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795" windowHeight="12600"/>
  </bookViews>
  <sheets>
    <sheet name="КС" sheetId="1" r:id="rId1"/>
    <sheet name="СДП" sheetId="2" r:id="rId2"/>
    <sheet name="ДС" sheetId="3" r:id="rId3"/>
  </sheets>
  <externalReferences>
    <externalReference r:id="rId4"/>
    <externalReference r:id="rId5"/>
  </externalReferences>
  <definedNames>
    <definedName name="_xlnm._FilterDatabase" localSheetId="2" hidden="1">ДС!$A$11:$EL$293</definedName>
    <definedName name="_xlnm._FilterDatabase" localSheetId="0" hidden="1">КС!$A$14:$CX$519</definedName>
    <definedName name="_xlnm._FilterDatabase" localSheetId="1" hidden="1">СДП!$A$9:$CQ$291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1">'[2]1D_Gorin'!#REF!</definedName>
    <definedName name="_xlnm.Print_Titles" localSheetId="2">ДС!$A:$I,ДС!$6:$10</definedName>
    <definedName name="_xlnm.Print_Titles" localSheetId="0">КС!$A:$M,КС!$6:$10</definedName>
    <definedName name="_xlnm.Print_Titles" localSheetId="1">СДП!$A:$G,СДП!$4:$7</definedName>
    <definedName name="_xlnm.Print_Area" localSheetId="2">ДС!$A$3:$EH$291</definedName>
  </definedNames>
  <calcPr calcId="145621"/>
</workbook>
</file>

<file path=xl/calcChain.xml><?xml version="1.0" encoding="utf-8"?>
<calcChain xmlns="http://schemas.openxmlformats.org/spreadsheetml/2006/main">
  <c r="CQ291" i="2" l="1"/>
  <c r="CP291" i="2"/>
  <c r="CO291" i="2"/>
  <c r="CN291" i="2"/>
  <c r="CM291" i="2"/>
  <c r="CL291" i="2"/>
  <c r="CK291" i="2"/>
  <c r="CJ291" i="2"/>
  <c r="CI291" i="2"/>
  <c r="CH291" i="2"/>
  <c r="CG291" i="2"/>
  <c r="CF291" i="2"/>
  <c r="CE291" i="2"/>
  <c r="CD291" i="2"/>
  <c r="CC291" i="2"/>
  <c r="CB291" i="2"/>
  <c r="CA291" i="2"/>
  <c r="BZ291" i="2"/>
  <c r="BY291" i="2"/>
  <c r="BX291" i="2"/>
  <c r="BW291" i="2"/>
  <c r="BV291" i="2"/>
  <c r="BU291" i="2"/>
  <c r="BT291" i="2"/>
  <c r="BS291" i="2"/>
  <c r="BR291" i="2"/>
  <c r="BQ291" i="2"/>
  <c r="BP291" i="2"/>
  <c r="BO291" i="2"/>
  <c r="BN291" i="2"/>
  <c r="BM291" i="2"/>
  <c r="BL291" i="2"/>
  <c r="BK291" i="2"/>
  <c r="BJ291" i="2"/>
  <c r="BI291" i="2"/>
  <c r="BH291" i="2"/>
  <c r="BG291" i="2"/>
  <c r="BF291" i="2"/>
  <c r="BE291" i="2"/>
  <c r="BD291" i="2"/>
  <c r="BC291" i="2"/>
  <c r="BB291" i="2"/>
  <c r="BA291" i="2"/>
  <c r="AZ291" i="2"/>
  <c r="AY291" i="2"/>
  <c r="AX291" i="2"/>
  <c r="AW291" i="2"/>
  <c r="AV291" i="2"/>
  <c r="AU291" i="2"/>
  <c r="AT291" i="2"/>
  <c r="AS291" i="2"/>
  <c r="AR291" i="2"/>
  <c r="AQ291" i="2"/>
  <c r="AP291" i="2"/>
  <c r="AO291" i="2"/>
  <c r="AN291" i="2"/>
  <c r="AM291" i="2"/>
  <c r="AL291" i="2"/>
  <c r="AK291" i="2"/>
  <c r="AJ291" i="2"/>
  <c r="AI291" i="2"/>
  <c r="AH291" i="2"/>
  <c r="AG291" i="2"/>
  <c r="AF291" i="2"/>
  <c r="AE291" i="2"/>
  <c r="AD291" i="2"/>
  <c r="AC291" i="2"/>
  <c r="AB291" i="2"/>
  <c r="AA291" i="2"/>
  <c r="Z291" i="2"/>
  <c r="Y291" i="2"/>
  <c r="X291" i="2"/>
  <c r="W291" i="2"/>
  <c r="V291" i="2"/>
  <c r="U291" i="2"/>
  <c r="T291" i="2"/>
  <c r="S291" i="2"/>
  <c r="R291" i="2"/>
  <c r="Q291" i="2"/>
  <c r="P291" i="2"/>
  <c r="AU293" i="3"/>
  <c r="AJ293" i="3"/>
  <c r="AI293" i="3"/>
  <c r="EK290" i="3"/>
  <c r="EJ290" i="3"/>
  <c r="DZ290" i="3"/>
  <c r="DX290" i="3"/>
  <c r="DT290" i="3"/>
  <c r="DR290" i="3"/>
  <c r="DP290" i="3"/>
  <c r="DN290" i="3"/>
  <c r="DL290" i="3"/>
  <c r="DJ290" i="3"/>
  <c r="DH290" i="3"/>
  <c r="DF290" i="3"/>
  <c r="DD290" i="3"/>
  <c r="DB290" i="3"/>
  <c r="CZ290" i="3"/>
  <c r="CX290" i="3"/>
  <c r="CV290" i="3"/>
  <c r="CT290" i="3"/>
  <c r="CR290" i="3"/>
  <c r="CP290" i="3"/>
  <c r="CN290" i="3"/>
  <c r="CL290" i="3"/>
  <c r="CJ290" i="3"/>
  <c r="CH290" i="3"/>
  <c r="CF290" i="3"/>
  <c r="CD290" i="3"/>
  <c r="CB290" i="3"/>
  <c r="BZ290" i="3"/>
  <c r="BX290" i="3"/>
  <c r="BV290" i="3"/>
  <c r="BT290" i="3"/>
  <c r="BR290" i="3"/>
  <c r="BP290" i="3"/>
  <c r="BN290" i="3"/>
  <c r="BL290" i="3"/>
  <c r="BJ290" i="3"/>
  <c r="BH290" i="3"/>
  <c r="BF290" i="3"/>
  <c r="BD290" i="3"/>
  <c r="BB290" i="3"/>
  <c r="AZ290" i="3"/>
  <c r="AX290" i="3"/>
  <c r="AV290" i="3"/>
  <c r="AT290" i="3"/>
  <c r="AR290" i="3"/>
  <c r="AP290" i="3"/>
  <c r="AN290" i="3"/>
  <c r="AL290" i="3"/>
  <c r="AH290" i="3"/>
  <c r="AF290" i="3"/>
  <c r="AD290" i="3"/>
  <c r="AB290" i="3"/>
  <c r="Z290" i="3"/>
  <c r="X290" i="3"/>
  <c r="V290" i="3"/>
  <c r="T290" i="3"/>
  <c r="R290" i="3"/>
  <c r="P290" i="3"/>
  <c r="EK289" i="3"/>
  <c r="EJ289" i="3"/>
  <c r="DZ289" i="3"/>
  <c r="DX289" i="3"/>
  <c r="DT289" i="3"/>
  <c r="DR289" i="3"/>
  <c r="DP289" i="3"/>
  <c r="DN289" i="3"/>
  <c r="DL289" i="3"/>
  <c r="DJ289" i="3"/>
  <c r="DH289" i="3"/>
  <c r="DF289" i="3"/>
  <c r="DD289" i="3"/>
  <c r="DB289" i="3"/>
  <c r="CZ289" i="3"/>
  <c r="CX289" i="3"/>
  <c r="CV289" i="3"/>
  <c r="CT289" i="3"/>
  <c r="CR289" i="3"/>
  <c r="CP289" i="3"/>
  <c r="CN289" i="3"/>
  <c r="CL289" i="3"/>
  <c r="CJ289" i="3"/>
  <c r="CH289" i="3"/>
  <c r="CF289" i="3"/>
  <c r="CD289" i="3"/>
  <c r="CB289" i="3"/>
  <c r="BZ289" i="3"/>
  <c r="BX289" i="3"/>
  <c r="BV289" i="3"/>
  <c r="BT289" i="3"/>
  <c r="BR289" i="3"/>
  <c r="BP289" i="3"/>
  <c r="BN289" i="3"/>
  <c r="BL289" i="3"/>
  <c r="BJ289" i="3"/>
  <c r="BH289" i="3"/>
  <c r="BF289" i="3"/>
  <c r="BD289" i="3"/>
  <c r="BB289" i="3"/>
  <c r="AZ289" i="3"/>
  <c r="AX289" i="3"/>
  <c r="AV289" i="3"/>
  <c r="AT289" i="3"/>
  <c r="AR289" i="3"/>
  <c r="AP289" i="3"/>
  <c r="AN289" i="3"/>
  <c r="AL289" i="3"/>
  <c r="AH289" i="3"/>
  <c r="AF289" i="3"/>
  <c r="AD289" i="3"/>
  <c r="AB289" i="3"/>
  <c r="Z289" i="3"/>
  <c r="X289" i="3"/>
  <c r="V289" i="3"/>
  <c r="T289" i="3"/>
  <c r="R289" i="3"/>
  <c r="P289" i="3"/>
  <c r="EK288" i="3"/>
  <c r="EJ288" i="3"/>
  <c r="DZ288" i="3"/>
  <c r="DX288" i="3"/>
  <c r="DT288" i="3"/>
  <c r="DR288" i="3"/>
  <c r="DP288" i="3"/>
  <c r="DN288" i="3"/>
  <c r="DL288" i="3"/>
  <c r="DJ288" i="3"/>
  <c r="DH288" i="3"/>
  <c r="DF288" i="3"/>
  <c r="DD288" i="3"/>
  <c r="DB288" i="3"/>
  <c r="CZ288" i="3"/>
  <c r="CX288" i="3"/>
  <c r="CV288" i="3"/>
  <c r="CT288" i="3"/>
  <c r="CR288" i="3"/>
  <c r="CP288" i="3"/>
  <c r="CN288" i="3"/>
  <c r="CL288" i="3"/>
  <c r="CJ288" i="3"/>
  <c r="CH288" i="3"/>
  <c r="CF288" i="3"/>
  <c r="CD288" i="3"/>
  <c r="CB288" i="3"/>
  <c r="BZ288" i="3"/>
  <c r="BX288" i="3"/>
  <c r="BV288" i="3"/>
  <c r="BT288" i="3"/>
  <c r="BR288" i="3"/>
  <c r="BP288" i="3"/>
  <c r="BN288" i="3"/>
  <c r="BL288" i="3"/>
  <c r="BJ288" i="3"/>
  <c r="BH288" i="3"/>
  <c r="BF288" i="3"/>
  <c r="BD288" i="3"/>
  <c r="BB288" i="3"/>
  <c r="AZ288" i="3"/>
  <c r="AX288" i="3"/>
  <c r="AV288" i="3"/>
  <c r="AT288" i="3"/>
  <c r="AR288" i="3"/>
  <c r="AP288" i="3"/>
  <c r="AN288" i="3"/>
  <c r="AL288" i="3"/>
  <c r="AH288" i="3"/>
  <c r="AF288" i="3"/>
  <c r="AD288" i="3"/>
  <c r="AB288" i="3"/>
  <c r="Z288" i="3"/>
  <c r="X288" i="3"/>
  <c r="V288" i="3"/>
  <c r="T288" i="3"/>
  <c r="R288" i="3"/>
  <c r="P288" i="3"/>
  <c r="EK287" i="3"/>
  <c r="EJ287" i="3"/>
  <c r="DZ287" i="3"/>
  <c r="DX287" i="3"/>
  <c r="DT287" i="3"/>
  <c r="DR287" i="3"/>
  <c r="DP287" i="3"/>
  <c r="DN287" i="3"/>
  <c r="DL287" i="3"/>
  <c r="DJ287" i="3"/>
  <c r="DH287" i="3"/>
  <c r="DF287" i="3"/>
  <c r="DD287" i="3"/>
  <c r="DB287" i="3"/>
  <c r="CZ287" i="3"/>
  <c r="CX287" i="3"/>
  <c r="CV287" i="3"/>
  <c r="CT287" i="3"/>
  <c r="CR287" i="3"/>
  <c r="CP287" i="3"/>
  <c r="CN287" i="3"/>
  <c r="CL287" i="3"/>
  <c r="CJ287" i="3"/>
  <c r="CH287" i="3"/>
  <c r="CF287" i="3"/>
  <c r="CD287" i="3"/>
  <c r="CB287" i="3"/>
  <c r="BZ287" i="3"/>
  <c r="BX287" i="3"/>
  <c r="BV287" i="3"/>
  <c r="BT287" i="3"/>
  <c r="BR287" i="3"/>
  <c r="BP287" i="3"/>
  <c r="BN287" i="3"/>
  <c r="BL287" i="3"/>
  <c r="BJ287" i="3"/>
  <c r="BH287" i="3"/>
  <c r="BF287" i="3"/>
  <c r="BD287" i="3"/>
  <c r="BB287" i="3"/>
  <c r="AZ287" i="3"/>
  <c r="AX287" i="3"/>
  <c r="AV287" i="3"/>
  <c r="AT287" i="3"/>
  <c r="AR287" i="3"/>
  <c r="AP287" i="3"/>
  <c r="AN287" i="3"/>
  <c r="AL287" i="3"/>
  <c r="AH287" i="3"/>
  <c r="AF287" i="3"/>
  <c r="AD287" i="3"/>
  <c r="AB287" i="3"/>
  <c r="Z287" i="3"/>
  <c r="X287" i="3"/>
  <c r="V287" i="3"/>
  <c r="T287" i="3"/>
  <c r="R287" i="3"/>
  <c r="P287" i="3"/>
  <c r="EK286" i="3"/>
  <c r="EJ286" i="3"/>
  <c r="DZ286" i="3"/>
  <c r="DX286" i="3"/>
  <c r="DT286" i="3"/>
  <c r="DR286" i="3"/>
  <c r="DP286" i="3"/>
  <c r="DN286" i="3"/>
  <c r="DL286" i="3"/>
  <c r="DJ286" i="3"/>
  <c r="DH286" i="3"/>
  <c r="DF286" i="3"/>
  <c r="DD286" i="3"/>
  <c r="DB286" i="3"/>
  <c r="CZ286" i="3"/>
  <c r="CX286" i="3"/>
  <c r="CV286" i="3"/>
  <c r="CT286" i="3"/>
  <c r="CR286" i="3"/>
  <c r="CP286" i="3"/>
  <c r="CN286" i="3"/>
  <c r="CL286" i="3"/>
  <c r="CJ286" i="3"/>
  <c r="CH286" i="3"/>
  <c r="CF286" i="3"/>
  <c r="CD286" i="3"/>
  <c r="CB286" i="3"/>
  <c r="BZ286" i="3"/>
  <c r="BX286" i="3"/>
  <c r="BV286" i="3"/>
  <c r="BT286" i="3"/>
  <c r="BR286" i="3"/>
  <c r="BP286" i="3"/>
  <c r="BN286" i="3"/>
  <c r="BL286" i="3"/>
  <c r="BJ286" i="3"/>
  <c r="BH286" i="3"/>
  <c r="BF286" i="3"/>
  <c r="BD286" i="3"/>
  <c r="BB286" i="3"/>
  <c r="AZ286" i="3"/>
  <c r="AX286" i="3"/>
  <c r="AV286" i="3"/>
  <c r="AT286" i="3"/>
  <c r="AR286" i="3"/>
  <c r="AP286" i="3"/>
  <c r="AN286" i="3"/>
  <c r="AL286" i="3"/>
  <c r="AH286" i="3"/>
  <c r="AF286" i="3"/>
  <c r="AD286" i="3"/>
  <c r="AB286" i="3"/>
  <c r="Z286" i="3"/>
  <c r="X286" i="3"/>
  <c r="V286" i="3"/>
  <c r="T286" i="3"/>
  <c r="R286" i="3"/>
  <c r="P286" i="3"/>
  <c r="EK285" i="3"/>
  <c r="EJ285" i="3"/>
  <c r="DZ285" i="3"/>
  <c r="DX285" i="3"/>
  <c r="DT285" i="3"/>
  <c r="DR285" i="3"/>
  <c r="DP285" i="3"/>
  <c r="DN285" i="3"/>
  <c r="DL285" i="3"/>
  <c r="DJ285" i="3"/>
  <c r="DH285" i="3"/>
  <c r="DF285" i="3"/>
  <c r="DD285" i="3"/>
  <c r="DB285" i="3"/>
  <c r="CZ285" i="3"/>
  <c r="CX285" i="3"/>
  <c r="CV285" i="3"/>
  <c r="CT285" i="3"/>
  <c r="CR285" i="3"/>
  <c r="CP285" i="3"/>
  <c r="CN285" i="3"/>
  <c r="CL285" i="3"/>
  <c r="CJ285" i="3"/>
  <c r="CH285" i="3"/>
  <c r="CF285" i="3"/>
  <c r="CD285" i="3"/>
  <c r="CB285" i="3"/>
  <c r="BZ285" i="3"/>
  <c r="BX285" i="3"/>
  <c r="BV285" i="3"/>
  <c r="BT285" i="3"/>
  <c r="BR285" i="3"/>
  <c r="BP285" i="3"/>
  <c r="BN285" i="3"/>
  <c r="BL285" i="3"/>
  <c r="BJ285" i="3"/>
  <c r="BH285" i="3"/>
  <c r="BF285" i="3"/>
  <c r="BD285" i="3"/>
  <c r="BB285" i="3"/>
  <c r="AZ285" i="3"/>
  <c r="AX285" i="3"/>
  <c r="AV285" i="3"/>
  <c r="AT285" i="3"/>
  <c r="AR285" i="3"/>
  <c r="AP285" i="3"/>
  <c r="AN285" i="3"/>
  <c r="AL285" i="3"/>
  <c r="AH285" i="3"/>
  <c r="AF285" i="3"/>
  <c r="AD285" i="3"/>
  <c r="AB285" i="3"/>
  <c r="Z285" i="3"/>
  <c r="X285" i="3"/>
  <c r="V285" i="3"/>
  <c r="T285" i="3"/>
  <c r="R285" i="3"/>
  <c r="P285" i="3"/>
  <c r="EK284" i="3"/>
  <c r="EJ284" i="3"/>
  <c r="DZ284" i="3"/>
  <c r="DX284" i="3"/>
  <c r="DT284" i="3"/>
  <c r="DR284" i="3"/>
  <c r="DP284" i="3"/>
  <c r="DN284" i="3"/>
  <c r="DL284" i="3"/>
  <c r="DJ284" i="3"/>
  <c r="DH284" i="3"/>
  <c r="DF284" i="3"/>
  <c r="DD284" i="3"/>
  <c r="DB284" i="3"/>
  <c r="CZ284" i="3"/>
  <c r="CX284" i="3"/>
  <c r="CV284" i="3"/>
  <c r="CT284" i="3"/>
  <c r="CR284" i="3"/>
  <c r="CP284" i="3"/>
  <c r="CN284" i="3"/>
  <c r="CL284" i="3"/>
  <c r="CJ284" i="3"/>
  <c r="CH284" i="3"/>
  <c r="CF284" i="3"/>
  <c r="CD284" i="3"/>
  <c r="CB284" i="3"/>
  <c r="BZ284" i="3"/>
  <c r="BX284" i="3"/>
  <c r="BV284" i="3"/>
  <c r="BT284" i="3"/>
  <c r="BR284" i="3"/>
  <c r="BP284" i="3"/>
  <c r="BN284" i="3"/>
  <c r="BL284" i="3"/>
  <c r="BJ284" i="3"/>
  <c r="BH284" i="3"/>
  <c r="BF284" i="3"/>
  <c r="BD284" i="3"/>
  <c r="BB284" i="3"/>
  <c r="AZ284" i="3"/>
  <c r="AX284" i="3"/>
  <c r="AV284" i="3"/>
  <c r="AT284" i="3"/>
  <c r="AR284" i="3"/>
  <c r="AP284" i="3"/>
  <c r="AN284" i="3"/>
  <c r="AL284" i="3"/>
  <c r="AH284" i="3"/>
  <c r="AF284" i="3"/>
  <c r="AD284" i="3"/>
  <c r="AB284" i="3"/>
  <c r="Z284" i="3"/>
  <c r="X284" i="3"/>
  <c r="V284" i="3"/>
  <c r="T284" i="3"/>
  <c r="R284" i="3"/>
  <c r="P284" i="3"/>
  <c r="EK283" i="3"/>
  <c r="EJ283" i="3"/>
  <c r="DZ283" i="3"/>
  <c r="DX283" i="3"/>
  <c r="DT283" i="3"/>
  <c r="DR283" i="3"/>
  <c r="DP283" i="3"/>
  <c r="DN283" i="3"/>
  <c r="DL283" i="3"/>
  <c r="DJ283" i="3"/>
  <c r="DH283" i="3"/>
  <c r="DF283" i="3"/>
  <c r="DD283" i="3"/>
  <c r="DB283" i="3"/>
  <c r="CZ283" i="3"/>
  <c r="CX283" i="3"/>
  <c r="CV283" i="3"/>
  <c r="CT283" i="3"/>
  <c r="CR283" i="3"/>
  <c r="CP283" i="3"/>
  <c r="CN283" i="3"/>
  <c r="CL283" i="3"/>
  <c r="CJ283" i="3"/>
  <c r="CH283" i="3"/>
  <c r="CF283" i="3"/>
  <c r="CD283" i="3"/>
  <c r="CB283" i="3"/>
  <c r="BZ283" i="3"/>
  <c r="BX283" i="3"/>
  <c r="BV283" i="3"/>
  <c r="BT283" i="3"/>
  <c r="BR283" i="3"/>
  <c r="BP283" i="3"/>
  <c r="BN283" i="3"/>
  <c r="BL283" i="3"/>
  <c r="BJ283" i="3"/>
  <c r="BH283" i="3"/>
  <c r="BF283" i="3"/>
  <c r="BD283" i="3"/>
  <c r="BB283" i="3"/>
  <c r="AZ283" i="3"/>
  <c r="AX283" i="3"/>
  <c r="AV283" i="3"/>
  <c r="AT283" i="3"/>
  <c r="AR283" i="3"/>
  <c r="AP283" i="3"/>
  <c r="AN283" i="3"/>
  <c r="AL283" i="3"/>
  <c r="AH283" i="3"/>
  <c r="AF283" i="3"/>
  <c r="AD283" i="3"/>
  <c r="AB283" i="3"/>
  <c r="Z283" i="3"/>
  <c r="X283" i="3"/>
  <c r="V283" i="3"/>
  <c r="T283" i="3"/>
  <c r="R283" i="3"/>
  <c r="P283" i="3"/>
  <c r="EJ282" i="3"/>
  <c r="DY282" i="3"/>
  <c r="DZ282" i="3" s="1"/>
  <c r="DX282" i="3"/>
  <c r="DT282" i="3"/>
  <c r="DR282" i="3"/>
  <c r="DP282" i="3"/>
  <c r="DN282" i="3"/>
  <c r="DL282" i="3"/>
  <c r="DJ282" i="3"/>
  <c r="DH282" i="3"/>
  <c r="DF282" i="3"/>
  <c r="DD282" i="3"/>
  <c r="DB282" i="3"/>
  <c r="CZ282" i="3"/>
  <c r="CX282" i="3"/>
  <c r="CV282" i="3"/>
  <c r="CT282" i="3"/>
  <c r="CR282" i="3"/>
  <c r="CP282" i="3"/>
  <c r="CN282" i="3"/>
  <c r="CL282" i="3"/>
  <c r="CJ282" i="3"/>
  <c r="CH282" i="3"/>
  <c r="CF282" i="3"/>
  <c r="CD282" i="3"/>
  <c r="CB282" i="3"/>
  <c r="BZ282" i="3"/>
  <c r="BX282" i="3"/>
  <c r="BV282" i="3"/>
  <c r="BT282" i="3"/>
  <c r="BR282" i="3"/>
  <c r="BP282" i="3"/>
  <c r="BN282" i="3"/>
  <c r="BL282" i="3"/>
  <c r="BJ282" i="3"/>
  <c r="BH282" i="3"/>
  <c r="BF282" i="3"/>
  <c r="BD282" i="3"/>
  <c r="BB282" i="3"/>
  <c r="AZ282" i="3"/>
  <c r="AX282" i="3"/>
  <c r="AV282" i="3"/>
  <c r="AT282" i="3"/>
  <c r="AR282" i="3"/>
  <c r="AP282" i="3"/>
  <c r="AN282" i="3"/>
  <c r="AL282" i="3"/>
  <c r="AH282" i="3"/>
  <c r="AF282" i="3"/>
  <c r="AD282" i="3"/>
  <c r="AB282" i="3"/>
  <c r="Z282" i="3"/>
  <c r="X282" i="3"/>
  <c r="V282" i="3"/>
  <c r="T282" i="3"/>
  <c r="R282" i="3"/>
  <c r="P282" i="3"/>
  <c r="EK281" i="3"/>
  <c r="EJ281" i="3"/>
  <c r="DZ281" i="3"/>
  <c r="DX281" i="3"/>
  <c r="DT281" i="3"/>
  <c r="DR281" i="3"/>
  <c r="DP281" i="3"/>
  <c r="DN281" i="3"/>
  <c r="DL281" i="3"/>
  <c r="DJ281" i="3"/>
  <c r="DH281" i="3"/>
  <c r="DF281" i="3"/>
  <c r="DD281" i="3"/>
  <c r="DB281" i="3"/>
  <c r="CZ281" i="3"/>
  <c r="CX281" i="3"/>
  <c r="CV281" i="3"/>
  <c r="CT281" i="3"/>
  <c r="CR281" i="3"/>
  <c r="CP281" i="3"/>
  <c r="CN281" i="3"/>
  <c r="CL281" i="3"/>
  <c r="CJ281" i="3"/>
  <c r="CH281" i="3"/>
  <c r="CF281" i="3"/>
  <c r="CD281" i="3"/>
  <c r="CB281" i="3"/>
  <c r="BZ281" i="3"/>
  <c r="BX281" i="3"/>
  <c r="BV281" i="3"/>
  <c r="BT281" i="3"/>
  <c r="BR281" i="3"/>
  <c r="BP281" i="3"/>
  <c r="BN281" i="3"/>
  <c r="BL281" i="3"/>
  <c r="BJ281" i="3"/>
  <c r="BH281" i="3"/>
  <c r="BF281" i="3"/>
  <c r="BD281" i="3"/>
  <c r="BB281" i="3"/>
  <c r="AZ281" i="3"/>
  <c r="AX281" i="3"/>
  <c r="AV281" i="3"/>
  <c r="AT281" i="3"/>
  <c r="AR281" i="3"/>
  <c r="AP281" i="3"/>
  <c r="AN281" i="3"/>
  <c r="AL281" i="3"/>
  <c r="AH281" i="3"/>
  <c r="AF281" i="3"/>
  <c r="AD281" i="3"/>
  <c r="AB281" i="3"/>
  <c r="Z281" i="3"/>
  <c r="X281" i="3"/>
  <c r="V281" i="3"/>
  <c r="T281" i="3"/>
  <c r="R281" i="3"/>
  <c r="P281" i="3"/>
  <c r="EK280" i="3"/>
  <c r="EJ280" i="3"/>
  <c r="DZ280" i="3"/>
  <c r="DX280" i="3"/>
  <c r="DT280" i="3"/>
  <c r="DR280" i="3"/>
  <c r="DP280" i="3"/>
  <c r="DN280" i="3"/>
  <c r="DL280" i="3"/>
  <c r="DJ280" i="3"/>
  <c r="DH280" i="3"/>
  <c r="DF280" i="3"/>
  <c r="DD280" i="3"/>
  <c r="DB280" i="3"/>
  <c r="CZ280" i="3"/>
  <c r="CX280" i="3"/>
  <c r="CV280" i="3"/>
  <c r="CT280" i="3"/>
  <c r="CR280" i="3"/>
  <c r="CP280" i="3"/>
  <c r="CN280" i="3"/>
  <c r="CL280" i="3"/>
  <c r="CJ280" i="3"/>
  <c r="CH280" i="3"/>
  <c r="CF280" i="3"/>
  <c r="CD280" i="3"/>
  <c r="CB280" i="3"/>
  <c r="BZ280" i="3"/>
  <c r="BX280" i="3"/>
  <c r="BV280" i="3"/>
  <c r="BT280" i="3"/>
  <c r="BR280" i="3"/>
  <c r="BP280" i="3"/>
  <c r="BN280" i="3"/>
  <c r="BL280" i="3"/>
  <c r="BJ280" i="3"/>
  <c r="BH280" i="3"/>
  <c r="BF280" i="3"/>
  <c r="BD280" i="3"/>
  <c r="BB280" i="3"/>
  <c r="AZ280" i="3"/>
  <c r="AX280" i="3"/>
  <c r="AV280" i="3"/>
  <c r="AT280" i="3"/>
  <c r="AR280" i="3"/>
  <c r="AP280" i="3"/>
  <c r="AN280" i="3"/>
  <c r="AL280" i="3"/>
  <c r="AH280" i="3"/>
  <c r="AF280" i="3"/>
  <c r="AD280" i="3"/>
  <c r="AB280" i="3"/>
  <c r="Z280" i="3"/>
  <c r="X280" i="3"/>
  <c r="V280" i="3"/>
  <c r="T280" i="3"/>
  <c r="R280" i="3"/>
  <c r="P280" i="3"/>
  <c r="EK279" i="3"/>
  <c r="EJ279" i="3"/>
  <c r="DZ279" i="3"/>
  <c r="DX279" i="3"/>
  <c r="DT279" i="3"/>
  <c r="DR279" i="3"/>
  <c r="DP279" i="3"/>
  <c r="DN279" i="3"/>
  <c r="DL279" i="3"/>
  <c r="DJ279" i="3"/>
  <c r="DH279" i="3"/>
  <c r="DF279" i="3"/>
  <c r="DD279" i="3"/>
  <c r="DB279" i="3"/>
  <c r="CZ279" i="3"/>
  <c r="CX279" i="3"/>
  <c r="CV279" i="3"/>
  <c r="CT279" i="3"/>
  <c r="CR279" i="3"/>
  <c r="CP279" i="3"/>
  <c r="CN279" i="3"/>
  <c r="CL279" i="3"/>
  <c r="CJ279" i="3"/>
  <c r="CH279" i="3"/>
  <c r="CF279" i="3"/>
  <c r="CD279" i="3"/>
  <c r="CB279" i="3"/>
  <c r="BZ279" i="3"/>
  <c r="BX279" i="3"/>
  <c r="BV279" i="3"/>
  <c r="BT279" i="3"/>
  <c r="BR279" i="3"/>
  <c r="BP279" i="3"/>
  <c r="BN279" i="3"/>
  <c r="BL279" i="3"/>
  <c r="BJ279" i="3"/>
  <c r="BH279" i="3"/>
  <c r="BF279" i="3"/>
  <c r="BD279" i="3"/>
  <c r="BB279" i="3"/>
  <c r="AZ279" i="3"/>
  <c r="AX279" i="3"/>
  <c r="AV279" i="3"/>
  <c r="AT279" i="3"/>
  <c r="AR279" i="3"/>
  <c r="AP279" i="3"/>
  <c r="AN279" i="3"/>
  <c r="AL279" i="3"/>
  <c r="AH279" i="3"/>
  <c r="AF279" i="3"/>
  <c r="AD279" i="3"/>
  <c r="AB279" i="3"/>
  <c r="Z279" i="3"/>
  <c r="X279" i="3"/>
  <c r="V279" i="3"/>
  <c r="T279" i="3"/>
  <c r="R279" i="3"/>
  <c r="P279" i="3"/>
  <c r="EJ278" i="3"/>
  <c r="DY278" i="3"/>
  <c r="EK278" i="3" s="1"/>
  <c r="DX278" i="3"/>
  <c r="DT278" i="3"/>
  <c r="DR278" i="3"/>
  <c r="DP278" i="3"/>
  <c r="DN278" i="3"/>
  <c r="DL278" i="3"/>
  <c r="DJ278" i="3"/>
  <c r="DH278" i="3"/>
  <c r="DF278" i="3"/>
  <c r="DD278" i="3"/>
  <c r="DB278" i="3"/>
  <c r="CZ278" i="3"/>
  <c r="CX278" i="3"/>
  <c r="CV278" i="3"/>
  <c r="CT278" i="3"/>
  <c r="CR278" i="3"/>
  <c r="CP278" i="3"/>
  <c r="CN278" i="3"/>
  <c r="CL278" i="3"/>
  <c r="CJ278" i="3"/>
  <c r="CH278" i="3"/>
  <c r="CF278" i="3"/>
  <c r="CD278" i="3"/>
  <c r="CB278" i="3"/>
  <c r="BZ278" i="3"/>
  <c r="BX278" i="3"/>
  <c r="BV278" i="3"/>
  <c r="BT278" i="3"/>
  <c r="BR278" i="3"/>
  <c r="BP278" i="3"/>
  <c r="BN278" i="3"/>
  <c r="BL278" i="3"/>
  <c r="BJ278" i="3"/>
  <c r="BH278" i="3"/>
  <c r="BF278" i="3"/>
  <c r="BD278" i="3"/>
  <c r="BB278" i="3"/>
  <c r="AZ278" i="3"/>
  <c r="AX278" i="3"/>
  <c r="AV278" i="3"/>
  <c r="AT278" i="3"/>
  <c r="AR278" i="3"/>
  <c r="AP278" i="3"/>
  <c r="AN278" i="3"/>
  <c r="AL278" i="3"/>
  <c r="AH278" i="3"/>
  <c r="AF278" i="3"/>
  <c r="AD278" i="3"/>
  <c r="AB278" i="3"/>
  <c r="Z278" i="3"/>
  <c r="X278" i="3"/>
  <c r="V278" i="3"/>
  <c r="T278" i="3"/>
  <c r="R278" i="3"/>
  <c r="P278" i="3"/>
  <c r="EK277" i="3"/>
  <c r="EJ277" i="3"/>
  <c r="DZ277" i="3"/>
  <c r="DX277" i="3"/>
  <c r="DT277" i="3"/>
  <c r="DR277" i="3"/>
  <c r="DP277" i="3"/>
  <c r="DN277" i="3"/>
  <c r="DL277" i="3"/>
  <c r="DJ277" i="3"/>
  <c r="DH277" i="3"/>
  <c r="DF277" i="3"/>
  <c r="DD277" i="3"/>
  <c r="DB277" i="3"/>
  <c r="CZ277" i="3"/>
  <c r="CX277" i="3"/>
  <c r="CV277" i="3"/>
  <c r="CT277" i="3"/>
  <c r="CR277" i="3"/>
  <c r="CP277" i="3"/>
  <c r="CN277" i="3"/>
  <c r="CL277" i="3"/>
  <c r="CJ277" i="3"/>
  <c r="CH277" i="3"/>
  <c r="CF277" i="3"/>
  <c r="CD277" i="3"/>
  <c r="CB277" i="3"/>
  <c r="BZ277" i="3"/>
  <c r="BX277" i="3"/>
  <c r="BV277" i="3"/>
  <c r="BT277" i="3"/>
  <c r="BR277" i="3"/>
  <c r="BP277" i="3"/>
  <c r="BN277" i="3"/>
  <c r="BL277" i="3"/>
  <c r="BJ277" i="3"/>
  <c r="BH277" i="3"/>
  <c r="BF277" i="3"/>
  <c r="BD277" i="3"/>
  <c r="BB277" i="3"/>
  <c r="AZ277" i="3"/>
  <c r="AX277" i="3"/>
  <c r="AV277" i="3"/>
  <c r="AT277" i="3"/>
  <c r="AR277" i="3"/>
  <c r="AP277" i="3"/>
  <c r="AN277" i="3"/>
  <c r="AL277" i="3"/>
  <c r="AH277" i="3"/>
  <c r="AF277" i="3"/>
  <c r="AD277" i="3"/>
  <c r="AB277" i="3"/>
  <c r="Z277" i="3"/>
  <c r="X277" i="3"/>
  <c r="V277" i="3"/>
  <c r="T277" i="3"/>
  <c r="R277" i="3"/>
  <c r="P277" i="3"/>
  <c r="EJ276" i="3"/>
  <c r="DY276" i="3"/>
  <c r="EK276" i="3" s="1"/>
  <c r="DX276" i="3"/>
  <c r="DT276" i="3"/>
  <c r="DR276" i="3"/>
  <c r="DP276" i="3"/>
  <c r="DN276" i="3"/>
  <c r="DL276" i="3"/>
  <c r="DJ276" i="3"/>
  <c r="DH276" i="3"/>
  <c r="DF276" i="3"/>
  <c r="DD276" i="3"/>
  <c r="DB276" i="3"/>
  <c r="CZ276" i="3"/>
  <c r="CX276" i="3"/>
  <c r="CV276" i="3"/>
  <c r="CT276" i="3"/>
  <c r="CR276" i="3"/>
  <c r="CP276" i="3"/>
  <c r="CN276" i="3"/>
  <c r="CL276" i="3"/>
  <c r="CJ276" i="3"/>
  <c r="CH276" i="3"/>
  <c r="CF276" i="3"/>
  <c r="CD276" i="3"/>
  <c r="CB276" i="3"/>
  <c r="BZ276" i="3"/>
  <c r="BX276" i="3"/>
  <c r="BV276" i="3"/>
  <c r="BT276" i="3"/>
  <c r="BR276" i="3"/>
  <c r="BP276" i="3"/>
  <c r="BN276" i="3"/>
  <c r="BL276" i="3"/>
  <c r="BJ276" i="3"/>
  <c r="BH276" i="3"/>
  <c r="BF276" i="3"/>
  <c r="BD276" i="3"/>
  <c r="BB276" i="3"/>
  <c r="AZ276" i="3"/>
  <c r="AX276" i="3"/>
  <c r="AV276" i="3"/>
  <c r="AT276" i="3"/>
  <c r="AR276" i="3"/>
  <c r="AP276" i="3"/>
  <c r="AN276" i="3"/>
  <c r="AL276" i="3"/>
  <c r="AH276" i="3"/>
  <c r="AF276" i="3"/>
  <c r="AD276" i="3"/>
  <c r="AB276" i="3"/>
  <c r="Z276" i="3"/>
  <c r="X276" i="3"/>
  <c r="V276" i="3"/>
  <c r="T276" i="3"/>
  <c r="R276" i="3"/>
  <c r="P276" i="3"/>
  <c r="EJ275" i="3"/>
  <c r="DY275" i="3"/>
  <c r="EK275" i="3" s="1"/>
  <c r="DX275" i="3"/>
  <c r="DT275" i="3"/>
  <c r="DR275" i="3"/>
  <c r="DP275" i="3"/>
  <c r="DN275" i="3"/>
  <c r="DL275" i="3"/>
  <c r="DJ275" i="3"/>
  <c r="DH275" i="3"/>
  <c r="DF275" i="3"/>
  <c r="DD275" i="3"/>
  <c r="DB275" i="3"/>
  <c r="CZ275" i="3"/>
  <c r="CX275" i="3"/>
  <c r="CV275" i="3"/>
  <c r="CT275" i="3"/>
  <c r="CR275" i="3"/>
  <c r="CP275" i="3"/>
  <c r="CN275" i="3"/>
  <c r="CL275" i="3"/>
  <c r="CJ275" i="3"/>
  <c r="CH275" i="3"/>
  <c r="CF275" i="3"/>
  <c r="CD275" i="3"/>
  <c r="CB275" i="3"/>
  <c r="BZ275" i="3"/>
  <c r="BX275" i="3"/>
  <c r="BV275" i="3"/>
  <c r="BT275" i="3"/>
  <c r="BT274" i="3" s="1"/>
  <c r="BR275" i="3"/>
  <c r="BP275" i="3"/>
  <c r="BN275" i="3"/>
  <c r="BL275" i="3"/>
  <c r="BJ275" i="3"/>
  <c r="BH275" i="3"/>
  <c r="BF275" i="3"/>
  <c r="BD275" i="3"/>
  <c r="BB275" i="3"/>
  <c r="AZ275" i="3"/>
  <c r="AX275" i="3"/>
  <c r="AV275" i="3"/>
  <c r="AT275" i="3"/>
  <c r="AR275" i="3"/>
  <c r="AR274" i="3" s="1"/>
  <c r="AP275" i="3"/>
  <c r="AN275" i="3"/>
  <c r="AL275" i="3"/>
  <c r="AH275" i="3"/>
  <c r="AF275" i="3"/>
  <c r="AF274" i="3" s="1"/>
  <c r="AD275" i="3"/>
  <c r="AB275" i="3"/>
  <c r="Z275" i="3"/>
  <c r="X275" i="3"/>
  <c r="V275" i="3"/>
  <c r="T275" i="3"/>
  <c r="T274" i="3" s="1"/>
  <c r="R275" i="3"/>
  <c r="R274" i="3" s="1"/>
  <c r="P275" i="3"/>
  <c r="EH274" i="3"/>
  <c r="EG274" i="3"/>
  <c r="EF274" i="3"/>
  <c r="EE274" i="3"/>
  <c r="ED274" i="3"/>
  <c r="EC274" i="3"/>
  <c r="EB274" i="3"/>
  <c r="EA274" i="3"/>
  <c r="DW274" i="3"/>
  <c r="DV274" i="3"/>
  <c r="DU274" i="3"/>
  <c r="DS274" i="3"/>
  <c r="DQ274" i="3"/>
  <c r="DO274" i="3"/>
  <c r="DM274" i="3"/>
  <c r="DK274" i="3"/>
  <c r="DI274" i="3"/>
  <c r="DG274" i="3"/>
  <c r="DE274" i="3"/>
  <c r="DC274" i="3"/>
  <c r="DA274" i="3"/>
  <c r="CY274" i="3"/>
  <c r="CW274" i="3"/>
  <c r="CU274" i="3"/>
  <c r="CS274" i="3"/>
  <c r="CQ274" i="3"/>
  <c r="CO274" i="3"/>
  <c r="CM274" i="3"/>
  <c r="CK274" i="3"/>
  <c r="CI274" i="3"/>
  <c r="CG274" i="3"/>
  <c r="CE274" i="3"/>
  <c r="CC274" i="3"/>
  <c r="CA274" i="3"/>
  <c r="BY274" i="3"/>
  <c r="BW274" i="3"/>
  <c r="BU274" i="3"/>
  <c r="BS274" i="3"/>
  <c r="BQ274" i="3"/>
  <c r="BO274" i="3"/>
  <c r="BM274" i="3"/>
  <c r="BK274" i="3"/>
  <c r="BI274" i="3"/>
  <c r="BG274" i="3"/>
  <c r="BE274" i="3"/>
  <c r="BC274" i="3"/>
  <c r="BA274" i="3"/>
  <c r="AY274" i="3"/>
  <c r="AW274" i="3"/>
  <c r="AS274" i="3"/>
  <c r="AQ274" i="3"/>
  <c r="AO274" i="3"/>
  <c r="AM274" i="3"/>
  <c r="AK274" i="3"/>
  <c r="AG274" i="3"/>
  <c r="AE274" i="3"/>
  <c r="AC274" i="3"/>
  <c r="AA274" i="3"/>
  <c r="Z274" i="3"/>
  <c r="Y274" i="3"/>
  <c r="W274" i="3"/>
  <c r="U274" i="3"/>
  <c r="S274" i="3"/>
  <c r="Q274" i="3"/>
  <c r="O274" i="3"/>
  <c r="EK273" i="3"/>
  <c r="EJ273" i="3"/>
  <c r="DZ273" i="3"/>
  <c r="DX273" i="3"/>
  <c r="DT273" i="3"/>
  <c r="DR273" i="3"/>
  <c r="DP273" i="3"/>
  <c r="DN273" i="3"/>
  <c r="DL273" i="3"/>
  <c r="DJ273" i="3"/>
  <c r="DH273" i="3"/>
  <c r="DF273" i="3"/>
  <c r="DD273" i="3"/>
  <c r="DB273" i="3"/>
  <c r="CZ273" i="3"/>
  <c r="CX273" i="3"/>
  <c r="CV273" i="3"/>
  <c r="CT273" i="3"/>
  <c r="CR273" i="3"/>
  <c r="CP273" i="3"/>
  <c r="CN273" i="3"/>
  <c r="CL273" i="3"/>
  <c r="CJ273" i="3"/>
  <c r="CH273" i="3"/>
  <c r="CF273" i="3"/>
  <c r="CD273" i="3"/>
  <c r="CB273" i="3"/>
  <c r="BZ273" i="3"/>
  <c r="BX273" i="3"/>
  <c r="BV273" i="3"/>
  <c r="BT273" i="3"/>
  <c r="BR273" i="3"/>
  <c r="BP273" i="3"/>
  <c r="BN273" i="3"/>
  <c r="BL273" i="3"/>
  <c r="BJ273" i="3"/>
  <c r="BH273" i="3"/>
  <c r="BF273" i="3"/>
  <c r="BD273" i="3"/>
  <c r="BB273" i="3"/>
  <c r="AZ273" i="3"/>
  <c r="AX273" i="3"/>
  <c r="AV273" i="3"/>
  <c r="AT273" i="3"/>
  <c r="AR273" i="3"/>
  <c r="AP273" i="3"/>
  <c r="AN273" i="3"/>
  <c r="AL273" i="3"/>
  <c r="AH273" i="3"/>
  <c r="AF273" i="3"/>
  <c r="AD273" i="3"/>
  <c r="AB273" i="3"/>
  <c r="Z273" i="3"/>
  <c r="X273" i="3"/>
  <c r="V273" i="3"/>
  <c r="T273" i="3"/>
  <c r="R273" i="3"/>
  <c r="P273" i="3"/>
  <c r="EK272" i="3"/>
  <c r="EJ272" i="3"/>
  <c r="EH272" i="3"/>
  <c r="EF272" i="3"/>
  <c r="ED272" i="3"/>
  <c r="EB272" i="3"/>
  <c r="DZ272" i="3"/>
  <c r="DX272" i="3"/>
  <c r="DT272" i="3"/>
  <c r="DR272" i="3"/>
  <c r="DP272" i="3"/>
  <c r="DN272" i="3"/>
  <c r="DL272" i="3"/>
  <c r="DJ272" i="3"/>
  <c r="DH272" i="3"/>
  <c r="DF272" i="3"/>
  <c r="DD272" i="3"/>
  <c r="DB272" i="3"/>
  <c r="CZ272" i="3"/>
  <c r="CX272" i="3"/>
  <c r="CV272" i="3"/>
  <c r="CT272" i="3"/>
  <c r="CR272" i="3"/>
  <c r="CP272" i="3"/>
  <c r="CN272" i="3"/>
  <c r="CL272" i="3"/>
  <c r="CJ272" i="3"/>
  <c r="CH272" i="3"/>
  <c r="CF272" i="3"/>
  <c r="CD272" i="3"/>
  <c r="CB272" i="3"/>
  <c r="BZ272" i="3"/>
  <c r="BX272" i="3"/>
  <c r="BV272" i="3"/>
  <c r="BT272" i="3"/>
  <c r="BR272" i="3"/>
  <c r="BP272" i="3"/>
  <c r="BN272" i="3"/>
  <c r="BL272" i="3"/>
  <c r="BJ272" i="3"/>
  <c r="BH272" i="3"/>
  <c r="BF272" i="3"/>
  <c r="BD272" i="3"/>
  <c r="BB272" i="3"/>
  <c r="AZ272" i="3"/>
  <c r="AX272" i="3"/>
  <c r="AV272" i="3"/>
  <c r="AT272" i="3"/>
  <c r="AR272" i="3"/>
  <c r="AP272" i="3"/>
  <c r="AN272" i="3"/>
  <c r="AL272" i="3"/>
  <c r="AH272" i="3"/>
  <c r="AF272" i="3"/>
  <c r="AD272" i="3"/>
  <c r="AB272" i="3"/>
  <c r="Z272" i="3"/>
  <c r="X272" i="3"/>
  <c r="V272" i="3"/>
  <c r="T272" i="3"/>
  <c r="R272" i="3"/>
  <c r="P272" i="3"/>
  <c r="EK271" i="3"/>
  <c r="EJ271" i="3"/>
  <c r="EH271" i="3"/>
  <c r="EF271" i="3"/>
  <c r="ED271" i="3"/>
  <c r="EB271" i="3"/>
  <c r="DZ271" i="3"/>
  <c r="DX271" i="3"/>
  <c r="DT271" i="3"/>
  <c r="DR271" i="3"/>
  <c r="DP271" i="3"/>
  <c r="DN271" i="3"/>
  <c r="DL271" i="3"/>
  <c r="DJ271" i="3"/>
  <c r="DH271" i="3"/>
  <c r="DF271" i="3"/>
  <c r="DD271" i="3"/>
  <c r="DB271" i="3"/>
  <c r="CZ271" i="3"/>
  <c r="CX271" i="3"/>
  <c r="CV271" i="3"/>
  <c r="CT271" i="3"/>
  <c r="CR271" i="3"/>
  <c r="CP271" i="3"/>
  <c r="CN271" i="3"/>
  <c r="CL271" i="3"/>
  <c r="CJ271" i="3"/>
  <c r="CH271" i="3"/>
  <c r="CF271" i="3"/>
  <c r="CD271" i="3"/>
  <c r="CB271" i="3"/>
  <c r="BZ271" i="3"/>
  <c r="BX271" i="3"/>
  <c r="BV271" i="3"/>
  <c r="BT271" i="3"/>
  <c r="BR271" i="3"/>
  <c r="BP271" i="3"/>
  <c r="BN271" i="3"/>
  <c r="BL271" i="3"/>
  <c r="BJ271" i="3"/>
  <c r="BH271" i="3"/>
  <c r="BF271" i="3"/>
  <c r="BD271" i="3"/>
  <c r="BB271" i="3"/>
  <c r="AZ271" i="3"/>
  <c r="AX271" i="3"/>
  <c r="AV271" i="3"/>
  <c r="AT271" i="3"/>
  <c r="AR271" i="3"/>
  <c r="AP271" i="3"/>
  <c r="AN271" i="3"/>
  <c r="AL271" i="3"/>
  <c r="AH271" i="3"/>
  <c r="AF271" i="3"/>
  <c r="AD271" i="3"/>
  <c r="AB271" i="3"/>
  <c r="Z271" i="3"/>
  <c r="X271" i="3"/>
  <c r="V271" i="3"/>
  <c r="T271" i="3"/>
  <c r="R271" i="3"/>
  <c r="P271" i="3"/>
  <c r="EK270" i="3"/>
  <c r="EJ270" i="3"/>
  <c r="EH270" i="3"/>
  <c r="EF270" i="3"/>
  <c r="ED270" i="3"/>
  <c r="EB270" i="3"/>
  <c r="DZ270" i="3"/>
  <c r="DX270" i="3"/>
  <c r="DT270" i="3"/>
  <c r="DR270" i="3"/>
  <c r="DP270" i="3"/>
  <c r="DN270" i="3"/>
  <c r="DL270" i="3"/>
  <c r="DJ270" i="3"/>
  <c r="DH270" i="3"/>
  <c r="DF270" i="3"/>
  <c r="DD270" i="3"/>
  <c r="DB270" i="3"/>
  <c r="CZ270" i="3"/>
  <c r="CX270" i="3"/>
  <c r="CV270" i="3"/>
  <c r="CT270" i="3"/>
  <c r="CR270" i="3"/>
  <c r="CP270" i="3"/>
  <c r="CN270" i="3"/>
  <c r="CL270" i="3"/>
  <c r="CJ270" i="3"/>
  <c r="CH270" i="3"/>
  <c r="CF270" i="3"/>
  <c r="CD270" i="3"/>
  <c r="CB270" i="3"/>
  <c r="BZ270" i="3"/>
  <c r="BX270" i="3"/>
  <c r="BV270" i="3"/>
  <c r="BT270" i="3"/>
  <c r="BR270" i="3"/>
  <c r="BP270" i="3"/>
  <c r="BN270" i="3"/>
  <c r="BL270" i="3"/>
  <c r="BJ270" i="3"/>
  <c r="BH270" i="3"/>
  <c r="BF270" i="3"/>
  <c r="BD270" i="3"/>
  <c r="BB270" i="3"/>
  <c r="AZ270" i="3"/>
  <c r="AX270" i="3"/>
  <c r="AV270" i="3"/>
  <c r="AT270" i="3"/>
  <c r="AR270" i="3"/>
  <c r="AP270" i="3"/>
  <c r="AN270" i="3"/>
  <c r="AL270" i="3"/>
  <c r="AH270" i="3"/>
  <c r="AF270" i="3"/>
  <c r="AD270" i="3"/>
  <c r="AB270" i="3"/>
  <c r="Z270" i="3"/>
  <c r="X270" i="3"/>
  <c r="V270" i="3"/>
  <c r="T270" i="3"/>
  <c r="R270" i="3"/>
  <c r="P270" i="3"/>
  <c r="EK269" i="3"/>
  <c r="EJ269" i="3"/>
  <c r="EH269" i="3"/>
  <c r="EF269" i="3"/>
  <c r="ED269" i="3"/>
  <c r="EB269" i="3"/>
  <c r="DZ269" i="3"/>
  <c r="DX269" i="3"/>
  <c r="DT269" i="3"/>
  <c r="DR269" i="3"/>
  <c r="DP269" i="3"/>
  <c r="DN269" i="3"/>
  <c r="DL269" i="3"/>
  <c r="DJ269" i="3"/>
  <c r="DH269" i="3"/>
  <c r="DF269" i="3"/>
  <c r="DD269" i="3"/>
  <c r="DB269" i="3"/>
  <c r="CZ269" i="3"/>
  <c r="CX269" i="3"/>
  <c r="CV269" i="3"/>
  <c r="CT269" i="3"/>
  <c r="CR269" i="3"/>
  <c r="CP269" i="3"/>
  <c r="CN269" i="3"/>
  <c r="CL269" i="3"/>
  <c r="CJ269" i="3"/>
  <c r="CH269" i="3"/>
  <c r="CF269" i="3"/>
  <c r="CD269" i="3"/>
  <c r="CB269" i="3"/>
  <c r="BZ269" i="3"/>
  <c r="BX269" i="3"/>
  <c r="BV269" i="3"/>
  <c r="BT269" i="3"/>
  <c r="BR269" i="3"/>
  <c r="BP269" i="3"/>
  <c r="BN269" i="3"/>
  <c r="BL269" i="3"/>
  <c r="BJ269" i="3"/>
  <c r="BH269" i="3"/>
  <c r="BF269" i="3"/>
  <c r="BD269" i="3"/>
  <c r="BB269" i="3"/>
  <c r="AZ269" i="3"/>
  <c r="AX269" i="3"/>
  <c r="AV269" i="3"/>
  <c r="AT269" i="3"/>
  <c r="AR269" i="3"/>
  <c r="AP269" i="3"/>
  <c r="AN269" i="3"/>
  <c r="AL269" i="3"/>
  <c r="AH269" i="3"/>
  <c r="AF269" i="3"/>
  <c r="AD269" i="3"/>
  <c r="AB269" i="3"/>
  <c r="Z269" i="3"/>
  <c r="X269" i="3"/>
  <c r="V269" i="3"/>
  <c r="T269" i="3"/>
  <c r="R269" i="3"/>
  <c r="P269" i="3"/>
  <c r="EK268" i="3"/>
  <c r="EJ268" i="3"/>
  <c r="EH268" i="3"/>
  <c r="EF268" i="3"/>
  <c r="ED268" i="3"/>
  <c r="EB268" i="3"/>
  <c r="DZ268" i="3"/>
  <c r="DX268" i="3"/>
  <c r="DT268" i="3"/>
  <c r="DR268" i="3"/>
  <c r="DP268" i="3"/>
  <c r="DN268" i="3"/>
  <c r="DL268" i="3"/>
  <c r="DJ268" i="3"/>
  <c r="DH268" i="3"/>
  <c r="DF268" i="3"/>
  <c r="DD268" i="3"/>
  <c r="DB268" i="3"/>
  <c r="CZ268" i="3"/>
  <c r="CX268" i="3"/>
  <c r="CV268" i="3"/>
  <c r="CT268" i="3"/>
  <c r="CR268" i="3"/>
  <c r="CP268" i="3"/>
  <c r="CN268" i="3"/>
  <c r="CL268" i="3"/>
  <c r="CJ268" i="3"/>
  <c r="CH268" i="3"/>
  <c r="CF268" i="3"/>
  <c r="CD268" i="3"/>
  <c r="CB268" i="3"/>
  <c r="BZ268" i="3"/>
  <c r="BX268" i="3"/>
  <c r="BV268" i="3"/>
  <c r="BT268" i="3"/>
  <c r="BR268" i="3"/>
  <c r="BP268" i="3"/>
  <c r="BN268" i="3"/>
  <c r="BL268" i="3"/>
  <c r="BJ268" i="3"/>
  <c r="BH268" i="3"/>
  <c r="BF268" i="3"/>
  <c r="BD268" i="3"/>
  <c r="BB268" i="3"/>
  <c r="AZ268" i="3"/>
  <c r="AX268" i="3"/>
  <c r="AV268" i="3"/>
  <c r="AT268" i="3"/>
  <c r="AR268" i="3"/>
  <c r="AP268" i="3"/>
  <c r="AN268" i="3"/>
  <c r="AL268" i="3"/>
  <c r="AH268" i="3"/>
  <c r="AF268" i="3"/>
  <c r="AD268" i="3"/>
  <c r="AB268" i="3"/>
  <c r="Z268" i="3"/>
  <c r="X268" i="3"/>
  <c r="V268" i="3"/>
  <c r="T268" i="3"/>
  <c r="R268" i="3"/>
  <c r="P268" i="3"/>
  <c r="EK267" i="3"/>
  <c r="EJ267" i="3"/>
  <c r="EH267" i="3"/>
  <c r="EF267" i="3"/>
  <c r="ED267" i="3"/>
  <c r="EB267" i="3"/>
  <c r="DZ267" i="3"/>
  <c r="DX267" i="3"/>
  <c r="DT267" i="3"/>
  <c r="DR267" i="3"/>
  <c r="DP267" i="3"/>
  <c r="DN267" i="3"/>
  <c r="DL267" i="3"/>
  <c r="DJ267" i="3"/>
  <c r="DH267" i="3"/>
  <c r="DF267" i="3"/>
  <c r="DD267" i="3"/>
  <c r="DB267" i="3"/>
  <c r="CZ267" i="3"/>
  <c r="CX267" i="3"/>
  <c r="CV267" i="3"/>
  <c r="CT267" i="3"/>
  <c r="CR267" i="3"/>
  <c r="CP267" i="3"/>
  <c r="CN267" i="3"/>
  <c r="CL267" i="3"/>
  <c r="CJ267" i="3"/>
  <c r="CH267" i="3"/>
  <c r="CF267" i="3"/>
  <c r="CD267" i="3"/>
  <c r="CB267" i="3"/>
  <c r="BZ267" i="3"/>
  <c r="BX267" i="3"/>
  <c r="BV267" i="3"/>
  <c r="BT267" i="3"/>
  <c r="BR267" i="3"/>
  <c r="BP267" i="3"/>
  <c r="BN267" i="3"/>
  <c r="BL267" i="3"/>
  <c r="BJ267" i="3"/>
  <c r="BH267" i="3"/>
  <c r="BF267" i="3"/>
  <c r="BD267" i="3"/>
  <c r="BB267" i="3"/>
  <c r="AZ267" i="3"/>
  <c r="AX267" i="3"/>
  <c r="AV267" i="3"/>
  <c r="AT267" i="3"/>
  <c r="AR267" i="3"/>
  <c r="AP267" i="3"/>
  <c r="AN267" i="3"/>
  <c r="AL267" i="3"/>
  <c r="AH267" i="3"/>
  <c r="AF267" i="3"/>
  <c r="AD267" i="3"/>
  <c r="AB267" i="3"/>
  <c r="Z267" i="3"/>
  <c r="X267" i="3"/>
  <c r="V267" i="3"/>
  <c r="T267" i="3"/>
  <c r="R267" i="3"/>
  <c r="P267" i="3"/>
  <c r="EK266" i="3"/>
  <c r="EJ266" i="3"/>
  <c r="EH266" i="3"/>
  <c r="EF266" i="3"/>
  <c r="ED266" i="3"/>
  <c r="EB266" i="3"/>
  <c r="DZ266" i="3"/>
  <c r="DX266" i="3"/>
  <c r="DT266" i="3"/>
  <c r="DR266" i="3"/>
  <c r="DP266" i="3"/>
  <c r="DN266" i="3"/>
  <c r="DL266" i="3"/>
  <c r="DJ266" i="3"/>
  <c r="DH266" i="3"/>
  <c r="DF266" i="3"/>
  <c r="DD266" i="3"/>
  <c r="DB266" i="3"/>
  <c r="CZ266" i="3"/>
  <c r="CX266" i="3"/>
  <c r="CV266" i="3"/>
  <c r="CT266" i="3"/>
  <c r="CR266" i="3"/>
  <c r="CP266" i="3"/>
  <c r="CN266" i="3"/>
  <c r="CL266" i="3"/>
  <c r="CJ266" i="3"/>
  <c r="CH266" i="3"/>
  <c r="CF266" i="3"/>
  <c r="CD266" i="3"/>
  <c r="CB266" i="3"/>
  <c r="BZ266" i="3"/>
  <c r="BX266" i="3"/>
  <c r="BV266" i="3"/>
  <c r="BT266" i="3"/>
  <c r="BR266" i="3"/>
  <c r="BP266" i="3"/>
  <c r="BN266" i="3"/>
  <c r="BL266" i="3"/>
  <c r="BJ266" i="3"/>
  <c r="BH266" i="3"/>
  <c r="BF266" i="3"/>
  <c r="BD266" i="3"/>
  <c r="BB266" i="3"/>
  <c r="AZ266" i="3"/>
  <c r="AX266" i="3"/>
  <c r="AV266" i="3"/>
  <c r="AT266" i="3"/>
  <c r="AR266" i="3"/>
  <c r="AP266" i="3"/>
  <c r="AN266" i="3"/>
  <c r="AL266" i="3"/>
  <c r="AH266" i="3"/>
  <c r="AF266" i="3"/>
  <c r="AD266" i="3"/>
  <c r="AB266" i="3"/>
  <c r="Z266" i="3"/>
  <c r="X266" i="3"/>
  <c r="V266" i="3"/>
  <c r="T266" i="3"/>
  <c r="R266" i="3"/>
  <c r="P266" i="3"/>
  <c r="EK265" i="3"/>
  <c r="EJ265" i="3"/>
  <c r="EH265" i="3"/>
  <c r="EF265" i="3"/>
  <c r="ED265" i="3"/>
  <c r="EB265" i="3"/>
  <c r="DZ265" i="3"/>
  <c r="DX265" i="3"/>
  <c r="DT265" i="3"/>
  <c r="DR265" i="3"/>
  <c r="DP265" i="3"/>
  <c r="DN265" i="3"/>
  <c r="DL265" i="3"/>
  <c r="DJ265" i="3"/>
  <c r="DH265" i="3"/>
  <c r="DF265" i="3"/>
  <c r="DD265" i="3"/>
  <c r="DB265" i="3"/>
  <c r="CZ265" i="3"/>
  <c r="CX265" i="3"/>
  <c r="CV265" i="3"/>
  <c r="CT265" i="3"/>
  <c r="CR265" i="3"/>
  <c r="CP265" i="3"/>
  <c r="CN265" i="3"/>
  <c r="CL265" i="3"/>
  <c r="CJ265" i="3"/>
  <c r="CH265" i="3"/>
  <c r="CF265" i="3"/>
  <c r="CD265" i="3"/>
  <c r="CB265" i="3"/>
  <c r="BZ265" i="3"/>
  <c r="BX265" i="3"/>
  <c r="BV265" i="3"/>
  <c r="BT265" i="3"/>
  <c r="BR265" i="3"/>
  <c r="BP265" i="3"/>
  <c r="BN265" i="3"/>
  <c r="BL265" i="3"/>
  <c r="BJ265" i="3"/>
  <c r="BH265" i="3"/>
  <c r="BF265" i="3"/>
  <c r="BD265" i="3"/>
  <c r="BB265" i="3"/>
  <c r="AZ265" i="3"/>
  <c r="AX265" i="3"/>
  <c r="AV265" i="3"/>
  <c r="AT265" i="3"/>
  <c r="AR265" i="3"/>
  <c r="AP265" i="3"/>
  <c r="AN265" i="3"/>
  <c r="AL265" i="3"/>
  <c r="AH265" i="3"/>
  <c r="AF265" i="3"/>
  <c r="AD265" i="3"/>
  <c r="AB265" i="3"/>
  <c r="Z265" i="3"/>
  <c r="X265" i="3"/>
  <c r="V265" i="3"/>
  <c r="T265" i="3"/>
  <c r="R265" i="3"/>
  <c r="P265" i="3"/>
  <c r="EK264" i="3"/>
  <c r="EJ264" i="3"/>
  <c r="EH264" i="3"/>
  <c r="EF264" i="3"/>
  <c r="ED264" i="3"/>
  <c r="EB264" i="3"/>
  <c r="DZ264" i="3"/>
  <c r="DX264" i="3"/>
  <c r="DT264" i="3"/>
  <c r="DR264" i="3"/>
  <c r="DP264" i="3"/>
  <c r="DN264" i="3"/>
  <c r="DL264" i="3"/>
  <c r="DJ264" i="3"/>
  <c r="DH264" i="3"/>
  <c r="DF264" i="3"/>
  <c r="DD264" i="3"/>
  <c r="DB264" i="3"/>
  <c r="CZ264" i="3"/>
  <c r="CX264" i="3"/>
  <c r="CV264" i="3"/>
  <c r="CT264" i="3"/>
  <c r="CR264" i="3"/>
  <c r="CP264" i="3"/>
  <c r="CN264" i="3"/>
  <c r="CL264" i="3"/>
  <c r="CJ264" i="3"/>
  <c r="CH264" i="3"/>
  <c r="CF264" i="3"/>
  <c r="CD264" i="3"/>
  <c r="CB264" i="3"/>
  <c r="BZ264" i="3"/>
  <c r="BX264" i="3"/>
  <c r="BV264" i="3"/>
  <c r="BT264" i="3"/>
  <c r="BR264" i="3"/>
  <c r="BP264" i="3"/>
  <c r="BN264" i="3"/>
  <c r="BL264" i="3"/>
  <c r="BJ264" i="3"/>
  <c r="BH264" i="3"/>
  <c r="BF264" i="3"/>
  <c r="BD264" i="3"/>
  <c r="BB264" i="3"/>
  <c r="AZ264" i="3"/>
  <c r="AX264" i="3"/>
  <c r="AV264" i="3"/>
  <c r="AT264" i="3"/>
  <c r="AR264" i="3"/>
  <c r="AP264" i="3"/>
  <c r="AN264" i="3"/>
  <c r="AL264" i="3"/>
  <c r="AH264" i="3"/>
  <c r="AF264" i="3"/>
  <c r="AD264" i="3"/>
  <c r="AB264" i="3"/>
  <c r="Z264" i="3"/>
  <c r="X264" i="3"/>
  <c r="V264" i="3"/>
  <c r="T264" i="3"/>
  <c r="R264" i="3"/>
  <c r="P264" i="3"/>
  <c r="EK263" i="3"/>
  <c r="EJ263" i="3"/>
  <c r="EH263" i="3"/>
  <c r="EF263" i="3"/>
  <c r="ED263" i="3"/>
  <c r="EB263" i="3"/>
  <c r="DZ263" i="3"/>
  <c r="DX263" i="3"/>
  <c r="DT263" i="3"/>
  <c r="DR263" i="3"/>
  <c r="DP263" i="3"/>
  <c r="DN263" i="3"/>
  <c r="DL263" i="3"/>
  <c r="DJ263" i="3"/>
  <c r="DH263" i="3"/>
  <c r="DF263" i="3"/>
  <c r="DD263" i="3"/>
  <c r="DB263" i="3"/>
  <c r="CZ263" i="3"/>
  <c r="CX263" i="3"/>
  <c r="CV263" i="3"/>
  <c r="CT263" i="3"/>
  <c r="CR263" i="3"/>
  <c r="CP263" i="3"/>
  <c r="CN263" i="3"/>
  <c r="CL263" i="3"/>
  <c r="CJ263" i="3"/>
  <c r="CH263" i="3"/>
  <c r="CF263" i="3"/>
  <c r="CD263" i="3"/>
  <c r="CB263" i="3"/>
  <c r="BZ263" i="3"/>
  <c r="BX263" i="3"/>
  <c r="BV263" i="3"/>
  <c r="BT263" i="3"/>
  <c r="BR263" i="3"/>
  <c r="BP263" i="3"/>
  <c r="BN263" i="3"/>
  <c r="BL263" i="3"/>
  <c r="BJ263" i="3"/>
  <c r="BH263" i="3"/>
  <c r="BF263" i="3"/>
  <c r="BD263" i="3"/>
  <c r="BB263" i="3"/>
  <c r="AZ263" i="3"/>
  <c r="AX263" i="3"/>
  <c r="AV263" i="3"/>
  <c r="AT263" i="3"/>
  <c r="AR263" i="3"/>
  <c r="AP263" i="3"/>
  <c r="AN263" i="3"/>
  <c r="AL263" i="3"/>
  <c r="AH263" i="3"/>
  <c r="AF263" i="3"/>
  <c r="AD263" i="3"/>
  <c r="AB263" i="3"/>
  <c r="Z263" i="3"/>
  <c r="X263" i="3"/>
  <c r="V263" i="3"/>
  <c r="T263" i="3"/>
  <c r="R263" i="3"/>
  <c r="P263" i="3"/>
  <c r="EK262" i="3"/>
  <c r="EJ262" i="3"/>
  <c r="EH262" i="3"/>
  <c r="EF262" i="3"/>
  <c r="ED262" i="3"/>
  <c r="EB262" i="3"/>
  <c r="DZ262" i="3"/>
  <c r="DX262" i="3"/>
  <c r="DT262" i="3"/>
  <c r="DR262" i="3"/>
  <c r="DP262" i="3"/>
  <c r="DN262" i="3"/>
  <c r="DL262" i="3"/>
  <c r="DJ262" i="3"/>
  <c r="DH262" i="3"/>
  <c r="DF262" i="3"/>
  <c r="DD262" i="3"/>
  <c r="DB262" i="3"/>
  <c r="CZ262" i="3"/>
  <c r="CX262" i="3"/>
  <c r="CV262" i="3"/>
  <c r="CT262" i="3"/>
  <c r="CR262" i="3"/>
  <c r="CP262" i="3"/>
  <c r="CN262" i="3"/>
  <c r="CL262" i="3"/>
  <c r="CJ262" i="3"/>
  <c r="CH262" i="3"/>
  <c r="CF262" i="3"/>
  <c r="CD262" i="3"/>
  <c r="CB262" i="3"/>
  <c r="BZ262" i="3"/>
  <c r="BX262" i="3"/>
  <c r="BV262" i="3"/>
  <c r="BT262" i="3"/>
  <c r="BR262" i="3"/>
  <c r="BP262" i="3"/>
  <c r="BN262" i="3"/>
  <c r="BL262" i="3"/>
  <c r="BJ262" i="3"/>
  <c r="BH262" i="3"/>
  <c r="BF262" i="3"/>
  <c r="BD262" i="3"/>
  <c r="BB262" i="3"/>
  <c r="AZ262" i="3"/>
  <c r="AX262" i="3"/>
  <c r="AV262" i="3"/>
  <c r="AT262" i="3"/>
  <c r="AR262" i="3"/>
  <c r="AP262" i="3"/>
  <c r="AN262" i="3"/>
  <c r="AL262" i="3"/>
  <c r="AH262" i="3"/>
  <c r="AF262" i="3"/>
  <c r="AD262" i="3"/>
  <c r="AB262" i="3"/>
  <c r="Z262" i="3"/>
  <c r="X262" i="3"/>
  <c r="V262" i="3"/>
  <c r="T262" i="3"/>
  <c r="R262" i="3"/>
  <c r="P262" i="3"/>
  <c r="EK261" i="3"/>
  <c r="EJ261" i="3"/>
  <c r="EH261" i="3"/>
  <c r="EF261" i="3"/>
  <c r="ED261" i="3"/>
  <c r="EB261" i="3"/>
  <c r="DZ261" i="3"/>
  <c r="DX261" i="3"/>
  <c r="DT261" i="3"/>
  <c r="DR261" i="3"/>
  <c r="DP261" i="3"/>
  <c r="DN261" i="3"/>
  <c r="DL261" i="3"/>
  <c r="DJ261" i="3"/>
  <c r="DH261" i="3"/>
  <c r="DF261" i="3"/>
  <c r="DD261" i="3"/>
  <c r="DB261" i="3"/>
  <c r="CZ261" i="3"/>
  <c r="CX261" i="3"/>
  <c r="CV261" i="3"/>
  <c r="CT261" i="3"/>
  <c r="CR261" i="3"/>
  <c r="CP261" i="3"/>
  <c r="CN261" i="3"/>
  <c r="CL261" i="3"/>
  <c r="CJ261" i="3"/>
  <c r="CH261" i="3"/>
  <c r="CF261" i="3"/>
  <c r="CD261" i="3"/>
  <c r="CB261" i="3"/>
  <c r="BZ261" i="3"/>
  <c r="BX261" i="3"/>
  <c r="BV261" i="3"/>
  <c r="BT261" i="3"/>
  <c r="BR261" i="3"/>
  <c r="BP261" i="3"/>
  <c r="BN261" i="3"/>
  <c r="BL261" i="3"/>
  <c r="BJ261" i="3"/>
  <c r="BH261" i="3"/>
  <c r="BF261" i="3"/>
  <c r="BD261" i="3"/>
  <c r="BB261" i="3"/>
  <c r="AZ261" i="3"/>
  <c r="AX261" i="3"/>
  <c r="AV261" i="3"/>
  <c r="AT261" i="3"/>
  <c r="AR261" i="3"/>
  <c r="AP261" i="3"/>
  <c r="AN261" i="3"/>
  <c r="AL261" i="3"/>
  <c r="AH261" i="3"/>
  <c r="AF261" i="3"/>
  <c r="AD261" i="3"/>
  <c r="AB261" i="3"/>
  <c r="Z261" i="3"/>
  <c r="X261" i="3"/>
  <c r="V261" i="3"/>
  <c r="T261" i="3"/>
  <c r="R261" i="3"/>
  <c r="P261" i="3"/>
  <c r="EK260" i="3"/>
  <c r="EJ260" i="3"/>
  <c r="EH260" i="3"/>
  <c r="EF260" i="3"/>
  <c r="ED260" i="3"/>
  <c r="EB260" i="3"/>
  <c r="DZ260" i="3"/>
  <c r="DX260" i="3"/>
  <c r="DT260" i="3"/>
  <c r="DR260" i="3"/>
  <c r="DP260" i="3"/>
  <c r="DN260" i="3"/>
  <c r="DL260" i="3"/>
  <c r="DJ260" i="3"/>
  <c r="DH260" i="3"/>
  <c r="DF260" i="3"/>
  <c r="DD260" i="3"/>
  <c r="DB260" i="3"/>
  <c r="CZ260" i="3"/>
  <c r="CX260" i="3"/>
  <c r="CV260" i="3"/>
  <c r="CT260" i="3"/>
  <c r="CR260" i="3"/>
  <c r="CP260" i="3"/>
  <c r="CN260" i="3"/>
  <c r="CL260" i="3"/>
  <c r="CJ260" i="3"/>
  <c r="CH260" i="3"/>
  <c r="CF260" i="3"/>
  <c r="CD260" i="3"/>
  <c r="CB260" i="3"/>
  <c r="BZ260" i="3"/>
  <c r="BX260" i="3"/>
  <c r="BV260" i="3"/>
  <c r="BT260" i="3"/>
  <c r="BR260" i="3"/>
  <c r="BP260" i="3"/>
  <c r="BN260" i="3"/>
  <c r="BL260" i="3"/>
  <c r="BJ260" i="3"/>
  <c r="BH260" i="3"/>
  <c r="BF260" i="3"/>
  <c r="BD260" i="3"/>
  <c r="BB260" i="3"/>
  <c r="AZ260" i="3"/>
  <c r="AX260" i="3"/>
  <c r="AV260" i="3"/>
  <c r="AT260" i="3"/>
  <c r="AR260" i="3"/>
  <c r="AP260" i="3"/>
  <c r="AN260" i="3"/>
  <c r="AL260" i="3"/>
  <c r="AH260" i="3"/>
  <c r="AF260" i="3"/>
  <c r="AD260" i="3"/>
  <c r="AB260" i="3"/>
  <c r="Z260" i="3"/>
  <c r="X260" i="3"/>
  <c r="V260" i="3"/>
  <c r="T260" i="3"/>
  <c r="R260" i="3"/>
  <c r="P260" i="3"/>
  <c r="EK259" i="3"/>
  <c r="EJ259" i="3"/>
  <c r="EH259" i="3"/>
  <c r="EF259" i="3"/>
  <c r="ED259" i="3"/>
  <c r="EB259" i="3"/>
  <c r="DZ259" i="3"/>
  <c r="DX259" i="3"/>
  <c r="DT259" i="3"/>
  <c r="DR259" i="3"/>
  <c r="DP259" i="3"/>
  <c r="DN259" i="3"/>
  <c r="DL259" i="3"/>
  <c r="DJ259" i="3"/>
  <c r="DH259" i="3"/>
  <c r="DF259" i="3"/>
  <c r="DD259" i="3"/>
  <c r="DB259" i="3"/>
  <c r="CZ259" i="3"/>
  <c r="CX259" i="3"/>
  <c r="CV259" i="3"/>
  <c r="CT259" i="3"/>
  <c r="CR259" i="3"/>
  <c r="CP259" i="3"/>
  <c r="CN259" i="3"/>
  <c r="CL259" i="3"/>
  <c r="CJ259" i="3"/>
  <c r="CH259" i="3"/>
  <c r="CF259" i="3"/>
  <c r="CD259" i="3"/>
  <c r="CB259" i="3"/>
  <c r="BZ259" i="3"/>
  <c r="BX259" i="3"/>
  <c r="BV259" i="3"/>
  <c r="BT259" i="3"/>
  <c r="BR259" i="3"/>
  <c r="BP259" i="3"/>
  <c r="BN259" i="3"/>
  <c r="BL259" i="3"/>
  <c r="BJ259" i="3"/>
  <c r="BH259" i="3"/>
  <c r="BF259" i="3"/>
  <c r="BD259" i="3"/>
  <c r="BB259" i="3"/>
  <c r="AZ259" i="3"/>
  <c r="AX259" i="3"/>
  <c r="AV259" i="3"/>
  <c r="AT259" i="3"/>
  <c r="AR259" i="3"/>
  <c r="AP259" i="3"/>
  <c r="AN259" i="3"/>
  <c r="AL259" i="3"/>
  <c r="AH259" i="3"/>
  <c r="AF259" i="3"/>
  <c r="AD259" i="3"/>
  <c r="AB259" i="3"/>
  <c r="Z259" i="3"/>
  <c r="X259" i="3"/>
  <c r="V259" i="3"/>
  <c r="T259" i="3"/>
  <c r="R259" i="3"/>
  <c r="P259" i="3"/>
  <c r="EK258" i="3"/>
  <c r="EJ258" i="3"/>
  <c r="EH258" i="3"/>
  <c r="EF258" i="3"/>
  <c r="ED258" i="3"/>
  <c r="EB258" i="3"/>
  <c r="DZ258" i="3"/>
  <c r="DX258" i="3"/>
  <c r="DT258" i="3"/>
  <c r="DR258" i="3"/>
  <c r="DP258" i="3"/>
  <c r="DN258" i="3"/>
  <c r="DL258" i="3"/>
  <c r="DJ258" i="3"/>
  <c r="DH258" i="3"/>
  <c r="DF258" i="3"/>
  <c r="DD258" i="3"/>
  <c r="DB258" i="3"/>
  <c r="CZ258" i="3"/>
  <c r="CX258" i="3"/>
  <c r="CV258" i="3"/>
  <c r="CT258" i="3"/>
  <c r="CR258" i="3"/>
  <c r="CP258" i="3"/>
  <c r="CN258" i="3"/>
  <c r="CL258" i="3"/>
  <c r="CJ258" i="3"/>
  <c r="CH258" i="3"/>
  <c r="CF258" i="3"/>
  <c r="CD258" i="3"/>
  <c r="CB258" i="3"/>
  <c r="BZ258" i="3"/>
  <c r="BX258" i="3"/>
  <c r="BV258" i="3"/>
  <c r="BT258" i="3"/>
  <c r="BR258" i="3"/>
  <c r="BP258" i="3"/>
  <c r="BN258" i="3"/>
  <c r="BL258" i="3"/>
  <c r="BJ258" i="3"/>
  <c r="BH258" i="3"/>
  <c r="BF258" i="3"/>
  <c r="BD258" i="3"/>
  <c r="BB258" i="3"/>
  <c r="AZ258" i="3"/>
  <c r="AX258" i="3"/>
  <c r="AV258" i="3"/>
  <c r="AT258" i="3"/>
  <c r="AR258" i="3"/>
  <c r="AP258" i="3"/>
  <c r="AN258" i="3"/>
  <c r="AL258" i="3"/>
  <c r="AH258" i="3"/>
  <c r="AF258" i="3"/>
  <c r="AD258" i="3"/>
  <c r="AB258" i="3"/>
  <c r="Z258" i="3"/>
  <c r="X258" i="3"/>
  <c r="V258" i="3"/>
  <c r="T258" i="3"/>
  <c r="R258" i="3"/>
  <c r="P258" i="3"/>
  <c r="EK257" i="3"/>
  <c r="EJ257" i="3"/>
  <c r="EH257" i="3"/>
  <c r="EF257" i="3"/>
  <c r="ED257" i="3"/>
  <c r="EB257" i="3"/>
  <c r="DZ257" i="3"/>
  <c r="DX257" i="3"/>
  <c r="DT257" i="3"/>
  <c r="DR257" i="3"/>
  <c r="DP257" i="3"/>
  <c r="DN257" i="3"/>
  <c r="DL257" i="3"/>
  <c r="DJ257" i="3"/>
  <c r="DH257" i="3"/>
  <c r="DF257" i="3"/>
  <c r="DD257" i="3"/>
  <c r="DB257" i="3"/>
  <c r="CZ257" i="3"/>
  <c r="CX257" i="3"/>
  <c r="CV257" i="3"/>
  <c r="CT257" i="3"/>
  <c r="CR257" i="3"/>
  <c r="CP257" i="3"/>
  <c r="CN257" i="3"/>
  <c r="CL257" i="3"/>
  <c r="CJ257" i="3"/>
  <c r="CH257" i="3"/>
  <c r="CF257" i="3"/>
  <c r="CD257" i="3"/>
  <c r="CB257" i="3"/>
  <c r="BZ257" i="3"/>
  <c r="BX257" i="3"/>
  <c r="BV257" i="3"/>
  <c r="BT257" i="3"/>
  <c r="BR257" i="3"/>
  <c r="BP257" i="3"/>
  <c r="BN257" i="3"/>
  <c r="BL257" i="3"/>
  <c r="BJ257" i="3"/>
  <c r="BH257" i="3"/>
  <c r="BF257" i="3"/>
  <c r="BD257" i="3"/>
  <c r="BB257" i="3"/>
  <c r="AZ257" i="3"/>
  <c r="AX257" i="3"/>
  <c r="AV257" i="3"/>
  <c r="AT257" i="3"/>
  <c r="AR257" i="3"/>
  <c r="AP257" i="3"/>
  <c r="AN257" i="3"/>
  <c r="AL257" i="3"/>
  <c r="AH257" i="3"/>
  <c r="AF257" i="3"/>
  <c r="AD257" i="3"/>
  <c r="AB257" i="3"/>
  <c r="Z257" i="3"/>
  <c r="X257" i="3"/>
  <c r="V257" i="3"/>
  <c r="T257" i="3"/>
  <c r="R257" i="3"/>
  <c r="P257" i="3"/>
  <c r="EK256" i="3"/>
  <c r="EJ256" i="3"/>
  <c r="EH256" i="3"/>
  <c r="EF256" i="3"/>
  <c r="ED256" i="3"/>
  <c r="EB256" i="3"/>
  <c r="DZ256" i="3"/>
  <c r="DX256" i="3"/>
  <c r="DT256" i="3"/>
  <c r="DR256" i="3"/>
  <c r="DP256" i="3"/>
  <c r="DN256" i="3"/>
  <c r="DL256" i="3"/>
  <c r="DJ256" i="3"/>
  <c r="DH256" i="3"/>
  <c r="DF256" i="3"/>
  <c r="DD256" i="3"/>
  <c r="DB256" i="3"/>
  <c r="CZ256" i="3"/>
  <c r="CX256" i="3"/>
  <c r="CV256" i="3"/>
  <c r="CT256" i="3"/>
  <c r="CR256" i="3"/>
  <c r="CP256" i="3"/>
  <c r="CN256" i="3"/>
  <c r="CL256" i="3"/>
  <c r="CJ256" i="3"/>
  <c r="CH256" i="3"/>
  <c r="CF256" i="3"/>
  <c r="CD256" i="3"/>
  <c r="CB256" i="3"/>
  <c r="BZ256" i="3"/>
  <c r="BX256" i="3"/>
  <c r="BV256" i="3"/>
  <c r="BT256" i="3"/>
  <c r="BR256" i="3"/>
  <c r="BP256" i="3"/>
  <c r="BN256" i="3"/>
  <c r="BL256" i="3"/>
  <c r="BJ256" i="3"/>
  <c r="BH256" i="3"/>
  <c r="BF256" i="3"/>
  <c r="BD256" i="3"/>
  <c r="BB256" i="3"/>
  <c r="AZ256" i="3"/>
  <c r="AX256" i="3"/>
  <c r="AV256" i="3"/>
  <c r="AT256" i="3"/>
  <c r="AR256" i="3"/>
  <c r="AP256" i="3"/>
  <c r="AN256" i="3"/>
  <c r="AL256" i="3"/>
  <c r="AH256" i="3"/>
  <c r="AF256" i="3"/>
  <c r="AD256" i="3"/>
  <c r="AB256" i="3"/>
  <c r="Z256" i="3"/>
  <c r="X256" i="3"/>
  <c r="V256" i="3"/>
  <c r="T256" i="3"/>
  <c r="R256" i="3"/>
  <c r="P256" i="3"/>
  <c r="EK255" i="3"/>
  <c r="EJ255" i="3"/>
  <c r="EH255" i="3"/>
  <c r="EF255" i="3"/>
  <c r="ED255" i="3"/>
  <c r="EB255" i="3"/>
  <c r="DZ255" i="3"/>
  <c r="DX255" i="3"/>
  <c r="DT255" i="3"/>
  <c r="DR255" i="3"/>
  <c r="DP255" i="3"/>
  <c r="DN255" i="3"/>
  <c r="DL255" i="3"/>
  <c r="DJ255" i="3"/>
  <c r="DH255" i="3"/>
  <c r="DF255" i="3"/>
  <c r="DD255" i="3"/>
  <c r="DB255" i="3"/>
  <c r="CZ255" i="3"/>
  <c r="CX255" i="3"/>
  <c r="CV255" i="3"/>
  <c r="CT255" i="3"/>
  <c r="CR255" i="3"/>
  <c r="CP255" i="3"/>
  <c r="CN255" i="3"/>
  <c r="CL255" i="3"/>
  <c r="CJ255" i="3"/>
  <c r="CH255" i="3"/>
  <c r="CF255" i="3"/>
  <c r="CD255" i="3"/>
  <c r="CB255" i="3"/>
  <c r="BZ255" i="3"/>
  <c r="BX255" i="3"/>
  <c r="BV255" i="3"/>
  <c r="BT255" i="3"/>
  <c r="BR255" i="3"/>
  <c r="BP255" i="3"/>
  <c r="BN255" i="3"/>
  <c r="BL255" i="3"/>
  <c r="BJ255" i="3"/>
  <c r="BH255" i="3"/>
  <c r="BF255" i="3"/>
  <c r="BD255" i="3"/>
  <c r="BB255" i="3"/>
  <c r="AZ255" i="3"/>
  <c r="AX255" i="3"/>
  <c r="AV255" i="3"/>
  <c r="AT255" i="3"/>
  <c r="AR255" i="3"/>
  <c r="AP255" i="3"/>
  <c r="AN255" i="3"/>
  <c r="AL255" i="3"/>
  <c r="AH255" i="3"/>
  <c r="AF255" i="3"/>
  <c r="AD255" i="3"/>
  <c r="AB255" i="3"/>
  <c r="Z255" i="3"/>
  <c r="X255" i="3"/>
  <c r="V255" i="3"/>
  <c r="T255" i="3"/>
  <c r="R255" i="3"/>
  <c r="P255" i="3"/>
  <c r="EK254" i="3"/>
  <c r="EJ254" i="3"/>
  <c r="EH254" i="3"/>
  <c r="EF254" i="3"/>
  <c r="ED254" i="3"/>
  <c r="EB254" i="3"/>
  <c r="DZ254" i="3"/>
  <c r="DX254" i="3"/>
  <c r="DT254" i="3"/>
  <c r="DR254" i="3"/>
  <c r="DP254" i="3"/>
  <c r="DN254" i="3"/>
  <c r="DL254" i="3"/>
  <c r="DJ254" i="3"/>
  <c r="DH254" i="3"/>
  <c r="DF254" i="3"/>
  <c r="DD254" i="3"/>
  <c r="DB254" i="3"/>
  <c r="CZ254" i="3"/>
  <c r="CX254" i="3"/>
  <c r="CV254" i="3"/>
  <c r="CT254" i="3"/>
  <c r="CR254" i="3"/>
  <c r="CP254" i="3"/>
  <c r="CN254" i="3"/>
  <c r="CL254" i="3"/>
  <c r="CJ254" i="3"/>
  <c r="CH254" i="3"/>
  <c r="CF254" i="3"/>
  <c r="CD254" i="3"/>
  <c r="CB254" i="3"/>
  <c r="BZ254" i="3"/>
  <c r="BX254" i="3"/>
  <c r="BV254" i="3"/>
  <c r="BT254" i="3"/>
  <c r="BR254" i="3"/>
  <c r="BP254" i="3"/>
  <c r="BN254" i="3"/>
  <c r="BL254" i="3"/>
  <c r="BJ254" i="3"/>
  <c r="BH254" i="3"/>
  <c r="BF254" i="3"/>
  <c r="BD254" i="3"/>
  <c r="BB254" i="3"/>
  <c r="AZ254" i="3"/>
  <c r="AX254" i="3"/>
  <c r="AV254" i="3"/>
  <c r="AT254" i="3"/>
  <c r="AR254" i="3"/>
  <c r="AP254" i="3"/>
  <c r="AN254" i="3"/>
  <c r="AL254" i="3"/>
  <c r="AH254" i="3"/>
  <c r="AF254" i="3"/>
  <c r="AD254" i="3"/>
  <c r="AB254" i="3"/>
  <c r="Z254" i="3"/>
  <c r="X254" i="3"/>
  <c r="V254" i="3"/>
  <c r="T254" i="3"/>
  <c r="R254" i="3"/>
  <c r="P254" i="3"/>
  <c r="EK253" i="3"/>
  <c r="EJ253" i="3"/>
  <c r="EH253" i="3"/>
  <c r="EF253" i="3"/>
  <c r="ED253" i="3"/>
  <c r="EB253" i="3"/>
  <c r="DZ253" i="3"/>
  <c r="DX253" i="3"/>
  <c r="DT253" i="3"/>
  <c r="DR253" i="3"/>
  <c r="DP253" i="3"/>
  <c r="DN253" i="3"/>
  <c r="DL253" i="3"/>
  <c r="DJ253" i="3"/>
  <c r="DH253" i="3"/>
  <c r="DF253" i="3"/>
  <c r="DD253" i="3"/>
  <c r="DB253" i="3"/>
  <c r="CZ253" i="3"/>
  <c r="CX253" i="3"/>
  <c r="CV253" i="3"/>
  <c r="CT253" i="3"/>
  <c r="CR253" i="3"/>
  <c r="CP253" i="3"/>
  <c r="CN253" i="3"/>
  <c r="CL253" i="3"/>
  <c r="CJ253" i="3"/>
  <c r="CH253" i="3"/>
  <c r="CF253" i="3"/>
  <c r="CD253" i="3"/>
  <c r="CB253" i="3"/>
  <c r="BZ253" i="3"/>
  <c r="BX253" i="3"/>
  <c r="BV253" i="3"/>
  <c r="BT253" i="3"/>
  <c r="BR253" i="3"/>
  <c r="BP253" i="3"/>
  <c r="BN253" i="3"/>
  <c r="BL253" i="3"/>
  <c r="BJ253" i="3"/>
  <c r="BH253" i="3"/>
  <c r="BF253" i="3"/>
  <c r="BD253" i="3"/>
  <c r="BB253" i="3"/>
  <c r="AZ253" i="3"/>
  <c r="AX253" i="3"/>
  <c r="AV253" i="3"/>
  <c r="AT253" i="3"/>
  <c r="AR253" i="3"/>
  <c r="AP253" i="3"/>
  <c r="AN253" i="3"/>
  <c r="AL253" i="3"/>
  <c r="AH253" i="3"/>
  <c r="AF253" i="3"/>
  <c r="AD253" i="3"/>
  <c r="AB253" i="3"/>
  <c r="Z253" i="3"/>
  <c r="X253" i="3"/>
  <c r="V253" i="3"/>
  <c r="T253" i="3"/>
  <c r="R253" i="3"/>
  <c r="P253" i="3"/>
  <c r="EK252" i="3"/>
  <c r="EJ252" i="3"/>
  <c r="EH252" i="3"/>
  <c r="EF252" i="3"/>
  <c r="ED252" i="3"/>
  <c r="EB252" i="3"/>
  <c r="DZ252" i="3"/>
  <c r="DX252" i="3"/>
  <c r="DT252" i="3"/>
  <c r="DR252" i="3"/>
  <c r="DP252" i="3"/>
  <c r="DN252" i="3"/>
  <c r="DL252" i="3"/>
  <c r="DJ252" i="3"/>
  <c r="DH252" i="3"/>
  <c r="DF252" i="3"/>
  <c r="DD252" i="3"/>
  <c r="DB252" i="3"/>
  <c r="CZ252" i="3"/>
  <c r="CX252" i="3"/>
  <c r="CV252" i="3"/>
  <c r="CT252" i="3"/>
  <c r="CR252" i="3"/>
  <c r="CP252" i="3"/>
  <c r="CN252" i="3"/>
  <c r="CL252" i="3"/>
  <c r="CJ252" i="3"/>
  <c r="CH252" i="3"/>
  <c r="CF252" i="3"/>
  <c r="CD252" i="3"/>
  <c r="CB252" i="3"/>
  <c r="BZ252" i="3"/>
  <c r="BX252" i="3"/>
  <c r="BV252" i="3"/>
  <c r="BT252" i="3"/>
  <c r="BR252" i="3"/>
  <c r="BP252" i="3"/>
  <c r="BN252" i="3"/>
  <c r="BL252" i="3"/>
  <c r="BJ252" i="3"/>
  <c r="BH252" i="3"/>
  <c r="BF252" i="3"/>
  <c r="BD252" i="3"/>
  <c r="BB252" i="3"/>
  <c r="AZ252" i="3"/>
  <c r="AX252" i="3"/>
  <c r="AV252" i="3"/>
  <c r="AT252" i="3"/>
  <c r="AR252" i="3"/>
  <c r="AP252" i="3"/>
  <c r="AN252" i="3"/>
  <c r="AL252" i="3"/>
  <c r="AH252" i="3"/>
  <c r="AF252" i="3"/>
  <c r="AD252" i="3"/>
  <c r="AB252" i="3"/>
  <c r="Z252" i="3"/>
  <c r="X252" i="3"/>
  <c r="V252" i="3"/>
  <c r="T252" i="3"/>
  <c r="R252" i="3"/>
  <c r="P252" i="3"/>
  <c r="EK251" i="3"/>
  <c r="EJ251" i="3"/>
  <c r="EH251" i="3"/>
  <c r="EF251" i="3"/>
  <c r="ED251" i="3"/>
  <c r="EB251" i="3"/>
  <c r="DZ251" i="3"/>
  <c r="DX251" i="3"/>
  <c r="DT251" i="3"/>
  <c r="DR251" i="3"/>
  <c r="DP251" i="3"/>
  <c r="DN251" i="3"/>
  <c r="DL251" i="3"/>
  <c r="DJ251" i="3"/>
  <c r="DH251" i="3"/>
  <c r="DF251" i="3"/>
  <c r="DD251" i="3"/>
  <c r="DB251" i="3"/>
  <c r="CZ251" i="3"/>
  <c r="CX251" i="3"/>
  <c r="CV251" i="3"/>
  <c r="CT251" i="3"/>
  <c r="CR251" i="3"/>
  <c r="CP251" i="3"/>
  <c r="CN251" i="3"/>
  <c r="CL251" i="3"/>
  <c r="CJ251" i="3"/>
  <c r="CH251" i="3"/>
  <c r="CF251" i="3"/>
  <c r="CD251" i="3"/>
  <c r="CB251" i="3"/>
  <c r="BZ251" i="3"/>
  <c r="BX251" i="3"/>
  <c r="BV251" i="3"/>
  <c r="BT251" i="3"/>
  <c r="BR251" i="3"/>
  <c r="BP251" i="3"/>
  <c r="BN251" i="3"/>
  <c r="BL251" i="3"/>
  <c r="BJ251" i="3"/>
  <c r="BH251" i="3"/>
  <c r="BF251" i="3"/>
  <c r="BD251" i="3"/>
  <c r="BB251" i="3"/>
  <c r="AZ251" i="3"/>
  <c r="AX251" i="3"/>
  <c r="AV251" i="3"/>
  <c r="AT251" i="3"/>
  <c r="AR251" i="3"/>
  <c r="AP251" i="3"/>
  <c r="AN251" i="3"/>
  <c r="AL251" i="3"/>
  <c r="AH251" i="3"/>
  <c r="AF251" i="3"/>
  <c r="AD251" i="3"/>
  <c r="AB251" i="3"/>
  <c r="Z251" i="3"/>
  <c r="X251" i="3"/>
  <c r="V251" i="3"/>
  <c r="T251" i="3"/>
  <c r="R251" i="3"/>
  <c r="P251" i="3"/>
  <c r="EK250" i="3"/>
  <c r="EJ250" i="3"/>
  <c r="EH250" i="3"/>
  <c r="EF250" i="3"/>
  <c r="ED250" i="3"/>
  <c r="EB250" i="3"/>
  <c r="DZ250" i="3"/>
  <c r="DX250" i="3"/>
  <c r="DT250" i="3"/>
  <c r="DR250" i="3"/>
  <c r="DP250" i="3"/>
  <c r="DN250" i="3"/>
  <c r="DL250" i="3"/>
  <c r="DJ250" i="3"/>
  <c r="DH250" i="3"/>
  <c r="DF250" i="3"/>
  <c r="DD250" i="3"/>
  <c r="DB250" i="3"/>
  <c r="CZ250" i="3"/>
  <c r="CX250" i="3"/>
  <c r="CV250" i="3"/>
  <c r="CT250" i="3"/>
  <c r="CR250" i="3"/>
  <c r="CP250" i="3"/>
  <c r="CN250" i="3"/>
  <c r="CL250" i="3"/>
  <c r="CJ250" i="3"/>
  <c r="CH250" i="3"/>
  <c r="CF250" i="3"/>
  <c r="CD250" i="3"/>
  <c r="CB250" i="3"/>
  <c r="BZ250" i="3"/>
  <c r="BX250" i="3"/>
  <c r="BV250" i="3"/>
  <c r="BT250" i="3"/>
  <c r="BR250" i="3"/>
  <c r="BP250" i="3"/>
  <c r="BN250" i="3"/>
  <c r="BL250" i="3"/>
  <c r="BJ250" i="3"/>
  <c r="BH250" i="3"/>
  <c r="BF250" i="3"/>
  <c r="BD250" i="3"/>
  <c r="BB250" i="3"/>
  <c r="AZ250" i="3"/>
  <c r="AX250" i="3"/>
  <c r="AV250" i="3"/>
  <c r="AT250" i="3"/>
  <c r="AR250" i="3"/>
  <c r="AP250" i="3"/>
  <c r="AN250" i="3"/>
  <c r="AL250" i="3"/>
  <c r="AH250" i="3"/>
  <c r="AF250" i="3"/>
  <c r="AD250" i="3"/>
  <c r="AB250" i="3"/>
  <c r="Z250" i="3"/>
  <c r="X250" i="3"/>
  <c r="V250" i="3"/>
  <c r="T250" i="3"/>
  <c r="R250" i="3"/>
  <c r="P250" i="3"/>
  <c r="EK249" i="3"/>
  <c r="EJ249" i="3"/>
  <c r="EB249" i="3"/>
  <c r="DZ249" i="3"/>
  <c r="DX249" i="3"/>
  <c r="DT249" i="3"/>
  <c r="DR249" i="3"/>
  <c r="DP249" i="3"/>
  <c r="DN249" i="3"/>
  <c r="DL249" i="3"/>
  <c r="DJ249" i="3"/>
  <c r="DH249" i="3"/>
  <c r="DF249" i="3"/>
  <c r="DD249" i="3"/>
  <c r="DB249" i="3"/>
  <c r="CZ249" i="3"/>
  <c r="CX249" i="3"/>
  <c r="CV249" i="3"/>
  <c r="CT249" i="3"/>
  <c r="CR249" i="3"/>
  <c r="CP249" i="3"/>
  <c r="CN249" i="3"/>
  <c r="CL249" i="3"/>
  <c r="CJ249" i="3"/>
  <c r="CH249" i="3"/>
  <c r="CF249" i="3"/>
  <c r="CD249" i="3"/>
  <c r="CB249" i="3"/>
  <c r="BZ249" i="3"/>
  <c r="BX249" i="3"/>
  <c r="BV249" i="3"/>
  <c r="BT249" i="3"/>
  <c r="BR249" i="3"/>
  <c r="BP249" i="3"/>
  <c r="BN249" i="3"/>
  <c r="BL249" i="3"/>
  <c r="BJ249" i="3"/>
  <c r="BH249" i="3"/>
  <c r="BF249" i="3"/>
  <c r="BD249" i="3"/>
  <c r="BB249" i="3"/>
  <c r="AZ249" i="3"/>
  <c r="AX249" i="3"/>
  <c r="AV249" i="3"/>
  <c r="AT249" i="3"/>
  <c r="AR249" i="3"/>
  <c r="AP249" i="3"/>
  <c r="AN249" i="3"/>
  <c r="AL249" i="3"/>
  <c r="AH249" i="3"/>
  <c r="AF249" i="3"/>
  <c r="AD249" i="3"/>
  <c r="AB249" i="3"/>
  <c r="Z249" i="3"/>
  <c r="X249" i="3"/>
  <c r="V249" i="3"/>
  <c r="T249" i="3"/>
  <c r="R249" i="3"/>
  <c r="P249" i="3"/>
  <c r="EK248" i="3"/>
  <c r="EJ248" i="3"/>
  <c r="DZ248" i="3"/>
  <c r="DX248" i="3"/>
  <c r="DT248" i="3"/>
  <c r="DR248" i="3"/>
  <c r="DP248" i="3"/>
  <c r="DN248" i="3"/>
  <c r="DL248" i="3"/>
  <c r="DJ248" i="3"/>
  <c r="DH248" i="3"/>
  <c r="DF248" i="3"/>
  <c r="DD248" i="3"/>
  <c r="DB248" i="3"/>
  <c r="CZ248" i="3"/>
  <c r="CX248" i="3"/>
  <c r="CV248" i="3"/>
  <c r="CT248" i="3"/>
  <c r="CR248" i="3"/>
  <c r="CP248" i="3"/>
  <c r="CN248" i="3"/>
  <c r="CL248" i="3"/>
  <c r="CJ248" i="3"/>
  <c r="CH248" i="3"/>
  <c r="CF248" i="3"/>
  <c r="CD248" i="3"/>
  <c r="CB248" i="3"/>
  <c r="BZ248" i="3"/>
  <c r="BX248" i="3"/>
  <c r="BV248" i="3"/>
  <c r="BT248" i="3"/>
  <c r="BR248" i="3"/>
  <c r="BP248" i="3"/>
  <c r="BN248" i="3"/>
  <c r="BL248" i="3"/>
  <c r="BJ248" i="3"/>
  <c r="BH248" i="3"/>
  <c r="BF248" i="3"/>
  <c r="BD248" i="3"/>
  <c r="BB248" i="3"/>
  <c r="AZ248" i="3"/>
  <c r="AX248" i="3"/>
  <c r="AV248" i="3"/>
  <c r="AT248" i="3"/>
  <c r="AR248" i="3"/>
  <c r="AP248" i="3"/>
  <c r="AN248" i="3"/>
  <c r="AL248" i="3"/>
  <c r="AH248" i="3"/>
  <c r="AF248" i="3"/>
  <c r="AD248" i="3"/>
  <c r="AB248" i="3"/>
  <c r="Z248" i="3"/>
  <c r="X248" i="3"/>
  <c r="V248" i="3"/>
  <c r="T248" i="3"/>
  <c r="R248" i="3"/>
  <c r="P248" i="3"/>
  <c r="EK247" i="3"/>
  <c r="EJ247" i="3"/>
  <c r="DZ247" i="3"/>
  <c r="DX247" i="3"/>
  <c r="DT247" i="3"/>
  <c r="DR247" i="3"/>
  <c r="DP247" i="3"/>
  <c r="DN247" i="3"/>
  <c r="DL247" i="3"/>
  <c r="DJ247" i="3"/>
  <c r="DH247" i="3"/>
  <c r="DF247" i="3"/>
  <c r="DD247" i="3"/>
  <c r="DB247" i="3"/>
  <c r="CZ247" i="3"/>
  <c r="CX247" i="3"/>
  <c r="CV247" i="3"/>
  <c r="CT247" i="3"/>
  <c r="CR247" i="3"/>
  <c r="CP247" i="3"/>
  <c r="CN247" i="3"/>
  <c r="CL247" i="3"/>
  <c r="CJ247" i="3"/>
  <c r="CH247" i="3"/>
  <c r="CF247" i="3"/>
  <c r="CD247" i="3"/>
  <c r="CB247" i="3"/>
  <c r="BZ247" i="3"/>
  <c r="BX247" i="3"/>
  <c r="BV247" i="3"/>
  <c r="BT247" i="3"/>
  <c r="BR247" i="3"/>
  <c r="BP247" i="3"/>
  <c r="BN247" i="3"/>
  <c r="BL247" i="3"/>
  <c r="BJ247" i="3"/>
  <c r="BH247" i="3"/>
  <c r="BF247" i="3"/>
  <c r="BD247" i="3"/>
  <c r="BB247" i="3"/>
  <c r="AZ247" i="3"/>
  <c r="AX247" i="3"/>
  <c r="AV247" i="3"/>
  <c r="AT247" i="3"/>
  <c r="AR247" i="3"/>
  <c r="AP247" i="3"/>
  <c r="AN247" i="3"/>
  <c r="AL247" i="3"/>
  <c r="AH247" i="3"/>
  <c r="AF247" i="3"/>
  <c r="AD247" i="3"/>
  <c r="AB247" i="3"/>
  <c r="Z247" i="3"/>
  <c r="X247" i="3"/>
  <c r="V247" i="3"/>
  <c r="T247" i="3"/>
  <c r="R247" i="3"/>
  <c r="P247" i="3"/>
  <c r="EK246" i="3"/>
  <c r="EJ246" i="3"/>
  <c r="EH246" i="3"/>
  <c r="EF246" i="3"/>
  <c r="ED246" i="3"/>
  <c r="EB246" i="3"/>
  <c r="EB243" i="3" s="1"/>
  <c r="DZ246" i="3"/>
  <c r="DX246" i="3"/>
  <c r="DT246" i="3"/>
  <c r="DR246" i="3"/>
  <c r="DP246" i="3"/>
  <c r="DN246" i="3"/>
  <c r="DL246" i="3"/>
  <c r="DJ246" i="3"/>
  <c r="DH246" i="3"/>
  <c r="DF246" i="3"/>
  <c r="DD246" i="3"/>
  <c r="DB246" i="3"/>
  <c r="CZ246" i="3"/>
  <c r="CX246" i="3"/>
  <c r="CV246" i="3"/>
  <c r="CT246" i="3"/>
  <c r="CR246" i="3"/>
  <c r="CP246" i="3"/>
  <c r="CN246" i="3"/>
  <c r="CL246" i="3"/>
  <c r="CJ246" i="3"/>
  <c r="CH246" i="3"/>
  <c r="CF246" i="3"/>
  <c r="CD246" i="3"/>
  <c r="CB246" i="3"/>
  <c r="BZ246" i="3"/>
  <c r="BX246" i="3"/>
  <c r="BV246" i="3"/>
  <c r="BT246" i="3"/>
  <c r="BR246" i="3"/>
  <c r="BP246" i="3"/>
  <c r="BN246" i="3"/>
  <c r="BL246" i="3"/>
  <c r="BJ246" i="3"/>
  <c r="BH246" i="3"/>
  <c r="BF246" i="3"/>
  <c r="BD246" i="3"/>
  <c r="BB246" i="3"/>
  <c r="AZ246" i="3"/>
  <c r="AX246" i="3"/>
  <c r="AV246" i="3"/>
  <c r="AT246" i="3"/>
  <c r="AR246" i="3"/>
  <c r="AP246" i="3"/>
  <c r="AN246" i="3"/>
  <c r="AL246" i="3"/>
  <c r="AH246" i="3"/>
  <c r="AF246" i="3"/>
  <c r="AD246" i="3"/>
  <c r="AB246" i="3"/>
  <c r="Z246" i="3"/>
  <c r="X246" i="3"/>
  <c r="V246" i="3"/>
  <c r="T246" i="3"/>
  <c r="R246" i="3"/>
  <c r="P246" i="3"/>
  <c r="EK245" i="3"/>
  <c r="EJ245" i="3"/>
  <c r="DZ245" i="3"/>
  <c r="DX245" i="3"/>
  <c r="DT245" i="3"/>
  <c r="DT243" i="3" s="1"/>
  <c r="DR245" i="3"/>
  <c r="DP245" i="3"/>
  <c r="DN245" i="3"/>
  <c r="DL245" i="3"/>
  <c r="DJ245" i="3"/>
  <c r="DH245" i="3"/>
  <c r="DH243" i="3" s="1"/>
  <c r="DF245" i="3"/>
  <c r="DD245" i="3"/>
  <c r="DB245" i="3"/>
  <c r="CZ245" i="3"/>
  <c r="CX245" i="3"/>
  <c r="CV245" i="3"/>
  <c r="CV243" i="3" s="1"/>
  <c r="CT245" i="3"/>
  <c r="CR245" i="3"/>
  <c r="CP245" i="3"/>
  <c r="CN245" i="3"/>
  <c r="CL245" i="3"/>
  <c r="CJ245" i="3"/>
  <c r="CJ243" i="3" s="1"/>
  <c r="CH245" i="3"/>
  <c r="CF245" i="3"/>
  <c r="CD245" i="3"/>
  <c r="CB245" i="3"/>
  <c r="BZ245" i="3"/>
  <c r="BX245" i="3"/>
  <c r="BX243" i="3" s="1"/>
  <c r="BV245" i="3"/>
  <c r="BT245" i="3"/>
  <c r="BR245" i="3"/>
  <c r="BP245" i="3"/>
  <c r="BN245" i="3"/>
  <c r="BL245" i="3"/>
  <c r="BL243" i="3" s="1"/>
  <c r="BJ245" i="3"/>
  <c r="BH245" i="3"/>
  <c r="BF245" i="3"/>
  <c r="BD245" i="3"/>
  <c r="BB245" i="3"/>
  <c r="AZ245" i="3"/>
  <c r="AZ243" i="3" s="1"/>
  <c r="AX245" i="3"/>
  <c r="AV245" i="3"/>
  <c r="AT245" i="3"/>
  <c r="AR245" i="3"/>
  <c r="AP245" i="3"/>
  <c r="AN245" i="3"/>
  <c r="AN243" i="3" s="1"/>
  <c r="AL245" i="3"/>
  <c r="AH245" i="3"/>
  <c r="AF245" i="3"/>
  <c r="AD245" i="3"/>
  <c r="AB245" i="3"/>
  <c r="Z245" i="3"/>
  <c r="Z243" i="3" s="1"/>
  <c r="X245" i="3"/>
  <c r="V245" i="3"/>
  <c r="T245" i="3"/>
  <c r="R245" i="3"/>
  <c r="P245" i="3"/>
  <c r="EK244" i="3"/>
  <c r="EK243" i="3" s="1"/>
  <c r="EJ244" i="3"/>
  <c r="DZ244" i="3"/>
  <c r="DX244" i="3"/>
  <c r="DT244" i="3"/>
  <c r="DR244" i="3"/>
  <c r="DP244" i="3"/>
  <c r="DN244" i="3"/>
  <c r="DL244" i="3"/>
  <c r="DJ244" i="3"/>
  <c r="DH244" i="3"/>
  <c r="DF244" i="3"/>
  <c r="DD244" i="3"/>
  <c r="DB244" i="3"/>
  <c r="CZ244" i="3"/>
  <c r="CX244" i="3"/>
  <c r="CV244" i="3"/>
  <c r="CT244" i="3"/>
  <c r="CR244" i="3"/>
  <c r="CP244" i="3"/>
  <c r="CN244" i="3"/>
  <c r="CL244" i="3"/>
  <c r="CJ244" i="3"/>
  <c r="CH244" i="3"/>
  <c r="CF244" i="3"/>
  <c r="CD244" i="3"/>
  <c r="CB244" i="3"/>
  <c r="BZ244" i="3"/>
  <c r="BX244" i="3"/>
  <c r="BV244" i="3"/>
  <c r="BT244" i="3"/>
  <c r="BR244" i="3"/>
  <c r="BP244" i="3"/>
  <c r="BN244" i="3"/>
  <c r="BL244" i="3"/>
  <c r="BJ244" i="3"/>
  <c r="BH244" i="3"/>
  <c r="BF244" i="3"/>
  <c r="BD244" i="3"/>
  <c r="BB244" i="3"/>
  <c r="AZ244" i="3"/>
  <c r="AX244" i="3"/>
  <c r="AV244" i="3"/>
  <c r="AT244" i="3"/>
  <c r="AR244" i="3"/>
  <c r="AR243" i="3" s="1"/>
  <c r="AP244" i="3"/>
  <c r="AN244" i="3"/>
  <c r="AL244" i="3"/>
  <c r="AH244" i="3"/>
  <c r="AH243" i="3" s="1"/>
  <c r="AF244" i="3"/>
  <c r="AD244" i="3"/>
  <c r="AB244" i="3"/>
  <c r="Z244" i="3"/>
  <c r="X244" i="3"/>
  <c r="V244" i="3"/>
  <c r="V243" i="3" s="1"/>
  <c r="T244" i="3"/>
  <c r="R244" i="3"/>
  <c r="R243" i="3" s="1"/>
  <c r="P244" i="3"/>
  <c r="EG243" i="3"/>
  <c r="EF243" i="3"/>
  <c r="EE243" i="3"/>
  <c r="EC243" i="3"/>
  <c r="EA243" i="3"/>
  <c r="DY243" i="3"/>
  <c r="DW243" i="3"/>
  <c r="DV243" i="3"/>
  <c r="DU243" i="3"/>
  <c r="DS243" i="3"/>
  <c r="DQ243" i="3"/>
  <c r="DO243" i="3"/>
  <c r="DM243" i="3"/>
  <c r="DK243" i="3"/>
  <c r="DI243" i="3"/>
  <c r="DG243" i="3"/>
  <c r="DE243" i="3"/>
  <c r="DC243" i="3"/>
  <c r="DA243" i="3"/>
  <c r="CY243" i="3"/>
  <c r="CW243" i="3"/>
  <c r="CU243" i="3"/>
  <c r="CS243" i="3"/>
  <c r="CQ243" i="3"/>
  <c r="CO243" i="3"/>
  <c r="CM243" i="3"/>
  <c r="CK243" i="3"/>
  <c r="CI243" i="3"/>
  <c r="CG243" i="3"/>
  <c r="CE243" i="3"/>
  <c r="CC243" i="3"/>
  <c r="CA243" i="3"/>
  <c r="BY243" i="3"/>
  <c r="BW243" i="3"/>
  <c r="BU243" i="3"/>
  <c r="BS243" i="3"/>
  <c r="BQ243" i="3"/>
  <c r="BO243" i="3"/>
  <c r="BM243" i="3"/>
  <c r="BK243" i="3"/>
  <c r="BI243" i="3"/>
  <c r="BG243" i="3"/>
  <c r="BE243" i="3"/>
  <c r="BC243" i="3"/>
  <c r="BA243" i="3"/>
  <c r="AY243" i="3"/>
  <c r="AW243" i="3"/>
  <c r="AS243" i="3"/>
  <c r="AQ243" i="3"/>
  <c r="AO243" i="3"/>
  <c r="AM243" i="3"/>
  <c r="AK243" i="3"/>
  <c r="AG243" i="3"/>
  <c r="AE243" i="3"/>
  <c r="AC243" i="3"/>
  <c r="AA243" i="3"/>
  <c r="Y243" i="3"/>
  <c r="W243" i="3"/>
  <c r="U243" i="3"/>
  <c r="S243" i="3"/>
  <c r="Q243" i="3"/>
  <c r="O243" i="3"/>
  <c r="EK242" i="3"/>
  <c r="EJ242" i="3"/>
  <c r="DZ242" i="3"/>
  <c r="DX242" i="3"/>
  <c r="DT242" i="3"/>
  <c r="DR242" i="3"/>
  <c r="DP242" i="3"/>
  <c r="DN242" i="3"/>
  <c r="DL242" i="3"/>
  <c r="DJ242" i="3"/>
  <c r="DH242" i="3"/>
  <c r="DF242" i="3"/>
  <c r="DD242" i="3"/>
  <c r="DB242" i="3"/>
  <c r="CZ242" i="3"/>
  <c r="CX242" i="3"/>
  <c r="CV242" i="3"/>
  <c r="CT242" i="3"/>
  <c r="CR242" i="3"/>
  <c r="CP242" i="3"/>
  <c r="CN242" i="3"/>
  <c r="CL242" i="3"/>
  <c r="CJ242" i="3"/>
  <c r="CH242" i="3"/>
  <c r="CF242" i="3"/>
  <c r="CD242" i="3"/>
  <c r="CB242" i="3"/>
  <c r="BZ242" i="3"/>
  <c r="BX242" i="3"/>
  <c r="BV242" i="3"/>
  <c r="BT242" i="3"/>
  <c r="BR242" i="3"/>
  <c r="BP242" i="3"/>
  <c r="BN242" i="3"/>
  <c r="BL242" i="3"/>
  <c r="BJ242" i="3"/>
  <c r="BH242" i="3"/>
  <c r="BF242" i="3"/>
  <c r="BD242" i="3"/>
  <c r="BB242" i="3"/>
  <c r="AZ242" i="3"/>
  <c r="AX242" i="3"/>
  <c r="AV242" i="3"/>
  <c r="AT242" i="3"/>
  <c r="AR242" i="3"/>
  <c r="AP242" i="3"/>
  <c r="AN242" i="3"/>
  <c r="AL242" i="3"/>
  <c r="AH242" i="3"/>
  <c r="AF242" i="3"/>
  <c r="AD242" i="3"/>
  <c r="AB242" i="3"/>
  <c r="Z242" i="3"/>
  <c r="X242" i="3"/>
  <c r="V242" i="3"/>
  <c r="T242" i="3"/>
  <c r="R242" i="3"/>
  <c r="P242" i="3"/>
  <c r="EK241" i="3"/>
  <c r="EJ241" i="3"/>
  <c r="DZ241" i="3"/>
  <c r="DX241" i="3"/>
  <c r="DT241" i="3"/>
  <c r="DR241" i="3"/>
  <c r="DP241" i="3"/>
  <c r="DN241" i="3"/>
  <c r="DL241" i="3"/>
  <c r="DJ241" i="3"/>
  <c r="DH241" i="3"/>
  <c r="DF241" i="3"/>
  <c r="DD241" i="3"/>
  <c r="DB241" i="3"/>
  <c r="CZ241" i="3"/>
  <c r="CX241" i="3"/>
  <c r="CV241" i="3"/>
  <c r="CT241" i="3"/>
  <c r="CR241" i="3"/>
  <c r="CP241" i="3"/>
  <c r="CN241" i="3"/>
  <c r="CL241" i="3"/>
  <c r="CJ241" i="3"/>
  <c r="CH241" i="3"/>
  <c r="CF241" i="3"/>
  <c r="CD241" i="3"/>
  <c r="CB241" i="3"/>
  <c r="BZ241" i="3"/>
  <c r="BX241" i="3"/>
  <c r="BV241" i="3"/>
  <c r="BT241" i="3"/>
  <c r="BR241" i="3"/>
  <c r="BP241" i="3"/>
  <c r="BN241" i="3"/>
  <c r="BL241" i="3"/>
  <c r="BJ241" i="3"/>
  <c r="BH241" i="3"/>
  <c r="BF241" i="3"/>
  <c r="BD241" i="3"/>
  <c r="BB241" i="3"/>
  <c r="AZ241" i="3"/>
  <c r="AX241" i="3"/>
  <c r="AV241" i="3"/>
  <c r="AT241" i="3"/>
  <c r="AR241" i="3"/>
  <c r="AP241" i="3"/>
  <c r="AN241" i="3"/>
  <c r="AL241" i="3"/>
  <c r="AH241" i="3"/>
  <c r="AF241" i="3"/>
  <c r="AD241" i="3"/>
  <c r="AB241" i="3"/>
  <c r="Z241" i="3"/>
  <c r="X241" i="3"/>
  <c r="V241" i="3"/>
  <c r="T241" i="3"/>
  <c r="R241" i="3"/>
  <c r="P241" i="3"/>
  <c r="EK240" i="3"/>
  <c r="EJ240" i="3"/>
  <c r="DZ240" i="3"/>
  <c r="DX240" i="3"/>
  <c r="DT240" i="3"/>
  <c r="DR240" i="3"/>
  <c r="DP240" i="3"/>
  <c r="DN240" i="3"/>
  <c r="DL240" i="3"/>
  <c r="DJ240" i="3"/>
  <c r="DH240" i="3"/>
  <c r="DF240" i="3"/>
  <c r="DD240" i="3"/>
  <c r="DB240" i="3"/>
  <c r="CZ240" i="3"/>
  <c r="CX240" i="3"/>
  <c r="CV240" i="3"/>
  <c r="CT240" i="3"/>
  <c r="CR240" i="3"/>
  <c r="CP240" i="3"/>
  <c r="CN240" i="3"/>
  <c r="CL240" i="3"/>
  <c r="CJ240" i="3"/>
  <c r="CH240" i="3"/>
  <c r="CF240" i="3"/>
  <c r="CD240" i="3"/>
  <c r="CB240" i="3"/>
  <c r="BZ240" i="3"/>
  <c r="BX240" i="3"/>
  <c r="BV240" i="3"/>
  <c r="BT240" i="3"/>
  <c r="BR240" i="3"/>
  <c r="BP240" i="3"/>
  <c r="BN240" i="3"/>
  <c r="BL240" i="3"/>
  <c r="BJ240" i="3"/>
  <c r="BH240" i="3"/>
  <c r="BF240" i="3"/>
  <c r="BD240" i="3"/>
  <c r="BB240" i="3"/>
  <c r="AZ240" i="3"/>
  <c r="AX240" i="3"/>
  <c r="AV240" i="3"/>
  <c r="AT240" i="3"/>
  <c r="AR240" i="3"/>
  <c r="AP240" i="3"/>
  <c r="AN240" i="3"/>
  <c r="AL240" i="3"/>
  <c r="AH240" i="3"/>
  <c r="AF240" i="3"/>
  <c r="AD240" i="3"/>
  <c r="AB240" i="3"/>
  <c r="Z240" i="3"/>
  <c r="X240" i="3"/>
  <c r="V240" i="3"/>
  <c r="T240" i="3"/>
  <c r="R240" i="3"/>
  <c r="P240" i="3"/>
  <c r="EK239" i="3"/>
  <c r="EF239" i="3"/>
  <c r="DX239" i="3"/>
  <c r="DR239" i="3"/>
  <c r="DN239" i="3"/>
  <c r="DL239" i="3"/>
  <c r="DJ239" i="3"/>
  <c r="DH239" i="3"/>
  <c r="DF239" i="3"/>
  <c r="DD239" i="3"/>
  <c r="DB239" i="3"/>
  <c r="CZ239" i="3"/>
  <c r="CX239" i="3"/>
  <c r="CV239" i="3"/>
  <c r="CT239" i="3"/>
  <c r="CR239" i="3"/>
  <c r="CP239" i="3"/>
  <c r="CL239" i="3"/>
  <c r="CJ239" i="3"/>
  <c r="CH239" i="3"/>
  <c r="CF239" i="3"/>
  <c r="CD239" i="3"/>
  <c r="CB239" i="3"/>
  <c r="BZ239" i="3"/>
  <c r="BX239" i="3"/>
  <c r="BV239" i="3"/>
  <c r="BT239" i="3"/>
  <c r="BR239" i="3"/>
  <c r="BP239" i="3"/>
  <c r="BN239" i="3"/>
  <c r="BL239" i="3"/>
  <c r="BJ239" i="3"/>
  <c r="BH239" i="3"/>
  <c r="BF239" i="3"/>
  <c r="BD239" i="3"/>
  <c r="BB239" i="3"/>
  <c r="AZ239" i="3"/>
  <c r="AX239" i="3"/>
  <c r="AV239" i="3"/>
  <c r="AT239" i="3"/>
  <c r="AP239" i="3"/>
  <c r="AN239" i="3"/>
  <c r="AL239" i="3"/>
  <c r="AH239" i="3"/>
  <c r="AF239" i="3"/>
  <c r="AD239" i="3"/>
  <c r="AB239" i="3"/>
  <c r="Z239" i="3"/>
  <c r="X239" i="3"/>
  <c r="V239" i="3"/>
  <c r="V238" i="3" s="1"/>
  <c r="T239" i="3"/>
  <c r="R239" i="3"/>
  <c r="P239" i="3"/>
  <c r="EH238" i="3"/>
  <c r="EG238" i="3"/>
  <c r="EF238" i="3"/>
  <c r="EE238" i="3"/>
  <c r="ED238" i="3"/>
  <c r="EC238" i="3"/>
  <c r="EB238" i="3"/>
  <c r="EA238" i="3"/>
  <c r="DY238" i="3"/>
  <c r="DW238" i="3"/>
  <c r="DV238" i="3"/>
  <c r="DU238" i="3"/>
  <c r="DS238" i="3"/>
  <c r="DQ238" i="3"/>
  <c r="DO238" i="3"/>
  <c r="DM238" i="3"/>
  <c r="DK238" i="3"/>
  <c r="DI238" i="3"/>
  <c r="DG238" i="3"/>
  <c r="DE238" i="3"/>
  <c r="DC238" i="3"/>
  <c r="DA238" i="3"/>
  <c r="CY238" i="3"/>
  <c r="CW238" i="3"/>
  <c r="CU238" i="3"/>
  <c r="CS238" i="3"/>
  <c r="CQ238" i="3"/>
  <c r="CO238" i="3"/>
  <c r="CM238" i="3"/>
  <c r="CK238" i="3"/>
  <c r="CI238" i="3"/>
  <c r="CG238" i="3"/>
  <c r="CE238" i="3"/>
  <c r="CC238" i="3"/>
  <c r="CA238" i="3"/>
  <c r="BY238" i="3"/>
  <c r="BW238" i="3"/>
  <c r="BU238" i="3"/>
  <c r="BS238" i="3"/>
  <c r="BQ238" i="3"/>
  <c r="BO238" i="3"/>
  <c r="BM238" i="3"/>
  <c r="BK238" i="3"/>
  <c r="BI238" i="3"/>
  <c r="BG238" i="3"/>
  <c r="BE238" i="3"/>
  <c r="BC238" i="3"/>
  <c r="BA238" i="3"/>
  <c r="AY238" i="3"/>
  <c r="AW238" i="3"/>
  <c r="AS238" i="3"/>
  <c r="AQ238" i="3"/>
  <c r="AO238" i="3"/>
  <c r="AM238" i="3"/>
  <c r="AK238" i="3"/>
  <c r="AG238" i="3"/>
  <c r="AE238" i="3"/>
  <c r="AC238" i="3"/>
  <c r="AA238" i="3"/>
  <c r="Y238" i="3"/>
  <c r="W238" i="3"/>
  <c r="U238" i="3"/>
  <c r="S238" i="3"/>
  <c r="Q238" i="3"/>
  <c r="O238" i="3"/>
  <c r="EK237" i="3"/>
  <c r="EJ237" i="3"/>
  <c r="DZ237" i="3"/>
  <c r="DX237" i="3"/>
  <c r="DT237" i="3"/>
  <c r="DR237" i="3"/>
  <c r="DP237" i="3"/>
  <c r="DN237" i="3"/>
  <c r="DL237" i="3"/>
  <c r="DJ237" i="3"/>
  <c r="DH237" i="3"/>
  <c r="DF237" i="3"/>
  <c r="DD237" i="3"/>
  <c r="DB237" i="3"/>
  <c r="CZ237" i="3"/>
  <c r="CX237" i="3"/>
  <c r="CV237" i="3"/>
  <c r="CT237" i="3"/>
  <c r="CR237" i="3"/>
  <c r="CP237" i="3"/>
  <c r="CN237" i="3"/>
  <c r="CL237" i="3"/>
  <c r="CJ237" i="3"/>
  <c r="CH237" i="3"/>
  <c r="CF237" i="3"/>
  <c r="CD237" i="3"/>
  <c r="CB237" i="3"/>
  <c r="BZ237" i="3"/>
  <c r="BX237" i="3"/>
  <c r="BV237" i="3"/>
  <c r="BT237" i="3"/>
  <c r="BR237" i="3"/>
  <c r="BP237" i="3"/>
  <c r="BN237" i="3"/>
  <c r="BL237" i="3"/>
  <c r="BJ237" i="3"/>
  <c r="BH237" i="3"/>
  <c r="BF237" i="3"/>
  <c r="BD237" i="3"/>
  <c r="BB237" i="3"/>
  <c r="AZ237" i="3"/>
  <c r="AX237" i="3"/>
  <c r="AV237" i="3"/>
  <c r="AT237" i="3"/>
  <c r="AR237" i="3"/>
  <c r="AP237" i="3"/>
  <c r="AN237" i="3"/>
  <c r="AL237" i="3"/>
  <c r="AH237" i="3"/>
  <c r="AF237" i="3"/>
  <c r="AD237" i="3"/>
  <c r="AB237" i="3"/>
  <c r="Z237" i="3"/>
  <c r="X237" i="3"/>
  <c r="V237" i="3"/>
  <c r="T237" i="3"/>
  <c r="R237" i="3"/>
  <c r="P237" i="3"/>
  <c r="EK236" i="3"/>
  <c r="EJ236" i="3"/>
  <c r="DZ236" i="3"/>
  <c r="DX236" i="3"/>
  <c r="DT236" i="3"/>
  <c r="DR236" i="3"/>
  <c r="DP236" i="3"/>
  <c r="DN236" i="3"/>
  <c r="DL236" i="3"/>
  <c r="DJ236" i="3"/>
  <c r="DH236" i="3"/>
  <c r="DF236" i="3"/>
  <c r="DD236" i="3"/>
  <c r="DB236" i="3"/>
  <c r="CZ236" i="3"/>
  <c r="CX236" i="3"/>
  <c r="CV236" i="3"/>
  <c r="CT236" i="3"/>
  <c r="CR236" i="3"/>
  <c r="CP236" i="3"/>
  <c r="CN236" i="3"/>
  <c r="CL236" i="3"/>
  <c r="CJ236" i="3"/>
  <c r="CH236" i="3"/>
  <c r="CF236" i="3"/>
  <c r="CD236" i="3"/>
  <c r="CB236" i="3"/>
  <c r="BZ236" i="3"/>
  <c r="BX236" i="3"/>
  <c r="BV236" i="3"/>
  <c r="BT236" i="3"/>
  <c r="BR236" i="3"/>
  <c r="BP236" i="3"/>
  <c r="BN236" i="3"/>
  <c r="BL236" i="3"/>
  <c r="BJ236" i="3"/>
  <c r="BH236" i="3"/>
  <c r="BF236" i="3"/>
  <c r="BD236" i="3"/>
  <c r="BB236" i="3"/>
  <c r="AZ236" i="3"/>
  <c r="AX236" i="3"/>
  <c r="AV236" i="3"/>
  <c r="AT236" i="3"/>
  <c r="AR236" i="3"/>
  <c r="AP236" i="3"/>
  <c r="AN236" i="3"/>
  <c r="AL236" i="3"/>
  <c r="AH236" i="3"/>
  <c r="AF236" i="3"/>
  <c r="AD236" i="3"/>
  <c r="AB236" i="3"/>
  <c r="Z236" i="3"/>
  <c r="X236" i="3"/>
  <c r="V236" i="3"/>
  <c r="T236" i="3"/>
  <c r="R236" i="3"/>
  <c r="P236" i="3"/>
  <c r="EK235" i="3"/>
  <c r="EJ235" i="3"/>
  <c r="DZ235" i="3"/>
  <c r="DX235" i="3"/>
  <c r="DT235" i="3"/>
  <c r="DR235" i="3"/>
  <c r="DP235" i="3"/>
  <c r="DN235" i="3"/>
  <c r="DL235" i="3"/>
  <c r="DJ235" i="3"/>
  <c r="DH235" i="3"/>
  <c r="DF235" i="3"/>
  <c r="DD235" i="3"/>
  <c r="DB235" i="3"/>
  <c r="CZ235" i="3"/>
  <c r="CX235" i="3"/>
  <c r="CV235" i="3"/>
  <c r="CT235" i="3"/>
  <c r="CR235" i="3"/>
  <c r="CP235" i="3"/>
  <c r="CN235" i="3"/>
  <c r="CL235" i="3"/>
  <c r="CJ235" i="3"/>
  <c r="CH235" i="3"/>
  <c r="CF235" i="3"/>
  <c r="CD235" i="3"/>
  <c r="CB235" i="3"/>
  <c r="BZ235" i="3"/>
  <c r="BX235" i="3"/>
  <c r="BV235" i="3"/>
  <c r="BT235" i="3"/>
  <c r="BR235" i="3"/>
  <c r="BP235" i="3"/>
  <c r="BN235" i="3"/>
  <c r="BL235" i="3"/>
  <c r="BJ235" i="3"/>
  <c r="BH235" i="3"/>
  <c r="BF235" i="3"/>
  <c r="BD235" i="3"/>
  <c r="BB235" i="3"/>
  <c r="AZ235" i="3"/>
  <c r="AX235" i="3"/>
  <c r="AV235" i="3"/>
  <c r="AT235" i="3"/>
  <c r="AR235" i="3"/>
  <c r="AP235" i="3"/>
  <c r="AN235" i="3"/>
  <c r="AL235" i="3"/>
  <c r="AH235" i="3"/>
  <c r="AF235" i="3"/>
  <c r="AD235" i="3"/>
  <c r="AB235" i="3"/>
  <c r="Z235" i="3"/>
  <c r="X235" i="3"/>
  <c r="V235" i="3"/>
  <c r="T235" i="3"/>
  <c r="R235" i="3"/>
  <c r="P235" i="3"/>
  <c r="EH234" i="3"/>
  <c r="EG234" i="3"/>
  <c r="EF234" i="3"/>
  <c r="EE234" i="3"/>
  <c r="ED234" i="3"/>
  <c r="EC234" i="3"/>
  <c r="EB234" i="3"/>
  <c r="EA234" i="3"/>
  <c r="DY234" i="3"/>
  <c r="DW234" i="3"/>
  <c r="DV234" i="3"/>
  <c r="DU234" i="3"/>
  <c r="DS234" i="3"/>
  <c r="DQ234" i="3"/>
  <c r="DO234" i="3"/>
  <c r="DM234" i="3"/>
  <c r="DK234" i="3"/>
  <c r="DI234" i="3"/>
  <c r="DG234" i="3"/>
  <c r="DE234" i="3"/>
  <c r="DC234" i="3"/>
  <c r="DA234" i="3"/>
  <c r="CY234" i="3"/>
  <c r="CW234" i="3"/>
  <c r="CU234" i="3"/>
  <c r="CS234" i="3"/>
  <c r="CQ234" i="3"/>
  <c r="CO234" i="3"/>
  <c r="CM234" i="3"/>
  <c r="CK234" i="3"/>
  <c r="CI234" i="3"/>
  <c r="CG234" i="3"/>
  <c r="CE234" i="3"/>
  <c r="CC234" i="3"/>
  <c r="CA234" i="3"/>
  <c r="BY234" i="3"/>
  <c r="BW234" i="3"/>
  <c r="BU234" i="3"/>
  <c r="BS234" i="3"/>
  <c r="BQ234" i="3"/>
  <c r="BO234" i="3"/>
  <c r="BM234" i="3"/>
  <c r="BK234" i="3"/>
  <c r="BI234" i="3"/>
  <c r="BG234" i="3"/>
  <c r="BE234" i="3"/>
  <c r="BC234" i="3"/>
  <c r="BA234" i="3"/>
  <c r="AY234" i="3"/>
  <c r="AW234" i="3"/>
  <c r="AS234" i="3"/>
  <c r="AQ234" i="3"/>
  <c r="AO234" i="3"/>
  <c r="AM234" i="3"/>
  <c r="AK234" i="3"/>
  <c r="AG234" i="3"/>
  <c r="AE234" i="3"/>
  <c r="AC234" i="3"/>
  <c r="AA234" i="3"/>
  <c r="Y234" i="3"/>
  <c r="W234" i="3"/>
  <c r="U234" i="3"/>
  <c r="S234" i="3"/>
  <c r="Q234" i="3"/>
  <c r="O234" i="3"/>
  <c r="EK233" i="3"/>
  <c r="EK232" i="3" s="1"/>
  <c r="EJ233" i="3"/>
  <c r="DZ233" i="3"/>
  <c r="DZ232" i="3" s="1"/>
  <c r="DX233" i="3"/>
  <c r="DX232" i="3" s="1"/>
  <c r="DT233" i="3"/>
  <c r="DT232" i="3" s="1"/>
  <c r="DR233" i="3"/>
  <c r="DR232" i="3" s="1"/>
  <c r="DP233" i="3"/>
  <c r="DP232" i="3" s="1"/>
  <c r="DN233" i="3"/>
  <c r="DN232" i="3" s="1"/>
  <c r="DL233" i="3"/>
  <c r="DL232" i="3" s="1"/>
  <c r="DJ233" i="3"/>
  <c r="DJ232" i="3" s="1"/>
  <c r="DF233" i="3"/>
  <c r="DF232" i="3" s="1"/>
  <c r="DD233" i="3"/>
  <c r="DD232" i="3" s="1"/>
  <c r="DB233" i="3"/>
  <c r="DB232" i="3" s="1"/>
  <c r="CZ233" i="3"/>
  <c r="CZ232" i="3" s="1"/>
  <c r="CX233" i="3"/>
  <c r="CX232" i="3" s="1"/>
  <c r="CV233" i="3"/>
  <c r="CV232" i="3" s="1"/>
  <c r="CT233" i="3"/>
  <c r="CT232" i="3" s="1"/>
  <c r="CR233" i="3"/>
  <c r="CR232" i="3" s="1"/>
  <c r="CP233" i="3"/>
  <c r="CN233" i="3"/>
  <c r="CN232" i="3" s="1"/>
  <c r="CL233" i="3"/>
  <c r="CL232" i="3" s="1"/>
  <c r="CJ233" i="3"/>
  <c r="CJ232" i="3" s="1"/>
  <c r="CH233" i="3"/>
  <c r="CH232" i="3" s="1"/>
  <c r="CF233" i="3"/>
  <c r="CF232" i="3" s="1"/>
  <c r="CD233" i="3"/>
  <c r="CD232" i="3" s="1"/>
  <c r="CB233" i="3"/>
  <c r="CB232" i="3" s="1"/>
  <c r="BZ233" i="3"/>
  <c r="BZ232" i="3" s="1"/>
  <c r="BX233" i="3"/>
  <c r="BX232" i="3" s="1"/>
  <c r="BV233" i="3"/>
  <c r="BV232" i="3" s="1"/>
  <c r="BT233" i="3"/>
  <c r="BT232" i="3" s="1"/>
  <c r="BR233" i="3"/>
  <c r="BP233" i="3"/>
  <c r="BP232" i="3" s="1"/>
  <c r="BN233" i="3"/>
  <c r="BN232" i="3" s="1"/>
  <c r="BL233" i="3"/>
  <c r="BL232" i="3" s="1"/>
  <c r="BJ233" i="3"/>
  <c r="BJ232" i="3" s="1"/>
  <c r="BH233" i="3"/>
  <c r="BH232" i="3" s="1"/>
  <c r="BF233" i="3"/>
  <c r="BF232" i="3" s="1"/>
  <c r="BD233" i="3"/>
  <c r="BD232" i="3" s="1"/>
  <c r="BB233" i="3"/>
  <c r="BB232" i="3" s="1"/>
  <c r="AZ233" i="3"/>
  <c r="AZ232" i="3" s="1"/>
  <c r="AX233" i="3"/>
  <c r="AX232" i="3" s="1"/>
  <c r="AV233" i="3"/>
  <c r="AT233" i="3"/>
  <c r="AT232" i="3" s="1"/>
  <c r="AR233" i="3"/>
  <c r="AR232" i="3" s="1"/>
  <c r="AP233" i="3"/>
  <c r="AP232" i="3" s="1"/>
  <c r="AN233" i="3"/>
  <c r="AN232" i="3" s="1"/>
  <c r="AL233" i="3"/>
  <c r="AL232" i="3" s="1"/>
  <c r="AH233" i="3"/>
  <c r="AH232" i="3" s="1"/>
  <c r="AF233" i="3"/>
  <c r="AF232" i="3" s="1"/>
  <c r="AD233" i="3"/>
  <c r="AD232" i="3" s="1"/>
  <c r="AB233" i="3"/>
  <c r="AB232" i="3" s="1"/>
  <c r="Z233" i="3"/>
  <c r="Z232" i="3" s="1"/>
  <c r="X233" i="3"/>
  <c r="X232" i="3" s="1"/>
  <c r="V233" i="3"/>
  <c r="V232" i="3" s="1"/>
  <c r="T233" i="3"/>
  <c r="T232" i="3" s="1"/>
  <c r="R233" i="3"/>
  <c r="R232" i="3" s="1"/>
  <c r="P233" i="3"/>
  <c r="EH232" i="3"/>
  <c r="EG232" i="3"/>
  <c r="EF232" i="3"/>
  <c r="EE232" i="3"/>
  <c r="ED232" i="3"/>
  <c r="EC232" i="3"/>
  <c r="EB232" i="3"/>
  <c r="EA232" i="3"/>
  <c r="DY232" i="3"/>
  <c r="DW232" i="3"/>
  <c r="DV232" i="3"/>
  <c r="DU232" i="3"/>
  <c r="DS232" i="3"/>
  <c r="DQ232" i="3"/>
  <c r="DO232" i="3"/>
  <c r="DM232" i="3"/>
  <c r="DK232" i="3"/>
  <c r="DI232" i="3"/>
  <c r="DH232" i="3"/>
  <c r="DG232" i="3"/>
  <c r="DE232" i="3"/>
  <c r="DC232" i="3"/>
  <c r="DA232" i="3"/>
  <c r="CY232" i="3"/>
  <c r="CW232" i="3"/>
  <c r="CU232" i="3"/>
  <c r="CS232" i="3"/>
  <c r="CQ232" i="3"/>
  <c r="CP232" i="3"/>
  <c r="CO232" i="3"/>
  <c r="CM232" i="3"/>
  <c r="CK232" i="3"/>
  <c r="CI232" i="3"/>
  <c r="CG232" i="3"/>
  <c r="CE232" i="3"/>
  <c r="CC232" i="3"/>
  <c r="CA232" i="3"/>
  <c r="BY232" i="3"/>
  <c r="BW232" i="3"/>
  <c r="BU232" i="3"/>
  <c r="BS232" i="3"/>
  <c r="BR232" i="3"/>
  <c r="BQ232" i="3"/>
  <c r="BO232" i="3"/>
  <c r="BM232" i="3"/>
  <c r="BK232" i="3"/>
  <c r="BI232" i="3"/>
  <c r="BG232" i="3"/>
  <c r="BE232" i="3"/>
  <c r="BC232" i="3"/>
  <c r="BA232" i="3"/>
  <c r="AY232" i="3"/>
  <c r="AW232" i="3"/>
  <c r="AV232" i="3"/>
  <c r="AS232" i="3"/>
  <c r="AQ232" i="3"/>
  <c r="AO232" i="3"/>
  <c r="AM232" i="3"/>
  <c r="AK232" i="3"/>
  <c r="AG232" i="3"/>
  <c r="AE232" i="3"/>
  <c r="AC232" i="3"/>
  <c r="AA232" i="3"/>
  <c r="Y232" i="3"/>
  <c r="W232" i="3"/>
  <c r="U232" i="3"/>
  <c r="S232" i="3"/>
  <c r="Q232" i="3"/>
  <c r="O232" i="3"/>
  <c r="EK231" i="3"/>
  <c r="EJ231" i="3"/>
  <c r="DZ231" i="3"/>
  <c r="DX231" i="3"/>
  <c r="DT231" i="3"/>
  <c r="DR231" i="3"/>
  <c r="DP231" i="3"/>
  <c r="DN231" i="3"/>
  <c r="DL231" i="3"/>
  <c r="DJ231" i="3"/>
  <c r="DH231" i="3"/>
  <c r="DF231" i="3"/>
  <c r="DD231" i="3"/>
  <c r="DB231" i="3"/>
  <c r="CZ231" i="3"/>
  <c r="CX231" i="3"/>
  <c r="CV231" i="3"/>
  <c r="CT231" i="3"/>
  <c r="CR231" i="3"/>
  <c r="CP231" i="3"/>
  <c r="CN231" i="3"/>
  <c r="CL231" i="3"/>
  <c r="CJ231" i="3"/>
  <c r="CH231" i="3"/>
  <c r="CF231" i="3"/>
  <c r="CD231" i="3"/>
  <c r="CB231" i="3"/>
  <c r="BZ231" i="3"/>
  <c r="BX231" i="3"/>
  <c r="BV231" i="3"/>
  <c r="BT231" i="3"/>
  <c r="BR231" i="3"/>
  <c r="BP231" i="3"/>
  <c r="BN231" i="3"/>
  <c r="BL231" i="3"/>
  <c r="BJ231" i="3"/>
  <c r="BH231" i="3"/>
  <c r="BF231" i="3"/>
  <c r="BD231" i="3"/>
  <c r="BB231" i="3"/>
  <c r="AZ231" i="3"/>
  <c r="AX231" i="3"/>
  <c r="AV231" i="3"/>
  <c r="AT231" i="3"/>
  <c r="AR231" i="3"/>
  <c r="AP231" i="3"/>
  <c r="AN231" i="3"/>
  <c r="AL231" i="3"/>
  <c r="AH231" i="3"/>
  <c r="AF231" i="3"/>
  <c r="AD231" i="3"/>
  <c r="AB231" i="3"/>
  <c r="Z231" i="3"/>
  <c r="X231" i="3"/>
  <c r="V231" i="3"/>
  <c r="T231" i="3"/>
  <c r="R231" i="3"/>
  <c r="P231" i="3"/>
  <c r="EK230" i="3"/>
  <c r="EJ230" i="3"/>
  <c r="DZ230" i="3"/>
  <c r="DX230" i="3"/>
  <c r="DT230" i="3"/>
  <c r="DR230" i="3"/>
  <c r="DP230" i="3"/>
  <c r="DN230" i="3"/>
  <c r="DL230" i="3"/>
  <c r="DJ230" i="3"/>
  <c r="DH230" i="3"/>
  <c r="DF230" i="3"/>
  <c r="DD230" i="3"/>
  <c r="DB230" i="3"/>
  <c r="CZ230" i="3"/>
  <c r="CX230" i="3"/>
  <c r="CV230" i="3"/>
  <c r="CT230" i="3"/>
  <c r="CR230" i="3"/>
  <c r="CP230" i="3"/>
  <c r="CN230" i="3"/>
  <c r="CL230" i="3"/>
  <c r="CJ230" i="3"/>
  <c r="CH230" i="3"/>
  <c r="CF230" i="3"/>
  <c r="CD230" i="3"/>
  <c r="CB230" i="3"/>
  <c r="BZ230" i="3"/>
  <c r="BX230" i="3"/>
  <c r="BV230" i="3"/>
  <c r="BT230" i="3"/>
  <c r="BR230" i="3"/>
  <c r="BP230" i="3"/>
  <c r="BN230" i="3"/>
  <c r="BL230" i="3"/>
  <c r="BJ230" i="3"/>
  <c r="BH230" i="3"/>
  <c r="BF230" i="3"/>
  <c r="BD230" i="3"/>
  <c r="BB230" i="3"/>
  <c r="AZ230" i="3"/>
  <c r="AX230" i="3"/>
  <c r="AV230" i="3"/>
  <c r="AT230" i="3"/>
  <c r="AR230" i="3"/>
  <c r="AP230" i="3"/>
  <c r="AN230" i="3"/>
  <c r="AL230" i="3"/>
  <c r="AH230" i="3"/>
  <c r="AF230" i="3"/>
  <c r="AD230" i="3"/>
  <c r="AB230" i="3"/>
  <c r="Z230" i="3"/>
  <c r="X230" i="3"/>
  <c r="V230" i="3"/>
  <c r="T230" i="3"/>
  <c r="R230" i="3"/>
  <c r="P230" i="3"/>
  <c r="EK229" i="3"/>
  <c r="EJ229" i="3"/>
  <c r="DZ229" i="3"/>
  <c r="DX229" i="3"/>
  <c r="DT229" i="3"/>
  <c r="DR229" i="3"/>
  <c r="DP229" i="3"/>
  <c r="DN229" i="3"/>
  <c r="DL229" i="3"/>
  <c r="DJ229" i="3"/>
  <c r="DH229" i="3"/>
  <c r="DF229" i="3"/>
  <c r="DD229" i="3"/>
  <c r="DB229" i="3"/>
  <c r="CZ229" i="3"/>
  <c r="CX229" i="3"/>
  <c r="CV229" i="3"/>
  <c r="CT229" i="3"/>
  <c r="CR229" i="3"/>
  <c r="CP229" i="3"/>
  <c r="CN229" i="3"/>
  <c r="CL229" i="3"/>
  <c r="CJ229" i="3"/>
  <c r="CH229" i="3"/>
  <c r="CF229" i="3"/>
  <c r="CD229" i="3"/>
  <c r="CB229" i="3"/>
  <c r="BZ229" i="3"/>
  <c r="BX229" i="3"/>
  <c r="BV229" i="3"/>
  <c r="BT229" i="3"/>
  <c r="BR229" i="3"/>
  <c r="BP229" i="3"/>
  <c r="BN229" i="3"/>
  <c r="BL229" i="3"/>
  <c r="BJ229" i="3"/>
  <c r="BH229" i="3"/>
  <c r="BF229" i="3"/>
  <c r="BD229" i="3"/>
  <c r="BB229" i="3"/>
  <c r="AZ229" i="3"/>
  <c r="AX229" i="3"/>
  <c r="AV229" i="3"/>
  <c r="AT229" i="3"/>
  <c r="AR229" i="3"/>
  <c r="AP229" i="3"/>
  <c r="AN229" i="3"/>
  <c r="AL229" i="3"/>
  <c r="AH229" i="3"/>
  <c r="AF229" i="3"/>
  <c r="AD229" i="3"/>
  <c r="AB229" i="3"/>
  <c r="Z229" i="3"/>
  <c r="X229" i="3"/>
  <c r="V229" i="3"/>
  <c r="T229" i="3"/>
  <c r="R229" i="3"/>
  <c r="P229" i="3"/>
  <c r="EK228" i="3"/>
  <c r="EJ228" i="3"/>
  <c r="DZ228" i="3"/>
  <c r="DX228" i="3"/>
  <c r="DT228" i="3"/>
  <c r="DR228" i="3"/>
  <c r="DP228" i="3"/>
  <c r="DN228" i="3"/>
  <c r="DL228" i="3"/>
  <c r="DJ228" i="3"/>
  <c r="DH228" i="3"/>
  <c r="DF228" i="3"/>
  <c r="DD228" i="3"/>
  <c r="DB228" i="3"/>
  <c r="CZ228" i="3"/>
  <c r="CX228" i="3"/>
  <c r="CV228" i="3"/>
  <c r="CT228" i="3"/>
  <c r="CR228" i="3"/>
  <c r="CP228" i="3"/>
  <c r="CN228" i="3"/>
  <c r="CL228" i="3"/>
  <c r="CJ228" i="3"/>
  <c r="CH228" i="3"/>
  <c r="CF228" i="3"/>
  <c r="CD228" i="3"/>
  <c r="CB228" i="3"/>
  <c r="BZ228" i="3"/>
  <c r="BX228" i="3"/>
  <c r="BV228" i="3"/>
  <c r="BT228" i="3"/>
  <c r="BR228" i="3"/>
  <c r="BP228" i="3"/>
  <c r="BN228" i="3"/>
  <c r="BL228" i="3"/>
  <c r="BJ228" i="3"/>
  <c r="BH228" i="3"/>
  <c r="BF228" i="3"/>
  <c r="BD228" i="3"/>
  <c r="BB228" i="3"/>
  <c r="AZ228" i="3"/>
  <c r="AX228" i="3"/>
  <c r="AV228" i="3"/>
  <c r="AT228" i="3"/>
  <c r="AR228" i="3"/>
  <c r="AP228" i="3"/>
  <c r="AN228" i="3"/>
  <c r="AL228" i="3"/>
  <c r="AH228" i="3"/>
  <c r="AF228" i="3"/>
  <c r="AD228" i="3"/>
  <c r="AB228" i="3"/>
  <c r="Z228" i="3"/>
  <c r="X228" i="3"/>
  <c r="V228" i="3"/>
  <c r="T228" i="3"/>
  <c r="R228" i="3"/>
  <c r="P228" i="3"/>
  <c r="EK227" i="3"/>
  <c r="EJ227" i="3"/>
  <c r="DZ227" i="3"/>
  <c r="DX227" i="3"/>
  <c r="DT227" i="3"/>
  <c r="DR227" i="3"/>
  <c r="DP227" i="3"/>
  <c r="DN227" i="3"/>
  <c r="DL227" i="3"/>
  <c r="DJ227" i="3"/>
  <c r="DH227" i="3"/>
  <c r="DF227" i="3"/>
  <c r="DD227" i="3"/>
  <c r="DB227" i="3"/>
  <c r="CZ227" i="3"/>
  <c r="CX227" i="3"/>
  <c r="CV227" i="3"/>
  <c r="CT227" i="3"/>
  <c r="CR227" i="3"/>
  <c r="CP227" i="3"/>
  <c r="CN227" i="3"/>
  <c r="CL227" i="3"/>
  <c r="CJ227" i="3"/>
  <c r="CH227" i="3"/>
  <c r="CF227" i="3"/>
  <c r="CD227" i="3"/>
  <c r="CB227" i="3"/>
  <c r="BZ227" i="3"/>
  <c r="BX227" i="3"/>
  <c r="BV227" i="3"/>
  <c r="BT227" i="3"/>
  <c r="BR227" i="3"/>
  <c r="BP227" i="3"/>
  <c r="BN227" i="3"/>
  <c r="BL227" i="3"/>
  <c r="BJ227" i="3"/>
  <c r="BH227" i="3"/>
  <c r="BF227" i="3"/>
  <c r="BD227" i="3"/>
  <c r="BB227" i="3"/>
  <c r="AZ227" i="3"/>
  <c r="AX227" i="3"/>
  <c r="AV227" i="3"/>
  <c r="AT227" i="3"/>
  <c r="AR227" i="3"/>
  <c r="AP227" i="3"/>
  <c r="AN227" i="3"/>
  <c r="AL227" i="3"/>
  <c r="AH227" i="3"/>
  <c r="AF227" i="3"/>
  <c r="AD227" i="3"/>
  <c r="AB227" i="3"/>
  <c r="Z227" i="3"/>
  <c r="X227" i="3"/>
  <c r="V227" i="3"/>
  <c r="T227" i="3"/>
  <c r="R227" i="3"/>
  <c r="P227" i="3"/>
  <c r="EK226" i="3"/>
  <c r="EJ226" i="3"/>
  <c r="DZ226" i="3"/>
  <c r="DX226" i="3"/>
  <c r="DT226" i="3"/>
  <c r="DR226" i="3"/>
  <c r="DP226" i="3"/>
  <c r="DN226" i="3"/>
  <c r="DL226" i="3"/>
  <c r="DJ226" i="3"/>
  <c r="DH226" i="3"/>
  <c r="DF226" i="3"/>
  <c r="DD226" i="3"/>
  <c r="DB226" i="3"/>
  <c r="CZ226" i="3"/>
  <c r="CX226" i="3"/>
  <c r="CV226" i="3"/>
  <c r="CT226" i="3"/>
  <c r="CR226" i="3"/>
  <c r="CP226" i="3"/>
  <c r="CN226" i="3"/>
  <c r="CL226" i="3"/>
  <c r="CJ226" i="3"/>
  <c r="CH226" i="3"/>
  <c r="CF226" i="3"/>
  <c r="CD226" i="3"/>
  <c r="CB226" i="3"/>
  <c r="BZ226" i="3"/>
  <c r="BX226" i="3"/>
  <c r="BV226" i="3"/>
  <c r="BT226" i="3"/>
  <c r="BR226" i="3"/>
  <c r="BP226" i="3"/>
  <c r="BN226" i="3"/>
  <c r="BL226" i="3"/>
  <c r="BJ226" i="3"/>
  <c r="BH226" i="3"/>
  <c r="BF226" i="3"/>
  <c r="BD226" i="3"/>
  <c r="BB226" i="3"/>
  <c r="AZ226" i="3"/>
  <c r="AX226" i="3"/>
  <c r="AV226" i="3"/>
  <c r="AT226" i="3"/>
  <c r="AR226" i="3"/>
  <c r="AP226" i="3"/>
  <c r="AN226" i="3"/>
  <c r="AL226" i="3"/>
  <c r="AH226" i="3"/>
  <c r="AF226" i="3"/>
  <c r="AD226" i="3"/>
  <c r="AB226" i="3"/>
  <c r="Z226" i="3"/>
  <c r="X226" i="3"/>
  <c r="V226" i="3"/>
  <c r="T226" i="3"/>
  <c r="R226" i="3"/>
  <c r="P226" i="3"/>
  <c r="EK225" i="3"/>
  <c r="EJ225" i="3"/>
  <c r="DZ225" i="3"/>
  <c r="DX225" i="3"/>
  <c r="DT225" i="3"/>
  <c r="DR225" i="3"/>
  <c r="DP225" i="3"/>
  <c r="DN225" i="3"/>
  <c r="DL225" i="3"/>
  <c r="DJ225" i="3"/>
  <c r="DH225" i="3"/>
  <c r="DF225" i="3"/>
  <c r="DD225" i="3"/>
  <c r="DB225" i="3"/>
  <c r="CZ225" i="3"/>
  <c r="CX225" i="3"/>
  <c r="CV225" i="3"/>
  <c r="CT225" i="3"/>
  <c r="CR225" i="3"/>
  <c r="CP225" i="3"/>
  <c r="CN225" i="3"/>
  <c r="CL225" i="3"/>
  <c r="CJ225" i="3"/>
  <c r="CH225" i="3"/>
  <c r="CF225" i="3"/>
  <c r="CD225" i="3"/>
  <c r="CB225" i="3"/>
  <c r="BZ225" i="3"/>
  <c r="BX225" i="3"/>
  <c r="BV225" i="3"/>
  <c r="BT225" i="3"/>
  <c r="BR225" i="3"/>
  <c r="BP225" i="3"/>
  <c r="BN225" i="3"/>
  <c r="BL225" i="3"/>
  <c r="BJ225" i="3"/>
  <c r="BH225" i="3"/>
  <c r="BF225" i="3"/>
  <c r="BD225" i="3"/>
  <c r="BB225" i="3"/>
  <c r="AZ225" i="3"/>
  <c r="AX225" i="3"/>
  <c r="AV225" i="3"/>
  <c r="AT225" i="3"/>
  <c r="AR225" i="3"/>
  <c r="AP225" i="3"/>
  <c r="AN225" i="3"/>
  <c r="AL225" i="3"/>
  <c r="AH225" i="3"/>
  <c r="AF225" i="3"/>
  <c r="AD225" i="3"/>
  <c r="AB225" i="3"/>
  <c r="Z225" i="3"/>
  <c r="X225" i="3"/>
  <c r="V225" i="3"/>
  <c r="T225" i="3"/>
  <c r="R225" i="3"/>
  <c r="P225" i="3"/>
  <c r="EJ224" i="3"/>
  <c r="DZ224" i="3"/>
  <c r="DX224" i="3"/>
  <c r="DT224" i="3"/>
  <c r="DR224" i="3"/>
  <c r="DP224" i="3"/>
  <c r="DN224" i="3"/>
  <c r="DL224" i="3"/>
  <c r="DJ224" i="3"/>
  <c r="DH224" i="3"/>
  <c r="DF224" i="3"/>
  <c r="DD224" i="3"/>
  <c r="DB224" i="3"/>
  <c r="CZ224" i="3"/>
  <c r="CX224" i="3"/>
  <c r="CV224" i="3"/>
  <c r="CT224" i="3"/>
  <c r="CR224" i="3"/>
  <c r="CP224" i="3"/>
  <c r="CN224" i="3"/>
  <c r="CL224" i="3"/>
  <c r="CJ224" i="3"/>
  <c r="CH224" i="3"/>
  <c r="CF224" i="3"/>
  <c r="CD224" i="3"/>
  <c r="CB224" i="3"/>
  <c r="BZ224" i="3"/>
  <c r="BX224" i="3"/>
  <c r="BV224" i="3"/>
  <c r="BT224" i="3"/>
  <c r="BR224" i="3"/>
  <c r="BP224" i="3"/>
  <c r="BN224" i="3"/>
  <c r="BL224" i="3"/>
  <c r="BJ224" i="3"/>
  <c r="BH224" i="3"/>
  <c r="BF224" i="3"/>
  <c r="BD224" i="3"/>
  <c r="BB224" i="3"/>
  <c r="AZ224" i="3"/>
  <c r="AX224" i="3"/>
  <c r="AV224" i="3"/>
  <c r="AT224" i="3"/>
  <c r="AR224" i="3"/>
  <c r="AP224" i="3"/>
  <c r="AN224" i="3"/>
  <c r="AL224" i="3"/>
  <c r="AH224" i="3"/>
  <c r="AF224" i="3"/>
  <c r="AD224" i="3"/>
  <c r="AB224" i="3"/>
  <c r="Z224" i="3"/>
  <c r="X224" i="3"/>
  <c r="V224" i="3"/>
  <c r="S224" i="3"/>
  <c r="R224" i="3"/>
  <c r="P224" i="3"/>
  <c r="EH223" i="3"/>
  <c r="EG223" i="3"/>
  <c r="EF223" i="3"/>
  <c r="EE223" i="3"/>
  <c r="ED223" i="3"/>
  <c r="EC223" i="3"/>
  <c r="EB223" i="3"/>
  <c r="EA223" i="3"/>
  <c r="DY223" i="3"/>
  <c r="DW223" i="3"/>
  <c r="DV223" i="3"/>
  <c r="DU223" i="3"/>
  <c r="DS223" i="3"/>
  <c r="DQ223" i="3"/>
  <c r="DO223" i="3"/>
  <c r="DM223" i="3"/>
  <c r="DK223" i="3"/>
  <c r="DI223" i="3"/>
  <c r="DG223" i="3"/>
  <c r="DE223" i="3"/>
  <c r="DC223" i="3"/>
  <c r="DA223" i="3"/>
  <c r="CY223" i="3"/>
  <c r="CW223" i="3"/>
  <c r="CU223" i="3"/>
  <c r="CS223" i="3"/>
  <c r="CQ223" i="3"/>
  <c r="CO223" i="3"/>
  <c r="CM223" i="3"/>
  <c r="CK223" i="3"/>
  <c r="CI223" i="3"/>
  <c r="CG223" i="3"/>
  <c r="CE223" i="3"/>
  <c r="CC223" i="3"/>
  <c r="CA223" i="3"/>
  <c r="BY223" i="3"/>
  <c r="BW223" i="3"/>
  <c r="BU223" i="3"/>
  <c r="BS223" i="3"/>
  <c r="BQ223" i="3"/>
  <c r="BO223" i="3"/>
  <c r="BM223" i="3"/>
  <c r="BK223" i="3"/>
  <c r="BI223" i="3"/>
  <c r="BG223" i="3"/>
  <c r="BE223" i="3"/>
  <c r="BC223" i="3"/>
  <c r="BA223" i="3"/>
  <c r="AY223" i="3"/>
  <c r="AW223" i="3"/>
  <c r="AS223" i="3"/>
  <c r="AQ223" i="3"/>
  <c r="AO223" i="3"/>
  <c r="AM223" i="3"/>
  <c r="AK223" i="3"/>
  <c r="AG223" i="3"/>
  <c r="AE223" i="3"/>
  <c r="AC223" i="3"/>
  <c r="AA223" i="3"/>
  <c r="Y223" i="3"/>
  <c r="W223" i="3"/>
  <c r="U223" i="3"/>
  <c r="Q223" i="3"/>
  <c r="O223" i="3"/>
  <c r="EJ222" i="3"/>
  <c r="DZ222" i="3"/>
  <c r="DX222" i="3"/>
  <c r="DT222" i="3"/>
  <c r="DR222" i="3"/>
  <c r="DP222" i="3"/>
  <c r="DN222" i="3"/>
  <c r="DL222" i="3"/>
  <c r="DJ222" i="3"/>
  <c r="DH222" i="3"/>
  <c r="DF222" i="3"/>
  <c r="DD222" i="3"/>
  <c r="DB222" i="3"/>
  <c r="CZ222" i="3"/>
  <c r="CX222" i="3"/>
  <c r="CV222" i="3"/>
  <c r="CT222" i="3"/>
  <c r="CR222" i="3"/>
  <c r="CP222" i="3"/>
  <c r="CN222" i="3"/>
  <c r="CL222" i="3"/>
  <c r="CJ222" i="3"/>
  <c r="CH222" i="3"/>
  <c r="CF222" i="3"/>
  <c r="CD222" i="3"/>
  <c r="CB222" i="3"/>
  <c r="BZ222" i="3"/>
  <c r="BX222" i="3"/>
  <c r="BV222" i="3"/>
  <c r="BT222" i="3"/>
  <c r="BR222" i="3"/>
  <c r="BP222" i="3"/>
  <c r="BN222" i="3"/>
  <c r="BL222" i="3"/>
  <c r="BJ222" i="3"/>
  <c r="BH222" i="3"/>
  <c r="BF222" i="3"/>
  <c r="BD222" i="3"/>
  <c r="BB222" i="3"/>
  <c r="AZ222" i="3"/>
  <c r="AX222" i="3"/>
  <c r="AV222" i="3"/>
  <c r="AT222" i="3"/>
  <c r="AR222" i="3"/>
  <c r="AP222" i="3"/>
  <c r="AN222" i="3"/>
  <c r="AL222" i="3"/>
  <c r="AH222" i="3"/>
  <c r="AE222" i="3"/>
  <c r="AF222" i="3" s="1"/>
  <c r="AD222" i="3"/>
  <c r="AB222" i="3"/>
  <c r="Z222" i="3"/>
  <c r="X222" i="3"/>
  <c r="V222" i="3"/>
  <c r="T222" i="3"/>
  <c r="R222" i="3"/>
  <c r="P222" i="3"/>
  <c r="EJ221" i="3"/>
  <c r="DZ221" i="3"/>
  <c r="DX221" i="3"/>
  <c r="DT221" i="3"/>
  <c r="DR221" i="3"/>
  <c r="DP221" i="3"/>
  <c r="DN221" i="3"/>
  <c r="DL221" i="3"/>
  <c r="DJ221" i="3"/>
  <c r="DH221" i="3"/>
  <c r="DF221" i="3"/>
  <c r="DD221" i="3"/>
  <c r="DB221" i="3"/>
  <c r="CZ221" i="3"/>
  <c r="CX221" i="3"/>
  <c r="CV221" i="3"/>
  <c r="CT221" i="3"/>
  <c r="CR221" i="3"/>
  <c r="CP221" i="3"/>
  <c r="CN221" i="3"/>
  <c r="CL221" i="3"/>
  <c r="CJ221" i="3"/>
  <c r="CH221" i="3"/>
  <c r="CF221" i="3"/>
  <c r="CD221" i="3"/>
  <c r="CB221" i="3"/>
  <c r="BZ221" i="3"/>
  <c r="BX221" i="3"/>
  <c r="BV221" i="3"/>
  <c r="BT221" i="3"/>
  <c r="BR221" i="3"/>
  <c r="BP221" i="3"/>
  <c r="BN221" i="3"/>
  <c r="BL221" i="3"/>
  <c r="BJ221" i="3"/>
  <c r="BH221" i="3"/>
  <c r="BF221" i="3"/>
  <c r="BD221" i="3"/>
  <c r="BB221" i="3"/>
  <c r="AZ221" i="3"/>
  <c r="AX221" i="3"/>
  <c r="AV221" i="3"/>
  <c r="AT221" i="3"/>
  <c r="AR221" i="3"/>
  <c r="AP221" i="3"/>
  <c r="AN221" i="3"/>
  <c r="AL221" i="3"/>
  <c r="AH221" i="3"/>
  <c r="AE221" i="3"/>
  <c r="AD221" i="3"/>
  <c r="AB221" i="3"/>
  <c r="Z221" i="3"/>
  <c r="X221" i="3"/>
  <c r="V221" i="3"/>
  <c r="T221" i="3"/>
  <c r="R221" i="3"/>
  <c r="P221" i="3"/>
  <c r="EK220" i="3"/>
  <c r="EF220" i="3"/>
  <c r="DX220" i="3"/>
  <c r="DR220" i="3"/>
  <c r="DN220" i="3"/>
  <c r="DL220" i="3"/>
  <c r="DJ220" i="3"/>
  <c r="DH220" i="3"/>
  <c r="DF220" i="3"/>
  <c r="DD220" i="3"/>
  <c r="DB220" i="3"/>
  <c r="CZ220" i="3"/>
  <c r="CX220" i="3"/>
  <c r="CV220" i="3"/>
  <c r="CT220" i="3"/>
  <c r="CR220" i="3"/>
  <c r="CP220" i="3"/>
  <c r="CL220" i="3"/>
  <c r="CJ220" i="3"/>
  <c r="CH220" i="3"/>
  <c r="CF220" i="3"/>
  <c r="CD220" i="3"/>
  <c r="CB220" i="3"/>
  <c r="BZ220" i="3"/>
  <c r="BX220" i="3"/>
  <c r="BV220" i="3"/>
  <c r="BT220" i="3"/>
  <c r="BR220" i="3"/>
  <c r="BP220" i="3"/>
  <c r="BN220" i="3"/>
  <c r="BL220" i="3"/>
  <c r="BJ220" i="3"/>
  <c r="BH220" i="3"/>
  <c r="BF220" i="3"/>
  <c r="BD220" i="3"/>
  <c r="BB220" i="3"/>
  <c r="AZ220" i="3"/>
  <c r="AX220" i="3"/>
  <c r="AV220" i="3"/>
  <c r="AT220" i="3"/>
  <c r="AP220" i="3"/>
  <c r="AN220" i="3"/>
  <c r="AL220" i="3"/>
  <c r="AH220" i="3"/>
  <c r="AF220" i="3"/>
  <c r="AD220" i="3"/>
  <c r="AB220" i="3"/>
  <c r="Z220" i="3"/>
  <c r="X220" i="3"/>
  <c r="V220" i="3"/>
  <c r="T220" i="3"/>
  <c r="R220" i="3"/>
  <c r="P220" i="3"/>
  <c r="EF219" i="3"/>
  <c r="DX219" i="3"/>
  <c r="DR219" i="3"/>
  <c r="DN219" i="3"/>
  <c r="DL219" i="3"/>
  <c r="DJ219" i="3"/>
  <c r="DH219" i="3"/>
  <c r="DF219" i="3"/>
  <c r="DD219" i="3"/>
  <c r="DB219" i="3"/>
  <c r="CZ219" i="3"/>
  <c r="CX219" i="3"/>
  <c r="CV219" i="3"/>
  <c r="CT219" i="3"/>
  <c r="CR219" i="3"/>
  <c r="CP219" i="3"/>
  <c r="CL219" i="3"/>
  <c r="CJ219" i="3"/>
  <c r="CH219" i="3"/>
  <c r="CF219" i="3"/>
  <c r="CD219" i="3"/>
  <c r="CB219" i="3"/>
  <c r="BZ219" i="3"/>
  <c r="BX219" i="3"/>
  <c r="BV219" i="3"/>
  <c r="BT219" i="3"/>
  <c r="BR219" i="3"/>
  <c r="BP219" i="3"/>
  <c r="BN219" i="3"/>
  <c r="BL219" i="3"/>
  <c r="BJ219" i="3"/>
  <c r="BG219" i="3"/>
  <c r="BH219" i="3" s="1"/>
  <c r="BF219" i="3"/>
  <c r="BD219" i="3"/>
  <c r="BB219" i="3"/>
  <c r="AZ219" i="3"/>
  <c r="AX219" i="3"/>
  <c r="AV219" i="3"/>
  <c r="AT219" i="3"/>
  <c r="AP219" i="3"/>
  <c r="AN219" i="3"/>
  <c r="AL219" i="3"/>
  <c r="AH219" i="3"/>
  <c r="AE219" i="3"/>
  <c r="AF219" i="3" s="1"/>
  <c r="AD219" i="3"/>
  <c r="AB219" i="3"/>
  <c r="Z219" i="3"/>
  <c r="X219" i="3"/>
  <c r="V219" i="3"/>
  <c r="T219" i="3"/>
  <c r="R219" i="3"/>
  <c r="P219" i="3"/>
  <c r="EF218" i="3"/>
  <c r="DX218" i="3"/>
  <c r="DR218" i="3"/>
  <c r="DN218" i="3"/>
  <c r="DL218" i="3"/>
  <c r="DJ218" i="3"/>
  <c r="DH218" i="3"/>
  <c r="DF218" i="3"/>
  <c r="DD218" i="3"/>
  <c r="DB218" i="3"/>
  <c r="CZ218" i="3"/>
  <c r="CX218" i="3"/>
  <c r="CV218" i="3"/>
  <c r="CT218" i="3"/>
  <c r="CR218" i="3"/>
  <c r="CP218" i="3"/>
  <c r="CL218" i="3"/>
  <c r="CJ218" i="3"/>
  <c r="CH218" i="3"/>
  <c r="CF218" i="3"/>
  <c r="CD218" i="3"/>
  <c r="CB218" i="3"/>
  <c r="BZ218" i="3"/>
  <c r="BX218" i="3"/>
  <c r="BV218" i="3"/>
  <c r="BT218" i="3"/>
  <c r="BR218" i="3"/>
  <c r="BP218" i="3"/>
  <c r="BN218" i="3"/>
  <c r="BL218" i="3"/>
  <c r="BJ218" i="3"/>
  <c r="BG218" i="3"/>
  <c r="BH218" i="3" s="1"/>
  <c r="BF218" i="3"/>
  <c r="BD218" i="3"/>
  <c r="BB218" i="3"/>
  <c r="AZ218" i="3"/>
  <c r="AX218" i="3"/>
  <c r="AV218" i="3"/>
  <c r="AT218" i="3"/>
  <c r="AP218" i="3"/>
  <c r="AN218" i="3"/>
  <c r="AL218" i="3"/>
  <c r="AH218" i="3"/>
  <c r="AE218" i="3"/>
  <c r="EK218" i="3" s="1"/>
  <c r="AD218" i="3"/>
  <c r="AB218" i="3"/>
  <c r="Z218" i="3"/>
  <c r="X218" i="3"/>
  <c r="V218" i="3"/>
  <c r="T218" i="3"/>
  <c r="R218" i="3"/>
  <c r="P218" i="3"/>
  <c r="EK217" i="3"/>
  <c r="EJ217" i="3"/>
  <c r="DZ217" i="3"/>
  <c r="DX217" i="3"/>
  <c r="DT217" i="3"/>
  <c r="DT216" i="3" s="1"/>
  <c r="DR217" i="3"/>
  <c r="DP217" i="3"/>
  <c r="DP216" i="3" s="1"/>
  <c r="DN217" i="3"/>
  <c r="DL217" i="3"/>
  <c r="DJ217" i="3"/>
  <c r="DH217" i="3"/>
  <c r="DF217" i="3"/>
  <c r="DD217" i="3"/>
  <c r="DB217" i="3"/>
  <c r="DB216" i="3" s="1"/>
  <c r="CZ217" i="3"/>
  <c r="CX217" i="3"/>
  <c r="CV217" i="3"/>
  <c r="CT217" i="3"/>
  <c r="CR217" i="3"/>
  <c r="CP217" i="3"/>
  <c r="CN217" i="3"/>
  <c r="CL217" i="3"/>
  <c r="CJ217" i="3"/>
  <c r="CJ216" i="3" s="1"/>
  <c r="CH217" i="3"/>
  <c r="CF217" i="3"/>
  <c r="CD217" i="3"/>
  <c r="CB217" i="3"/>
  <c r="BZ217" i="3"/>
  <c r="BX217" i="3"/>
  <c r="BX216" i="3" s="1"/>
  <c r="BV217" i="3"/>
  <c r="BT217" i="3"/>
  <c r="BR217" i="3"/>
  <c r="BP217" i="3"/>
  <c r="BN217" i="3"/>
  <c r="BL217" i="3"/>
  <c r="BL216" i="3" s="1"/>
  <c r="BJ217" i="3"/>
  <c r="BH217" i="3"/>
  <c r="BF217" i="3"/>
  <c r="BD217" i="3"/>
  <c r="BB217" i="3"/>
  <c r="BB216" i="3" s="1"/>
  <c r="AZ217" i="3"/>
  <c r="AX217" i="3"/>
  <c r="AV217" i="3"/>
  <c r="AT217" i="3"/>
  <c r="AR217" i="3"/>
  <c r="AP217" i="3"/>
  <c r="AN217" i="3"/>
  <c r="AL217" i="3"/>
  <c r="AH217" i="3"/>
  <c r="AF217" i="3"/>
  <c r="AD217" i="3"/>
  <c r="AB217" i="3"/>
  <c r="Z217" i="3"/>
  <c r="X217" i="3"/>
  <c r="V217" i="3"/>
  <c r="T217" i="3"/>
  <c r="R217" i="3"/>
  <c r="P217" i="3"/>
  <c r="EH216" i="3"/>
  <c r="EG216" i="3"/>
  <c r="EE216" i="3"/>
  <c r="ED216" i="3"/>
  <c r="EC216" i="3"/>
  <c r="EB216" i="3"/>
  <c r="EA216" i="3"/>
  <c r="DY216" i="3"/>
  <c r="DW216" i="3"/>
  <c r="DV216" i="3"/>
  <c r="DU216" i="3"/>
  <c r="DS216" i="3"/>
  <c r="DQ216" i="3"/>
  <c r="DO216" i="3"/>
  <c r="DM216" i="3"/>
  <c r="DK216" i="3"/>
  <c r="DJ216" i="3"/>
  <c r="DI216" i="3"/>
  <c r="DG216" i="3"/>
  <c r="DE216" i="3"/>
  <c r="DC216" i="3"/>
  <c r="DA216" i="3"/>
  <c r="CY216" i="3"/>
  <c r="CW216" i="3"/>
  <c r="CU216" i="3"/>
  <c r="CS216" i="3"/>
  <c r="CQ216" i="3"/>
  <c r="CO216" i="3"/>
  <c r="CM216" i="3"/>
  <c r="CK216" i="3"/>
  <c r="CI216" i="3"/>
  <c r="CG216" i="3"/>
  <c r="CE216" i="3"/>
  <c r="CC216" i="3"/>
  <c r="CA216" i="3"/>
  <c r="BY216" i="3"/>
  <c r="BW216" i="3"/>
  <c r="BU216" i="3"/>
  <c r="BS216" i="3"/>
  <c r="BQ216" i="3"/>
  <c r="BO216" i="3"/>
  <c r="BM216" i="3"/>
  <c r="BK216" i="3"/>
  <c r="BI216" i="3"/>
  <c r="BE216" i="3"/>
  <c r="BC216" i="3"/>
  <c r="BA216" i="3"/>
  <c r="AY216" i="3"/>
  <c r="AW216" i="3"/>
  <c r="AS216" i="3"/>
  <c r="AQ216" i="3"/>
  <c r="AO216" i="3"/>
  <c r="AM216" i="3"/>
  <c r="AK216" i="3"/>
  <c r="AG216" i="3"/>
  <c r="AC216" i="3"/>
  <c r="AA216" i="3"/>
  <c r="Y216" i="3"/>
  <c r="W216" i="3"/>
  <c r="U216" i="3"/>
  <c r="S216" i="3"/>
  <c r="Q216" i="3"/>
  <c r="O216" i="3"/>
  <c r="EK215" i="3"/>
  <c r="EJ215" i="3"/>
  <c r="DZ215" i="3"/>
  <c r="DX215" i="3"/>
  <c r="DT215" i="3"/>
  <c r="DR215" i="3"/>
  <c r="DP215" i="3"/>
  <c r="DN215" i="3"/>
  <c r="DL215" i="3"/>
  <c r="DJ215" i="3"/>
  <c r="DH215" i="3"/>
  <c r="DF215" i="3"/>
  <c r="DD215" i="3"/>
  <c r="DB215" i="3"/>
  <c r="CZ215" i="3"/>
  <c r="CX215" i="3"/>
  <c r="CV215" i="3"/>
  <c r="CT215" i="3"/>
  <c r="CR215" i="3"/>
  <c r="CP215" i="3"/>
  <c r="CN215" i="3"/>
  <c r="CL215" i="3"/>
  <c r="CJ215" i="3"/>
  <c r="CH215" i="3"/>
  <c r="CF215" i="3"/>
  <c r="CD215" i="3"/>
  <c r="CB215" i="3"/>
  <c r="BZ215" i="3"/>
  <c r="BX215" i="3"/>
  <c r="BV215" i="3"/>
  <c r="BT215" i="3"/>
  <c r="BR215" i="3"/>
  <c r="BP215" i="3"/>
  <c r="BN215" i="3"/>
  <c r="BL215" i="3"/>
  <c r="BJ215" i="3"/>
  <c r="BH215" i="3"/>
  <c r="BF215" i="3"/>
  <c r="BD215" i="3"/>
  <c r="BB215" i="3"/>
  <c r="AZ215" i="3"/>
  <c r="AX215" i="3"/>
  <c r="AV215" i="3"/>
  <c r="AT215" i="3"/>
  <c r="AR215" i="3"/>
  <c r="AP215" i="3"/>
  <c r="AN215" i="3"/>
  <c r="AL215" i="3"/>
  <c r="AH215" i="3"/>
  <c r="AF215" i="3"/>
  <c r="AD215" i="3"/>
  <c r="AB215" i="3"/>
  <c r="Z215" i="3"/>
  <c r="X215" i="3"/>
  <c r="V215" i="3"/>
  <c r="T215" i="3"/>
  <c r="R215" i="3"/>
  <c r="P215" i="3"/>
  <c r="EK214" i="3"/>
  <c r="EJ214" i="3"/>
  <c r="DZ214" i="3"/>
  <c r="DX214" i="3"/>
  <c r="DT214" i="3"/>
  <c r="DR214" i="3"/>
  <c r="DP214" i="3"/>
  <c r="DN214" i="3"/>
  <c r="DL214" i="3"/>
  <c r="DJ214" i="3"/>
  <c r="DH214" i="3"/>
  <c r="DF214" i="3"/>
  <c r="DD214" i="3"/>
  <c r="DB214" i="3"/>
  <c r="CZ214" i="3"/>
  <c r="CX214" i="3"/>
  <c r="CV214" i="3"/>
  <c r="CT214" i="3"/>
  <c r="CR214" i="3"/>
  <c r="CP214" i="3"/>
  <c r="CN214" i="3"/>
  <c r="CL214" i="3"/>
  <c r="CJ214" i="3"/>
  <c r="CH214" i="3"/>
  <c r="CF214" i="3"/>
  <c r="CD214" i="3"/>
  <c r="CB214" i="3"/>
  <c r="BZ214" i="3"/>
  <c r="BX214" i="3"/>
  <c r="BV214" i="3"/>
  <c r="BT214" i="3"/>
  <c r="BR214" i="3"/>
  <c r="BP214" i="3"/>
  <c r="BN214" i="3"/>
  <c r="BL214" i="3"/>
  <c r="BJ214" i="3"/>
  <c r="BH214" i="3"/>
  <c r="BF214" i="3"/>
  <c r="BD214" i="3"/>
  <c r="BB214" i="3"/>
  <c r="AZ214" i="3"/>
  <c r="AX214" i="3"/>
  <c r="AV214" i="3"/>
  <c r="AT214" i="3"/>
  <c r="AR214" i="3"/>
  <c r="AP214" i="3"/>
  <c r="AN214" i="3"/>
  <c r="AL214" i="3"/>
  <c r="AH214" i="3"/>
  <c r="AF214" i="3"/>
  <c r="AD214" i="3"/>
  <c r="AB214" i="3"/>
  <c r="Z214" i="3"/>
  <c r="X214" i="3"/>
  <c r="V214" i="3"/>
  <c r="T214" i="3"/>
  <c r="R214" i="3"/>
  <c r="P214" i="3"/>
  <c r="EK213" i="3"/>
  <c r="EJ213" i="3"/>
  <c r="DZ213" i="3"/>
  <c r="DX213" i="3"/>
  <c r="DT213" i="3"/>
  <c r="DR213" i="3"/>
  <c r="DP213" i="3"/>
  <c r="DN213" i="3"/>
  <c r="DL213" i="3"/>
  <c r="DJ213" i="3"/>
  <c r="DH213" i="3"/>
  <c r="DF213" i="3"/>
  <c r="DD213" i="3"/>
  <c r="DB213" i="3"/>
  <c r="CZ213" i="3"/>
  <c r="CX213" i="3"/>
  <c r="CV213" i="3"/>
  <c r="CT213" i="3"/>
  <c r="CR213" i="3"/>
  <c r="CP213" i="3"/>
  <c r="CN213" i="3"/>
  <c r="CL213" i="3"/>
  <c r="CJ213" i="3"/>
  <c r="CH213" i="3"/>
  <c r="CF213" i="3"/>
  <c r="CD213" i="3"/>
  <c r="CB213" i="3"/>
  <c r="BZ213" i="3"/>
  <c r="BX213" i="3"/>
  <c r="BV213" i="3"/>
  <c r="BT213" i="3"/>
  <c r="BR213" i="3"/>
  <c r="BP213" i="3"/>
  <c r="BN213" i="3"/>
  <c r="BL213" i="3"/>
  <c r="BJ213" i="3"/>
  <c r="BH213" i="3"/>
  <c r="BF213" i="3"/>
  <c r="BD213" i="3"/>
  <c r="BB213" i="3"/>
  <c r="AZ213" i="3"/>
  <c r="AX213" i="3"/>
  <c r="AV213" i="3"/>
  <c r="AT213" i="3"/>
  <c r="AR213" i="3"/>
  <c r="AP213" i="3"/>
  <c r="AN213" i="3"/>
  <c r="AL213" i="3"/>
  <c r="AH213" i="3"/>
  <c r="AF213" i="3"/>
  <c r="AD213" i="3"/>
  <c r="AB213" i="3"/>
  <c r="Z213" i="3"/>
  <c r="X213" i="3"/>
  <c r="V213" i="3"/>
  <c r="T213" i="3"/>
  <c r="R213" i="3"/>
  <c r="P213" i="3"/>
  <c r="EK212" i="3"/>
  <c r="EJ212" i="3"/>
  <c r="DZ212" i="3"/>
  <c r="DX212" i="3"/>
  <c r="DT212" i="3"/>
  <c r="DR212" i="3"/>
  <c r="DP212" i="3"/>
  <c r="DN212" i="3"/>
  <c r="DL212" i="3"/>
  <c r="DJ212" i="3"/>
  <c r="DH212" i="3"/>
  <c r="DF212" i="3"/>
  <c r="DD212" i="3"/>
  <c r="DB212" i="3"/>
  <c r="CZ212" i="3"/>
  <c r="CX212" i="3"/>
  <c r="CV212" i="3"/>
  <c r="CT212" i="3"/>
  <c r="CR212" i="3"/>
  <c r="CP212" i="3"/>
  <c r="CN212" i="3"/>
  <c r="CL212" i="3"/>
  <c r="CJ212" i="3"/>
  <c r="CH212" i="3"/>
  <c r="CF212" i="3"/>
  <c r="CD212" i="3"/>
  <c r="CB212" i="3"/>
  <c r="BZ212" i="3"/>
  <c r="BX212" i="3"/>
  <c r="BV212" i="3"/>
  <c r="BT212" i="3"/>
  <c r="BR212" i="3"/>
  <c r="BP212" i="3"/>
  <c r="BN212" i="3"/>
  <c r="BL212" i="3"/>
  <c r="BJ212" i="3"/>
  <c r="BH212" i="3"/>
  <c r="BF212" i="3"/>
  <c r="BD212" i="3"/>
  <c r="BB212" i="3"/>
  <c r="AZ212" i="3"/>
  <c r="AX212" i="3"/>
  <c r="AV212" i="3"/>
  <c r="AT212" i="3"/>
  <c r="AR212" i="3"/>
  <c r="AP212" i="3"/>
  <c r="AN212" i="3"/>
  <c r="AL212" i="3"/>
  <c r="AH212" i="3"/>
  <c r="AF212" i="3"/>
  <c r="AD212" i="3"/>
  <c r="AB212" i="3"/>
  <c r="Z212" i="3"/>
  <c r="X212" i="3"/>
  <c r="V212" i="3"/>
  <c r="T212" i="3"/>
  <c r="R212" i="3"/>
  <c r="P212" i="3"/>
  <c r="EK211" i="3"/>
  <c r="EJ211" i="3"/>
  <c r="DZ211" i="3"/>
  <c r="DX211" i="3"/>
  <c r="DT211" i="3"/>
  <c r="DR211" i="3"/>
  <c r="DP211" i="3"/>
  <c r="DN211" i="3"/>
  <c r="DL211" i="3"/>
  <c r="DJ211" i="3"/>
  <c r="DH211" i="3"/>
  <c r="DF211" i="3"/>
  <c r="DD211" i="3"/>
  <c r="DB211" i="3"/>
  <c r="CZ211" i="3"/>
  <c r="CX211" i="3"/>
  <c r="CV211" i="3"/>
  <c r="CT211" i="3"/>
  <c r="CR211" i="3"/>
  <c r="CP211" i="3"/>
  <c r="CN211" i="3"/>
  <c r="CL211" i="3"/>
  <c r="CJ211" i="3"/>
  <c r="CH211" i="3"/>
  <c r="CF211" i="3"/>
  <c r="CD211" i="3"/>
  <c r="CB211" i="3"/>
  <c r="BZ211" i="3"/>
  <c r="BX211" i="3"/>
  <c r="BV211" i="3"/>
  <c r="BT211" i="3"/>
  <c r="BR211" i="3"/>
  <c r="BP211" i="3"/>
  <c r="BN211" i="3"/>
  <c r="BL211" i="3"/>
  <c r="BJ211" i="3"/>
  <c r="BH211" i="3"/>
  <c r="BF211" i="3"/>
  <c r="BD211" i="3"/>
  <c r="BB211" i="3"/>
  <c r="AZ211" i="3"/>
  <c r="AX211" i="3"/>
  <c r="AV211" i="3"/>
  <c r="AT211" i="3"/>
  <c r="AR211" i="3"/>
  <c r="AP211" i="3"/>
  <c r="AN211" i="3"/>
  <c r="AL211" i="3"/>
  <c r="AH211" i="3"/>
  <c r="AF211" i="3"/>
  <c r="AD211" i="3"/>
  <c r="AB211" i="3"/>
  <c r="Z211" i="3"/>
  <c r="X211" i="3"/>
  <c r="V211" i="3"/>
  <c r="T211" i="3"/>
  <c r="R211" i="3"/>
  <c r="P211" i="3"/>
  <c r="EK210" i="3"/>
  <c r="EJ210" i="3"/>
  <c r="DZ210" i="3"/>
  <c r="DX210" i="3"/>
  <c r="DT210" i="3"/>
  <c r="DR210" i="3"/>
  <c r="DP210" i="3"/>
  <c r="DN210" i="3"/>
  <c r="DL210" i="3"/>
  <c r="DJ210" i="3"/>
  <c r="DH210" i="3"/>
  <c r="DF210" i="3"/>
  <c r="DD210" i="3"/>
  <c r="DB210" i="3"/>
  <c r="CZ210" i="3"/>
  <c r="CX210" i="3"/>
  <c r="CV210" i="3"/>
  <c r="CT210" i="3"/>
  <c r="CR210" i="3"/>
  <c r="CP210" i="3"/>
  <c r="CN210" i="3"/>
  <c r="CL210" i="3"/>
  <c r="CJ210" i="3"/>
  <c r="CH210" i="3"/>
  <c r="CF210" i="3"/>
  <c r="CD210" i="3"/>
  <c r="CB210" i="3"/>
  <c r="BZ210" i="3"/>
  <c r="BX210" i="3"/>
  <c r="BV210" i="3"/>
  <c r="BT210" i="3"/>
  <c r="BR210" i="3"/>
  <c r="BP210" i="3"/>
  <c r="BN210" i="3"/>
  <c r="BL210" i="3"/>
  <c r="BJ210" i="3"/>
  <c r="BH210" i="3"/>
  <c r="BF210" i="3"/>
  <c r="BD210" i="3"/>
  <c r="BB210" i="3"/>
  <c r="AZ210" i="3"/>
  <c r="AX210" i="3"/>
  <c r="AV210" i="3"/>
  <c r="AT210" i="3"/>
  <c r="AR210" i="3"/>
  <c r="AP210" i="3"/>
  <c r="AN210" i="3"/>
  <c r="AL210" i="3"/>
  <c r="AH210" i="3"/>
  <c r="AF210" i="3"/>
  <c r="AD210" i="3"/>
  <c r="AB210" i="3"/>
  <c r="Z210" i="3"/>
  <c r="X210" i="3"/>
  <c r="V210" i="3"/>
  <c r="T210" i="3"/>
  <c r="R210" i="3"/>
  <c r="P210" i="3"/>
  <c r="EH209" i="3"/>
  <c r="EG209" i="3"/>
  <c r="EF209" i="3"/>
  <c r="EE209" i="3"/>
  <c r="ED209" i="3"/>
  <c r="EC209" i="3"/>
  <c r="EB209" i="3"/>
  <c r="EA209" i="3"/>
  <c r="DY209" i="3"/>
  <c r="DW209" i="3"/>
  <c r="DV209" i="3"/>
  <c r="DU209" i="3"/>
  <c r="DS209" i="3"/>
  <c r="DQ209" i="3"/>
  <c r="DO209" i="3"/>
  <c r="DM209" i="3"/>
  <c r="DK209" i="3"/>
  <c r="DI209" i="3"/>
  <c r="DG209" i="3"/>
  <c r="DE209" i="3"/>
  <c r="DC209" i="3"/>
  <c r="DA209" i="3"/>
  <c r="CY209" i="3"/>
  <c r="CW209" i="3"/>
  <c r="CU209" i="3"/>
  <c r="CS209" i="3"/>
  <c r="CQ209" i="3"/>
  <c r="CO209" i="3"/>
  <c r="CM209" i="3"/>
  <c r="CK209" i="3"/>
  <c r="CI209" i="3"/>
  <c r="CG209" i="3"/>
  <c r="CE209" i="3"/>
  <c r="CC209" i="3"/>
  <c r="CA209" i="3"/>
  <c r="BY209" i="3"/>
  <c r="BW209" i="3"/>
  <c r="BU209" i="3"/>
  <c r="BS209" i="3"/>
  <c r="BQ209" i="3"/>
  <c r="BO209" i="3"/>
  <c r="BM209" i="3"/>
  <c r="BK209" i="3"/>
  <c r="BI209" i="3"/>
  <c r="BG209" i="3"/>
  <c r="BE209" i="3"/>
  <c r="BC209" i="3"/>
  <c r="BA209" i="3"/>
  <c r="AY209" i="3"/>
  <c r="AW209" i="3"/>
  <c r="AS209" i="3"/>
  <c r="AQ209" i="3"/>
  <c r="AO209" i="3"/>
  <c r="AM209" i="3"/>
  <c r="AK209" i="3"/>
  <c r="AG209" i="3"/>
  <c r="AE209" i="3"/>
  <c r="AC209" i="3"/>
  <c r="AA209" i="3"/>
  <c r="Y209" i="3"/>
  <c r="W209" i="3"/>
  <c r="U209" i="3"/>
  <c r="S209" i="3"/>
  <c r="Q209" i="3"/>
  <c r="O209" i="3"/>
  <c r="EF208" i="3"/>
  <c r="EF204" i="3" s="1"/>
  <c r="DX208" i="3"/>
  <c r="DR208" i="3"/>
  <c r="DN208" i="3"/>
  <c r="DL208" i="3"/>
  <c r="DJ208" i="3"/>
  <c r="DF208" i="3"/>
  <c r="DD208" i="3"/>
  <c r="DB208" i="3"/>
  <c r="CZ208" i="3"/>
  <c r="CX208" i="3"/>
  <c r="CV208" i="3"/>
  <c r="CT208" i="3"/>
  <c r="CR208" i="3"/>
  <c r="CP208" i="3"/>
  <c r="CL208" i="3"/>
  <c r="CJ208" i="3"/>
  <c r="CH208" i="3"/>
  <c r="CE208" i="3"/>
  <c r="CF208" i="3" s="1"/>
  <c r="CD208" i="3"/>
  <c r="CB208" i="3"/>
  <c r="BZ208" i="3"/>
  <c r="BX208" i="3"/>
  <c r="BV208" i="3"/>
  <c r="BT208" i="3"/>
  <c r="BR208" i="3"/>
  <c r="BP208" i="3"/>
  <c r="BN208" i="3"/>
  <c r="BL208" i="3"/>
  <c r="BJ208" i="3"/>
  <c r="BH208" i="3"/>
  <c r="BF208" i="3"/>
  <c r="BD208" i="3"/>
  <c r="BB208" i="3"/>
  <c r="AZ208" i="3"/>
  <c r="AW208" i="3"/>
  <c r="AX208" i="3" s="1"/>
  <c r="AV208" i="3"/>
  <c r="AT208" i="3"/>
  <c r="AP208" i="3"/>
  <c r="AN208" i="3"/>
  <c r="AL208" i="3"/>
  <c r="AH208" i="3"/>
  <c r="AF208" i="3"/>
  <c r="AD208" i="3"/>
  <c r="AB208" i="3"/>
  <c r="Z208" i="3"/>
  <c r="X208" i="3"/>
  <c r="V208" i="3"/>
  <c r="S208" i="3"/>
  <c r="T208" i="3" s="1"/>
  <c r="R208" i="3"/>
  <c r="P208" i="3"/>
  <c r="EK207" i="3"/>
  <c r="EJ207" i="3"/>
  <c r="DZ207" i="3"/>
  <c r="DX207" i="3"/>
  <c r="DT207" i="3"/>
  <c r="DR207" i="3"/>
  <c r="DP207" i="3"/>
  <c r="DN207" i="3"/>
  <c r="DL207" i="3"/>
  <c r="DJ207" i="3"/>
  <c r="DH207" i="3"/>
  <c r="DF207" i="3"/>
  <c r="DD207" i="3"/>
  <c r="DB207" i="3"/>
  <c r="CZ207" i="3"/>
  <c r="CX207" i="3"/>
  <c r="CV207" i="3"/>
  <c r="CT207" i="3"/>
  <c r="CR207" i="3"/>
  <c r="CP207" i="3"/>
  <c r="CN207" i="3"/>
  <c r="CL207" i="3"/>
  <c r="CJ207" i="3"/>
  <c r="CH207" i="3"/>
  <c r="CF207" i="3"/>
  <c r="CD207" i="3"/>
  <c r="CB207" i="3"/>
  <c r="BZ207" i="3"/>
  <c r="BX207" i="3"/>
  <c r="BV207" i="3"/>
  <c r="BT207" i="3"/>
  <c r="BR207" i="3"/>
  <c r="BP207" i="3"/>
  <c r="BN207" i="3"/>
  <c r="BL207" i="3"/>
  <c r="BJ207" i="3"/>
  <c r="BH207" i="3"/>
  <c r="BF207" i="3"/>
  <c r="BD207" i="3"/>
  <c r="BB207" i="3"/>
  <c r="AZ207" i="3"/>
  <c r="AX207" i="3"/>
  <c r="AV207" i="3"/>
  <c r="AT207" i="3"/>
  <c r="AR207" i="3"/>
  <c r="AP207" i="3"/>
  <c r="AN207" i="3"/>
  <c r="AL207" i="3"/>
  <c r="AH207" i="3"/>
  <c r="AF207" i="3"/>
  <c r="AD207" i="3"/>
  <c r="AB207" i="3"/>
  <c r="Z207" i="3"/>
  <c r="X207" i="3"/>
  <c r="V207" i="3"/>
  <c r="T207" i="3"/>
  <c r="R207" i="3"/>
  <c r="P207" i="3"/>
  <c r="EK206" i="3"/>
  <c r="EJ206" i="3"/>
  <c r="DZ206" i="3"/>
  <c r="DX206" i="3"/>
  <c r="DT206" i="3"/>
  <c r="DR206" i="3"/>
  <c r="DP206" i="3"/>
  <c r="DN206" i="3"/>
  <c r="DL206" i="3"/>
  <c r="DJ206" i="3"/>
  <c r="DH206" i="3"/>
  <c r="DF206" i="3"/>
  <c r="DD206" i="3"/>
  <c r="DB206" i="3"/>
  <c r="CZ206" i="3"/>
  <c r="CX206" i="3"/>
  <c r="CV206" i="3"/>
  <c r="CT206" i="3"/>
  <c r="CR206" i="3"/>
  <c r="CP206" i="3"/>
  <c r="CN206" i="3"/>
  <c r="CL206" i="3"/>
  <c r="CJ206" i="3"/>
  <c r="CH206" i="3"/>
  <c r="CF206" i="3"/>
  <c r="CD206" i="3"/>
  <c r="CB206" i="3"/>
  <c r="BZ206" i="3"/>
  <c r="BX206" i="3"/>
  <c r="BV206" i="3"/>
  <c r="BT206" i="3"/>
  <c r="BR206" i="3"/>
  <c r="BP206" i="3"/>
  <c r="BN206" i="3"/>
  <c r="BL206" i="3"/>
  <c r="BJ206" i="3"/>
  <c r="BH206" i="3"/>
  <c r="BF206" i="3"/>
  <c r="BD206" i="3"/>
  <c r="BB206" i="3"/>
  <c r="AZ206" i="3"/>
  <c r="AX206" i="3"/>
  <c r="AV206" i="3"/>
  <c r="AT206" i="3"/>
  <c r="AR206" i="3"/>
  <c r="AP206" i="3"/>
  <c r="AN206" i="3"/>
  <c r="AL206" i="3"/>
  <c r="AH206" i="3"/>
  <c r="AF206" i="3"/>
  <c r="AD206" i="3"/>
  <c r="AB206" i="3"/>
  <c r="Z206" i="3"/>
  <c r="X206" i="3"/>
  <c r="V206" i="3"/>
  <c r="T206" i="3"/>
  <c r="R206" i="3"/>
  <c r="P206" i="3"/>
  <c r="EK205" i="3"/>
  <c r="EJ205" i="3"/>
  <c r="DZ205" i="3"/>
  <c r="DX205" i="3"/>
  <c r="DT205" i="3"/>
  <c r="DR205" i="3"/>
  <c r="DP205" i="3"/>
  <c r="DN205" i="3"/>
  <c r="DL205" i="3"/>
  <c r="DJ205" i="3"/>
  <c r="DH205" i="3"/>
  <c r="DF205" i="3"/>
  <c r="DD205" i="3"/>
  <c r="DB205" i="3"/>
  <c r="CZ205" i="3"/>
  <c r="CX205" i="3"/>
  <c r="CV205" i="3"/>
  <c r="CT205" i="3"/>
  <c r="CR205" i="3"/>
  <c r="CP205" i="3"/>
  <c r="CN205" i="3"/>
  <c r="CL205" i="3"/>
  <c r="CJ205" i="3"/>
  <c r="CH205" i="3"/>
  <c r="CF205" i="3"/>
  <c r="CD205" i="3"/>
  <c r="CB205" i="3"/>
  <c r="BZ205" i="3"/>
  <c r="BX205" i="3"/>
  <c r="BV205" i="3"/>
  <c r="BT205" i="3"/>
  <c r="BR205" i="3"/>
  <c r="BP205" i="3"/>
  <c r="BN205" i="3"/>
  <c r="BL205" i="3"/>
  <c r="BJ205" i="3"/>
  <c r="BH205" i="3"/>
  <c r="BF205" i="3"/>
  <c r="BD205" i="3"/>
  <c r="BB205" i="3"/>
  <c r="AZ205" i="3"/>
  <c r="AX205" i="3"/>
  <c r="AV205" i="3"/>
  <c r="AT205" i="3"/>
  <c r="AR205" i="3"/>
  <c r="AP205" i="3"/>
  <c r="AN205" i="3"/>
  <c r="AL205" i="3"/>
  <c r="AH205" i="3"/>
  <c r="AF205" i="3"/>
  <c r="AD205" i="3"/>
  <c r="AB205" i="3"/>
  <c r="Z205" i="3"/>
  <c r="Z204" i="3" s="1"/>
  <c r="X205" i="3"/>
  <c r="V205" i="3"/>
  <c r="T205" i="3"/>
  <c r="R205" i="3"/>
  <c r="P205" i="3"/>
  <c r="EH204" i="3"/>
  <c r="EG204" i="3"/>
  <c r="EE204" i="3"/>
  <c r="ED204" i="3"/>
  <c r="EC204" i="3"/>
  <c r="EB204" i="3"/>
  <c r="EA204" i="3"/>
  <c r="DY204" i="3"/>
  <c r="DW204" i="3"/>
  <c r="DV204" i="3"/>
  <c r="DU204" i="3"/>
  <c r="DS204" i="3"/>
  <c r="DQ204" i="3"/>
  <c r="DO204" i="3"/>
  <c r="DM204" i="3"/>
  <c r="DK204" i="3"/>
  <c r="DI204" i="3"/>
  <c r="DG204" i="3"/>
  <c r="DE204" i="3"/>
  <c r="DC204" i="3"/>
  <c r="DA204" i="3"/>
  <c r="CY204" i="3"/>
  <c r="CW204" i="3"/>
  <c r="CU204" i="3"/>
  <c r="CS204" i="3"/>
  <c r="CQ204" i="3"/>
  <c r="CO204" i="3"/>
  <c r="CM204" i="3"/>
  <c r="CK204" i="3"/>
  <c r="CI204" i="3"/>
  <c r="CG204" i="3"/>
  <c r="CC204" i="3"/>
  <c r="CA204" i="3"/>
  <c r="BY204" i="3"/>
  <c r="BW204" i="3"/>
  <c r="BU204" i="3"/>
  <c r="BS204" i="3"/>
  <c r="BQ204" i="3"/>
  <c r="BO204" i="3"/>
  <c r="BM204" i="3"/>
  <c r="BK204" i="3"/>
  <c r="BI204" i="3"/>
  <c r="BG204" i="3"/>
  <c r="BE204" i="3"/>
  <c r="BC204" i="3"/>
  <c r="BA204" i="3"/>
  <c r="AY204" i="3"/>
  <c r="AS204" i="3"/>
  <c r="AQ204" i="3"/>
  <c r="AO204" i="3"/>
  <c r="AM204" i="3"/>
  <c r="AK204" i="3"/>
  <c r="AG204" i="3"/>
  <c r="AE204" i="3"/>
  <c r="AC204" i="3"/>
  <c r="AA204" i="3"/>
  <c r="Y204" i="3"/>
  <c r="W204" i="3"/>
  <c r="U204" i="3"/>
  <c r="S204" i="3"/>
  <c r="Q204" i="3"/>
  <c r="O204" i="3"/>
  <c r="EK203" i="3"/>
  <c r="EK202" i="3" s="1"/>
  <c r="EJ203" i="3"/>
  <c r="DZ203" i="3"/>
  <c r="DZ202" i="3" s="1"/>
  <c r="DX203" i="3"/>
  <c r="DX202" i="3" s="1"/>
  <c r="DT203" i="3"/>
  <c r="DT202" i="3" s="1"/>
  <c r="DR203" i="3"/>
  <c r="DR202" i="3" s="1"/>
  <c r="DP203" i="3"/>
  <c r="DP202" i="3" s="1"/>
  <c r="DN203" i="3"/>
  <c r="DN202" i="3" s="1"/>
  <c r="DL203" i="3"/>
  <c r="DJ203" i="3"/>
  <c r="DJ202" i="3" s="1"/>
  <c r="DH203" i="3"/>
  <c r="DH202" i="3" s="1"/>
  <c r="DF203" i="3"/>
  <c r="DF202" i="3" s="1"/>
  <c r="DD203" i="3"/>
  <c r="DB203" i="3"/>
  <c r="DB202" i="3" s="1"/>
  <c r="CZ203" i="3"/>
  <c r="CZ202" i="3" s="1"/>
  <c r="CX203" i="3"/>
  <c r="CX202" i="3" s="1"/>
  <c r="CV203" i="3"/>
  <c r="CV202" i="3" s="1"/>
  <c r="CT203" i="3"/>
  <c r="CT202" i="3" s="1"/>
  <c r="CR203" i="3"/>
  <c r="CR202" i="3" s="1"/>
  <c r="CP203" i="3"/>
  <c r="CP202" i="3" s="1"/>
  <c r="CN203" i="3"/>
  <c r="CN202" i="3" s="1"/>
  <c r="CL203" i="3"/>
  <c r="CL202" i="3" s="1"/>
  <c r="CJ203" i="3"/>
  <c r="CJ202" i="3" s="1"/>
  <c r="CH203" i="3"/>
  <c r="CH202" i="3" s="1"/>
  <c r="CF203" i="3"/>
  <c r="CF202" i="3" s="1"/>
  <c r="CD203" i="3"/>
  <c r="CD202" i="3" s="1"/>
  <c r="CB203" i="3"/>
  <c r="CB202" i="3" s="1"/>
  <c r="BZ203" i="3"/>
  <c r="BZ202" i="3" s="1"/>
  <c r="BX203" i="3"/>
  <c r="BX202" i="3" s="1"/>
  <c r="BV203" i="3"/>
  <c r="BV202" i="3" s="1"/>
  <c r="BT203" i="3"/>
  <c r="BR203" i="3"/>
  <c r="BR202" i="3" s="1"/>
  <c r="BP203" i="3"/>
  <c r="BP202" i="3" s="1"/>
  <c r="BN203" i="3"/>
  <c r="BN202" i="3" s="1"/>
  <c r="BL203" i="3"/>
  <c r="BL202" i="3" s="1"/>
  <c r="BJ203" i="3"/>
  <c r="BH203" i="3"/>
  <c r="BH202" i="3" s="1"/>
  <c r="BF203" i="3"/>
  <c r="BF202" i="3" s="1"/>
  <c r="BD203" i="3"/>
  <c r="BD202" i="3" s="1"/>
  <c r="BB203" i="3"/>
  <c r="BB202" i="3" s="1"/>
  <c r="AZ203" i="3"/>
  <c r="AZ202" i="3" s="1"/>
  <c r="AX203" i="3"/>
  <c r="AV203" i="3"/>
  <c r="AV202" i="3" s="1"/>
  <c r="AT203" i="3"/>
  <c r="AT202" i="3" s="1"/>
  <c r="AR203" i="3"/>
  <c r="AR202" i="3" s="1"/>
  <c r="AP203" i="3"/>
  <c r="AP202" i="3" s="1"/>
  <c r="AN203" i="3"/>
  <c r="AN202" i="3" s="1"/>
  <c r="AL203" i="3"/>
  <c r="AL202" i="3" s="1"/>
  <c r="AH203" i="3"/>
  <c r="AH202" i="3" s="1"/>
  <c r="AF203" i="3"/>
  <c r="AF202" i="3" s="1"/>
  <c r="AD203" i="3"/>
  <c r="AD202" i="3" s="1"/>
  <c r="AB203" i="3"/>
  <c r="AB202" i="3" s="1"/>
  <c r="Z203" i="3"/>
  <c r="Z202" i="3" s="1"/>
  <c r="X203" i="3"/>
  <c r="X202" i="3" s="1"/>
  <c r="V203" i="3"/>
  <c r="V202" i="3" s="1"/>
  <c r="T203" i="3"/>
  <c r="T202" i="3" s="1"/>
  <c r="R203" i="3"/>
  <c r="R202" i="3" s="1"/>
  <c r="P203" i="3"/>
  <c r="P202" i="3" s="1"/>
  <c r="EH202" i="3"/>
  <c r="EG202" i="3"/>
  <c r="EF202" i="3"/>
  <c r="EE202" i="3"/>
  <c r="ED202" i="3"/>
  <c r="EC202" i="3"/>
  <c r="EB202" i="3"/>
  <c r="EA202" i="3"/>
  <c r="DY202" i="3"/>
  <c r="DW202" i="3"/>
  <c r="DV202" i="3"/>
  <c r="DU202" i="3"/>
  <c r="DS202" i="3"/>
  <c r="DQ202" i="3"/>
  <c r="DO202" i="3"/>
  <c r="DM202" i="3"/>
  <c r="DL202" i="3"/>
  <c r="DK202" i="3"/>
  <c r="DI202" i="3"/>
  <c r="DG202" i="3"/>
  <c r="DE202" i="3"/>
  <c r="DD202" i="3"/>
  <c r="DC202" i="3"/>
  <c r="DA202" i="3"/>
  <c r="CY202" i="3"/>
  <c r="CW202" i="3"/>
  <c r="CU202" i="3"/>
  <c r="CS202" i="3"/>
  <c r="CQ202" i="3"/>
  <c r="CO202" i="3"/>
  <c r="CM202" i="3"/>
  <c r="CK202" i="3"/>
  <c r="CI202" i="3"/>
  <c r="CG202" i="3"/>
  <c r="CE202" i="3"/>
  <c r="CC202" i="3"/>
  <c r="CA202" i="3"/>
  <c r="BY202" i="3"/>
  <c r="BW202" i="3"/>
  <c r="BU202" i="3"/>
  <c r="BT202" i="3"/>
  <c r="BS202" i="3"/>
  <c r="BQ202" i="3"/>
  <c r="BO202" i="3"/>
  <c r="BM202" i="3"/>
  <c r="BK202" i="3"/>
  <c r="BJ202" i="3"/>
  <c r="BI202" i="3"/>
  <c r="BG202" i="3"/>
  <c r="BE202" i="3"/>
  <c r="BC202" i="3"/>
  <c r="BA202" i="3"/>
  <c r="AY202" i="3"/>
  <c r="AX202" i="3"/>
  <c r="AW202" i="3"/>
  <c r="AS202" i="3"/>
  <c r="AQ202" i="3"/>
  <c r="AO202" i="3"/>
  <c r="AM202" i="3"/>
  <c r="AK202" i="3"/>
  <c r="AG202" i="3"/>
  <c r="AE202" i="3"/>
  <c r="AC202" i="3"/>
  <c r="AA202" i="3"/>
  <c r="Y202" i="3"/>
  <c r="W202" i="3"/>
  <c r="U202" i="3"/>
  <c r="S202" i="3"/>
  <c r="Q202" i="3"/>
  <c r="O202" i="3"/>
  <c r="EK201" i="3"/>
  <c r="EK200" i="3" s="1"/>
  <c r="EJ201" i="3"/>
  <c r="DZ201" i="3"/>
  <c r="DZ200" i="3" s="1"/>
  <c r="DX201" i="3"/>
  <c r="DX200" i="3" s="1"/>
  <c r="DT201" i="3"/>
  <c r="DR201" i="3"/>
  <c r="DR200" i="3" s="1"/>
  <c r="DP201" i="3"/>
  <c r="DP200" i="3" s="1"/>
  <c r="DN201" i="3"/>
  <c r="DL201" i="3"/>
  <c r="DL200" i="3" s="1"/>
  <c r="DJ201" i="3"/>
  <c r="DJ200" i="3" s="1"/>
  <c r="DH201" i="3"/>
  <c r="DH200" i="3" s="1"/>
  <c r="DF201" i="3"/>
  <c r="DF200" i="3" s="1"/>
  <c r="DD201" i="3"/>
  <c r="DD200" i="3" s="1"/>
  <c r="DB201" i="3"/>
  <c r="CZ201" i="3"/>
  <c r="CZ200" i="3" s="1"/>
  <c r="CX201" i="3"/>
  <c r="CX200" i="3" s="1"/>
  <c r="CV201" i="3"/>
  <c r="CV200" i="3" s="1"/>
  <c r="CT201" i="3"/>
  <c r="CT200" i="3" s="1"/>
  <c r="CR201" i="3"/>
  <c r="CR200" i="3" s="1"/>
  <c r="CP201" i="3"/>
  <c r="CP200" i="3" s="1"/>
  <c r="CN201" i="3"/>
  <c r="CN200" i="3" s="1"/>
  <c r="CL201" i="3"/>
  <c r="CL200" i="3" s="1"/>
  <c r="CJ201" i="3"/>
  <c r="CJ200" i="3" s="1"/>
  <c r="CH201" i="3"/>
  <c r="CH200" i="3" s="1"/>
  <c r="CF201" i="3"/>
  <c r="CF200" i="3" s="1"/>
  <c r="CD201" i="3"/>
  <c r="CD200" i="3" s="1"/>
  <c r="CB201" i="3"/>
  <c r="CB200" i="3" s="1"/>
  <c r="BZ201" i="3"/>
  <c r="BZ200" i="3" s="1"/>
  <c r="BX201" i="3"/>
  <c r="BX200" i="3" s="1"/>
  <c r="BV201" i="3"/>
  <c r="BV200" i="3" s="1"/>
  <c r="BT201" i="3"/>
  <c r="BT200" i="3" s="1"/>
  <c r="BR201" i="3"/>
  <c r="BR200" i="3" s="1"/>
  <c r="BP201" i="3"/>
  <c r="BP200" i="3" s="1"/>
  <c r="BN201" i="3"/>
  <c r="BN200" i="3" s="1"/>
  <c r="BL201" i="3"/>
  <c r="BL200" i="3" s="1"/>
  <c r="BJ201" i="3"/>
  <c r="BJ200" i="3" s="1"/>
  <c r="BH201" i="3"/>
  <c r="BH200" i="3" s="1"/>
  <c r="BF201" i="3"/>
  <c r="BF200" i="3" s="1"/>
  <c r="BD201" i="3"/>
  <c r="BB201" i="3"/>
  <c r="BB200" i="3" s="1"/>
  <c r="AZ201" i="3"/>
  <c r="AZ200" i="3" s="1"/>
  <c r="AX201" i="3"/>
  <c r="AX200" i="3" s="1"/>
  <c r="AV201" i="3"/>
  <c r="AV200" i="3" s="1"/>
  <c r="AT201" i="3"/>
  <c r="AR201" i="3"/>
  <c r="AR200" i="3" s="1"/>
  <c r="AP201" i="3"/>
  <c r="AP200" i="3" s="1"/>
  <c r="AN201" i="3"/>
  <c r="AN200" i="3" s="1"/>
  <c r="AL201" i="3"/>
  <c r="AL200" i="3" s="1"/>
  <c r="AH201" i="3"/>
  <c r="AH200" i="3" s="1"/>
  <c r="AF201" i="3"/>
  <c r="AD201" i="3"/>
  <c r="AD200" i="3" s="1"/>
  <c r="AB201" i="3"/>
  <c r="AB200" i="3" s="1"/>
  <c r="Z201" i="3"/>
  <c r="Z200" i="3" s="1"/>
  <c r="X201" i="3"/>
  <c r="X200" i="3" s="1"/>
  <c r="V201" i="3"/>
  <c r="V200" i="3" s="1"/>
  <c r="T201" i="3"/>
  <c r="T200" i="3" s="1"/>
  <c r="R201" i="3"/>
  <c r="R200" i="3" s="1"/>
  <c r="P201" i="3"/>
  <c r="EH200" i="3"/>
  <c r="EG200" i="3"/>
  <c r="EF200" i="3"/>
  <c r="EE200" i="3"/>
  <c r="ED200" i="3"/>
  <c r="EC200" i="3"/>
  <c r="EB200" i="3"/>
  <c r="EA200" i="3"/>
  <c r="DY200" i="3"/>
  <c r="DW200" i="3"/>
  <c r="DV200" i="3"/>
  <c r="DU200" i="3"/>
  <c r="DT200" i="3"/>
  <c r="DS200" i="3"/>
  <c r="DQ200" i="3"/>
  <c r="DO200" i="3"/>
  <c r="DN200" i="3"/>
  <c r="DM200" i="3"/>
  <c r="DK200" i="3"/>
  <c r="DI200" i="3"/>
  <c r="DG200" i="3"/>
  <c r="DE200" i="3"/>
  <c r="DC200" i="3"/>
  <c r="DB200" i="3"/>
  <c r="DA200" i="3"/>
  <c r="CY200" i="3"/>
  <c r="CW200" i="3"/>
  <c r="CU200" i="3"/>
  <c r="CS200" i="3"/>
  <c r="CQ200" i="3"/>
  <c r="CO200" i="3"/>
  <c r="CM200" i="3"/>
  <c r="CK200" i="3"/>
  <c r="CI200" i="3"/>
  <c r="CG200" i="3"/>
  <c r="CE200" i="3"/>
  <c r="CC200" i="3"/>
  <c r="CA200" i="3"/>
  <c r="BY200" i="3"/>
  <c r="BW200" i="3"/>
  <c r="BU200" i="3"/>
  <c r="BS200" i="3"/>
  <c r="BQ200" i="3"/>
  <c r="BO200" i="3"/>
  <c r="BM200" i="3"/>
  <c r="BK200" i="3"/>
  <c r="BI200" i="3"/>
  <c r="BG200" i="3"/>
  <c r="BE200" i="3"/>
  <c r="BD200" i="3"/>
  <c r="BC200" i="3"/>
  <c r="BA200" i="3"/>
  <c r="AY200" i="3"/>
  <c r="AW200" i="3"/>
  <c r="AT200" i="3"/>
  <c r="AS200" i="3"/>
  <c r="AQ200" i="3"/>
  <c r="AO200" i="3"/>
  <c r="AM200" i="3"/>
  <c r="AK200" i="3"/>
  <c r="AG200" i="3"/>
  <c r="AF200" i="3"/>
  <c r="AE200" i="3"/>
  <c r="AC200" i="3"/>
  <c r="AA200" i="3"/>
  <c r="Y200" i="3"/>
  <c r="W200" i="3"/>
  <c r="U200" i="3"/>
  <c r="S200" i="3"/>
  <c r="Q200" i="3"/>
  <c r="P200" i="3"/>
  <c r="O200" i="3"/>
  <c r="EK199" i="3"/>
  <c r="EK198" i="3" s="1"/>
  <c r="EJ199" i="3"/>
  <c r="EJ198" i="3" s="1"/>
  <c r="DZ199" i="3"/>
  <c r="DZ198" i="3" s="1"/>
  <c r="DX199" i="3"/>
  <c r="DX198" i="3" s="1"/>
  <c r="DT199" i="3"/>
  <c r="DT198" i="3" s="1"/>
  <c r="DR199" i="3"/>
  <c r="DR198" i="3" s="1"/>
  <c r="DP199" i="3"/>
  <c r="DP198" i="3" s="1"/>
  <c r="DN199" i="3"/>
  <c r="DL199" i="3"/>
  <c r="DL198" i="3" s="1"/>
  <c r="DJ199" i="3"/>
  <c r="DJ198" i="3" s="1"/>
  <c r="DH199" i="3"/>
  <c r="DH198" i="3" s="1"/>
  <c r="DF199" i="3"/>
  <c r="DF198" i="3" s="1"/>
  <c r="DD199" i="3"/>
  <c r="DD198" i="3" s="1"/>
  <c r="DB199" i="3"/>
  <c r="DB198" i="3" s="1"/>
  <c r="CZ199" i="3"/>
  <c r="CZ198" i="3" s="1"/>
  <c r="CX199" i="3"/>
  <c r="CX198" i="3" s="1"/>
  <c r="CV199" i="3"/>
  <c r="CV198" i="3" s="1"/>
  <c r="CT199" i="3"/>
  <c r="CT198" i="3" s="1"/>
  <c r="CR199" i="3"/>
  <c r="CR198" i="3" s="1"/>
  <c r="CP199" i="3"/>
  <c r="CN199" i="3"/>
  <c r="CN198" i="3" s="1"/>
  <c r="CL199" i="3"/>
  <c r="CL198" i="3" s="1"/>
  <c r="CJ199" i="3"/>
  <c r="CJ198" i="3" s="1"/>
  <c r="CH199" i="3"/>
  <c r="CH198" i="3" s="1"/>
  <c r="CF199" i="3"/>
  <c r="CF198" i="3" s="1"/>
  <c r="CD199" i="3"/>
  <c r="CD198" i="3" s="1"/>
  <c r="CB199" i="3"/>
  <c r="CB198" i="3" s="1"/>
  <c r="BZ199" i="3"/>
  <c r="BZ198" i="3" s="1"/>
  <c r="BX199" i="3"/>
  <c r="BX198" i="3" s="1"/>
  <c r="BV199" i="3"/>
  <c r="BV198" i="3" s="1"/>
  <c r="BT199" i="3"/>
  <c r="BT198" i="3" s="1"/>
  <c r="BR199" i="3"/>
  <c r="BP199" i="3"/>
  <c r="BP198" i="3" s="1"/>
  <c r="BN199" i="3"/>
  <c r="BN198" i="3" s="1"/>
  <c r="BL199" i="3"/>
  <c r="BL198" i="3" s="1"/>
  <c r="BJ199" i="3"/>
  <c r="BJ198" i="3" s="1"/>
  <c r="BH199" i="3"/>
  <c r="BH198" i="3" s="1"/>
  <c r="BF199" i="3"/>
  <c r="BD199" i="3"/>
  <c r="BD198" i="3" s="1"/>
  <c r="BB199" i="3"/>
  <c r="BB198" i="3" s="1"/>
  <c r="AZ199" i="3"/>
  <c r="AZ198" i="3" s="1"/>
  <c r="AX199" i="3"/>
  <c r="AX198" i="3" s="1"/>
  <c r="AV199" i="3"/>
  <c r="AV198" i="3" s="1"/>
  <c r="AT199" i="3"/>
  <c r="AT198" i="3" s="1"/>
  <c r="AR199" i="3"/>
  <c r="AR198" i="3" s="1"/>
  <c r="AP199" i="3"/>
  <c r="AP198" i="3" s="1"/>
  <c r="AN199" i="3"/>
  <c r="AN198" i="3" s="1"/>
  <c r="AL199" i="3"/>
  <c r="AL198" i="3" s="1"/>
  <c r="AH199" i="3"/>
  <c r="AH198" i="3" s="1"/>
  <c r="AF199" i="3"/>
  <c r="AD199" i="3"/>
  <c r="AD198" i="3" s="1"/>
  <c r="AB199" i="3"/>
  <c r="AB198" i="3" s="1"/>
  <c r="Z199" i="3"/>
  <c r="Z198" i="3" s="1"/>
  <c r="X199" i="3"/>
  <c r="X198" i="3" s="1"/>
  <c r="V199" i="3"/>
  <c r="V198" i="3" s="1"/>
  <c r="T199" i="3"/>
  <c r="T198" i="3" s="1"/>
  <c r="R199" i="3"/>
  <c r="R198" i="3" s="1"/>
  <c r="P199" i="3"/>
  <c r="EH198" i="3"/>
  <c r="EG198" i="3"/>
  <c r="EF198" i="3"/>
  <c r="EE198" i="3"/>
  <c r="ED198" i="3"/>
  <c r="EC198" i="3"/>
  <c r="EB198" i="3"/>
  <c r="EA198" i="3"/>
  <c r="DY198" i="3"/>
  <c r="DW198" i="3"/>
  <c r="DV198" i="3"/>
  <c r="DU198" i="3"/>
  <c r="DS198" i="3"/>
  <c r="DQ198" i="3"/>
  <c r="DO198" i="3"/>
  <c r="DN198" i="3"/>
  <c r="DM198" i="3"/>
  <c r="DK198" i="3"/>
  <c r="DI198" i="3"/>
  <c r="DG198" i="3"/>
  <c r="DE198" i="3"/>
  <c r="DC198" i="3"/>
  <c r="DA198" i="3"/>
  <c r="CY198" i="3"/>
  <c r="CW198" i="3"/>
  <c r="CU198" i="3"/>
  <c r="CS198" i="3"/>
  <c r="CQ198" i="3"/>
  <c r="CP198" i="3"/>
  <c r="CO198" i="3"/>
  <c r="CM198" i="3"/>
  <c r="CK198" i="3"/>
  <c r="CI198" i="3"/>
  <c r="CG198" i="3"/>
  <c r="CE198" i="3"/>
  <c r="CC198" i="3"/>
  <c r="CA198" i="3"/>
  <c r="BY198" i="3"/>
  <c r="BW198" i="3"/>
  <c r="BU198" i="3"/>
  <c r="BS198" i="3"/>
  <c r="BR198" i="3"/>
  <c r="BQ198" i="3"/>
  <c r="BO198" i="3"/>
  <c r="BM198" i="3"/>
  <c r="BK198" i="3"/>
  <c r="BI198" i="3"/>
  <c r="BG198" i="3"/>
  <c r="BF198" i="3"/>
  <c r="BE198" i="3"/>
  <c r="BC198" i="3"/>
  <c r="BA198" i="3"/>
  <c r="AY198" i="3"/>
  <c r="AW198" i="3"/>
  <c r="AS198" i="3"/>
  <c r="AQ198" i="3"/>
  <c r="AO198" i="3"/>
  <c r="AM198" i="3"/>
  <c r="AK198" i="3"/>
  <c r="AG198" i="3"/>
  <c r="AF198" i="3"/>
  <c r="AE198" i="3"/>
  <c r="AC198" i="3"/>
  <c r="AA198" i="3"/>
  <c r="Y198" i="3"/>
  <c r="W198" i="3"/>
  <c r="U198" i="3"/>
  <c r="S198" i="3"/>
  <c r="Q198" i="3"/>
  <c r="O198" i="3"/>
  <c r="EK197" i="3"/>
  <c r="EJ197" i="3"/>
  <c r="DZ197" i="3"/>
  <c r="DX197" i="3"/>
  <c r="DT197" i="3"/>
  <c r="DR197" i="3"/>
  <c r="DP197" i="3"/>
  <c r="DN197" i="3"/>
  <c r="DL197" i="3"/>
  <c r="DJ197" i="3"/>
  <c r="DH197" i="3"/>
  <c r="DF197" i="3"/>
  <c r="DD197" i="3"/>
  <c r="DB197" i="3"/>
  <c r="CZ197" i="3"/>
  <c r="CX197" i="3"/>
  <c r="CV197" i="3"/>
  <c r="CT197" i="3"/>
  <c r="CR197" i="3"/>
  <c r="CP197" i="3"/>
  <c r="CN197" i="3"/>
  <c r="CL197" i="3"/>
  <c r="CJ197" i="3"/>
  <c r="CH197" i="3"/>
  <c r="CF197" i="3"/>
  <c r="CD197" i="3"/>
  <c r="CB197" i="3"/>
  <c r="BZ197" i="3"/>
  <c r="BX197" i="3"/>
  <c r="BV197" i="3"/>
  <c r="BT197" i="3"/>
  <c r="BR197" i="3"/>
  <c r="BP197" i="3"/>
  <c r="BN197" i="3"/>
  <c r="BL197" i="3"/>
  <c r="BJ197" i="3"/>
  <c r="BH197" i="3"/>
  <c r="BF197" i="3"/>
  <c r="BD197" i="3"/>
  <c r="BB197" i="3"/>
  <c r="AZ197" i="3"/>
  <c r="AX197" i="3"/>
  <c r="AV197" i="3"/>
  <c r="AT197" i="3"/>
  <c r="AR197" i="3"/>
  <c r="AP197" i="3"/>
  <c r="AN197" i="3"/>
  <c r="AL197" i="3"/>
  <c r="AH197" i="3"/>
  <c r="AF197" i="3"/>
  <c r="AD197" i="3"/>
  <c r="AB197" i="3"/>
  <c r="Z197" i="3"/>
  <c r="X197" i="3"/>
  <c r="V197" i="3"/>
  <c r="T197" i="3"/>
  <c r="R197" i="3"/>
  <c r="P197" i="3"/>
  <c r="EK196" i="3"/>
  <c r="EJ196" i="3"/>
  <c r="DZ196" i="3"/>
  <c r="DX196" i="3"/>
  <c r="DT196" i="3"/>
  <c r="DR196" i="3"/>
  <c r="DP196" i="3"/>
  <c r="DN196" i="3"/>
  <c r="DL196" i="3"/>
  <c r="DJ196" i="3"/>
  <c r="DH196" i="3"/>
  <c r="DF196" i="3"/>
  <c r="DD196" i="3"/>
  <c r="DB196" i="3"/>
  <c r="CZ196" i="3"/>
  <c r="CX196" i="3"/>
  <c r="CV196" i="3"/>
  <c r="CT196" i="3"/>
  <c r="CR196" i="3"/>
  <c r="CP196" i="3"/>
  <c r="CN196" i="3"/>
  <c r="CL196" i="3"/>
  <c r="CJ196" i="3"/>
  <c r="CH196" i="3"/>
  <c r="CF196" i="3"/>
  <c r="CD196" i="3"/>
  <c r="CB196" i="3"/>
  <c r="BZ196" i="3"/>
  <c r="BX196" i="3"/>
  <c r="BX194" i="3" s="1"/>
  <c r="BV196" i="3"/>
  <c r="BT196" i="3"/>
  <c r="BR196" i="3"/>
  <c r="BP196" i="3"/>
  <c r="BN196" i="3"/>
  <c r="BL196" i="3"/>
  <c r="BJ196" i="3"/>
  <c r="BH196" i="3"/>
  <c r="BF196" i="3"/>
  <c r="BD196" i="3"/>
  <c r="BB196" i="3"/>
  <c r="AZ196" i="3"/>
  <c r="AX196" i="3"/>
  <c r="AV196" i="3"/>
  <c r="AT196" i="3"/>
  <c r="AR196" i="3"/>
  <c r="AP196" i="3"/>
  <c r="AN196" i="3"/>
  <c r="AL196" i="3"/>
  <c r="AH196" i="3"/>
  <c r="AF196" i="3"/>
  <c r="AD196" i="3"/>
  <c r="AB196" i="3"/>
  <c r="Z196" i="3"/>
  <c r="X196" i="3"/>
  <c r="V196" i="3"/>
  <c r="T196" i="3"/>
  <c r="R196" i="3"/>
  <c r="P196" i="3"/>
  <c r="EK195" i="3"/>
  <c r="EJ195" i="3"/>
  <c r="DZ195" i="3"/>
  <c r="DX195" i="3"/>
  <c r="DT195" i="3"/>
  <c r="DR195" i="3"/>
  <c r="DP195" i="3"/>
  <c r="DN195" i="3"/>
  <c r="DL195" i="3"/>
  <c r="DJ195" i="3"/>
  <c r="DH195" i="3"/>
  <c r="DF195" i="3"/>
  <c r="DD195" i="3"/>
  <c r="DB195" i="3"/>
  <c r="CZ195" i="3"/>
  <c r="CX195" i="3"/>
  <c r="CV195" i="3"/>
  <c r="CT195" i="3"/>
  <c r="CR195" i="3"/>
  <c r="CP195" i="3"/>
  <c r="CN195" i="3"/>
  <c r="CL195" i="3"/>
  <c r="CJ195" i="3"/>
  <c r="CH195" i="3"/>
  <c r="CF195" i="3"/>
  <c r="CD195" i="3"/>
  <c r="CB195" i="3"/>
  <c r="BZ195" i="3"/>
  <c r="BX195" i="3"/>
  <c r="BV195" i="3"/>
  <c r="BT195" i="3"/>
  <c r="BR195" i="3"/>
  <c r="BP195" i="3"/>
  <c r="BN195" i="3"/>
  <c r="BL195" i="3"/>
  <c r="BJ195" i="3"/>
  <c r="BH195" i="3"/>
  <c r="BF195" i="3"/>
  <c r="BD195" i="3"/>
  <c r="BB195" i="3"/>
  <c r="AZ195" i="3"/>
  <c r="AX195" i="3"/>
  <c r="AV195" i="3"/>
  <c r="AT195" i="3"/>
  <c r="AT194" i="3" s="1"/>
  <c r="AR195" i="3"/>
  <c r="AP195" i="3"/>
  <c r="AN195" i="3"/>
  <c r="AL195" i="3"/>
  <c r="AH195" i="3"/>
  <c r="AF195" i="3"/>
  <c r="AD195" i="3"/>
  <c r="AB195" i="3"/>
  <c r="Z195" i="3"/>
  <c r="X195" i="3"/>
  <c r="V195" i="3"/>
  <c r="T195" i="3"/>
  <c r="R195" i="3"/>
  <c r="P195" i="3"/>
  <c r="EH194" i="3"/>
  <c r="EG194" i="3"/>
  <c r="EF194" i="3"/>
  <c r="EE194" i="3"/>
  <c r="ED194" i="3"/>
  <c r="EC194" i="3"/>
  <c r="EB194" i="3"/>
  <c r="EA194" i="3"/>
  <c r="DY194" i="3"/>
  <c r="DW194" i="3"/>
  <c r="DV194" i="3"/>
  <c r="DU194" i="3"/>
  <c r="DS194" i="3"/>
  <c r="DQ194" i="3"/>
  <c r="DO194" i="3"/>
  <c r="DM194" i="3"/>
  <c r="DK194" i="3"/>
  <c r="DI194" i="3"/>
  <c r="DG194" i="3"/>
  <c r="DE194" i="3"/>
  <c r="DC194" i="3"/>
  <c r="DA194" i="3"/>
  <c r="CY194" i="3"/>
  <c r="CW194" i="3"/>
  <c r="CU194" i="3"/>
  <c r="CS194" i="3"/>
  <c r="CQ194" i="3"/>
  <c r="CO194" i="3"/>
  <c r="CM194" i="3"/>
  <c r="CK194" i="3"/>
  <c r="CI194" i="3"/>
  <c r="CG194" i="3"/>
  <c r="CE194" i="3"/>
  <c r="CC194" i="3"/>
  <c r="CA194" i="3"/>
  <c r="BY194" i="3"/>
  <c r="BW194" i="3"/>
  <c r="BU194" i="3"/>
  <c r="BS194" i="3"/>
  <c r="BQ194" i="3"/>
  <c r="BO194" i="3"/>
  <c r="BM194" i="3"/>
  <c r="BK194" i="3"/>
  <c r="BI194" i="3"/>
  <c r="BG194" i="3"/>
  <c r="BE194" i="3"/>
  <c r="BC194" i="3"/>
  <c r="BA194" i="3"/>
  <c r="AY194" i="3"/>
  <c r="AW194" i="3"/>
  <c r="AS194" i="3"/>
  <c r="AQ194" i="3"/>
  <c r="AO194" i="3"/>
  <c r="AM194" i="3"/>
  <c r="AK194" i="3"/>
  <c r="AG194" i="3"/>
  <c r="AE194" i="3"/>
  <c r="AC194" i="3"/>
  <c r="AA194" i="3"/>
  <c r="Y194" i="3"/>
  <c r="W194" i="3"/>
  <c r="U194" i="3"/>
  <c r="S194" i="3"/>
  <c r="Q194" i="3"/>
  <c r="O194" i="3"/>
  <c r="EK193" i="3"/>
  <c r="EK192" i="3" s="1"/>
  <c r="EF193" i="3"/>
  <c r="EF192" i="3" s="1"/>
  <c r="DX193" i="3"/>
  <c r="DX192" i="3" s="1"/>
  <c r="DR193" i="3"/>
  <c r="DR192" i="3" s="1"/>
  <c r="DN193" i="3"/>
  <c r="DN192" i="3" s="1"/>
  <c r="DL193" i="3"/>
  <c r="DL192" i="3" s="1"/>
  <c r="DJ193" i="3"/>
  <c r="DJ192" i="3" s="1"/>
  <c r="DF193" i="3"/>
  <c r="DF192" i="3" s="1"/>
  <c r="DD193" i="3"/>
  <c r="DB193" i="3"/>
  <c r="DB192" i="3" s="1"/>
  <c r="CZ193" i="3"/>
  <c r="CZ192" i="3" s="1"/>
  <c r="CX193" i="3"/>
  <c r="CX192" i="3" s="1"/>
  <c r="CV193" i="3"/>
  <c r="CV192" i="3" s="1"/>
  <c r="CT193" i="3"/>
  <c r="CT192" i="3" s="1"/>
  <c r="CR193" i="3"/>
  <c r="CR192" i="3" s="1"/>
  <c r="CP193" i="3"/>
  <c r="CP192" i="3" s="1"/>
  <c r="CL193" i="3"/>
  <c r="CL192" i="3" s="1"/>
  <c r="CJ193" i="3"/>
  <c r="CJ192" i="3" s="1"/>
  <c r="CH193" i="3"/>
  <c r="CH192" i="3" s="1"/>
  <c r="CF193" i="3"/>
  <c r="CF192" i="3" s="1"/>
  <c r="CD193" i="3"/>
  <c r="CD192" i="3" s="1"/>
  <c r="CB193" i="3"/>
  <c r="CB192" i="3" s="1"/>
  <c r="BZ193" i="3"/>
  <c r="BZ192" i="3" s="1"/>
  <c r="BX193" i="3"/>
  <c r="BX192" i="3" s="1"/>
  <c r="BV193" i="3"/>
  <c r="BV192" i="3" s="1"/>
  <c r="BT193" i="3"/>
  <c r="BT192" i="3" s="1"/>
  <c r="BR193" i="3"/>
  <c r="BR192" i="3" s="1"/>
  <c r="BP193" i="3"/>
  <c r="BP192" i="3" s="1"/>
  <c r="BN193" i="3"/>
  <c r="BN192" i="3" s="1"/>
  <c r="BL193" i="3"/>
  <c r="BJ193" i="3"/>
  <c r="BJ192" i="3" s="1"/>
  <c r="BH193" i="3"/>
  <c r="BH192" i="3" s="1"/>
  <c r="BF193" i="3"/>
  <c r="BF192" i="3" s="1"/>
  <c r="BD193" i="3"/>
  <c r="BB193" i="3"/>
  <c r="BB192" i="3" s="1"/>
  <c r="AZ193" i="3"/>
  <c r="AZ192" i="3" s="1"/>
  <c r="AX193" i="3"/>
  <c r="AX192" i="3" s="1"/>
  <c r="AV193" i="3"/>
  <c r="AV192" i="3" s="1"/>
  <c r="AT193" i="3"/>
  <c r="AT192" i="3" s="1"/>
  <c r="AP193" i="3"/>
  <c r="AP192" i="3" s="1"/>
  <c r="AN193" i="3"/>
  <c r="AN192" i="3" s="1"/>
  <c r="AL193" i="3"/>
  <c r="AL192" i="3" s="1"/>
  <c r="AH193" i="3"/>
  <c r="AH192" i="3" s="1"/>
  <c r="AF193" i="3"/>
  <c r="AF192" i="3" s="1"/>
  <c r="AD193" i="3"/>
  <c r="AD192" i="3" s="1"/>
  <c r="AB193" i="3"/>
  <c r="AB192" i="3" s="1"/>
  <c r="Z193" i="3"/>
  <c r="Z192" i="3" s="1"/>
  <c r="X193" i="3"/>
  <c r="X192" i="3" s="1"/>
  <c r="V193" i="3"/>
  <c r="V192" i="3" s="1"/>
  <c r="T193" i="3"/>
  <c r="T192" i="3" s="1"/>
  <c r="R193" i="3"/>
  <c r="P193" i="3"/>
  <c r="P192" i="3" s="1"/>
  <c r="EH192" i="3"/>
  <c r="EG192" i="3"/>
  <c r="EE192" i="3"/>
  <c r="ED192" i="3"/>
  <c r="EC192" i="3"/>
  <c r="EB192" i="3"/>
  <c r="EA192" i="3"/>
  <c r="DZ192" i="3"/>
  <c r="DY192" i="3"/>
  <c r="DW192" i="3"/>
  <c r="DV192" i="3"/>
  <c r="DU192" i="3"/>
  <c r="DT192" i="3"/>
  <c r="DS192" i="3"/>
  <c r="DQ192" i="3"/>
  <c r="DP192" i="3"/>
  <c r="DO192" i="3"/>
  <c r="DM192" i="3"/>
  <c r="DK192" i="3"/>
  <c r="DI192" i="3"/>
  <c r="DH192" i="3"/>
  <c r="DG192" i="3"/>
  <c r="DE192" i="3"/>
  <c r="DD192" i="3"/>
  <c r="DC192" i="3"/>
  <c r="DA192" i="3"/>
  <c r="CY192" i="3"/>
  <c r="CW192" i="3"/>
  <c r="CU192" i="3"/>
  <c r="CS192" i="3"/>
  <c r="CQ192" i="3"/>
  <c r="CO192" i="3"/>
  <c r="CN192" i="3"/>
  <c r="CM192" i="3"/>
  <c r="CK192" i="3"/>
  <c r="CI192" i="3"/>
  <c r="CG192" i="3"/>
  <c r="CE192" i="3"/>
  <c r="CC192" i="3"/>
  <c r="CA192" i="3"/>
  <c r="BY192" i="3"/>
  <c r="BW192" i="3"/>
  <c r="BU192" i="3"/>
  <c r="BS192" i="3"/>
  <c r="BQ192" i="3"/>
  <c r="BO192" i="3"/>
  <c r="BM192" i="3"/>
  <c r="BL192" i="3"/>
  <c r="BK192" i="3"/>
  <c r="BI192" i="3"/>
  <c r="BG192" i="3"/>
  <c r="BE192" i="3"/>
  <c r="BD192" i="3"/>
  <c r="BC192" i="3"/>
  <c r="BA192" i="3"/>
  <c r="AY192" i="3"/>
  <c r="AW192" i="3"/>
  <c r="AS192" i="3"/>
  <c r="AR192" i="3"/>
  <c r="AQ192" i="3"/>
  <c r="AO192" i="3"/>
  <c r="AM192" i="3"/>
  <c r="AK192" i="3"/>
  <c r="AG192" i="3"/>
  <c r="AE192" i="3"/>
  <c r="AC192" i="3"/>
  <c r="AA192" i="3"/>
  <c r="Y192" i="3"/>
  <c r="W192" i="3"/>
  <c r="U192" i="3"/>
  <c r="S192" i="3"/>
  <c r="Q192" i="3"/>
  <c r="O192" i="3"/>
  <c r="EF191" i="3"/>
  <c r="EF190" i="3" s="1"/>
  <c r="DX191" i="3"/>
  <c r="DR191" i="3"/>
  <c r="DR190" i="3" s="1"/>
  <c r="DN191" i="3"/>
  <c r="DN190" i="3" s="1"/>
  <c r="DL191" i="3"/>
  <c r="DL190" i="3" s="1"/>
  <c r="DJ191" i="3"/>
  <c r="DJ190" i="3" s="1"/>
  <c r="DF191" i="3"/>
  <c r="DD191" i="3"/>
  <c r="DD190" i="3" s="1"/>
  <c r="DB191" i="3"/>
  <c r="DB190" i="3" s="1"/>
  <c r="CZ191" i="3"/>
  <c r="CZ190" i="3" s="1"/>
  <c r="CX191" i="3"/>
  <c r="CX190" i="3" s="1"/>
  <c r="CV191" i="3"/>
  <c r="CV190" i="3" s="1"/>
  <c r="CT191" i="3"/>
  <c r="CT190" i="3" s="1"/>
  <c r="CR191" i="3"/>
  <c r="CR190" i="3" s="1"/>
  <c r="CP191" i="3"/>
  <c r="CP190" i="3" s="1"/>
  <c r="CL191" i="3"/>
  <c r="CL190" i="3" s="1"/>
  <c r="CJ191" i="3"/>
  <c r="CJ190" i="3" s="1"/>
  <c r="CH191" i="3"/>
  <c r="CH190" i="3" s="1"/>
  <c r="CF191" i="3"/>
  <c r="CD191" i="3"/>
  <c r="CD190" i="3" s="1"/>
  <c r="CB191" i="3"/>
  <c r="CB190" i="3" s="1"/>
  <c r="BZ191" i="3"/>
  <c r="BZ190" i="3" s="1"/>
  <c r="BX191" i="3"/>
  <c r="BX190" i="3" s="1"/>
  <c r="BV191" i="3"/>
  <c r="BV190" i="3" s="1"/>
  <c r="BT191" i="3"/>
  <c r="BR191" i="3"/>
  <c r="BR190" i="3" s="1"/>
  <c r="BP191" i="3"/>
  <c r="BP190" i="3" s="1"/>
  <c r="BN191" i="3"/>
  <c r="BN190" i="3" s="1"/>
  <c r="BL191" i="3"/>
  <c r="BL190" i="3" s="1"/>
  <c r="BJ191" i="3"/>
  <c r="BJ190" i="3" s="1"/>
  <c r="BG191" i="3"/>
  <c r="BH191" i="3" s="1"/>
  <c r="BH190" i="3" s="1"/>
  <c r="BF191" i="3"/>
  <c r="BF190" i="3" s="1"/>
  <c r="BD191" i="3"/>
  <c r="BD190" i="3" s="1"/>
  <c r="BB191" i="3"/>
  <c r="BB190" i="3" s="1"/>
  <c r="AZ191" i="3"/>
  <c r="AZ190" i="3" s="1"/>
  <c r="AX191" i="3"/>
  <c r="AX190" i="3" s="1"/>
  <c r="AV191" i="3"/>
  <c r="AV190" i="3" s="1"/>
  <c r="AT191" i="3"/>
  <c r="AT190" i="3" s="1"/>
  <c r="AP191" i="3"/>
  <c r="AP190" i="3" s="1"/>
  <c r="AN191" i="3"/>
  <c r="AN190" i="3" s="1"/>
  <c r="AL191" i="3"/>
  <c r="AL190" i="3" s="1"/>
  <c r="AH191" i="3"/>
  <c r="AH190" i="3" s="1"/>
  <c r="AF191" i="3"/>
  <c r="AD191" i="3"/>
  <c r="AB191" i="3"/>
  <c r="AB190" i="3" s="1"/>
  <c r="Z191" i="3"/>
  <c r="Z190" i="3" s="1"/>
  <c r="X191" i="3"/>
  <c r="X190" i="3" s="1"/>
  <c r="V191" i="3"/>
  <c r="V190" i="3" s="1"/>
  <c r="T191" i="3"/>
  <c r="R191" i="3"/>
  <c r="R190" i="3" s="1"/>
  <c r="P191" i="3"/>
  <c r="EH190" i="3"/>
  <c r="EG190" i="3"/>
  <c r="EE190" i="3"/>
  <c r="ED190" i="3"/>
  <c r="EC190" i="3"/>
  <c r="EB190" i="3"/>
  <c r="EA190" i="3"/>
  <c r="DZ190" i="3"/>
  <c r="DY190" i="3"/>
  <c r="DX190" i="3"/>
  <c r="DW190" i="3"/>
  <c r="DV190" i="3"/>
  <c r="DU190" i="3"/>
  <c r="DT190" i="3"/>
  <c r="DS190" i="3"/>
  <c r="DQ190" i="3"/>
  <c r="DP190" i="3"/>
  <c r="DO190" i="3"/>
  <c r="DM190" i="3"/>
  <c r="DK190" i="3"/>
  <c r="DI190" i="3"/>
  <c r="DH190" i="3"/>
  <c r="DG190" i="3"/>
  <c r="DF190" i="3"/>
  <c r="DE190" i="3"/>
  <c r="DC190" i="3"/>
  <c r="DA190" i="3"/>
  <c r="CY190" i="3"/>
  <c r="CW190" i="3"/>
  <c r="CU190" i="3"/>
  <c r="CS190" i="3"/>
  <c r="CQ190" i="3"/>
  <c r="CO190" i="3"/>
  <c r="CN190" i="3"/>
  <c r="CM190" i="3"/>
  <c r="CK190" i="3"/>
  <c r="CI190" i="3"/>
  <c r="CG190" i="3"/>
  <c r="CF190" i="3"/>
  <c r="CE190" i="3"/>
  <c r="CC190" i="3"/>
  <c r="CA190" i="3"/>
  <c r="BY190" i="3"/>
  <c r="BW190" i="3"/>
  <c r="BU190" i="3"/>
  <c r="BT190" i="3"/>
  <c r="BS190" i="3"/>
  <c r="BQ190" i="3"/>
  <c r="BO190" i="3"/>
  <c r="BM190" i="3"/>
  <c r="BK190" i="3"/>
  <c r="BI190" i="3"/>
  <c r="BE190" i="3"/>
  <c r="BC190" i="3"/>
  <c r="BA190" i="3"/>
  <c r="AY190" i="3"/>
  <c r="AW190" i="3"/>
  <c r="AS190" i="3"/>
  <c r="AR190" i="3"/>
  <c r="AQ190" i="3"/>
  <c r="AO190" i="3"/>
  <c r="AM190" i="3"/>
  <c r="AK190" i="3"/>
  <c r="AG190" i="3"/>
  <c r="AF190" i="3"/>
  <c r="AE190" i="3"/>
  <c r="AD190" i="3"/>
  <c r="AC190" i="3"/>
  <c r="AA190" i="3"/>
  <c r="Y190" i="3"/>
  <c r="W190" i="3"/>
  <c r="U190" i="3"/>
  <c r="T190" i="3"/>
  <c r="S190" i="3"/>
  <c r="Q190" i="3"/>
  <c r="O190" i="3"/>
  <c r="EK189" i="3"/>
  <c r="EF189" i="3"/>
  <c r="DX189" i="3"/>
  <c r="DR189" i="3"/>
  <c r="DN189" i="3"/>
  <c r="DN187" i="3" s="1"/>
  <c r="DL189" i="3"/>
  <c r="DJ189" i="3"/>
  <c r="DH189" i="3"/>
  <c r="DF189" i="3"/>
  <c r="DD189" i="3"/>
  <c r="DB189" i="3"/>
  <c r="DB187" i="3" s="1"/>
  <c r="CZ189" i="3"/>
  <c r="CX189" i="3"/>
  <c r="CV189" i="3"/>
  <c r="CT189" i="3"/>
  <c r="CR189" i="3"/>
  <c r="CP189" i="3"/>
  <c r="CP187" i="3" s="1"/>
  <c r="CL189" i="3"/>
  <c r="CJ189" i="3"/>
  <c r="CH189" i="3"/>
  <c r="CF189" i="3"/>
  <c r="CD189" i="3"/>
  <c r="CB189" i="3"/>
  <c r="CB187" i="3" s="1"/>
  <c r="BZ189" i="3"/>
  <c r="BX189" i="3"/>
  <c r="BV189" i="3"/>
  <c r="BT189" i="3"/>
  <c r="BR189" i="3"/>
  <c r="BP189" i="3"/>
  <c r="BP187" i="3" s="1"/>
  <c r="BN189" i="3"/>
  <c r="BL189" i="3"/>
  <c r="BJ189" i="3"/>
  <c r="BH189" i="3"/>
  <c r="BF189" i="3"/>
  <c r="BD189" i="3"/>
  <c r="BD187" i="3" s="1"/>
  <c r="BB189" i="3"/>
  <c r="AZ189" i="3"/>
  <c r="AX189" i="3"/>
  <c r="AV189" i="3"/>
  <c r="AT189" i="3"/>
  <c r="AP189" i="3"/>
  <c r="AP187" i="3" s="1"/>
  <c r="AN189" i="3"/>
  <c r="AL189" i="3"/>
  <c r="AH189" i="3"/>
  <c r="AF189" i="3"/>
  <c r="AD189" i="3"/>
  <c r="AB189" i="3"/>
  <c r="AB187" i="3" s="1"/>
  <c r="Z189" i="3"/>
  <c r="X189" i="3"/>
  <c r="V189" i="3"/>
  <c r="T189" i="3"/>
  <c r="R189" i="3"/>
  <c r="P189" i="3"/>
  <c r="P187" i="3" s="1"/>
  <c r="EK188" i="3"/>
  <c r="EF188" i="3"/>
  <c r="DX188" i="3"/>
  <c r="DR188" i="3"/>
  <c r="DN188" i="3"/>
  <c r="DL188" i="3"/>
  <c r="DJ188" i="3"/>
  <c r="DH188" i="3"/>
  <c r="DF188" i="3"/>
  <c r="DD188" i="3"/>
  <c r="DB188" i="3"/>
  <c r="CZ188" i="3"/>
  <c r="CX188" i="3"/>
  <c r="CV188" i="3"/>
  <c r="CT188" i="3"/>
  <c r="CR188" i="3"/>
  <c r="CP188" i="3"/>
  <c r="CL188" i="3"/>
  <c r="CJ188" i="3"/>
  <c r="CH188" i="3"/>
  <c r="CF188" i="3"/>
  <c r="CD188" i="3"/>
  <c r="CB188" i="3"/>
  <c r="BZ188" i="3"/>
  <c r="BX188" i="3"/>
  <c r="BV188" i="3"/>
  <c r="BT188" i="3"/>
  <c r="BR188" i="3"/>
  <c r="BR187" i="3" s="1"/>
  <c r="BP188" i="3"/>
  <c r="BN188" i="3"/>
  <c r="BL188" i="3"/>
  <c r="BJ188" i="3"/>
  <c r="BH188" i="3"/>
  <c r="BF188" i="3"/>
  <c r="BD188" i="3"/>
  <c r="BB188" i="3"/>
  <c r="AZ188" i="3"/>
  <c r="AX188" i="3"/>
  <c r="AV188" i="3"/>
  <c r="AT188" i="3"/>
  <c r="AP188" i="3"/>
  <c r="AN188" i="3"/>
  <c r="AL188" i="3"/>
  <c r="AH188" i="3"/>
  <c r="AF188" i="3"/>
  <c r="AD188" i="3"/>
  <c r="AB188" i="3"/>
  <c r="Z188" i="3"/>
  <c r="X188" i="3"/>
  <c r="V188" i="3"/>
  <c r="T188" i="3"/>
  <c r="R188" i="3"/>
  <c r="P188" i="3"/>
  <c r="EH187" i="3"/>
  <c r="EG187" i="3"/>
  <c r="EE187" i="3"/>
  <c r="ED187" i="3"/>
  <c r="EC187" i="3"/>
  <c r="EB187" i="3"/>
  <c r="EA187" i="3"/>
  <c r="DZ187" i="3"/>
  <c r="DY187" i="3"/>
  <c r="DW187" i="3"/>
  <c r="DV187" i="3"/>
  <c r="DU187" i="3"/>
  <c r="DT187" i="3"/>
  <c r="DS187" i="3"/>
  <c r="DQ187" i="3"/>
  <c r="DP187" i="3"/>
  <c r="DO187" i="3"/>
  <c r="DM187" i="3"/>
  <c r="DK187" i="3"/>
  <c r="DI187" i="3"/>
  <c r="DG187" i="3"/>
  <c r="DE187" i="3"/>
  <c r="DC187" i="3"/>
  <c r="DA187" i="3"/>
  <c r="CY187" i="3"/>
  <c r="CW187" i="3"/>
  <c r="CU187" i="3"/>
  <c r="CS187" i="3"/>
  <c r="CR187" i="3"/>
  <c r="CQ187" i="3"/>
  <c r="CO187" i="3"/>
  <c r="CN187" i="3"/>
  <c r="CM187" i="3"/>
  <c r="CK187" i="3"/>
  <c r="CI187" i="3"/>
  <c r="CG187" i="3"/>
  <c r="CE187" i="3"/>
  <c r="CC187" i="3"/>
  <c r="CA187" i="3"/>
  <c r="BY187" i="3"/>
  <c r="BW187" i="3"/>
  <c r="BU187" i="3"/>
  <c r="BS187" i="3"/>
  <c r="BQ187" i="3"/>
  <c r="BO187" i="3"/>
  <c r="BM187" i="3"/>
  <c r="BK187" i="3"/>
  <c r="BI187" i="3"/>
  <c r="BG187" i="3"/>
  <c r="BE187" i="3"/>
  <c r="BC187" i="3"/>
  <c r="BB187" i="3"/>
  <c r="BA187" i="3"/>
  <c r="AY187" i="3"/>
  <c r="AW187" i="3"/>
  <c r="AS187" i="3"/>
  <c r="AR187" i="3"/>
  <c r="AQ187" i="3"/>
  <c r="AO187" i="3"/>
  <c r="AM187" i="3"/>
  <c r="AK187" i="3"/>
  <c r="AG187" i="3"/>
  <c r="AE187" i="3"/>
  <c r="AC187" i="3"/>
  <c r="AA187" i="3"/>
  <c r="Y187" i="3"/>
  <c r="W187" i="3"/>
  <c r="U187" i="3"/>
  <c r="S187" i="3"/>
  <c r="Q187" i="3"/>
  <c r="O187" i="3"/>
  <c r="EK186" i="3"/>
  <c r="EH186" i="3"/>
  <c r="EH179" i="3" s="1"/>
  <c r="ED186" i="3"/>
  <c r="ED179" i="3" s="1"/>
  <c r="DX186" i="3"/>
  <c r="AB186" i="3"/>
  <c r="Z186" i="3"/>
  <c r="X186" i="3"/>
  <c r="V186" i="3"/>
  <c r="T186" i="3"/>
  <c r="R186" i="3"/>
  <c r="P186" i="3"/>
  <c r="EF185" i="3"/>
  <c r="DX185" i="3"/>
  <c r="DR185" i="3"/>
  <c r="DN185" i="3"/>
  <c r="DL185" i="3"/>
  <c r="DJ185" i="3"/>
  <c r="DH185" i="3"/>
  <c r="DF185" i="3"/>
  <c r="DD185" i="3"/>
  <c r="DB185" i="3"/>
  <c r="CZ185" i="3"/>
  <c r="CX185" i="3"/>
  <c r="CV185" i="3"/>
  <c r="CT185" i="3"/>
  <c r="CR185" i="3"/>
  <c r="CP185" i="3"/>
  <c r="CL185" i="3"/>
  <c r="CJ185" i="3"/>
  <c r="CH185" i="3"/>
  <c r="CF185" i="3"/>
  <c r="CD185" i="3"/>
  <c r="CB185" i="3"/>
  <c r="BZ185" i="3"/>
  <c r="BX185" i="3"/>
  <c r="BV185" i="3"/>
  <c r="BT185" i="3"/>
  <c r="BR185" i="3"/>
  <c r="BP185" i="3"/>
  <c r="BN185" i="3"/>
  <c r="BL185" i="3"/>
  <c r="BJ185" i="3"/>
  <c r="BH185" i="3"/>
  <c r="BF185" i="3"/>
  <c r="BD185" i="3"/>
  <c r="BB185" i="3"/>
  <c r="AZ185" i="3"/>
  <c r="AX185" i="3"/>
  <c r="AV185" i="3"/>
  <c r="AT185" i="3"/>
  <c r="AP185" i="3"/>
  <c r="AN185" i="3"/>
  <c r="AK185" i="3"/>
  <c r="AK179" i="3" s="1"/>
  <c r="AH185" i="3"/>
  <c r="AF185" i="3"/>
  <c r="AD185" i="3"/>
  <c r="AB185" i="3"/>
  <c r="Z185" i="3"/>
  <c r="X185" i="3"/>
  <c r="V185" i="3"/>
  <c r="T185" i="3"/>
  <c r="R185" i="3"/>
  <c r="P185" i="3"/>
  <c r="EK184" i="3"/>
  <c r="EF184" i="3"/>
  <c r="DX184" i="3"/>
  <c r="DR184" i="3"/>
  <c r="DN184" i="3"/>
  <c r="DL184" i="3"/>
  <c r="DJ184" i="3"/>
  <c r="DH184" i="3"/>
  <c r="DF184" i="3"/>
  <c r="DD184" i="3"/>
  <c r="DB184" i="3"/>
  <c r="CZ184" i="3"/>
  <c r="CX184" i="3"/>
  <c r="CV184" i="3"/>
  <c r="CT184" i="3"/>
  <c r="CR184" i="3"/>
  <c r="CP184" i="3"/>
  <c r="CL184" i="3"/>
  <c r="CJ184" i="3"/>
  <c r="CH184" i="3"/>
  <c r="CF184" i="3"/>
  <c r="CD184" i="3"/>
  <c r="CB184" i="3"/>
  <c r="BZ184" i="3"/>
  <c r="BX184" i="3"/>
  <c r="BV184" i="3"/>
  <c r="BT184" i="3"/>
  <c r="BR184" i="3"/>
  <c r="BP184" i="3"/>
  <c r="BN184" i="3"/>
  <c r="BL184" i="3"/>
  <c r="BJ184" i="3"/>
  <c r="BH184" i="3"/>
  <c r="BF184" i="3"/>
  <c r="BD184" i="3"/>
  <c r="BB184" i="3"/>
  <c r="AZ184" i="3"/>
  <c r="AX184" i="3"/>
  <c r="AV184" i="3"/>
  <c r="AT184" i="3"/>
  <c r="AP184" i="3"/>
  <c r="AN184" i="3"/>
  <c r="AL184" i="3"/>
  <c r="AH184" i="3"/>
  <c r="AF184" i="3"/>
  <c r="AD184" i="3"/>
  <c r="AB184" i="3"/>
  <c r="Z184" i="3"/>
  <c r="X184" i="3"/>
  <c r="V184" i="3"/>
  <c r="T184" i="3"/>
  <c r="R184" i="3"/>
  <c r="P184" i="3"/>
  <c r="EK183" i="3"/>
  <c r="EF183" i="3"/>
  <c r="DX183" i="3"/>
  <c r="DR183" i="3"/>
  <c r="DN183" i="3"/>
  <c r="DL183" i="3"/>
  <c r="DJ183" i="3"/>
  <c r="DH183" i="3"/>
  <c r="DF183" i="3"/>
  <c r="DD183" i="3"/>
  <c r="DB183" i="3"/>
  <c r="CZ183" i="3"/>
  <c r="CX183" i="3"/>
  <c r="CV183" i="3"/>
  <c r="CT183" i="3"/>
  <c r="CR183" i="3"/>
  <c r="CP183" i="3"/>
  <c r="CL183" i="3"/>
  <c r="CJ183" i="3"/>
  <c r="CH183" i="3"/>
  <c r="CF183" i="3"/>
  <c r="CD183" i="3"/>
  <c r="CB183" i="3"/>
  <c r="BZ183" i="3"/>
  <c r="BX183" i="3"/>
  <c r="BV183" i="3"/>
  <c r="BT183" i="3"/>
  <c r="BR183" i="3"/>
  <c r="BP183" i="3"/>
  <c r="BN183" i="3"/>
  <c r="BL183" i="3"/>
  <c r="BJ183" i="3"/>
  <c r="BH183" i="3"/>
  <c r="BF183" i="3"/>
  <c r="BD183" i="3"/>
  <c r="BB183" i="3"/>
  <c r="AZ183" i="3"/>
  <c r="AX183" i="3"/>
  <c r="AV183" i="3"/>
  <c r="AT183" i="3"/>
  <c r="AP183" i="3"/>
  <c r="AN183" i="3"/>
  <c r="AL183" i="3"/>
  <c r="AH183" i="3"/>
  <c r="AF183" i="3"/>
  <c r="AD183" i="3"/>
  <c r="AB183" i="3"/>
  <c r="Z183" i="3"/>
  <c r="X183" i="3"/>
  <c r="V183" i="3"/>
  <c r="T183" i="3"/>
  <c r="R183" i="3"/>
  <c r="P183" i="3"/>
  <c r="EF182" i="3"/>
  <c r="DX182" i="3"/>
  <c r="DR182" i="3"/>
  <c r="DN182" i="3"/>
  <c r="DL182" i="3"/>
  <c r="DJ182" i="3"/>
  <c r="DH182" i="3"/>
  <c r="DF182" i="3"/>
  <c r="DD182" i="3"/>
  <c r="DB182" i="3"/>
  <c r="CZ182" i="3"/>
  <c r="CX182" i="3"/>
  <c r="CV182" i="3"/>
  <c r="CT182" i="3"/>
  <c r="CR182" i="3"/>
  <c r="CP182" i="3"/>
  <c r="CL182" i="3"/>
  <c r="CJ182" i="3"/>
  <c r="CH182" i="3"/>
  <c r="CF182" i="3"/>
  <c r="CD182" i="3"/>
  <c r="CB182" i="3"/>
  <c r="BZ182" i="3"/>
  <c r="BX182" i="3"/>
  <c r="BV182" i="3"/>
  <c r="BT182" i="3"/>
  <c r="BR182" i="3"/>
  <c r="BP182" i="3"/>
  <c r="BN182" i="3"/>
  <c r="BL182" i="3"/>
  <c r="BJ182" i="3"/>
  <c r="BH182" i="3"/>
  <c r="BF182" i="3"/>
  <c r="BD182" i="3"/>
  <c r="BB182" i="3"/>
  <c r="AZ182" i="3"/>
  <c r="AX182" i="3"/>
  <c r="AV182" i="3"/>
  <c r="AT182" i="3"/>
  <c r="AP182" i="3"/>
  <c r="AN182" i="3"/>
  <c r="AL182" i="3"/>
  <c r="AH182" i="3"/>
  <c r="AF182" i="3"/>
  <c r="AD182" i="3"/>
  <c r="AB182" i="3"/>
  <c r="Y182" i="3"/>
  <c r="EK182" i="3" s="1"/>
  <c r="X182" i="3"/>
  <c r="V182" i="3"/>
  <c r="T182" i="3"/>
  <c r="R182" i="3"/>
  <c r="P182" i="3"/>
  <c r="EK181" i="3"/>
  <c r="EF181" i="3"/>
  <c r="DX181" i="3"/>
  <c r="DR181" i="3"/>
  <c r="DN181" i="3"/>
  <c r="DL181" i="3"/>
  <c r="DJ181" i="3"/>
  <c r="DH181" i="3"/>
  <c r="DF181" i="3"/>
  <c r="DD181" i="3"/>
  <c r="DB181" i="3"/>
  <c r="CZ181" i="3"/>
  <c r="CX181" i="3"/>
  <c r="CV181" i="3"/>
  <c r="CT181" i="3"/>
  <c r="CR181" i="3"/>
  <c r="CP181" i="3"/>
  <c r="CL181" i="3"/>
  <c r="CJ181" i="3"/>
  <c r="CH181" i="3"/>
  <c r="CF181" i="3"/>
  <c r="CD181" i="3"/>
  <c r="CB181" i="3"/>
  <c r="BZ181" i="3"/>
  <c r="BZ179" i="3" s="1"/>
  <c r="BX181" i="3"/>
  <c r="BV181" i="3"/>
  <c r="BT181" i="3"/>
  <c r="BR181" i="3"/>
  <c r="BP181" i="3"/>
  <c r="BN181" i="3"/>
  <c r="BL181" i="3"/>
  <c r="BJ181" i="3"/>
  <c r="BH181" i="3"/>
  <c r="BF181" i="3"/>
  <c r="BD181" i="3"/>
  <c r="BB181" i="3"/>
  <c r="AZ181" i="3"/>
  <c r="AX181" i="3"/>
  <c r="AV181" i="3"/>
  <c r="AT181" i="3"/>
  <c r="AP181" i="3"/>
  <c r="AN181" i="3"/>
  <c r="AL181" i="3"/>
  <c r="AH181" i="3"/>
  <c r="AF181" i="3"/>
  <c r="AD181" i="3"/>
  <c r="AB181" i="3"/>
  <c r="Z181" i="3"/>
  <c r="X181" i="3"/>
  <c r="V181" i="3"/>
  <c r="T181" i="3"/>
  <c r="R181" i="3"/>
  <c r="P181" i="3"/>
  <c r="EJ180" i="3"/>
  <c r="DZ180" i="3"/>
  <c r="DZ179" i="3" s="1"/>
  <c r="DX180" i="3"/>
  <c r="DT180" i="3"/>
  <c r="DT179" i="3" s="1"/>
  <c r="DR180" i="3"/>
  <c r="DP180" i="3"/>
  <c r="DP179" i="3" s="1"/>
  <c r="DN180" i="3"/>
  <c r="DL180" i="3"/>
  <c r="DJ180" i="3"/>
  <c r="DH180" i="3"/>
  <c r="DF180" i="3"/>
  <c r="DD180" i="3"/>
  <c r="DB180" i="3"/>
  <c r="CZ180" i="3"/>
  <c r="CX180" i="3"/>
  <c r="CV180" i="3"/>
  <c r="CT180" i="3"/>
  <c r="CR180" i="3"/>
  <c r="CP180" i="3"/>
  <c r="CN180" i="3"/>
  <c r="CN179" i="3" s="1"/>
  <c r="CL180" i="3"/>
  <c r="CJ180" i="3"/>
  <c r="CH180" i="3"/>
  <c r="CF180" i="3"/>
  <c r="CD180" i="3"/>
  <c r="CB180" i="3"/>
  <c r="BZ180" i="3"/>
  <c r="BX180" i="3"/>
  <c r="BV180" i="3"/>
  <c r="BT180" i="3"/>
  <c r="BR180" i="3"/>
  <c r="BP180" i="3"/>
  <c r="BN180" i="3"/>
  <c r="BL180" i="3"/>
  <c r="BJ180" i="3"/>
  <c r="BH180" i="3"/>
  <c r="BH179" i="3" s="1"/>
  <c r="BF180" i="3"/>
  <c r="BD180" i="3"/>
  <c r="BB180" i="3"/>
  <c r="AY180" i="3"/>
  <c r="AY179" i="3" s="1"/>
  <c r="AX180" i="3"/>
  <c r="AV180" i="3"/>
  <c r="AV179" i="3" s="1"/>
  <c r="AT180" i="3"/>
  <c r="AR180" i="3"/>
  <c r="AP180" i="3"/>
  <c r="AN180" i="3"/>
  <c r="AL180" i="3"/>
  <c r="AH180" i="3"/>
  <c r="AF180" i="3"/>
  <c r="AD180" i="3"/>
  <c r="AB180" i="3"/>
  <c r="Z180" i="3"/>
  <c r="X180" i="3"/>
  <c r="V180" i="3"/>
  <c r="T180" i="3"/>
  <c r="R180" i="3"/>
  <c r="P180" i="3"/>
  <c r="EG179" i="3"/>
  <c r="EE179" i="3"/>
  <c r="EC179" i="3"/>
  <c r="EB179" i="3"/>
  <c r="EA179" i="3"/>
  <c r="DY179" i="3"/>
  <c r="DW179" i="3"/>
  <c r="DV179" i="3"/>
  <c r="DU179" i="3"/>
  <c r="DS179" i="3"/>
  <c r="DQ179" i="3"/>
  <c r="DO179" i="3"/>
  <c r="DM179" i="3"/>
  <c r="DK179" i="3"/>
  <c r="DI179" i="3"/>
  <c r="DG179" i="3"/>
  <c r="DE179" i="3"/>
  <c r="DC179" i="3"/>
  <c r="DA179" i="3"/>
  <c r="CY179" i="3"/>
  <c r="CW179" i="3"/>
  <c r="CU179" i="3"/>
  <c r="CS179" i="3"/>
  <c r="CQ179" i="3"/>
  <c r="CO179" i="3"/>
  <c r="CM179" i="3"/>
  <c r="CK179" i="3"/>
  <c r="CI179" i="3"/>
  <c r="CG179" i="3"/>
  <c r="CE179" i="3"/>
  <c r="CC179" i="3"/>
  <c r="CA179" i="3"/>
  <c r="BY179" i="3"/>
  <c r="BW179" i="3"/>
  <c r="BU179" i="3"/>
  <c r="BS179" i="3"/>
  <c r="BQ179" i="3"/>
  <c r="BO179" i="3"/>
  <c r="BM179" i="3"/>
  <c r="BK179" i="3"/>
  <c r="BI179" i="3"/>
  <c r="BG179" i="3"/>
  <c r="BE179" i="3"/>
  <c r="BC179" i="3"/>
  <c r="BA179" i="3"/>
  <c r="AW179" i="3"/>
  <c r="AS179" i="3"/>
  <c r="AR179" i="3"/>
  <c r="AQ179" i="3"/>
  <c r="AO179" i="3"/>
  <c r="AM179" i="3"/>
  <c r="AG179" i="3"/>
  <c r="AE179" i="3"/>
  <c r="AC179" i="3"/>
  <c r="AA179" i="3"/>
  <c r="W179" i="3"/>
  <c r="U179" i="3"/>
  <c r="S179" i="3"/>
  <c r="Q179" i="3"/>
  <c r="O179" i="3"/>
  <c r="EK178" i="3"/>
  <c r="EJ178" i="3"/>
  <c r="EH178" i="3"/>
  <c r="EH172" i="3" s="1"/>
  <c r="EF178" i="3"/>
  <c r="ED178" i="3"/>
  <c r="ED172" i="3" s="1"/>
  <c r="EB178" i="3"/>
  <c r="DZ178" i="3"/>
  <c r="DX178" i="3"/>
  <c r="DT178" i="3"/>
  <c r="DR178" i="3"/>
  <c r="DP178" i="3"/>
  <c r="DN178" i="3"/>
  <c r="DL178" i="3"/>
  <c r="DJ178" i="3"/>
  <c r="DH178" i="3"/>
  <c r="DF178" i="3"/>
  <c r="DD178" i="3"/>
  <c r="DB178" i="3"/>
  <c r="CZ178" i="3"/>
  <c r="CX178" i="3"/>
  <c r="CV178" i="3"/>
  <c r="CT178" i="3"/>
  <c r="CR178" i="3"/>
  <c r="CP178" i="3"/>
  <c r="CN178" i="3"/>
  <c r="CL178" i="3"/>
  <c r="CJ178" i="3"/>
  <c r="CH178" i="3"/>
  <c r="CF178" i="3"/>
  <c r="CD178" i="3"/>
  <c r="CB178" i="3"/>
  <c r="BZ178" i="3"/>
  <c r="BX178" i="3"/>
  <c r="BV178" i="3"/>
  <c r="BT178" i="3"/>
  <c r="BR178" i="3"/>
  <c r="BP178" i="3"/>
  <c r="BN178" i="3"/>
  <c r="BL178" i="3"/>
  <c r="BJ178" i="3"/>
  <c r="BH178" i="3"/>
  <c r="BF178" i="3"/>
  <c r="BD178" i="3"/>
  <c r="BB178" i="3"/>
  <c r="AZ178" i="3"/>
  <c r="AX178" i="3"/>
  <c r="AV178" i="3"/>
  <c r="AT178" i="3"/>
  <c r="AR178" i="3"/>
  <c r="AP178" i="3"/>
  <c r="AN178" i="3"/>
  <c r="AL178" i="3"/>
  <c r="AH178" i="3"/>
  <c r="AF178" i="3"/>
  <c r="AD178" i="3"/>
  <c r="AB178" i="3"/>
  <c r="Z178" i="3"/>
  <c r="X178" i="3"/>
  <c r="V178" i="3"/>
  <c r="T178" i="3"/>
  <c r="R178" i="3"/>
  <c r="P178" i="3"/>
  <c r="EK177" i="3"/>
  <c r="EJ177" i="3"/>
  <c r="DZ177" i="3"/>
  <c r="DX177" i="3"/>
  <c r="DT177" i="3"/>
  <c r="DR177" i="3"/>
  <c r="DP177" i="3"/>
  <c r="DN177" i="3"/>
  <c r="DL177" i="3"/>
  <c r="DJ177" i="3"/>
  <c r="DH177" i="3"/>
  <c r="DF177" i="3"/>
  <c r="DD177" i="3"/>
  <c r="DB177" i="3"/>
  <c r="CZ177" i="3"/>
  <c r="CX177" i="3"/>
  <c r="CV177" i="3"/>
  <c r="CT177" i="3"/>
  <c r="CR177" i="3"/>
  <c r="CP177" i="3"/>
  <c r="CN177" i="3"/>
  <c r="CL177" i="3"/>
  <c r="CJ177" i="3"/>
  <c r="CH177" i="3"/>
  <c r="CF177" i="3"/>
  <c r="CD177" i="3"/>
  <c r="CB177" i="3"/>
  <c r="BZ177" i="3"/>
  <c r="BX177" i="3"/>
  <c r="BV177" i="3"/>
  <c r="BT177" i="3"/>
  <c r="BR177" i="3"/>
  <c r="BP177" i="3"/>
  <c r="BN177" i="3"/>
  <c r="BL177" i="3"/>
  <c r="BJ177" i="3"/>
  <c r="BH177" i="3"/>
  <c r="BF177" i="3"/>
  <c r="BD177" i="3"/>
  <c r="BB177" i="3"/>
  <c r="AZ177" i="3"/>
  <c r="AX177" i="3"/>
  <c r="AV177" i="3"/>
  <c r="AT177" i="3"/>
  <c r="AR177" i="3"/>
  <c r="AP177" i="3"/>
  <c r="AN177" i="3"/>
  <c r="AL177" i="3"/>
  <c r="AH177" i="3"/>
  <c r="AF177" i="3"/>
  <c r="AD177" i="3"/>
  <c r="AB177" i="3"/>
  <c r="Z177" i="3"/>
  <c r="X177" i="3"/>
  <c r="V177" i="3"/>
  <c r="T177" i="3"/>
  <c r="R177" i="3"/>
  <c r="P177" i="3"/>
  <c r="EK176" i="3"/>
  <c r="EJ176" i="3"/>
  <c r="DZ176" i="3"/>
  <c r="DX176" i="3"/>
  <c r="DT176" i="3"/>
  <c r="DR176" i="3"/>
  <c r="DP176" i="3"/>
  <c r="DN176" i="3"/>
  <c r="DL176" i="3"/>
  <c r="DJ176" i="3"/>
  <c r="DH176" i="3"/>
  <c r="DF176" i="3"/>
  <c r="DD176" i="3"/>
  <c r="DB176" i="3"/>
  <c r="CZ176" i="3"/>
  <c r="CX176" i="3"/>
  <c r="CV176" i="3"/>
  <c r="CT176" i="3"/>
  <c r="CR176" i="3"/>
  <c r="CP176" i="3"/>
  <c r="CN176" i="3"/>
  <c r="CL176" i="3"/>
  <c r="CJ176" i="3"/>
  <c r="CH176" i="3"/>
  <c r="CF176" i="3"/>
  <c r="CD176" i="3"/>
  <c r="CB176" i="3"/>
  <c r="BZ176" i="3"/>
  <c r="BX176" i="3"/>
  <c r="BV176" i="3"/>
  <c r="BT176" i="3"/>
  <c r="BR176" i="3"/>
  <c r="BP176" i="3"/>
  <c r="BN176" i="3"/>
  <c r="BL176" i="3"/>
  <c r="BJ176" i="3"/>
  <c r="BH176" i="3"/>
  <c r="BF176" i="3"/>
  <c r="BD176" i="3"/>
  <c r="BB176" i="3"/>
  <c r="AZ176" i="3"/>
  <c r="AX176" i="3"/>
  <c r="AV176" i="3"/>
  <c r="AT176" i="3"/>
  <c r="AR176" i="3"/>
  <c r="AP176" i="3"/>
  <c r="AN176" i="3"/>
  <c r="AL176" i="3"/>
  <c r="AH176" i="3"/>
  <c r="AF176" i="3"/>
  <c r="AD176" i="3"/>
  <c r="AB176" i="3"/>
  <c r="Z176" i="3"/>
  <c r="X176" i="3"/>
  <c r="V176" i="3"/>
  <c r="T176" i="3"/>
  <c r="R176" i="3"/>
  <c r="P176" i="3"/>
  <c r="EK175" i="3"/>
  <c r="EJ175" i="3"/>
  <c r="DZ175" i="3"/>
  <c r="DX175" i="3"/>
  <c r="DT175" i="3"/>
  <c r="DR175" i="3"/>
  <c r="DP175" i="3"/>
  <c r="DN175" i="3"/>
  <c r="DL175" i="3"/>
  <c r="DJ175" i="3"/>
  <c r="DH175" i="3"/>
  <c r="DF175" i="3"/>
  <c r="DD175" i="3"/>
  <c r="DB175" i="3"/>
  <c r="CZ175" i="3"/>
  <c r="CX175" i="3"/>
  <c r="CV175" i="3"/>
  <c r="CT175" i="3"/>
  <c r="CR175" i="3"/>
  <c r="CP175" i="3"/>
  <c r="CN175" i="3"/>
  <c r="CL175" i="3"/>
  <c r="CJ175" i="3"/>
  <c r="CH175" i="3"/>
  <c r="CF175" i="3"/>
  <c r="CD175" i="3"/>
  <c r="CB175" i="3"/>
  <c r="BZ175" i="3"/>
  <c r="BX175" i="3"/>
  <c r="BV175" i="3"/>
  <c r="BT175" i="3"/>
  <c r="BR175" i="3"/>
  <c r="BP175" i="3"/>
  <c r="BN175" i="3"/>
  <c r="BL175" i="3"/>
  <c r="BJ175" i="3"/>
  <c r="BH175" i="3"/>
  <c r="BF175" i="3"/>
  <c r="BD175" i="3"/>
  <c r="BB175" i="3"/>
  <c r="AZ175" i="3"/>
  <c r="AX175" i="3"/>
  <c r="AV175" i="3"/>
  <c r="AT175" i="3"/>
  <c r="AR175" i="3"/>
  <c r="AP175" i="3"/>
  <c r="AN175" i="3"/>
  <c r="AL175" i="3"/>
  <c r="AH175" i="3"/>
  <c r="AF175" i="3"/>
  <c r="AD175" i="3"/>
  <c r="AB175" i="3"/>
  <c r="Z175" i="3"/>
  <c r="X175" i="3"/>
  <c r="V175" i="3"/>
  <c r="T175" i="3"/>
  <c r="R175" i="3"/>
  <c r="P175" i="3"/>
  <c r="EK174" i="3"/>
  <c r="EJ174" i="3"/>
  <c r="DZ174" i="3"/>
  <c r="DX174" i="3"/>
  <c r="DT174" i="3"/>
  <c r="DR174" i="3"/>
  <c r="DP174" i="3"/>
  <c r="DN174" i="3"/>
  <c r="DL174" i="3"/>
  <c r="DJ174" i="3"/>
  <c r="DH174" i="3"/>
  <c r="DF174" i="3"/>
  <c r="DD174" i="3"/>
  <c r="DB174" i="3"/>
  <c r="CZ174" i="3"/>
  <c r="CX174" i="3"/>
  <c r="CV174" i="3"/>
  <c r="CT174" i="3"/>
  <c r="CR174" i="3"/>
  <c r="CP174" i="3"/>
  <c r="CN174" i="3"/>
  <c r="CL174" i="3"/>
  <c r="CJ174" i="3"/>
  <c r="CH174" i="3"/>
  <c r="CF174" i="3"/>
  <c r="CD174" i="3"/>
  <c r="CB174" i="3"/>
  <c r="BZ174" i="3"/>
  <c r="BX174" i="3"/>
  <c r="BV174" i="3"/>
  <c r="BT174" i="3"/>
  <c r="BR174" i="3"/>
  <c r="BP174" i="3"/>
  <c r="BN174" i="3"/>
  <c r="BL174" i="3"/>
  <c r="BJ174" i="3"/>
  <c r="BH174" i="3"/>
  <c r="BF174" i="3"/>
  <c r="BD174" i="3"/>
  <c r="BB174" i="3"/>
  <c r="AZ174" i="3"/>
  <c r="AX174" i="3"/>
  <c r="AV174" i="3"/>
  <c r="AT174" i="3"/>
  <c r="AR174" i="3"/>
  <c r="AP174" i="3"/>
  <c r="AN174" i="3"/>
  <c r="AL174" i="3"/>
  <c r="AH174" i="3"/>
  <c r="AF174" i="3"/>
  <c r="AD174" i="3"/>
  <c r="AB174" i="3"/>
  <c r="Z174" i="3"/>
  <c r="X174" i="3"/>
  <c r="V174" i="3"/>
  <c r="T174" i="3"/>
  <c r="R174" i="3"/>
  <c r="P174" i="3"/>
  <c r="EF173" i="3"/>
  <c r="DX173" i="3"/>
  <c r="DR173" i="3"/>
  <c r="DN173" i="3"/>
  <c r="DL173" i="3"/>
  <c r="DJ173" i="3"/>
  <c r="DF173" i="3"/>
  <c r="DF172" i="3" s="1"/>
  <c r="DD173" i="3"/>
  <c r="DB173" i="3"/>
  <c r="CZ173" i="3"/>
  <c r="CX173" i="3"/>
  <c r="CV173" i="3"/>
  <c r="CT173" i="3"/>
  <c r="CR173" i="3"/>
  <c r="CP173" i="3"/>
  <c r="CL173" i="3"/>
  <c r="CJ173" i="3"/>
  <c r="CH173" i="3"/>
  <c r="CF173" i="3"/>
  <c r="CD173" i="3"/>
  <c r="CB173" i="3"/>
  <c r="BZ173" i="3"/>
  <c r="BX173" i="3"/>
  <c r="BV173" i="3"/>
  <c r="BT173" i="3"/>
  <c r="BR173" i="3"/>
  <c r="BP173" i="3"/>
  <c r="BN173" i="3"/>
  <c r="BL173" i="3"/>
  <c r="BI173" i="3"/>
  <c r="BI172" i="3" s="1"/>
  <c r="BH173" i="3"/>
  <c r="BF173" i="3"/>
  <c r="BD173" i="3"/>
  <c r="BB173" i="3"/>
  <c r="AZ173" i="3"/>
  <c r="AW173" i="3"/>
  <c r="EK173" i="3" s="1"/>
  <c r="AV173" i="3"/>
  <c r="AT173" i="3"/>
  <c r="AP173" i="3"/>
  <c r="AN173" i="3"/>
  <c r="AL173" i="3"/>
  <c r="AH173" i="3"/>
  <c r="AF173" i="3"/>
  <c r="AD173" i="3"/>
  <c r="AB173" i="3"/>
  <c r="Z173" i="3"/>
  <c r="X173" i="3"/>
  <c r="V173" i="3"/>
  <c r="T173" i="3"/>
  <c r="R173" i="3"/>
  <c r="P173" i="3"/>
  <c r="EG172" i="3"/>
  <c r="EE172" i="3"/>
  <c r="EC172" i="3"/>
  <c r="EB172" i="3"/>
  <c r="EA172" i="3"/>
  <c r="DY172" i="3"/>
  <c r="DW172" i="3"/>
  <c r="DV172" i="3"/>
  <c r="DU172" i="3"/>
  <c r="DS172" i="3"/>
  <c r="DQ172" i="3"/>
  <c r="DO172" i="3"/>
  <c r="DM172" i="3"/>
  <c r="DK172" i="3"/>
  <c r="DI172" i="3"/>
  <c r="DG172" i="3"/>
  <c r="DE172" i="3"/>
  <c r="DC172" i="3"/>
  <c r="DA172" i="3"/>
  <c r="CY172" i="3"/>
  <c r="CW172" i="3"/>
  <c r="CU172" i="3"/>
  <c r="CS172" i="3"/>
  <c r="CQ172" i="3"/>
  <c r="CO172" i="3"/>
  <c r="CM172" i="3"/>
  <c r="CK172" i="3"/>
  <c r="CI172" i="3"/>
  <c r="CG172" i="3"/>
  <c r="CE172" i="3"/>
  <c r="CC172" i="3"/>
  <c r="CA172" i="3"/>
  <c r="BY172" i="3"/>
  <c r="BW172" i="3"/>
  <c r="BU172" i="3"/>
  <c r="BS172" i="3"/>
  <c r="BQ172" i="3"/>
  <c r="BO172" i="3"/>
  <c r="BM172" i="3"/>
  <c r="BK172" i="3"/>
  <c r="BG172" i="3"/>
  <c r="BE172" i="3"/>
  <c r="BC172" i="3"/>
  <c r="BA172" i="3"/>
  <c r="AY172" i="3"/>
  <c r="AS172" i="3"/>
  <c r="AQ172" i="3"/>
  <c r="AO172" i="3"/>
  <c r="AM172" i="3"/>
  <c r="AK172" i="3"/>
  <c r="AG172" i="3"/>
  <c r="AE172" i="3"/>
  <c r="AC172" i="3"/>
  <c r="AA172" i="3"/>
  <c r="Y172" i="3"/>
  <c r="W172" i="3"/>
  <c r="U172" i="3"/>
  <c r="S172" i="3"/>
  <c r="Q172" i="3"/>
  <c r="O172" i="3"/>
  <c r="EK171" i="3"/>
  <c r="EJ171" i="3"/>
  <c r="EH171" i="3"/>
  <c r="EF171" i="3"/>
  <c r="ED171" i="3"/>
  <c r="EB171" i="3"/>
  <c r="DZ171" i="3"/>
  <c r="DX171" i="3"/>
  <c r="DT171" i="3"/>
  <c r="DR171" i="3"/>
  <c r="DP171" i="3"/>
  <c r="DN171" i="3"/>
  <c r="DL171" i="3"/>
  <c r="DJ171" i="3"/>
  <c r="DH171" i="3"/>
  <c r="DF171" i="3"/>
  <c r="DD171" i="3"/>
  <c r="DB171" i="3"/>
  <c r="CZ171" i="3"/>
  <c r="CX171" i="3"/>
  <c r="CV171" i="3"/>
  <c r="CT171" i="3"/>
  <c r="CR171" i="3"/>
  <c r="CP171" i="3"/>
  <c r="CN171" i="3"/>
  <c r="CL171" i="3"/>
  <c r="CJ171" i="3"/>
  <c r="CH171" i="3"/>
  <c r="CF171" i="3"/>
  <c r="CD171" i="3"/>
  <c r="CB171" i="3"/>
  <c r="BZ171" i="3"/>
  <c r="BX171" i="3"/>
  <c r="BV171" i="3"/>
  <c r="BT171" i="3"/>
  <c r="BR171" i="3"/>
  <c r="BP171" i="3"/>
  <c r="BN171" i="3"/>
  <c r="BL171" i="3"/>
  <c r="BJ171" i="3"/>
  <c r="BH171" i="3"/>
  <c r="BF171" i="3"/>
  <c r="BD171" i="3"/>
  <c r="BB171" i="3"/>
  <c r="AZ171" i="3"/>
  <c r="AX171" i="3"/>
  <c r="AV171" i="3"/>
  <c r="AT171" i="3"/>
  <c r="AR171" i="3"/>
  <c r="AP171" i="3"/>
  <c r="AN171" i="3"/>
  <c r="AL171" i="3"/>
  <c r="AH171" i="3"/>
  <c r="AF171" i="3"/>
  <c r="AD171" i="3"/>
  <c r="AB171" i="3"/>
  <c r="Z171" i="3"/>
  <c r="X171" i="3"/>
  <c r="V171" i="3"/>
  <c r="T171" i="3"/>
  <c r="R171" i="3"/>
  <c r="P171" i="3"/>
  <c r="EK170" i="3"/>
  <c r="EJ170" i="3"/>
  <c r="EH170" i="3"/>
  <c r="EF170" i="3"/>
  <c r="ED170" i="3"/>
  <c r="EB170" i="3"/>
  <c r="DZ170" i="3"/>
  <c r="DX170" i="3"/>
  <c r="DT170" i="3"/>
  <c r="DR170" i="3"/>
  <c r="DP170" i="3"/>
  <c r="DN170" i="3"/>
  <c r="DL170" i="3"/>
  <c r="DJ170" i="3"/>
  <c r="DH170" i="3"/>
  <c r="DF170" i="3"/>
  <c r="DD170" i="3"/>
  <c r="DB170" i="3"/>
  <c r="CZ170" i="3"/>
  <c r="CX170" i="3"/>
  <c r="CV170" i="3"/>
  <c r="CT170" i="3"/>
  <c r="CR170" i="3"/>
  <c r="CP170" i="3"/>
  <c r="CN170" i="3"/>
  <c r="CL170" i="3"/>
  <c r="CJ170" i="3"/>
  <c r="CH170" i="3"/>
  <c r="CF170" i="3"/>
  <c r="CD170" i="3"/>
  <c r="CB170" i="3"/>
  <c r="BZ170" i="3"/>
  <c r="BX170" i="3"/>
  <c r="BV170" i="3"/>
  <c r="BT170" i="3"/>
  <c r="BR170" i="3"/>
  <c r="BP170" i="3"/>
  <c r="BN170" i="3"/>
  <c r="BL170" i="3"/>
  <c r="BJ170" i="3"/>
  <c r="BH170" i="3"/>
  <c r="BF170" i="3"/>
  <c r="BD170" i="3"/>
  <c r="BB170" i="3"/>
  <c r="AZ170" i="3"/>
  <c r="AX170" i="3"/>
  <c r="AV170" i="3"/>
  <c r="AT170" i="3"/>
  <c r="AR170" i="3"/>
  <c r="AP170" i="3"/>
  <c r="AN170" i="3"/>
  <c r="AL170" i="3"/>
  <c r="AH170" i="3"/>
  <c r="AF170" i="3"/>
  <c r="AD170" i="3"/>
  <c r="AB170" i="3"/>
  <c r="Z170" i="3"/>
  <c r="X170" i="3"/>
  <c r="V170" i="3"/>
  <c r="T170" i="3"/>
  <c r="R170" i="3"/>
  <c r="P170" i="3"/>
  <c r="S169" i="3"/>
  <c r="EK169" i="3" s="1"/>
  <c r="EB168" i="3"/>
  <c r="AF168" i="3"/>
  <c r="S168" i="3"/>
  <c r="T168" i="3" s="1"/>
  <c r="EJ167" i="3"/>
  <c r="EH167" i="3"/>
  <c r="EF167" i="3"/>
  <c r="ED167" i="3"/>
  <c r="EB167" i="3"/>
  <c r="DZ167" i="3"/>
  <c r="DX167" i="3"/>
  <c r="DT167" i="3"/>
  <c r="DR167" i="3"/>
  <c r="DP167" i="3"/>
  <c r="DN167" i="3"/>
  <c r="DL167" i="3"/>
  <c r="DJ167" i="3"/>
  <c r="DH167" i="3"/>
  <c r="DF167" i="3"/>
  <c r="DD167" i="3"/>
  <c r="DB167" i="3"/>
  <c r="CZ167" i="3"/>
  <c r="CX167" i="3"/>
  <c r="CV167" i="3"/>
  <c r="CT167" i="3"/>
  <c r="CR167" i="3"/>
  <c r="CP167" i="3"/>
  <c r="CN167" i="3"/>
  <c r="CL167" i="3"/>
  <c r="CJ167" i="3"/>
  <c r="CH167" i="3"/>
  <c r="CF167" i="3"/>
  <c r="CD167" i="3"/>
  <c r="CB167" i="3"/>
  <c r="BZ167" i="3"/>
  <c r="BX167" i="3"/>
  <c r="BV167" i="3"/>
  <c r="BT167" i="3"/>
  <c r="BR167" i="3"/>
  <c r="BP167" i="3"/>
  <c r="BN167" i="3"/>
  <c r="BL167" i="3"/>
  <c r="BJ167" i="3"/>
  <c r="BH167" i="3"/>
  <c r="BF167" i="3"/>
  <c r="BD167" i="3"/>
  <c r="BB167" i="3"/>
  <c r="AZ167" i="3"/>
  <c r="AX167" i="3"/>
  <c r="AV167" i="3"/>
  <c r="AT167" i="3"/>
  <c r="AR167" i="3"/>
  <c r="AP167" i="3"/>
  <c r="AN167" i="3"/>
  <c r="AL167" i="3"/>
  <c r="AH167" i="3"/>
  <c r="AF167" i="3"/>
  <c r="AD167" i="3"/>
  <c r="AB167" i="3"/>
  <c r="Z167" i="3"/>
  <c r="X167" i="3"/>
  <c r="V167" i="3"/>
  <c r="S167" i="3"/>
  <c r="T167" i="3" s="1"/>
  <c r="R167" i="3"/>
  <c r="P167" i="3"/>
  <c r="EB166" i="3"/>
  <c r="S166" i="3"/>
  <c r="S165" i="3"/>
  <c r="EK165" i="3" s="1"/>
  <c r="EJ164" i="3"/>
  <c r="EH164" i="3"/>
  <c r="EF164" i="3"/>
  <c r="ED164" i="3"/>
  <c r="EB164" i="3"/>
  <c r="DZ164" i="3"/>
  <c r="DX164" i="3"/>
  <c r="DT164" i="3"/>
  <c r="DR164" i="3"/>
  <c r="DP164" i="3"/>
  <c r="DN164" i="3"/>
  <c r="DL164" i="3"/>
  <c r="DJ164" i="3"/>
  <c r="DH164" i="3"/>
  <c r="DF164" i="3"/>
  <c r="DD164" i="3"/>
  <c r="DB164" i="3"/>
  <c r="CZ164" i="3"/>
  <c r="CX164" i="3"/>
  <c r="CV164" i="3"/>
  <c r="CT164" i="3"/>
  <c r="CR164" i="3"/>
  <c r="CP164" i="3"/>
  <c r="CN164" i="3"/>
  <c r="CL164" i="3"/>
  <c r="CJ164" i="3"/>
  <c r="CH164" i="3"/>
  <c r="CF164" i="3"/>
  <c r="CD164" i="3"/>
  <c r="CB164" i="3"/>
  <c r="BZ164" i="3"/>
  <c r="BX164" i="3"/>
  <c r="BV164" i="3"/>
  <c r="BT164" i="3"/>
  <c r="BR164" i="3"/>
  <c r="BP164" i="3"/>
  <c r="BN164" i="3"/>
  <c r="BL164" i="3"/>
  <c r="BJ164" i="3"/>
  <c r="BH164" i="3"/>
  <c r="BF164" i="3"/>
  <c r="BD164" i="3"/>
  <c r="BB164" i="3"/>
  <c r="AZ164" i="3"/>
  <c r="AX164" i="3"/>
  <c r="AV164" i="3"/>
  <c r="AT164" i="3"/>
  <c r="AR164" i="3"/>
  <c r="AP164" i="3"/>
  <c r="AN164" i="3"/>
  <c r="AL164" i="3"/>
  <c r="AH164" i="3"/>
  <c r="AF164" i="3"/>
  <c r="AD164" i="3"/>
  <c r="AB164" i="3"/>
  <c r="Z164" i="3"/>
  <c r="X164" i="3"/>
  <c r="V164" i="3"/>
  <c r="S164" i="3"/>
  <c r="EK164" i="3" s="1"/>
  <c r="R164" i="3"/>
  <c r="P164" i="3"/>
  <c r="EB163" i="3"/>
  <c r="AF163" i="3"/>
  <c r="S163" i="3"/>
  <c r="T163" i="3" s="1"/>
  <c r="EB162" i="3"/>
  <c r="AF162" i="3"/>
  <c r="S162" i="3"/>
  <c r="T162" i="3" s="1"/>
  <c r="EJ161" i="3"/>
  <c r="EH161" i="3"/>
  <c r="EF161" i="3"/>
  <c r="ED161" i="3"/>
  <c r="EB161" i="3"/>
  <c r="DZ161" i="3"/>
  <c r="DX161" i="3"/>
  <c r="DT161" i="3"/>
  <c r="DR161" i="3"/>
  <c r="DP161" i="3"/>
  <c r="DN161" i="3"/>
  <c r="DL161" i="3"/>
  <c r="DJ161" i="3"/>
  <c r="DH161" i="3"/>
  <c r="DF161" i="3"/>
  <c r="DD161" i="3"/>
  <c r="DB161" i="3"/>
  <c r="CZ161" i="3"/>
  <c r="CX161" i="3"/>
  <c r="CV161" i="3"/>
  <c r="CT161" i="3"/>
  <c r="CR161" i="3"/>
  <c r="CP161" i="3"/>
  <c r="CN161" i="3"/>
  <c r="CL161" i="3"/>
  <c r="CJ161" i="3"/>
  <c r="CH161" i="3"/>
  <c r="CF161" i="3"/>
  <c r="CD161" i="3"/>
  <c r="CB161" i="3"/>
  <c r="BZ161" i="3"/>
  <c r="BX161" i="3"/>
  <c r="BV161" i="3"/>
  <c r="BT161" i="3"/>
  <c r="BR161" i="3"/>
  <c r="BP161" i="3"/>
  <c r="BN161" i="3"/>
  <c r="BL161" i="3"/>
  <c r="BJ161" i="3"/>
  <c r="BH161" i="3"/>
  <c r="BF161" i="3"/>
  <c r="BD161" i="3"/>
  <c r="BB161" i="3"/>
  <c r="AZ161" i="3"/>
  <c r="AX161" i="3"/>
  <c r="AV161" i="3"/>
  <c r="AT161" i="3"/>
  <c r="AR161" i="3"/>
  <c r="AP161" i="3"/>
  <c r="AN161" i="3"/>
  <c r="AL161" i="3"/>
  <c r="AH161" i="3"/>
  <c r="AF161" i="3"/>
  <c r="AD161" i="3"/>
  <c r="AB161" i="3"/>
  <c r="Z161" i="3"/>
  <c r="X161" i="3"/>
  <c r="V161" i="3"/>
  <c r="S161" i="3"/>
  <c r="EK161" i="3" s="1"/>
  <c r="R161" i="3"/>
  <c r="P161" i="3"/>
  <c r="S160" i="3"/>
  <c r="EK160" i="3" s="1"/>
  <c r="S159" i="3"/>
  <c r="T159" i="3" s="1"/>
  <c r="EL159" i="3" s="1"/>
  <c r="EJ158" i="3"/>
  <c r="EH158" i="3"/>
  <c r="EF158" i="3"/>
  <c r="ED158" i="3"/>
  <c r="EB158" i="3"/>
  <c r="DZ158" i="3"/>
  <c r="DX158" i="3"/>
  <c r="DT158" i="3"/>
  <c r="DR158" i="3"/>
  <c r="DP158" i="3"/>
  <c r="DN158" i="3"/>
  <c r="DL158" i="3"/>
  <c r="DJ158" i="3"/>
  <c r="DH158" i="3"/>
  <c r="DF158" i="3"/>
  <c r="DD158" i="3"/>
  <c r="DB158" i="3"/>
  <c r="CZ158" i="3"/>
  <c r="CX158" i="3"/>
  <c r="CV158" i="3"/>
  <c r="CT158" i="3"/>
  <c r="CR158" i="3"/>
  <c r="CP158" i="3"/>
  <c r="CN158" i="3"/>
  <c r="CL158" i="3"/>
  <c r="CJ158" i="3"/>
  <c r="CH158" i="3"/>
  <c r="CF158" i="3"/>
  <c r="CD158" i="3"/>
  <c r="CB158" i="3"/>
  <c r="BZ158" i="3"/>
  <c r="BX158" i="3"/>
  <c r="BV158" i="3"/>
  <c r="BT158" i="3"/>
  <c r="BR158" i="3"/>
  <c r="BP158" i="3"/>
  <c r="BN158" i="3"/>
  <c r="BL158" i="3"/>
  <c r="BJ158" i="3"/>
  <c r="BH158" i="3"/>
  <c r="BF158" i="3"/>
  <c r="BD158" i="3"/>
  <c r="BB158" i="3"/>
  <c r="AZ158" i="3"/>
  <c r="AX158" i="3"/>
  <c r="AV158" i="3"/>
  <c r="AT158" i="3"/>
  <c r="AR158" i="3"/>
  <c r="AP158" i="3"/>
  <c r="AN158" i="3"/>
  <c r="AL158" i="3"/>
  <c r="AH158" i="3"/>
  <c r="AF158" i="3"/>
  <c r="AD158" i="3"/>
  <c r="AB158" i="3"/>
  <c r="Z158" i="3"/>
  <c r="X158" i="3"/>
  <c r="V158" i="3"/>
  <c r="S158" i="3"/>
  <c r="EK158" i="3" s="1"/>
  <c r="R158" i="3"/>
  <c r="P158" i="3"/>
  <c r="EJ157" i="3"/>
  <c r="EH157" i="3"/>
  <c r="EF157" i="3"/>
  <c r="ED157" i="3"/>
  <c r="EB157" i="3"/>
  <c r="DZ157" i="3"/>
  <c r="DX157" i="3"/>
  <c r="DT157" i="3"/>
  <c r="DR157" i="3"/>
  <c r="DP157" i="3"/>
  <c r="DN157" i="3"/>
  <c r="DL157" i="3"/>
  <c r="DJ157" i="3"/>
  <c r="DH157" i="3"/>
  <c r="DF157" i="3"/>
  <c r="DD157" i="3"/>
  <c r="DB157" i="3"/>
  <c r="CZ157" i="3"/>
  <c r="CX157" i="3"/>
  <c r="CV157" i="3"/>
  <c r="CT157" i="3"/>
  <c r="CR157" i="3"/>
  <c r="CP157" i="3"/>
  <c r="CN157" i="3"/>
  <c r="CL157" i="3"/>
  <c r="CJ157" i="3"/>
  <c r="CH157" i="3"/>
  <c r="CF157" i="3"/>
  <c r="CD157" i="3"/>
  <c r="CB157" i="3"/>
  <c r="BZ157" i="3"/>
  <c r="BX157" i="3"/>
  <c r="BV157" i="3"/>
  <c r="BT157" i="3"/>
  <c r="BR157" i="3"/>
  <c r="BP157" i="3"/>
  <c r="BN157" i="3"/>
  <c r="BL157" i="3"/>
  <c r="BJ157" i="3"/>
  <c r="BH157" i="3"/>
  <c r="BF157" i="3"/>
  <c r="BD157" i="3"/>
  <c r="BB157" i="3"/>
  <c r="AZ157" i="3"/>
  <c r="AX157" i="3"/>
  <c r="AV157" i="3"/>
  <c r="AT157" i="3"/>
  <c r="AR157" i="3"/>
  <c r="AP157" i="3"/>
  <c r="AN157" i="3"/>
  <c r="AL157" i="3"/>
  <c r="AH157" i="3"/>
  <c r="AF157" i="3"/>
  <c r="AD157" i="3"/>
  <c r="AB157" i="3"/>
  <c r="Z157" i="3"/>
  <c r="X157" i="3"/>
  <c r="V157" i="3"/>
  <c r="S157" i="3"/>
  <c r="T157" i="3" s="1"/>
  <c r="R157" i="3"/>
  <c r="P157" i="3"/>
  <c r="EB156" i="3"/>
  <c r="AF156" i="3"/>
  <c r="S156" i="3"/>
  <c r="EK156" i="3" s="1"/>
  <c r="EB155" i="3"/>
  <c r="AF155" i="3"/>
  <c r="S155" i="3"/>
  <c r="EJ154" i="3"/>
  <c r="EH154" i="3"/>
  <c r="EF154" i="3"/>
  <c r="ED154" i="3"/>
  <c r="EB154" i="3"/>
  <c r="DZ154" i="3"/>
  <c r="DX154" i="3"/>
  <c r="DT154" i="3"/>
  <c r="DR154" i="3"/>
  <c r="DP154" i="3"/>
  <c r="DN154" i="3"/>
  <c r="DL154" i="3"/>
  <c r="DJ154" i="3"/>
  <c r="DH154" i="3"/>
  <c r="DF154" i="3"/>
  <c r="DD154" i="3"/>
  <c r="DB154" i="3"/>
  <c r="CZ154" i="3"/>
  <c r="CX154" i="3"/>
  <c r="CV154" i="3"/>
  <c r="CT154" i="3"/>
  <c r="CR154" i="3"/>
  <c r="CP154" i="3"/>
  <c r="CN154" i="3"/>
  <c r="CL154" i="3"/>
  <c r="CJ154" i="3"/>
  <c r="CH154" i="3"/>
  <c r="CF154" i="3"/>
  <c r="CD154" i="3"/>
  <c r="CB154" i="3"/>
  <c r="BZ154" i="3"/>
  <c r="BX154" i="3"/>
  <c r="BV154" i="3"/>
  <c r="BT154" i="3"/>
  <c r="BR154" i="3"/>
  <c r="BP154" i="3"/>
  <c r="BN154" i="3"/>
  <c r="BL154" i="3"/>
  <c r="BJ154" i="3"/>
  <c r="BH154" i="3"/>
  <c r="BF154" i="3"/>
  <c r="BD154" i="3"/>
  <c r="BB154" i="3"/>
  <c r="AZ154" i="3"/>
  <c r="AX154" i="3"/>
  <c r="AV154" i="3"/>
  <c r="AT154" i="3"/>
  <c r="AR154" i="3"/>
  <c r="AP154" i="3"/>
  <c r="AN154" i="3"/>
  <c r="AL154" i="3"/>
  <c r="AH154" i="3"/>
  <c r="AF154" i="3"/>
  <c r="AD154" i="3"/>
  <c r="AB154" i="3"/>
  <c r="Z154" i="3"/>
  <c r="X154" i="3"/>
  <c r="V154" i="3"/>
  <c r="S154" i="3"/>
  <c r="R154" i="3"/>
  <c r="P154" i="3"/>
  <c r="EK153" i="3"/>
  <c r="EJ153" i="3"/>
  <c r="EH153" i="3"/>
  <c r="EF153" i="3"/>
  <c r="ED153" i="3"/>
  <c r="EB153" i="3"/>
  <c r="DZ153" i="3"/>
  <c r="DX153" i="3"/>
  <c r="DT153" i="3"/>
  <c r="DR153" i="3"/>
  <c r="DP153" i="3"/>
  <c r="DN153" i="3"/>
  <c r="DL153" i="3"/>
  <c r="DJ153" i="3"/>
  <c r="DH153" i="3"/>
  <c r="DF153" i="3"/>
  <c r="DD153" i="3"/>
  <c r="DB153" i="3"/>
  <c r="CZ153" i="3"/>
  <c r="CX153" i="3"/>
  <c r="CV153" i="3"/>
  <c r="CT153" i="3"/>
  <c r="CR153" i="3"/>
  <c r="CP153" i="3"/>
  <c r="CN153" i="3"/>
  <c r="CL153" i="3"/>
  <c r="CJ153" i="3"/>
  <c r="CH153" i="3"/>
  <c r="CF153" i="3"/>
  <c r="CD153" i="3"/>
  <c r="CB153" i="3"/>
  <c r="BZ153" i="3"/>
  <c r="BX153" i="3"/>
  <c r="BV153" i="3"/>
  <c r="BT153" i="3"/>
  <c r="BR153" i="3"/>
  <c r="BP153" i="3"/>
  <c r="BN153" i="3"/>
  <c r="BL153" i="3"/>
  <c r="BJ153" i="3"/>
  <c r="BH153" i="3"/>
  <c r="BF153" i="3"/>
  <c r="BD153" i="3"/>
  <c r="BB153" i="3"/>
  <c r="AZ153" i="3"/>
  <c r="AX153" i="3"/>
  <c r="AV153" i="3"/>
  <c r="AT153" i="3"/>
  <c r="AR153" i="3"/>
  <c r="AP153" i="3"/>
  <c r="AN153" i="3"/>
  <c r="AL153" i="3"/>
  <c r="AH153" i="3"/>
  <c r="AF153" i="3"/>
  <c r="AD153" i="3"/>
  <c r="AB153" i="3"/>
  <c r="Z153" i="3"/>
  <c r="X153" i="3"/>
  <c r="V153" i="3"/>
  <c r="T153" i="3"/>
  <c r="R153" i="3"/>
  <c r="P153" i="3"/>
  <c r="EJ152" i="3"/>
  <c r="EH152" i="3"/>
  <c r="EF152" i="3"/>
  <c r="ED152" i="3"/>
  <c r="EB152" i="3"/>
  <c r="DZ152" i="3"/>
  <c r="DX152" i="3"/>
  <c r="DT152" i="3"/>
  <c r="DR152" i="3"/>
  <c r="DP152" i="3"/>
  <c r="DN152" i="3"/>
  <c r="DL152" i="3"/>
  <c r="DJ152" i="3"/>
  <c r="DH152" i="3"/>
  <c r="DF152" i="3"/>
  <c r="DD152" i="3"/>
  <c r="DB152" i="3"/>
  <c r="CZ152" i="3"/>
  <c r="CX152" i="3"/>
  <c r="CV152" i="3"/>
  <c r="CT152" i="3"/>
  <c r="CR152" i="3"/>
  <c r="CP152" i="3"/>
  <c r="CN152" i="3"/>
  <c r="CL152" i="3"/>
  <c r="CJ152" i="3"/>
  <c r="CH152" i="3"/>
  <c r="CF152" i="3"/>
  <c r="CD152" i="3"/>
  <c r="CB152" i="3"/>
  <c r="BZ152" i="3"/>
  <c r="BX152" i="3"/>
  <c r="BV152" i="3"/>
  <c r="BT152" i="3"/>
  <c r="BR152" i="3"/>
  <c r="BP152" i="3"/>
  <c r="BN152" i="3"/>
  <c r="BL152" i="3"/>
  <c r="BJ152" i="3"/>
  <c r="BH152" i="3"/>
  <c r="BF152" i="3"/>
  <c r="BD152" i="3"/>
  <c r="BB152" i="3"/>
  <c r="AZ152" i="3"/>
  <c r="AX152" i="3"/>
  <c r="AV152" i="3"/>
  <c r="AT152" i="3"/>
  <c r="AR152" i="3"/>
  <c r="AP152" i="3"/>
  <c r="AN152" i="3"/>
  <c r="AL152" i="3"/>
  <c r="AH152" i="3"/>
  <c r="AF152" i="3"/>
  <c r="AD152" i="3"/>
  <c r="AB152" i="3"/>
  <c r="Z152" i="3"/>
  <c r="X152" i="3"/>
  <c r="V152" i="3"/>
  <c r="S152" i="3"/>
  <c r="EK152" i="3" s="1"/>
  <c r="R152" i="3"/>
  <c r="P152" i="3"/>
  <c r="AF151" i="3"/>
  <c r="S151" i="3"/>
  <c r="T151" i="3" s="1"/>
  <c r="AF150" i="3"/>
  <c r="S150" i="3"/>
  <c r="T150" i="3" s="1"/>
  <c r="EJ149" i="3"/>
  <c r="EH149" i="3"/>
  <c r="EF149" i="3"/>
  <c r="ED149" i="3"/>
  <c r="EB149" i="3"/>
  <c r="DZ149" i="3"/>
  <c r="DX149" i="3"/>
  <c r="DT149" i="3"/>
  <c r="DR149" i="3"/>
  <c r="DP149" i="3"/>
  <c r="DN149" i="3"/>
  <c r="DL149" i="3"/>
  <c r="DJ149" i="3"/>
  <c r="DH149" i="3"/>
  <c r="DF149" i="3"/>
  <c r="DD149" i="3"/>
  <c r="DB149" i="3"/>
  <c r="CZ149" i="3"/>
  <c r="CX149" i="3"/>
  <c r="CV149" i="3"/>
  <c r="CT149" i="3"/>
  <c r="CR149" i="3"/>
  <c r="CP149" i="3"/>
  <c r="CN149" i="3"/>
  <c r="CL149" i="3"/>
  <c r="CJ149" i="3"/>
  <c r="CH149" i="3"/>
  <c r="CF149" i="3"/>
  <c r="CD149" i="3"/>
  <c r="CB149" i="3"/>
  <c r="BZ149" i="3"/>
  <c r="BX149" i="3"/>
  <c r="BV149" i="3"/>
  <c r="BT149" i="3"/>
  <c r="BR149" i="3"/>
  <c r="BP149" i="3"/>
  <c r="BN149" i="3"/>
  <c r="BL149" i="3"/>
  <c r="BJ149" i="3"/>
  <c r="BH149" i="3"/>
  <c r="BF149" i="3"/>
  <c r="BD149" i="3"/>
  <c r="BB149" i="3"/>
  <c r="AZ149" i="3"/>
  <c r="AX149" i="3"/>
  <c r="AV149" i="3"/>
  <c r="AT149" i="3"/>
  <c r="AR149" i="3"/>
  <c r="AP149" i="3"/>
  <c r="AN149" i="3"/>
  <c r="AL149" i="3"/>
  <c r="AH149" i="3"/>
  <c r="AF149" i="3"/>
  <c r="AD149" i="3"/>
  <c r="AB149" i="3"/>
  <c r="Z149" i="3"/>
  <c r="X149" i="3"/>
  <c r="V149" i="3"/>
  <c r="S149" i="3"/>
  <c r="T149" i="3" s="1"/>
  <c r="R149" i="3"/>
  <c r="P149" i="3"/>
  <c r="S148" i="3"/>
  <c r="EK148" i="3" s="1"/>
  <c r="S147" i="3"/>
  <c r="T147" i="3" s="1"/>
  <c r="EL147" i="3" s="1"/>
  <c r="S146" i="3"/>
  <c r="EK146" i="3" s="1"/>
  <c r="EJ145" i="3"/>
  <c r="EH145" i="3"/>
  <c r="EF145" i="3"/>
  <c r="ED145" i="3"/>
  <c r="EB145" i="3"/>
  <c r="DZ145" i="3"/>
  <c r="DX145" i="3"/>
  <c r="DT145" i="3"/>
  <c r="DR145" i="3"/>
  <c r="DP145" i="3"/>
  <c r="DN145" i="3"/>
  <c r="DL145" i="3"/>
  <c r="DJ145" i="3"/>
  <c r="DH145" i="3"/>
  <c r="DF145" i="3"/>
  <c r="DD145" i="3"/>
  <c r="DB145" i="3"/>
  <c r="CZ145" i="3"/>
  <c r="CX145" i="3"/>
  <c r="CV145" i="3"/>
  <c r="CT145" i="3"/>
  <c r="CR145" i="3"/>
  <c r="CP145" i="3"/>
  <c r="CN145" i="3"/>
  <c r="CL145" i="3"/>
  <c r="CJ145" i="3"/>
  <c r="CH145" i="3"/>
  <c r="CF145" i="3"/>
  <c r="CD145" i="3"/>
  <c r="CB145" i="3"/>
  <c r="BZ145" i="3"/>
  <c r="BX145" i="3"/>
  <c r="BV145" i="3"/>
  <c r="BT145" i="3"/>
  <c r="BR145" i="3"/>
  <c r="BP145" i="3"/>
  <c r="BN145" i="3"/>
  <c r="BL145" i="3"/>
  <c r="BJ145" i="3"/>
  <c r="BH145" i="3"/>
  <c r="BF145" i="3"/>
  <c r="BD145" i="3"/>
  <c r="BB145" i="3"/>
  <c r="AZ145" i="3"/>
  <c r="AX145" i="3"/>
  <c r="AV145" i="3"/>
  <c r="AT145" i="3"/>
  <c r="AR145" i="3"/>
  <c r="AP145" i="3"/>
  <c r="AN145" i="3"/>
  <c r="AL145" i="3"/>
  <c r="AH145" i="3"/>
  <c r="AF145" i="3"/>
  <c r="AD145" i="3"/>
  <c r="AB145" i="3"/>
  <c r="Z145" i="3"/>
  <c r="X145" i="3"/>
  <c r="V145" i="3"/>
  <c r="S145" i="3"/>
  <c r="EK145" i="3" s="1"/>
  <c r="R145" i="3"/>
  <c r="P145" i="3"/>
  <c r="EK144" i="3"/>
  <c r="T144" i="3"/>
  <c r="EL144" i="3" s="1"/>
  <c r="EK143" i="3"/>
  <c r="T143" i="3"/>
  <c r="EL143" i="3" s="1"/>
  <c r="EK142" i="3"/>
  <c r="T142" i="3"/>
  <c r="EL142" i="3" s="1"/>
  <c r="EK141" i="3"/>
  <c r="EJ141" i="3"/>
  <c r="EH141" i="3"/>
  <c r="EF141" i="3"/>
  <c r="ED141" i="3"/>
  <c r="EB141" i="3"/>
  <c r="DZ141" i="3"/>
  <c r="DX141" i="3"/>
  <c r="DT141" i="3"/>
  <c r="DR141" i="3"/>
  <c r="DP141" i="3"/>
  <c r="DN141" i="3"/>
  <c r="DL141" i="3"/>
  <c r="DJ141" i="3"/>
  <c r="DH141" i="3"/>
  <c r="DF141" i="3"/>
  <c r="DD141" i="3"/>
  <c r="DB141" i="3"/>
  <c r="CZ141" i="3"/>
  <c r="CX141" i="3"/>
  <c r="CV141" i="3"/>
  <c r="CT141" i="3"/>
  <c r="CR141" i="3"/>
  <c r="CP141" i="3"/>
  <c r="CN141" i="3"/>
  <c r="CL141" i="3"/>
  <c r="CJ141" i="3"/>
  <c r="CH141" i="3"/>
  <c r="CF141" i="3"/>
  <c r="CD141" i="3"/>
  <c r="CB141" i="3"/>
  <c r="BZ141" i="3"/>
  <c r="BX141" i="3"/>
  <c r="BV141" i="3"/>
  <c r="BT141" i="3"/>
  <c r="BR141" i="3"/>
  <c r="BP141" i="3"/>
  <c r="BN141" i="3"/>
  <c r="BL141" i="3"/>
  <c r="BJ141" i="3"/>
  <c r="BH141" i="3"/>
  <c r="BF141" i="3"/>
  <c r="BD141" i="3"/>
  <c r="BB141" i="3"/>
  <c r="AZ141" i="3"/>
  <c r="AX141" i="3"/>
  <c r="AV141" i="3"/>
  <c r="AT141" i="3"/>
  <c r="AR141" i="3"/>
  <c r="AP141" i="3"/>
  <c r="AN141" i="3"/>
  <c r="AL141" i="3"/>
  <c r="AH141" i="3"/>
  <c r="AF141" i="3"/>
  <c r="AD141" i="3"/>
  <c r="AB141" i="3"/>
  <c r="Z141" i="3"/>
  <c r="X141" i="3"/>
  <c r="V141" i="3"/>
  <c r="T141" i="3"/>
  <c r="R141" i="3"/>
  <c r="P141" i="3"/>
  <c r="EB140" i="3"/>
  <c r="S140" i="3"/>
  <c r="T140" i="3" s="1"/>
  <c r="S139" i="3"/>
  <c r="EK139" i="3" s="1"/>
  <c r="S138" i="3"/>
  <c r="EK138" i="3" s="1"/>
  <c r="EJ137" i="3"/>
  <c r="EH137" i="3"/>
  <c r="EF137" i="3"/>
  <c r="ED137" i="3"/>
  <c r="EB137" i="3"/>
  <c r="DZ137" i="3"/>
  <c r="DX137" i="3"/>
  <c r="DT137" i="3"/>
  <c r="DR137" i="3"/>
  <c r="DP137" i="3"/>
  <c r="DN137" i="3"/>
  <c r="DL137" i="3"/>
  <c r="DJ137" i="3"/>
  <c r="DH137" i="3"/>
  <c r="DF137" i="3"/>
  <c r="DD137" i="3"/>
  <c r="DB137" i="3"/>
  <c r="CZ137" i="3"/>
  <c r="CX137" i="3"/>
  <c r="CV137" i="3"/>
  <c r="CT137" i="3"/>
  <c r="CR137" i="3"/>
  <c r="CP137" i="3"/>
  <c r="CN137" i="3"/>
  <c r="CL137" i="3"/>
  <c r="CJ137" i="3"/>
  <c r="CH137" i="3"/>
  <c r="CF137" i="3"/>
  <c r="CD137" i="3"/>
  <c r="CB137" i="3"/>
  <c r="BZ137" i="3"/>
  <c r="BX137" i="3"/>
  <c r="BV137" i="3"/>
  <c r="BT137" i="3"/>
  <c r="BR137" i="3"/>
  <c r="BP137" i="3"/>
  <c r="BN137" i="3"/>
  <c r="BL137" i="3"/>
  <c r="BJ137" i="3"/>
  <c r="BH137" i="3"/>
  <c r="BF137" i="3"/>
  <c r="BD137" i="3"/>
  <c r="BB137" i="3"/>
  <c r="AZ137" i="3"/>
  <c r="AX137" i="3"/>
  <c r="AV137" i="3"/>
  <c r="AT137" i="3"/>
  <c r="AR137" i="3"/>
  <c r="AP137" i="3"/>
  <c r="AN137" i="3"/>
  <c r="AL137" i="3"/>
  <c r="AH137" i="3"/>
  <c r="AF137" i="3"/>
  <c r="AD137" i="3"/>
  <c r="AB137" i="3"/>
  <c r="Z137" i="3"/>
  <c r="X137" i="3"/>
  <c r="V137" i="3"/>
  <c r="S137" i="3"/>
  <c r="EK137" i="3" s="1"/>
  <c r="R137" i="3"/>
  <c r="P137" i="3"/>
  <c r="EB136" i="3"/>
  <c r="AF136" i="3"/>
  <c r="S136" i="3"/>
  <c r="T136" i="3" s="1"/>
  <c r="AF135" i="3"/>
  <c r="S135" i="3"/>
  <c r="T135" i="3" s="1"/>
  <c r="EL135" i="3" s="1"/>
  <c r="CF134" i="3"/>
  <c r="AF134" i="3"/>
  <c r="S134" i="3"/>
  <c r="T134" i="3" s="1"/>
  <c r="EJ133" i="3"/>
  <c r="EH133" i="3"/>
  <c r="EF133" i="3"/>
  <c r="ED133" i="3"/>
  <c r="EB133" i="3"/>
  <c r="DZ133" i="3"/>
  <c r="DX133" i="3"/>
  <c r="DT133" i="3"/>
  <c r="DR133" i="3"/>
  <c r="DP133" i="3"/>
  <c r="DN133" i="3"/>
  <c r="DL133" i="3"/>
  <c r="DJ133" i="3"/>
  <c r="DH133" i="3"/>
  <c r="DF133" i="3"/>
  <c r="DD133" i="3"/>
  <c r="DB133" i="3"/>
  <c r="CZ133" i="3"/>
  <c r="CX133" i="3"/>
  <c r="CV133" i="3"/>
  <c r="CT133" i="3"/>
  <c r="CR133" i="3"/>
  <c r="CP133" i="3"/>
  <c r="CN133" i="3"/>
  <c r="CL133" i="3"/>
  <c r="CJ133" i="3"/>
  <c r="CH133" i="3"/>
  <c r="CF133" i="3"/>
  <c r="CD133" i="3"/>
  <c r="CB133" i="3"/>
  <c r="BZ133" i="3"/>
  <c r="BX133" i="3"/>
  <c r="BV133" i="3"/>
  <c r="BT133" i="3"/>
  <c r="BR133" i="3"/>
  <c r="BP133" i="3"/>
  <c r="BN133" i="3"/>
  <c r="BL133" i="3"/>
  <c r="BJ133" i="3"/>
  <c r="BH133" i="3"/>
  <c r="BF133" i="3"/>
  <c r="BD133" i="3"/>
  <c r="BB133" i="3"/>
  <c r="AZ133" i="3"/>
  <c r="AX133" i="3"/>
  <c r="AV133" i="3"/>
  <c r="AT133" i="3"/>
  <c r="AR133" i="3"/>
  <c r="AP133" i="3"/>
  <c r="AN133" i="3"/>
  <c r="AL133" i="3"/>
  <c r="AH133" i="3"/>
  <c r="AF133" i="3"/>
  <c r="AD133" i="3"/>
  <c r="AB133" i="3"/>
  <c r="Z133" i="3"/>
  <c r="X133" i="3"/>
  <c r="V133" i="3"/>
  <c r="S133" i="3"/>
  <c r="T133" i="3" s="1"/>
  <c r="R133" i="3"/>
  <c r="P133" i="3"/>
  <c r="EB132" i="3"/>
  <c r="S132" i="3"/>
  <c r="EK132" i="3" s="1"/>
  <c r="S131" i="3"/>
  <c r="T131" i="3" s="1"/>
  <c r="EL131" i="3" s="1"/>
  <c r="S130" i="3"/>
  <c r="T130" i="3" s="1"/>
  <c r="EL130" i="3" s="1"/>
  <c r="EJ129" i="3"/>
  <c r="EH129" i="3"/>
  <c r="EF129" i="3"/>
  <c r="ED129" i="3"/>
  <c r="EB129" i="3"/>
  <c r="DZ129" i="3"/>
  <c r="DX129" i="3"/>
  <c r="DT129" i="3"/>
  <c r="DR129" i="3"/>
  <c r="DP129" i="3"/>
  <c r="DN129" i="3"/>
  <c r="DL129" i="3"/>
  <c r="DJ129" i="3"/>
  <c r="DH129" i="3"/>
  <c r="DF129" i="3"/>
  <c r="DD129" i="3"/>
  <c r="DB129" i="3"/>
  <c r="CZ129" i="3"/>
  <c r="CX129" i="3"/>
  <c r="CV129" i="3"/>
  <c r="CT129" i="3"/>
  <c r="CR129" i="3"/>
  <c r="CP129" i="3"/>
  <c r="CN129" i="3"/>
  <c r="CL129" i="3"/>
  <c r="CJ129" i="3"/>
  <c r="CH129" i="3"/>
  <c r="CF129" i="3"/>
  <c r="CD129" i="3"/>
  <c r="CB129" i="3"/>
  <c r="BZ129" i="3"/>
  <c r="BX129" i="3"/>
  <c r="BV129" i="3"/>
  <c r="BT129" i="3"/>
  <c r="BR129" i="3"/>
  <c r="BP129" i="3"/>
  <c r="BN129" i="3"/>
  <c r="BL129" i="3"/>
  <c r="BJ129" i="3"/>
  <c r="BH129" i="3"/>
  <c r="BF129" i="3"/>
  <c r="BD129" i="3"/>
  <c r="BB129" i="3"/>
  <c r="AZ129" i="3"/>
  <c r="AX129" i="3"/>
  <c r="AV129" i="3"/>
  <c r="AT129" i="3"/>
  <c r="AR129" i="3"/>
  <c r="AP129" i="3"/>
  <c r="AN129" i="3"/>
  <c r="AL129" i="3"/>
  <c r="AH129" i="3"/>
  <c r="AF129" i="3"/>
  <c r="AD129" i="3"/>
  <c r="AB129" i="3"/>
  <c r="Z129" i="3"/>
  <c r="X129" i="3"/>
  <c r="V129" i="3"/>
  <c r="S129" i="3"/>
  <c r="T129" i="3" s="1"/>
  <c r="R129" i="3"/>
  <c r="P129" i="3"/>
  <c r="CF128" i="3"/>
  <c r="AT128" i="3"/>
  <c r="S128" i="3"/>
  <c r="EK128" i="3" s="1"/>
  <c r="CF127" i="3"/>
  <c r="S127" i="3"/>
  <c r="T127" i="3" s="1"/>
  <c r="EB126" i="3"/>
  <c r="CF126" i="3"/>
  <c r="S126" i="3"/>
  <c r="T126" i="3" s="1"/>
  <c r="EL126" i="3" s="1"/>
  <c r="EJ125" i="3"/>
  <c r="EH125" i="3"/>
  <c r="EF125" i="3"/>
  <c r="ED125" i="3"/>
  <c r="EB125" i="3"/>
  <c r="DZ125" i="3"/>
  <c r="DX125" i="3"/>
  <c r="DT125" i="3"/>
  <c r="DR125" i="3"/>
  <c r="DP125" i="3"/>
  <c r="DN125" i="3"/>
  <c r="DL125" i="3"/>
  <c r="DJ125" i="3"/>
  <c r="DH125" i="3"/>
  <c r="DF125" i="3"/>
  <c r="DD125" i="3"/>
  <c r="DB125" i="3"/>
  <c r="CZ125" i="3"/>
  <c r="CX125" i="3"/>
  <c r="CV125" i="3"/>
  <c r="CT125" i="3"/>
  <c r="CR125" i="3"/>
  <c r="CP125" i="3"/>
  <c r="CN125" i="3"/>
  <c r="CL125" i="3"/>
  <c r="CJ125" i="3"/>
  <c r="CH125" i="3"/>
  <c r="CF125" i="3"/>
  <c r="CD125" i="3"/>
  <c r="CB125" i="3"/>
  <c r="BZ125" i="3"/>
  <c r="BX125" i="3"/>
  <c r="BV125" i="3"/>
  <c r="BT125" i="3"/>
  <c r="BR125" i="3"/>
  <c r="BP125" i="3"/>
  <c r="BN125" i="3"/>
  <c r="BL125" i="3"/>
  <c r="BJ125" i="3"/>
  <c r="BH125" i="3"/>
  <c r="BF125" i="3"/>
  <c r="BD125" i="3"/>
  <c r="BB125" i="3"/>
  <c r="AZ125" i="3"/>
  <c r="AX125" i="3"/>
  <c r="AV125" i="3"/>
  <c r="AT125" i="3"/>
  <c r="AR125" i="3"/>
  <c r="AP125" i="3"/>
  <c r="AN125" i="3"/>
  <c r="AL125" i="3"/>
  <c r="AH125" i="3"/>
  <c r="AF125" i="3"/>
  <c r="AD125" i="3"/>
  <c r="AB125" i="3"/>
  <c r="Z125" i="3"/>
  <c r="X125" i="3"/>
  <c r="V125" i="3"/>
  <c r="S125" i="3"/>
  <c r="T125" i="3" s="1"/>
  <c r="R125" i="3"/>
  <c r="P125" i="3"/>
  <c r="EB124" i="3"/>
  <c r="S124" i="3"/>
  <c r="EK124" i="3" s="1"/>
  <c r="S123" i="3"/>
  <c r="EK123" i="3" s="1"/>
  <c r="AT122" i="3"/>
  <c r="S122" i="3"/>
  <c r="T122" i="3" s="1"/>
  <c r="EJ121" i="3"/>
  <c r="EH121" i="3"/>
  <c r="EF121" i="3"/>
  <c r="ED121" i="3"/>
  <c r="EB121" i="3"/>
  <c r="DZ121" i="3"/>
  <c r="DX121" i="3"/>
  <c r="DT121" i="3"/>
  <c r="DR121" i="3"/>
  <c r="DP121" i="3"/>
  <c r="DN121" i="3"/>
  <c r="DL121" i="3"/>
  <c r="DJ121" i="3"/>
  <c r="DH121" i="3"/>
  <c r="DF121" i="3"/>
  <c r="DD121" i="3"/>
  <c r="DB121" i="3"/>
  <c r="CZ121" i="3"/>
  <c r="CX121" i="3"/>
  <c r="CV121" i="3"/>
  <c r="CT121" i="3"/>
  <c r="CR121" i="3"/>
  <c r="CP121" i="3"/>
  <c r="CN121" i="3"/>
  <c r="CL121" i="3"/>
  <c r="CJ121" i="3"/>
  <c r="CH121" i="3"/>
  <c r="CF121" i="3"/>
  <c r="CD121" i="3"/>
  <c r="CB121" i="3"/>
  <c r="BZ121" i="3"/>
  <c r="BX121" i="3"/>
  <c r="BV121" i="3"/>
  <c r="BT121" i="3"/>
  <c r="BR121" i="3"/>
  <c r="BP121" i="3"/>
  <c r="BN121" i="3"/>
  <c r="BL121" i="3"/>
  <c r="BJ121" i="3"/>
  <c r="BH121" i="3"/>
  <c r="BF121" i="3"/>
  <c r="BD121" i="3"/>
  <c r="BB121" i="3"/>
  <c r="AZ121" i="3"/>
  <c r="AX121" i="3"/>
  <c r="AV121" i="3"/>
  <c r="AT121" i="3"/>
  <c r="AR121" i="3"/>
  <c r="AP121" i="3"/>
  <c r="AN121" i="3"/>
  <c r="AL121" i="3"/>
  <c r="AH121" i="3"/>
  <c r="AF121" i="3"/>
  <c r="AD121" i="3"/>
  <c r="AB121" i="3"/>
  <c r="Z121" i="3"/>
  <c r="X121" i="3"/>
  <c r="V121" i="3"/>
  <c r="S121" i="3"/>
  <c r="T121" i="3" s="1"/>
  <c r="R121" i="3"/>
  <c r="P121" i="3"/>
  <c r="S120" i="3"/>
  <c r="EK120" i="3" s="1"/>
  <c r="S119" i="3"/>
  <c r="EK119" i="3" s="1"/>
  <c r="EB118" i="3"/>
  <c r="CF118" i="3"/>
  <c r="AT118" i="3"/>
  <c r="AH118" i="3"/>
  <c r="S118" i="3"/>
  <c r="T118" i="3" s="1"/>
  <c r="EJ117" i="3"/>
  <c r="EH117" i="3"/>
  <c r="EF117" i="3"/>
  <c r="ED117" i="3"/>
  <c r="EB117" i="3"/>
  <c r="DZ117" i="3"/>
  <c r="DX117" i="3"/>
  <c r="DT117" i="3"/>
  <c r="DR117" i="3"/>
  <c r="DP117" i="3"/>
  <c r="DN117" i="3"/>
  <c r="DL117" i="3"/>
  <c r="DJ117" i="3"/>
  <c r="DH117" i="3"/>
  <c r="DF117" i="3"/>
  <c r="DD117" i="3"/>
  <c r="DB117" i="3"/>
  <c r="CZ117" i="3"/>
  <c r="CX117" i="3"/>
  <c r="CV117" i="3"/>
  <c r="CT117" i="3"/>
  <c r="CR117" i="3"/>
  <c r="CP117" i="3"/>
  <c r="CN117" i="3"/>
  <c r="CL117" i="3"/>
  <c r="CJ117" i="3"/>
  <c r="CH117" i="3"/>
  <c r="CF117" i="3"/>
  <c r="CD117" i="3"/>
  <c r="CB117" i="3"/>
  <c r="BZ117" i="3"/>
  <c r="BX117" i="3"/>
  <c r="BV117" i="3"/>
  <c r="BT117" i="3"/>
  <c r="BR117" i="3"/>
  <c r="BP117" i="3"/>
  <c r="BN117" i="3"/>
  <c r="BL117" i="3"/>
  <c r="BJ117" i="3"/>
  <c r="BH117" i="3"/>
  <c r="BF117" i="3"/>
  <c r="BD117" i="3"/>
  <c r="BB117" i="3"/>
  <c r="AZ117" i="3"/>
  <c r="AX117" i="3"/>
  <c r="AV117" i="3"/>
  <c r="AT117" i="3"/>
  <c r="AR117" i="3"/>
  <c r="AP117" i="3"/>
  <c r="AN117" i="3"/>
  <c r="AL117" i="3"/>
  <c r="AG117" i="3"/>
  <c r="AH117" i="3" s="1"/>
  <c r="AF117" i="3"/>
  <c r="AD117" i="3"/>
  <c r="AB117" i="3"/>
  <c r="Z117" i="3"/>
  <c r="X117" i="3"/>
  <c r="V117" i="3"/>
  <c r="S117" i="3"/>
  <c r="R117" i="3"/>
  <c r="P117" i="3"/>
  <c r="EK116" i="3"/>
  <c r="EJ116" i="3"/>
  <c r="DZ116" i="3"/>
  <c r="DX116" i="3"/>
  <c r="DT116" i="3"/>
  <c r="DR116" i="3"/>
  <c r="DP116" i="3"/>
  <c r="DN116" i="3"/>
  <c r="DL116" i="3"/>
  <c r="DJ116" i="3"/>
  <c r="DH116" i="3"/>
  <c r="DF116" i="3"/>
  <c r="DD116" i="3"/>
  <c r="DB116" i="3"/>
  <c r="CZ116" i="3"/>
  <c r="CX116" i="3"/>
  <c r="CV116" i="3"/>
  <c r="CT116" i="3"/>
  <c r="CR116" i="3"/>
  <c r="CP116" i="3"/>
  <c r="CN116" i="3"/>
  <c r="CL116" i="3"/>
  <c r="CJ116" i="3"/>
  <c r="CH116" i="3"/>
  <c r="CF116" i="3"/>
  <c r="CD116" i="3"/>
  <c r="CB116" i="3"/>
  <c r="BZ116" i="3"/>
  <c r="BX116" i="3"/>
  <c r="BV116" i="3"/>
  <c r="BT116" i="3"/>
  <c r="BR116" i="3"/>
  <c r="BP116" i="3"/>
  <c r="BN116" i="3"/>
  <c r="BL116" i="3"/>
  <c r="BJ116" i="3"/>
  <c r="BH116" i="3"/>
  <c r="BF116" i="3"/>
  <c r="BD116" i="3"/>
  <c r="BB116" i="3"/>
  <c r="AZ116" i="3"/>
  <c r="AX116" i="3"/>
  <c r="AV116" i="3"/>
  <c r="AT116" i="3"/>
  <c r="AR116" i="3"/>
  <c r="AP116" i="3"/>
  <c r="AN116" i="3"/>
  <c r="AL116" i="3"/>
  <c r="AH116" i="3"/>
  <c r="AF116" i="3"/>
  <c r="AD116" i="3"/>
  <c r="AB116" i="3"/>
  <c r="Z116" i="3"/>
  <c r="X116" i="3"/>
  <c r="V116" i="3"/>
  <c r="T116" i="3"/>
  <c r="R116" i="3"/>
  <c r="P116" i="3"/>
  <c r="EK115" i="3"/>
  <c r="EJ115" i="3"/>
  <c r="EH115" i="3"/>
  <c r="EF115" i="3"/>
  <c r="ED115" i="3"/>
  <c r="EB115" i="3"/>
  <c r="DZ115" i="3"/>
  <c r="DX115" i="3"/>
  <c r="DT115" i="3"/>
  <c r="DR115" i="3"/>
  <c r="DP115" i="3"/>
  <c r="DN115" i="3"/>
  <c r="DL115" i="3"/>
  <c r="DJ115" i="3"/>
  <c r="DH115" i="3"/>
  <c r="DF115" i="3"/>
  <c r="DD115" i="3"/>
  <c r="DB115" i="3"/>
  <c r="CZ115" i="3"/>
  <c r="CX115" i="3"/>
  <c r="CV115" i="3"/>
  <c r="CT115" i="3"/>
  <c r="CR115" i="3"/>
  <c r="CP115" i="3"/>
  <c r="CN115" i="3"/>
  <c r="CL115" i="3"/>
  <c r="CJ115" i="3"/>
  <c r="CH115" i="3"/>
  <c r="CF115" i="3"/>
  <c r="CD115" i="3"/>
  <c r="CB115" i="3"/>
  <c r="BZ115" i="3"/>
  <c r="BX115" i="3"/>
  <c r="BV115" i="3"/>
  <c r="BT115" i="3"/>
  <c r="BR115" i="3"/>
  <c r="BP115" i="3"/>
  <c r="BN115" i="3"/>
  <c r="BL115" i="3"/>
  <c r="BJ115" i="3"/>
  <c r="BH115" i="3"/>
  <c r="BF115" i="3"/>
  <c r="BD115" i="3"/>
  <c r="BB115" i="3"/>
  <c r="AZ115" i="3"/>
  <c r="AX115" i="3"/>
  <c r="AV115" i="3"/>
  <c r="AT115" i="3"/>
  <c r="AR115" i="3"/>
  <c r="AP115" i="3"/>
  <c r="AN115" i="3"/>
  <c r="AL115" i="3"/>
  <c r="AH115" i="3"/>
  <c r="AF115" i="3"/>
  <c r="AD115" i="3"/>
  <c r="AB115" i="3"/>
  <c r="Z115" i="3"/>
  <c r="X115" i="3"/>
  <c r="V115" i="3"/>
  <c r="T115" i="3"/>
  <c r="R115" i="3"/>
  <c r="P115" i="3"/>
  <c r="EK114" i="3"/>
  <c r="EJ114" i="3"/>
  <c r="EH114" i="3"/>
  <c r="EF114" i="3"/>
  <c r="ED114" i="3"/>
  <c r="EB114" i="3"/>
  <c r="DZ114" i="3"/>
  <c r="DX114" i="3"/>
  <c r="DT114" i="3"/>
  <c r="DR114" i="3"/>
  <c r="DP114" i="3"/>
  <c r="DN114" i="3"/>
  <c r="DL114" i="3"/>
  <c r="DJ114" i="3"/>
  <c r="DH114" i="3"/>
  <c r="DF114" i="3"/>
  <c r="DD114" i="3"/>
  <c r="DB114" i="3"/>
  <c r="CZ114" i="3"/>
  <c r="CX114" i="3"/>
  <c r="CV114" i="3"/>
  <c r="CT114" i="3"/>
  <c r="CR114" i="3"/>
  <c r="CP114" i="3"/>
  <c r="CN114" i="3"/>
  <c r="CL114" i="3"/>
  <c r="CJ114" i="3"/>
  <c r="CH114" i="3"/>
  <c r="CF114" i="3"/>
  <c r="CD114" i="3"/>
  <c r="CB114" i="3"/>
  <c r="BZ114" i="3"/>
  <c r="BX114" i="3"/>
  <c r="BV114" i="3"/>
  <c r="BT114" i="3"/>
  <c r="BR114" i="3"/>
  <c r="BP114" i="3"/>
  <c r="BN114" i="3"/>
  <c r="BL114" i="3"/>
  <c r="BJ114" i="3"/>
  <c r="BH114" i="3"/>
  <c r="BF114" i="3"/>
  <c r="BD114" i="3"/>
  <c r="BB114" i="3"/>
  <c r="AZ114" i="3"/>
  <c r="AX114" i="3"/>
  <c r="AV114" i="3"/>
  <c r="AT114" i="3"/>
  <c r="AR114" i="3"/>
  <c r="AP114" i="3"/>
  <c r="AN114" i="3"/>
  <c r="AL114" i="3"/>
  <c r="AH114" i="3"/>
  <c r="AF114" i="3"/>
  <c r="AD114" i="3"/>
  <c r="AB114" i="3"/>
  <c r="Z114" i="3"/>
  <c r="X114" i="3"/>
  <c r="V114" i="3"/>
  <c r="T114" i="3"/>
  <c r="R114" i="3"/>
  <c r="P114" i="3"/>
  <c r="EK113" i="3"/>
  <c r="EJ113" i="3"/>
  <c r="EH113" i="3"/>
  <c r="EF113" i="3"/>
  <c r="ED113" i="3"/>
  <c r="EB113" i="3"/>
  <c r="DZ113" i="3"/>
  <c r="DX113" i="3"/>
  <c r="DT113" i="3"/>
  <c r="DR113" i="3"/>
  <c r="DP113" i="3"/>
  <c r="DN113" i="3"/>
  <c r="DL113" i="3"/>
  <c r="DJ113" i="3"/>
  <c r="DH113" i="3"/>
  <c r="DF113" i="3"/>
  <c r="DD113" i="3"/>
  <c r="DB113" i="3"/>
  <c r="CZ113" i="3"/>
  <c r="CX113" i="3"/>
  <c r="CV113" i="3"/>
  <c r="CT113" i="3"/>
  <c r="CR113" i="3"/>
  <c r="CP113" i="3"/>
  <c r="CN113" i="3"/>
  <c r="CL113" i="3"/>
  <c r="CJ113" i="3"/>
  <c r="CH113" i="3"/>
  <c r="CF113" i="3"/>
  <c r="CD113" i="3"/>
  <c r="CB113" i="3"/>
  <c r="BZ113" i="3"/>
  <c r="BX113" i="3"/>
  <c r="BV113" i="3"/>
  <c r="BT113" i="3"/>
  <c r="BR113" i="3"/>
  <c r="BP113" i="3"/>
  <c r="BN113" i="3"/>
  <c r="BL113" i="3"/>
  <c r="BJ113" i="3"/>
  <c r="BH113" i="3"/>
  <c r="BF113" i="3"/>
  <c r="BD113" i="3"/>
  <c r="BB113" i="3"/>
  <c r="AZ113" i="3"/>
  <c r="AX113" i="3"/>
  <c r="AV113" i="3"/>
  <c r="AT113" i="3"/>
  <c r="AR113" i="3"/>
  <c r="AP113" i="3"/>
  <c r="AN113" i="3"/>
  <c r="AL113" i="3"/>
  <c r="AH113" i="3"/>
  <c r="AF113" i="3"/>
  <c r="AD113" i="3"/>
  <c r="AB113" i="3"/>
  <c r="Z113" i="3"/>
  <c r="X113" i="3"/>
  <c r="V113" i="3"/>
  <c r="T113" i="3"/>
  <c r="R113" i="3"/>
  <c r="P113" i="3"/>
  <c r="EK112" i="3"/>
  <c r="EJ112" i="3"/>
  <c r="EH112" i="3"/>
  <c r="EF112" i="3"/>
  <c r="ED112" i="3"/>
  <c r="EB112" i="3"/>
  <c r="DZ112" i="3"/>
  <c r="DX112" i="3"/>
  <c r="DT112" i="3"/>
  <c r="DR112" i="3"/>
  <c r="DP112" i="3"/>
  <c r="DN112" i="3"/>
  <c r="DL112" i="3"/>
  <c r="DJ112" i="3"/>
  <c r="DH112" i="3"/>
  <c r="DF112" i="3"/>
  <c r="DD112" i="3"/>
  <c r="DB112" i="3"/>
  <c r="CZ112" i="3"/>
  <c r="CX112" i="3"/>
  <c r="CV112" i="3"/>
  <c r="CT112" i="3"/>
  <c r="CR112" i="3"/>
  <c r="CP112" i="3"/>
  <c r="CN112" i="3"/>
  <c r="CL112" i="3"/>
  <c r="CJ112" i="3"/>
  <c r="CH112" i="3"/>
  <c r="CF112" i="3"/>
  <c r="CD112" i="3"/>
  <c r="CB112" i="3"/>
  <c r="BZ112" i="3"/>
  <c r="BX112" i="3"/>
  <c r="BV112" i="3"/>
  <c r="BT112" i="3"/>
  <c r="BR112" i="3"/>
  <c r="BP112" i="3"/>
  <c r="BN112" i="3"/>
  <c r="BL112" i="3"/>
  <c r="BJ112" i="3"/>
  <c r="BH112" i="3"/>
  <c r="BF112" i="3"/>
  <c r="BD112" i="3"/>
  <c r="BB112" i="3"/>
  <c r="AZ112" i="3"/>
  <c r="AX112" i="3"/>
  <c r="AV112" i="3"/>
  <c r="AT112" i="3"/>
  <c r="AR112" i="3"/>
  <c r="AP112" i="3"/>
  <c r="AN112" i="3"/>
  <c r="AL112" i="3"/>
  <c r="AH112" i="3"/>
  <c r="AF112" i="3"/>
  <c r="AD112" i="3"/>
  <c r="AB112" i="3"/>
  <c r="Z112" i="3"/>
  <c r="X112" i="3"/>
  <c r="V112" i="3"/>
  <c r="T112" i="3"/>
  <c r="R112" i="3"/>
  <c r="P112" i="3"/>
  <c r="EK111" i="3"/>
  <c r="EJ111" i="3"/>
  <c r="EH111" i="3"/>
  <c r="EF111" i="3"/>
  <c r="ED111" i="3"/>
  <c r="EB111" i="3"/>
  <c r="DZ111" i="3"/>
  <c r="DX111" i="3"/>
  <c r="DT111" i="3"/>
  <c r="DR111" i="3"/>
  <c r="DP111" i="3"/>
  <c r="DN111" i="3"/>
  <c r="DL111" i="3"/>
  <c r="DJ111" i="3"/>
  <c r="DH111" i="3"/>
  <c r="DF111" i="3"/>
  <c r="DD111" i="3"/>
  <c r="DB111" i="3"/>
  <c r="CZ111" i="3"/>
  <c r="CX111" i="3"/>
  <c r="CV111" i="3"/>
  <c r="CT111" i="3"/>
  <c r="CR111" i="3"/>
  <c r="CP111" i="3"/>
  <c r="CN111" i="3"/>
  <c r="CL111" i="3"/>
  <c r="CJ111" i="3"/>
  <c r="CH111" i="3"/>
  <c r="CF111" i="3"/>
  <c r="CD111" i="3"/>
  <c r="CB111" i="3"/>
  <c r="BZ111" i="3"/>
  <c r="BX111" i="3"/>
  <c r="BV111" i="3"/>
  <c r="BT111" i="3"/>
  <c r="BR111" i="3"/>
  <c r="BP111" i="3"/>
  <c r="BN111" i="3"/>
  <c r="BL111" i="3"/>
  <c r="BJ111" i="3"/>
  <c r="BH111" i="3"/>
  <c r="BF111" i="3"/>
  <c r="BD111" i="3"/>
  <c r="BB111" i="3"/>
  <c r="AZ111" i="3"/>
  <c r="AX111" i="3"/>
  <c r="AV111" i="3"/>
  <c r="AT111" i="3"/>
  <c r="AR111" i="3"/>
  <c r="AP111" i="3"/>
  <c r="AN111" i="3"/>
  <c r="AL111" i="3"/>
  <c r="AH111" i="3"/>
  <c r="AF111" i="3"/>
  <c r="AD111" i="3"/>
  <c r="AB111" i="3"/>
  <c r="Z111" i="3"/>
  <c r="X111" i="3"/>
  <c r="V111" i="3"/>
  <c r="T111" i="3"/>
  <c r="R111" i="3"/>
  <c r="P111" i="3"/>
  <c r="EK110" i="3"/>
  <c r="EJ110" i="3"/>
  <c r="EH110" i="3"/>
  <c r="EF110" i="3"/>
  <c r="ED110" i="3"/>
  <c r="EB110" i="3"/>
  <c r="DZ110" i="3"/>
  <c r="DX110" i="3"/>
  <c r="DT110" i="3"/>
  <c r="DR110" i="3"/>
  <c r="DP110" i="3"/>
  <c r="DN110" i="3"/>
  <c r="DL110" i="3"/>
  <c r="DJ110" i="3"/>
  <c r="DH110" i="3"/>
  <c r="DF110" i="3"/>
  <c r="DD110" i="3"/>
  <c r="DB110" i="3"/>
  <c r="CZ110" i="3"/>
  <c r="CX110" i="3"/>
  <c r="CV110" i="3"/>
  <c r="CT110" i="3"/>
  <c r="CR110" i="3"/>
  <c r="CP110" i="3"/>
  <c r="CN110" i="3"/>
  <c r="CL110" i="3"/>
  <c r="CJ110" i="3"/>
  <c r="CH110" i="3"/>
  <c r="CF110" i="3"/>
  <c r="CD110" i="3"/>
  <c r="CB110" i="3"/>
  <c r="BZ110" i="3"/>
  <c r="BX110" i="3"/>
  <c r="BV110" i="3"/>
  <c r="BT110" i="3"/>
  <c r="BR110" i="3"/>
  <c r="BP110" i="3"/>
  <c r="BN110" i="3"/>
  <c r="BL110" i="3"/>
  <c r="BJ110" i="3"/>
  <c r="BH110" i="3"/>
  <c r="BF110" i="3"/>
  <c r="BD110" i="3"/>
  <c r="BB110" i="3"/>
  <c r="AZ110" i="3"/>
  <c r="AX110" i="3"/>
  <c r="AV110" i="3"/>
  <c r="AT110" i="3"/>
  <c r="AR110" i="3"/>
  <c r="AP110" i="3"/>
  <c r="AN110" i="3"/>
  <c r="AL110" i="3"/>
  <c r="AH110" i="3"/>
  <c r="AF110" i="3"/>
  <c r="AD110" i="3"/>
  <c r="AB110" i="3"/>
  <c r="Z110" i="3"/>
  <c r="X110" i="3"/>
  <c r="V110" i="3"/>
  <c r="T110" i="3"/>
  <c r="R110" i="3"/>
  <c r="P110" i="3"/>
  <c r="EK109" i="3"/>
  <c r="EJ109" i="3"/>
  <c r="EH109" i="3"/>
  <c r="EF109" i="3"/>
  <c r="ED109" i="3"/>
  <c r="EB109" i="3"/>
  <c r="DZ109" i="3"/>
  <c r="DX109" i="3"/>
  <c r="DT109" i="3"/>
  <c r="DR109" i="3"/>
  <c r="DP109" i="3"/>
  <c r="DN109" i="3"/>
  <c r="DL109" i="3"/>
  <c r="DJ109" i="3"/>
  <c r="DH109" i="3"/>
  <c r="DF109" i="3"/>
  <c r="DD109" i="3"/>
  <c r="DB109" i="3"/>
  <c r="CZ109" i="3"/>
  <c r="CX109" i="3"/>
  <c r="CV109" i="3"/>
  <c r="CT109" i="3"/>
  <c r="CR109" i="3"/>
  <c r="CP109" i="3"/>
  <c r="CN109" i="3"/>
  <c r="CL109" i="3"/>
  <c r="CJ109" i="3"/>
  <c r="CH109" i="3"/>
  <c r="CF109" i="3"/>
  <c r="CD109" i="3"/>
  <c r="CB109" i="3"/>
  <c r="BZ109" i="3"/>
  <c r="BX109" i="3"/>
  <c r="BV109" i="3"/>
  <c r="BT109" i="3"/>
  <c r="BR109" i="3"/>
  <c r="BP109" i="3"/>
  <c r="BN109" i="3"/>
  <c r="BL109" i="3"/>
  <c r="BJ109" i="3"/>
  <c r="BH109" i="3"/>
  <c r="BF109" i="3"/>
  <c r="BD109" i="3"/>
  <c r="BB109" i="3"/>
  <c r="AZ109" i="3"/>
  <c r="AX109" i="3"/>
  <c r="AV109" i="3"/>
  <c r="AT109" i="3"/>
  <c r="AR109" i="3"/>
  <c r="AP109" i="3"/>
  <c r="AN109" i="3"/>
  <c r="AL109" i="3"/>
  <c r="AH109" i="3"/>
  <c r="AF109" i="3"/>
  <c r="AD109" i="3"/>
  <c r="AB109" i="3"/>
  <c r="Z109" i="3"/>
  <c r="X109" i="3"/>
  <c r="V109" i="3"/>
  <c r="T109" i="3"/>
  <c r="R109" i="3"/>
  <c r="P109" i="3"/>
  <c r="EK108" i="3"/>
  <c r="EJ108" i="3"/>
  <c r="EH108" i="3"/>
  <c r="EF108" i="3"/>
  <c r="ED108" i="3"/>
  <c r="EB108" i="3"/>
  <c r="DZ108" i="3"/>
  <c r="DX108" i="3"/>
  <c r="DT108" i="3"/>
  <c r="DR108" i="3"/>
  <c r="DP108" i="3"/>
  <c r="DN108" i="3"/>
  <c r="DL108" i="3"/>
  <c r="DJ108" i="3"/>
  <c r="DH108" i="3"/>
  <c r="DF108" i="3"/>
  <c r="DD108" i="3"/>
  <c r="DB108" i="3"/>
  <c r="CZ108" i="3"/>
  <c r="CX108" i="3"/>
  <c r="CV108" i="3"/>
  <c r="CT108" i="3"/>
  <c r="CR108" i="3"/>
  <c r="CP108" i="3"/>
  <c r="CN108" i="3"/>
  <c r="CL108" i="3"/>
  <c r="CJ108" i="3"/>
  <c r="CH108" i="3"/>
  <c r="CF108" i="3"/>
  <c r="CD108" i="3"/>
  <c r="CB108" i="3"/>
  <c r="BZ108" i="3"/>
  <c r="BX108" i="3"/>
  <c r="BV108" i="3"/>
  <c r="BT108" i="3"/>
  <c r="BR108" i="3"/>
  <c r="BP108" i="3"/>
  <c r="BN108" i="3"/>
  <c r="BL108" i="3"/>
  <c r="BJ108" i="3"/>
  <c r="BH108" i="3"/>
  <c r="BF108" i="3"/>
  <c r="BD108" i="3"/>
  <c r="BB108" i="3"/>
  <c r="AZ108" i="3"/>
  <c r="AX108" i="3"/>
  <c r="AV108" i="3"/>
  <c r="AT108" i="3"/>
  <c r="AR108" i="3"/>
  <c r="AP108" i="3"/>
  <c r="AN108" i="3"/>
  <c r="AL108" i="3"/>
  <c r="AH108" i="3"/>
  <c r="AF108" i="3"/>
  <c r="AD108" i="3"/>
  <c r="AB108" i="3"/>
  <c r="Z108" i="3"/>
  <c r="X108" i="3"/>
  <c r="V108" i="3"/>
  <c r="T108" i="3"/>
  <c r="R108" i="3"/>
  <c r="P108" i="3"/>
  <c r="EK107" i="3"/>
  <c r="EJ107" i="3"/>
  <c r="EH107" i="3"/>
  <c r="EF107" i="3"/>
  <c r="ED107" i="3"/>
  <c r="EB107" i="3"/>
  <c r="DZ107" i="3"/>
  <c r="DX107" i="3"/>
  <c r="DT107" i="3"/>
  <c r="DR107" i="3"/>
  <c r="DP107" i="3"/>
  <c r="DN107" i="3"/>
  <c r="DL107" i="3"/>
  <c r="DJ107" i="3"/>
  <c r="DH107" i="3"/>
  <c r="DF107" i="3"/>
  <c r="DD107" i="3"/>
  <c r="DB107" i="3"/>
  <c r="CZ107" i="3"/>
  <c r="CX107" i="3"/>
  <c r="CV107" i="3"/>
  <c r="CT107" i="3"/>
  <c r="CR107" i="3"/>
  <c r="CP107" i="3"/>
  <c r="CN107" i="3"/>
  <c r="CL107" i="3"/>
  <c r="CJ107" i="3"/>
  <c r="CH107" i="3"/>
  <c r="CF107" i="3"/>
  <c r="CD107" i="3"/>
  <c r="CB107" i="3"/>
  <c r="BZ107" i="3"/>
  <c r="BX107" i="3"/>
  <c r="BV107" i="3"/>
  <c r="BT107" i="3"/>
  <c r="BR107" i="3"/>
  <c r="BP107" i="3"/>
  <c r="BN107" i="3"/>
  <c r="BL107" i="3"/>
  <c r="BJ107" i="3"/>
  <c r="BH107" i="3"/>
  <c r="BF107" i="3"/>
  <c r="BD107" i="3"/>
  <c r="BB107" i="3"/>
  <c r="AZ107" i="3"/>
  <c r="AX107" i="3"/>
  <c r="AV107" i="3"/>
  <c r="AT107" i="3"/>
  <c r="AR107" i="3"/>
  <c r="AP107" i="3"/>
  <c r="AN107" i="3"/>
  <c r="AL107" i="3"/>
  <c r="AH107" i="3"/>
  <c r="AF107" i="3"/>
  <c r="AD107" i="3"/>
  <c r="AB107" i="3"/>
  <c r="Z107" i="3"/>
  <c r="X107" i="3"/>
  <c r="V107" i="3"/>
  <c r="T107" i="3"/>
  <c r="R107" i="3"/>
  <c r="P107" i="3"/>
  <c r="EK106" i="3"/>
  <c r="EJ106" i="3"/>
  <c r="EH106" i="3"/>
  <c r="EF106" i="3"/>
  <c r="ED106" i="3"/>
  <c r="EB106" i="3"/>
  <c r="DZ106" i="3"/>
  <c r="DX106" i="3"/>
  <c r="DT106" i="3"/>
  <c r="DR106" i="3"/>
  <c r="DP106" i="3"/>
  <c r="DN106" i="3"/>
  <c r="DL106" i="3"/>
  <c r="DJ106" i="3"/>
  <c r="DH106" i="3"/>
  <c r="DF106" i="3"/>
  <c r="DD106" i="3"/>
  <c r="DB106" i="3"/>
  <c r="CZ106" i="3"/>
  <c r="CX106" i="3"/>
  <c r="CV106" i="3"/>
  <c r="CT106" i="3"/>
  <c r="CR106" i="3"/>
  <c r="CP106" i="3"/>
  <c r="CN106" i="3"/>
  <c r="CL106" i="3"/>
  <c r="CJ106" i="3"/>
  <c r="CH106" i="3"/>
  <c r="CF106" i="3"/>
  <c r="CD106" i="3"/>
  <c r="CB106" i="3"/>
  <c r="BZ106" i="3"/>
  <c r="BX106" i="3"/>
  <c r="BV106" i="3"/>
  <c r="BT106" i="3"/>
  <c r="BR106" i="3"/>
  <c r="BP106" i="3"/>
  <c r="BN106" i="3"/>
  <c r="BL106" i="3"/>
  <c r="BJ106" i="3"/>
  <c r="BH106" i="3"/>
  <c r="BF106" i="3"/>
  <c r="BD106" i="3"/>
  <c r="BB106" i="3"/>
  <c r="AZ106" i="3"/>
  <c r="AX106" i="3"/>
  <c r="AV106" i="3"/>
  <c r="AT106" i="3"/>
  <c r="AR106" i="3"/>
  <c r="AP106" i="3"/>
  <c r="AN106" i="3"/>
  <c r="AL106" i="3"/>
  <c r="AH106" i="3"/>
  <c r="AF106" i="3"/>
  <c r="AD106" i="3"/>
  <c r="AB106" i="3"/>
  <c r="Z106" i="3"/>
  <c r="X106" i="3"/>
  <c r="V106" i="3"/>
  <c r="T106" i="3"/>
  <c r="R106" i="3"/>
  <c r="P106" i="3"/>
  <c r="EK105" i="3"/>
  <c r="EJ105" i="3"/>
  <c r="EH105" i="3"/>
  <c r="EF105" i="3"/>
  <c r="ED105" i="3"/>
  <c r="EB105" i="3"/>
  <c r="DZ105" i="3"/>
  <c r="DX105" i="3"/>
  <c r="DT105" i="3"/>
  <c r="DR105" i="3"/>
  <c r="DP105" i="3"/>
  <c r="DN105" i="3"/>
  <c r="DL105" i="3"/>
  <c r="DJ105" i="3"/>
  <c r="DH105" i="3"/>
  <c r="DF105" i="3"/>
  <c r="DD105" i="3"/>
  <c r="DB105" i="3"/>
  <c r="CZ105" i="3"/>
  <c r="CX105" i="3"/>
  <c r="CV105" i="3"/>
  <c r="CT105" i="3"/>
  <c r="CR105" i="3"/>
  <c r="CP105" i="3"/>
  <c r="CN105" i="3"/>
  <c r="CL105" i="3"/>
  <c r="CJ105" i="3"/>
  <c r="CH105" i="3"/>
  <c r="CF105" i="3"/>
  <c r="CD105" i="3"/>
  <c r="CB105" i="3"/>
  <c r="BZ105" i="3"/>
  <c r="BX105" i="3"/>
  <c r="BV105" i="3"/>
  <c r="BT105" i="3"/>
  <c r="BR105" i="3"/>
  <c r="BP105" i="3"/>
  <c r="BN105" i="3"/>
  <c r="BL105" i="3"/>
  <c r="BJ105" i="3"/>
  <c r="BH105" i="3"/>
  <c r="BF105" i="3"/>
  <c r="BD105" i="3"/>
  <c r="BB105" i="3"/>
  <c r="AZ105" i="3"/>
  <c r="AX105" i="3"/>
  <c r="AV105" i="3"/>
  <c r="AT105" i="3"/>
  <c r="AR105" i="3"/>
  <c r="AP105" i="3"/>
  <c r="AN105" i="3"/>
  <c r="AL105" i="3"/>
  <c r="AH105" i="3"/>
  <c r="AF105" i="3"/>
  <c r="AD105" i="3"/>
  <c r="AB105" i="3"/>
  <c r="Z105" i="3"/>
  <c r="X105" i="3"/>
  <c r="V105" i="3"/>
  <c r="T105" i="3"/>
  <c r="R105" i="3"/>
  <c r="P105" i="3"/>
  <c r="EK104" i="3"/>
  <c r="EJ104" i="3"/>
  <c r="EH104" i="3"/>
  <c r="EF104" i="3"/>
  <c r="ED104" i="3"/>
  <c r="EB104" i="3"/>
  <c r="DZ104" i="3"/>
  <c r="DX104" i="3"/>
  <c r="DT104" i="3"/>
  <c r="DR104" i="3"/>
  <c r="DP104" i="3"/>
  <c r="DN104" i="3"/>
  <c r="DL104" i="3"/>
  <c r="DJ104" i="3"/>
  <c r="DH104" i="3"/>
  <c r="DF104" i="3"/>
  <c r="DD104" i="3"/>
  <c r="DB104" i="3"/>
  <c r="CZ104" i="3"/>
  <c r="CX104" i="3"/>
  <c r="CV104" i="3"/>
  <c r="CT104" i="3"/>
  <c r="CR104" i="3"/>
  <c r="CP104" i="3"/>
  <c r="CN104" i="3"/>
  <c r="CL104" i="3"/>
  <c r="CJ104" i="3"/>
  <c r="CH104" i="3"/>
  <c r="CF104" i="3"/>
  <c r="CD104" i="3"/>
  <c r="CB104" i="3"/>
  <c r="BZ104" i="3"/>
  <c r="BX104" i="3"/>
  <c r="BV104" i="3"/>
  <c r="BT104" i="3"/>
  <c r="BR104" i="3"/>
  <c r="BP104" i="3"/>
  <c r="BN104" i="3"/>
  <c r="BL104" i="3"/>
  <c r="BJ104" i="3"/>
  <c r="BH104" i="3"/>
  <c r="BF104" i="3"/>
  <c r="BD104" i="3"/>
  <c r="BB104" i="3"/>
  <c r="AZ104" i="3"/>
  <c r="AX104" i="3"/>
  <c r="AV104" i="3"/>
  <c r="AT104" i="3"/>
  <c r="AR104" i="3"/>
  <c r="AP104" i="3"/>
  <c r="AN104" i="3"/>
  <c r="AL104" i="3"/>
  <c r="AH104" i="3"/>
  <c r="AF104" i="3"/>
  <c r="AD104" i="3"/>
  <c r="AB104" i="3"/>
  <c r="Z104" i="3"/>
  <c r="X104" i="3"/>
  <c r="V104" i="3"/>
  <c r="T104" i="3"/>
  <c r="R104" i="3"/>
  <c r="P104" i="3"/>
  <c r="EK103" i="3"/>
  <c r="EJ103" i="3"/>
  <c r="DZ103" i="3"/>
  <c r="DX103" i="3"/>
  <c r="DT103" i="3"/>
  <c r="DR103" i="3"/>
  <c r="DP103" i="3"/>
  <c r="DN103" i="3"/>
  <c r="DL103" i="3"/>
  <c r="DJ103" i="3"/>
  <c r="DH103" i="3"/>
  <c r="DF103" i="3"/>
  <c r="DD103" i="3"/>
  <c r="DB103" i="3"/>
  <c r="CZ103" i="3"/>
  <c r="CX103" i="3"/>
  <c r="CV103" i="3"/>
  <c r="CT103" i="3"/>
  <c r="CR103" i="3"/>
  <c r="CP103" i="3"/>
  <c r="CN103" i="3"/>
  <c r="CL103" i="3"/>
  <c r="CJ103" i="3"/>
  <c r="CH103" i="3"/>
  <c r="CF103" i="3"/>
  <c r="CD103" i="3"/>
  <c r="CB103" i="3"/>
  <c r="BZ103" i="3"/>
  <c r="BX103" i="3"/>
  <c r="BV103" i="3"/>
  <c r="BT103" i="3"/>
  <c r="BR103" i="3"/>
  <c r="BP103" i="3"/>
  <c r="BN103" i="3"/>
  <c r="BL103" i="3"/>
  <c r="BJ103" i="3"/>
  <c r="BH103" i="3"/>
  <c r="BF103" i="3"/>
  <c r="BD103" i="3"/>
  <c r="BB103" i="3"/>
  <c r="AZ103" i="3"/>
  <c r="AX103" i="3"/>
  <c r="AV103" i="3"/>
  <c r="AT103" i="3"/>
  <c r="AR103" i="3"/>
  <c r="AP103" i="3"/>
  <c r="AN103" i="3"/>
  <c r="AL103" i="3"/>
  <c r="AH103" i="3"/>
  <c r="AF103" i="3"/>
  <c r="AD103" i="3"/>
  <c r="AB103" i="3"/>
  <c r="Z103" i="3"/>
  <c r="X103" i="3"/>
  <c r="V103" i="3"/>
  <c r="T103" i="3"/>
  <c r="R103" i="3"/>
  <c r="P103" i="3"/>
  <c r="EK102" i="3"/>
  <c r="EJ102" i="3"/>
  <c r="DZ102" i="3"/>
  <c r="DX102" i="3"/>
  <c r="DT102" i="3"/>
  <c r="DR102" i="3"/>
  <c r="DP102" i="3"/>
  <c r="DN102" i="3"/>
  <c r="DL102" i="3"/>
  <c r="DJ102" i="3"/>
  <c r="DH102" i="3"/>
  <c r="DF102" i="3"/>
  <c r="DD102" i="3"/>
  <c r="DB102" i="3"/>
  <c r="CZ102" i="3"/>
  <c r="CX102" i="3"/>
  <c r="CV102" i="3"/>
  <c r="CT102" i="3"/>
  <c r="CR102" i="3"/>
  <c r="CP102" i="3"/>
  <c r="CN102" i="3"/>
  <c r="CL102" i="3"/>
  <c r="CJ102" i="3"/>
  <c r="CH102" i="3"/>
  <c r="CF102" i="3"/>
  <c r="CD102" i="3"/>
  <c r="CB102" i="3"/>
  <c r="BZ102" i="3"/>
  <c r="BX102" i="3"/>
  <c r="BV102" i="3"/>
  <c r="BT102" i="3"/>
  <c r="BR102" i="3"/>
  <c r="BP102" i="3"/>
  <c r="BN102" i="3"/>
  <c r="BL102" i="3"/>
  <c r="BJ102" i="3"/>
  <c r="BH102" i="3"/>
  <c r="BF102" i="3"/>
  <c r="BD102" i="3"/>
  <c r="BB102" i="3"/>
  <c r="AZ102" i="3"/>
  <c r="AX102" i="3"/>
  <c r="AV102" i="3"/>
  <c r="AT102" i="3"/>
  <c r="AR102" i="3"/>
  <c r="AP102" i="3"/>
  <c r="AN102" i="3"/>
  <c r="AL102" i="3"/>
  <c r="AH102" i="3"/>
  <c r="AF102" i="3"/>
  <c r="AD102" i="3"/>
  <c r="AB102" i="3"/>
  <c r="Z102" i="3"/>
  <c r="X102" i="3"/>
  <c r="V102" i="3"/>
  <c r="T102" i="3"/>
  <c r="R102" i="3"/>
  <c r="P102" i="3"/>
  <c r="EK101" i="3"/>
  <c r="EJ101" i="3"/>
  <c r="DZ101" i="3"/>
  <c r="DX101" i="3"/>
  <c r="DT101" i="3"/>
  <c r="DR101" i="3"/>
  <c r="DP101" i="3"/>
  <c r="DN101" i="3"/>
  <c r="DL101" i="3"/>
  <c r="DJ101" i="3"/>
  <c r="DH101" i="3"/>
  <c r="DF101" i="3"/>
  <c r="DD101" i="3"/>
  <c r="DB101" i="3"/>
  <c r="CZ101" i="3"/>
  <c r="CX101" i="3"/>
  <c r="CV101" i="3"/>
  <c r="CT101" i="3"/>
  <c r="CR101" i="3"/>
  <c r="CP101" i="3"/>
  <c r="CN101" i="3"/>
  <c r="CL101" i="3"/>
  <c r="CJ101" i="3"/>
  <c r="CH101" i="3"/>
  <c r="CF101" i="3"/>
  <c r="CD101" i="3"/>
  <c r="CB101" i="3"/>
  <c r="BZ101" i="3"/>
  <c r="BX101" i="3"/>
  <c r="BV101" i="3"/>
  <c r="BT101" i="3"/>
  <c r="BR101" i="3"/>
  <c r="BP101" i="3"/>
  <c r="BN101" i="3"/>
  <c r="BL101" i="3"/>
  <c r="BJ101" i="3"/>
  <c r="BH101" i="3"/>
  <c r="BF101" i="3"/>
  <c r="BD101" i="3"/>
  <c r="BB101" i="3"/>
  <c r="AZ101" i="3"/>
  <c r="AX101" i="3"/>
  <c r="AV101" i="3"/>
  <c r="AT101" i="3"/>
  <c r="AR101" i="3"/>
  <c r="AP101" i="3"/>
  <c r="AN101" i="3"/>
  <c r="AL101" i="3"/>
  <c r="AH101" i="3"/>
  <c r="AF101" i="3"/>
  <c r="AD101" i="3"/>
  <c r="AB101" i="3"/>
  <c r="Z101" i="3"/>
  <c r="X101" i="3"/>
  <c r="V101" i="3"/>
  <c r="T101" i="3"/>
  <c r="R101" i="3"/>
  <c r="P101" i="3"/>
  <c r="EK100" i="3"/>
  <c r="EJ100" i="3"/>
  <c r="DZ100" i="3"/>
  <c r="DX100" i="3"/>
  <c r="DT100" i="3"/>
  <c r="DR100" i="3"/>
  <c r="DP100" i="3"/>
  <c r="DN100" i="3"/>
  <c r="DL100" i="3"/>
  <c r="DJ100" i="3"/>
  <c r="DH100" i="3"/>
  <c r="DF100" i="3"/>
  <c r="DD100" i="3"/>
  <c r="DB100" i="3"/>
  <c r="CZ100" i="3"/>
  <c r="CX100" i="3"/>
  <c r="CV100" i="3"/>
  <c r="CT100" i="3"/>
  <c r="CR100" i="3"/>
  <c r="CP100" i="3"/>
  <c r="CN100" i="3"/>
  <c r="CL100" i="3"/>
  <c r="CJ100" i="3"/>
  <c r="CH100" i="3"/>
  <c r="CF100" i="3"/>
  <c r="CD100" i="3"/>
  <c r="CB100" i="3"/>
  <c r="BZ100" i="3"/>
  <c r="BX100" i="3"/>
  <c r="BV100" i="3"/>
  <c r="BT100" i="3"/>
  <c r="BR100" i="3"/>
  <c r="BP100" i="3"/>
  <c r="BN100" i="3"/>
  <c r="BL100" i="3"/>
  <c r="BJ100" i="3"/>
  <c r="BH100" i="3"/>
  <c r="BF100" i="3"/>
  <c r="BD100" i="3"/>
  <c r="BB100" i="3"/>
  <c r="AZ100" i="3"/>
  <c r="AX100" i="3"/>
  <c r="AV100" i="3"/>
  <c r="AT100" i="3"/>
  <c r="AR100" i="3"/>
  <c r="AP100" i="3"/>
  <c r="AN100" i="3"/>
  <c r="AL100" i="3"/>
  <c r="AH100" i="3"/>
  <c r="AF100" i="3"/>
  <c r="AD100" i="3"/>
  <c r="AB100" i="3"/>
  <c r="Z100" i="3"/>
  <c r="X100" i="3"/>
  <c r="V100" i="3"/>
  <c r="T100" i="3"/>
  <c r="R100" i="3"/>
  <c r="P100" i="3"/>
  <c r="EK99" i="3"/>
  <c r="EJ99" i="3"/>
  <c r="EH99" i="3"/>
  <c r="EF99" i="3"/>
  <c r="ED99" i="3"/>
  <c r="EB99" i="3"/>
  <c r="DZ99" i="3"/>
  <c r="DX99" i="3"/>
  <c r="DT99" i="3"/>
  <c r="DR99" i="3"/>
  <c r="DP99" i="3"/>
  <c r="DN99" i="3"/>
  <c r="DL99" i="3"/>
  <c r="DJ99" i="3"/>
  <c r="DH99" i="3"/>
  <c r="DF99" i="3"/>
  <c r="DD99" i="3"/>
  <c r="DB99" i="3"/>
  <c r="CZ99" i="3"/>
  <c r="CX99" i="3"/>
  <c r="CV99" i="3"/>
  <c r="CT99" i="3"/>
  <c r="CR99" i="3"/>
  <c r="CP99" i="3"/>
  <c r="CN99" i="3"/>
  <c r="CL99" i="3"/>
  <c r="CJ99" i="3"/>
  <c r="CH99" i="3"/>
  <c r="CF99" i="3"/>
  <c r="CD99" i="3"/>
  <c r="CB99" i="3"/>
  <c r="BZ99" i="3"/>
  <c r="BX99" i="3"/>
  <c r="BV99" i="3"/>
  <c r="BT99" i="3"/>
  <c r="BR99" i="3"/>
  <c r="BP99" i="3"/>
  <c r="BN99" i="3"/>
  <c r="BL99" i="3"/>
  <c r="BJ99" i="3"/>
  <c r="BH99" i="3"/>
  <c r="BF99" i="3"/>
  <c r="BD99" i="3"/>
  <c r="BB99" i="3"/>
  <c r="AZ99" i="3"/>
  <c r="AX99" i="3"/>
  <c r="AV99" i="3"/>
  <c r="AT99" i="3"/>
  <c r="AR99" i="3"/>
  <c r="AP99" i="3"/>
  <c r="AN99" i="3"/>
  <c r="AL99" i="3"/>
  <c r="AH99" i="3"/>
  <c r="AF99" i="3"/>
  <c r="AD99" i="3"/>
  <c r="AB99" i="3"/>
  <c r="Z99" i="3"/>
  <c r="X99" i="3"/>
  <c r="V99" i="3"/>
  <c r="T99" i="3"/>
  <c r="R99" i="3"/>
  <c r="P99" i="3"/>
  <c r="EK98" i="3"/>
  <c r="EJ98" i="3"/>
  <c r="EH98" i="3"/>
  <c r="EF98" i="3"/>
  <c r="ED98" i="3"/>
  <c r="EB98" i="3"/>
  <c r="DZ98" i="3"/>
  <c r="DX98" i="3"/>
  <c r="DT98" i="3"/>
  <c r="DR98" i="3"/>
  <c r="DP98" i="3"/>
  <c r="DN98" i="3"/>
  <c r="DL98" i="3"/>
  <c r="DJ98" i="3"/>
  <c r="DH98" i="3"/>
  <c r="DF98" i="3"/>
  <c r="DD98" i="3"/>
  <c r="DB98" i="3"/>
  <c r="CZ98" i="3"/>
  <c r="CX98" i="3"/>
  <c r="CV98" i="3"/>
  <c r="CT98" i="3"/>
  <c r="CR98" i="3"/>
  <c r="CP98" i="3"/>
  <c r="CN98" i="3"/>
  <c r="CL98" i="3"/>
  <c r="CJ98" i="3"/>
  <c r="CH98" i="3"/>
  <c r="CF98" i="3"/>
  <c r="CD98" i="3"/>
  <c r="CB98" i="3"/>
  <c r="BZ98" i="3"/>
  <c r="BX98" i="3"/>
  <c r="BV98" i="3"/>
  <c r="BT98" i="3"/>
  <c r="BR98" i="3"/>
  <c r="BP98" i="3"/>
  <c r="BN98" i="3"/>
  <c r="BL98" i="3"/>
  <c r="BJ98" i="3"/>
  <c r="BH98" i="3"/>
  <c r="BF98" i="3"/>
  <c r="BD98" i="3"/>
  <c r="BB98" i="3"/>
  <c r="AZ98" i="3"/>
  <c r="AX98" i="3"/>
  <c r="AV98" i="3"/>
  <c r="AT98" i="3"/>
  <c r="AR98" i="3"/>
  <c r="AP98" i="3"/>
  <c r="AN98" i="3"/>
  <c r="AL98" i="3"/>
  <c r="AH98" i="3"/>
  <c r="AF98" i="3"/>
  <c r="AD98" i="3"/>
  <c r="AB98" i="3"/>
  <c r="Z98" i="3"/>
  <c r="X98" i="3"/>
  <c r="V98" i="3"/>
  <c r="T98" i="3"/>
  <c r="R98" i="3"/>
  <c r="P98" i="3"/>
  <c r="EK97" i="3"/>
  <c r="EJ97" i="3"/>
  <c r="EH97" i="3"/>
  <c r="EF97" i="3"/>
  <c r="ED97" i="3"/>
  <c r="EB97" i="3"/>
  <c r="DZ97" i="3"/>
  <c r="DX97" i="3"/>
  <c r="DT97" i="3"/>
  <c r="DR97" i="3"/>
  <c r="DP97" i="3"/>
  <c r="DN97" i="3"/>
  <c r="DL97" i="3"/>
  <c r="DJ97" i="3"/>
  <c r="DH97" i="3"/>
  <c r="DF97" i="3"/>
  <c r="DD97" i="3"/>
  <c r="DB97" i="3"/>
  <c r="CZ97" i="3"/>
  <c r="CX97" i="3"/>
  <c r="CV97" i="3"/>
  <c r="CT97" i="3"/>
  <c r="CR97" i="3"/>
  <c r="CP97" i="3"/>
  <c r="CN97" i="3"/>
  <c r="CL97" i="3"/>
  <c r="CJ97" i="3"/>
  <c r="CH97" i="3"/>
  <c r="CF97" i="3"/>
  <c r="CD97" i="3"/>
  <c r="CB97" i="3"/>
  <c r="BZ97" i="3"/>
  <c r="BX97" i="3"/>
  <c r="BV97" i="3"/>
  <c r="BT97" i="3"/>
  <c r="BR97" i="3"/>
  <c r="BP97" i="3"/>
  <c r="BN97" i="3"/>
  <c r="BL97" i="3"/>
  <c r="BJ97" i="3"/>
  <c r="BH97" i="3"/>
  <c r="BF97" i="3"/>
  <c r="BD97" i="3"/>
  <c r="BB97" i="3"/>
  <c r="AZ97" i="3"/>
  <c r="AX97" i="3"/>
  <c r="AV97" i="3"/>
  <c r="AT97" i="3"/>
  <c r="AR97" i="3"/>
  <c r="AP97" i="3"/>
  <c r="AN97" i="3"/>
  <c r="AL97" i="3"/>
  <c r="AH97" i="3"/>
  <c r="AF97" i="3"/>
  <c r="AD97" i="3"/>
  <c r="AB97" i="3"/>
  <c r="Z97" i="3"/>
  <c r="X97" i="3"/>
  <c r="V97" i="3"/>
  <c r="T97" i="3"/>
  <c r="R97" i="3"/>
  <c r="P97" i="3"/>
  <c r="EK96" i="3"/>
  <c r="EJ96" i="3"/>
  <c r="EH96" i="3"/>
  <c r="EF96" i="3"/>
  <c r="ED96" i="3"/>
  <c r="EB96" i="3"/>
  <c r="DZ96" i="3"/>
  <c r="DX96" i="3"/>
  <c r="DT96" i="3"/>
  <c r="DR96" i="3"/>
  <c r="DP96" i="3"/>
  <c r="DN96" i="3"/>
  <c r="DL96" i="3"/>
  <c r="DJ96" i="3"/>
  <c r="DH96" i="3"/>
  <c r="DF96" i="3"/>
  <c r="DD96" i="3"/>
  <c r="DB96" i="3"/>
  <c r="CZ96" i="3"/>
  <c r="CX96" i="3"/>
  <c r="CV96" i="3"/>
  <c r="CT96" i="3"/>
  <c r="CR96" i="3"/>
  <c r="CP96" i="3"/>
  <c r="CN96" i="3"/>
  <c r="CL96" i="3"/>
  <c r="CJ96" i="3"/>
  <c r="CH96" i="3"/>
  <c r="CF96" i="3"/>
  <c r="CD96" i="3"/>
  <c r="CB96" i="3"/>
  <c r="BZ96" i="3"/>
  <c r="BX96" i="3"/>
  <c r="BV96" i="3"/>
  <c r="BT96" i="3"/>
  <c r="BR96" i="3"/>
  <c r="BP96" i="3"/>
  <c r="BN96" i="3"/>
  <c r="BL96" i="3"/>
  <c r="BJ96" i="3"/>
  <c r="BH96" i="3"/>
  <c r="BF96" i="3"/>
  <c r="BD96" i="3"/>
  <c r="BB96" i="3"/>
  <c r="AZ96" i="3"/>
  <c r="AX96" i="3"/>
  <c r="AV96" i="3"/>
  <c r="AT96" i="3"/>
  <c r="AR96" i="3"/>
  <c r="AP96" i="3"/>
  <c r="AN96" i="3"/>
  <c r="AL96" i="3"/>
  <c r="AH96" i="3"/>
  <c r="AF96" i="3"/>
  <c r="AD96" i="3"/>
  <c r="AB96" i="3"/>
  <c r="Z96" i="3"/>
  <c r="X96" i="3"/>
  <c r="V96" i="3"/>
  <c r="T96" i="3"/>
  <c r="R96" i="3"/>
  <c r="P96" i="3"/>
  <c r="EK95" i="3"/>
  <c r="EJ95" i="3"/>
  <c r="EH95" i="3"/>
  <c r="EF95" i="3"/>
  <c r="ED95" i="3"/>
  <c r="EB95" i="3"/>
  <c r="DZ95" i="3"/>
  <c r="DX95" i="3"/>
  <c r="DT95" i="3"/>
  <c r="DR95" i="3"/>
  <c r="DP95" i="3"/>
  <c r="DN95" i="3"/>
  <c r="DL95" i="3"/>
  <c r="DJ95" i="3"/>
  <c r="DH95" i="3"/>
  <c r="DF95" i="3"/>
  <c r="DD95" i="3"/>
  <c r="DB95" i="3"/>
  <c r="CZ95" i="3"/>
  <c r="CX95" i="3"/>
  <c r="CV95" i="3"/>
  <c r="CT95" i="3"/>
  <c r="CR95" i="3"/>
  <c r="CP95" i="3"/>
  <c r="CN95" i="3"/>
  <c r="CL95" i="3"/>
  <c r="CJ95" i="3"/>
  <c r="CH95" i="3"/>
  <c r="CF95" i="3"/>
  <c r="CD95" i="3"/>
  <c r="CB95" i="3"/>
  <c r="BZ95" i="3"/>
  <c r="BX95" i="3"/>
  <c r="BV95" i="3"/>
  <c r="BT95" i="3"/>
  <c r="BR95" i="3"/>
  <c r="BP95" i="3"/>
  <c r="BN95" i="3"/>
  <c r="BL95" i="3"/>
  <c r="BJ95" i="3"/>
  <c r="BH95" i="3"/>
  <c r="BF95" i="3"/>
  <c r="BD95" i="3"/>
  <c r="BB95" i="3"/>
  <c r="AZ95" i="3"/>
  <c r="AX95" i="3"/>
  <c r="AV95" i="3"/>
  <c r="AT95" i="3"/>
  <c r="AR95" i="3"/>
  <c r="AP95" i="3"/>
  <c r="AN95" i="3"/>
  <c r="AL95" i="3"/>
  <c r="AH95" i="3"/>
  <c r="AF95" i="3"/>
  <c r="AD95" i="3"/>
  <c r="AB95" i="3"/>
  <c r="Z95" i="3"/>
  <c r="X95" i="3"/>
  <c r="V95" i="3"/>
  <c r="T95" i="3"/>
  <c r="R95" i="3"/>
  <c r="P95" i="3"/>
  <c r="EK94" i="3"/>
  <c r="EJ94" i="3"/>
  <c r="DZ94" i="3"/>
  <c r="DX94" i="3"/>
  <c r="DT94" i="3"/>
  <c r="DR94" i="3"/>
  <c r="DP94" i="3"/>
  <c r="DN94" i="3"/>
  <c r="DL94" i="3"/>
  <c r="DJ94" i="3"/>
  <c r="DH94" i="3"/>
  <c r="DF94" i="3"/>
  <c r="DD94" i="3"/>
  <c r="DB94" i="3"/>
  <c r="CZ94" i="3"/>
  <c r="CX94" i="3"/>
  <c r="CV94" i="3"/>
  <c r="CT94" i="3"/>
  <c r="CR94" i="3"/>
  <c r="CP94" i="3"/>
  <c r="CN94" i="3"/>
  <c r="CL94" i="3"/>
  <c r="CJ94" i="3"/>
  <c r="CH94" i="3"/>
  <c r="CF94" i="3"/>
  <c r="CD94" i="3"/>
  <c r="CB94" i="3"/>
  <c r="BZ94" i="3"/>
  <c r="BX94" i="3"/>
  <c r="BV94" i="3"/>
  <c r="BT94" i="3"/>
  <c r="BR94" i="3"/>
  <c r="BP94" i="3"/>
  <c r="BN94" i="3"/>
  <c r="BL94" i="3"/>
  <c r="BJ94" i="3"/>
  <c r="BH94" i="3"/>
  <c r="BF94" i="3"/>
  <c r="BD94" i="3"/>
  <c r="BB94" i="3"/>
  <c r="AZ94" i="3"/>
  <c r="AX94" i="3"/>
  <c r="AV94" i="3"/>
  <c r="AT94" i="3"/>
  <c r="AR94" i="3"/>
  <c r="AP94" i="3"/>
  <c r="AN94" i="3"/>
  <c r="AL94" i="3"/>
  <c r="AH94" i="3"/>
  <c r="AF94" i="3"/>
  <c r="AD94" i="3"/>
  <c r="AB94" i="3"/>
  <c r="Z94" i="3"/>
  <c r="X94" i="3"/>
  <c r="V94" i="3"/>
  <c r="T94" i="3"/>
  <c r="R94" i="3"/>
  <c r="P94" i="3"/>
  <c r="EK93" i="3"/>
  <c r="EJ93" i="3"/>
  <c r="DZ93" i="3"/>
  <c r="DX93" i="3"/>
  <c r="DT93" i="3"/>
  <c r="DR93" i="3"/>
  <c r="DP93" i="3"/>
  <c r="DN93" i="3"/>
  <c r="DL93" i="3"/>
  <c r="DJ93" i="3"/>
  <c r="DH93" i="3"/>
  <c r="DF93" i="3"/>
  <c r="DD93" i="3"/>
  <c r="DB93" i="3"/>
  <c r="CZ93" i="3"/>
  <c r="CX93" i="3"/>
  <c r="CV93" i="3"/>
  <c r="CT93" i="3"/>
  <c r="CR93" i="3"/>
  <c r="CP93" i="3"/>
  <c r="CN93" i="3"/>
  <c r="CL93" i="3"/>
  <c r="CJ93" i="3"/>
  <c r="CH93" i="3"/>
  <c r="CF93" i="3"/>
  <c r="CD93" i="3"/>
  <c r="CB93" i="3"/>
  <c r="BZ93" i="3"/>
  <c r="BX93" i="3"/>
  <c r="BV93" i="3"/>
  <c r="BT93" i="3"/>
  <c r="BR93" i="3"/>
  <c r="BP93" i="3"/>
  <c r="BN93" i="3"/>
  <c r="BL93" i="3"/>
  <c r="BJ93" i="3"/>
  <c r="BH93" i="3"/>
  <c r="BF93" i="3"/>
  <c r="BD93" i="3"/>
  <c r="BB93" i="3"/>
  <c r="AZ93" i="3"/>
  <c r="AX93" i="3"/>
  <c r="AV93" i="3"/>
  <c r="AT93" i="3"/>
  <c r="AR93" i="3"/>
  <c r="AP93" i="3"/>
  <c r="AN93" i="3"/>
  <c r="AL93" i="3"/>
  <c r="AH93" i="3"/>
  <c r="AF93" i="3"/>
  <c r="AD93" i="3"/>
  <c r="AB93" i="3"/>
  <c r="Z93" i="3"/>
  <c r="X93" i="3"/>
  <c r="V93" i="3"/>
  <c r="T93" i="3"/>
  <c r="R93" i="3"/>
  <c r="P93" i="3"/>
  <c r="EK92" i="3"/>
  <c r="EJ92" i="3"/>
  <c r="DZ92" i="3"/>
  <c r="DX92" i="3"/>
  <c r="DT92" i="3"/>
  <c r="DR92" i="3"/>
  <c r="DP92" i="3"/>
  <c r="DN92" i="3"/>
  <c r="DL92" i="3"/>
  <c r="DJ92" i="3"/>
  <c r="DH92" i="3"/>
  <c r="DF92" i="3"/>
  <c r="DD92" i="3"/>
  <c r="DB92" i="3"/>
  <c r="CZ92" i="3"/>
  <c r="CX92" i="3"/>
  <c r="CV92" i="3"/>
  <c r="CT92" i="3"/>
  <c r="CR92" i="3"/>
  <c r="CP92" i="3"/>
  <c r="CN92" i="3"/>
  <c r="CL92" i="3"/>
  <c r="CJ92" i="3"/>
  <c r="CH92" i="3"/>
  <c r="CF92" i="3"/>
  <c r="CD92" i="3"/>
  <c r="CB92" i="3"/>
  <c r="BZ92" i="3"/>
  <c r="BX92" i="3"/>
  <c r="BV92" i="3"/>
  <c r="BT92" i="3"/>
  <c r="BR92" i="3"/>
  <c r="BP92" i="3"/>
  <c r="BN92" i="3"/>
  <c r="BL92" i="3"/>
  <c r="BJ92" i="3"/>
  <c r="BH92" i="3"/>
  <c r="BF92" i="3"/>
  <c r="BD92" i="3"/>
  <c r="BB92" i="3"/>
  <c r="AZ92" i="3"/>
  <c r="AX92" i="3"/>
  <c r="AV92" i="3"/>
  <c r="AT92" i="3"/>
  <c r="AR92" i="3"/>
  <c r="AP92" i="3"/>
  <c r="AN92" i="3"/>
  <c r="AL92" i="3"/>
  <c r="AH92" i="3"/>
  <c r="AF92" i="3"/>
  <c r="AD92" i="3"/>
  <c r="AB92" i="3"/>
  <c r="Z92" i="3"/>
  <c r="X92" i="3"/>
  <c r="V92" i="3"/>
  <c r="T92" i="3"/>
  <c r="R92" i="3"/>
  <c r="P92" i="3"/>
  <c r="EK91" i="3"/>
  <c r="EJ91" i="3"/>
  <c r="DZ91" i="3"/>
  <c r="DX91" i="3"/>
  <c r="DT91" i="3"/>
  <c r="DR91" i="3"/>
  <c r="DP91" i="3"/>
  <c r="DN91" i="3"/>
  <c r="DL91" i="3"/>
  <c r="DJ91" i="3"/>
  <c r="DH91" i="3"/>
  <c r="DF91" i="3"/>
  <c r="DD91" i="3"/>
  <c r="DB91" i="3"/>
  <c r="CZ91" i="3"/>
  <c r="CX91" i="3"/>
  <c r="CV91" i="3"/>
  <c r="CT91" i="3"/>
  <c r="CR91" i="3"/>
  <c r="CP91" i="3"/>
  <c r="CN91" i="3"/>
  <c r="CL91" i="3"/>
  <c r="CJ91" i="3"/>
  <c r="CH91" i="3"/>
  <c r="CF91" i="3"/>
  <c r="CD91" i="3"/>
  <c r="CB91" i="3"/>
  <c r="BZ91" i="3"/>
  <c r="BX91" i="3"/>
  <c r="BV91" i="3"/>
  <c r="BT91" i="3"/>
  <c r="BR91" i="3"/>
  <c r="BP91" i="3"/>
  <c r="BN91" i="3"/>
  <c r="BL91" i="3"/>
  <c r="BJ91" i="3"/>
  <c r="BH91" i="3"/>
  <c r="BF91" i="3"/>
  <c r="BD91" i="3"/>
  <c r="BB91" i="3"/>
  <c r="AZ91" i="3"/>
  <c r="AX91" i="3"/>
  <c r="AV91" i="3"/>
  <c r="AT91" i="3"/>
  <c r="AR91" i="3"/>
  <c r="AP91" i="3"/>
  <c r="AN91" i="3"/>
  <c r="AL91" i="3"/>
  <c r="AH91" i="3"/>
  <c r="AF91" i="3"/>
  <c r="AD91" i="3"/>
  <c r="AB91" i="3"/>
  <c r="Z91" i="3"/>
  <c r="X91" i="3"/>
  <c r="V91" i="3"/>
  <c r="T91" i="3"/>
  <c r="R91" i="3"/>
  <c r="P91" i="3"/>
  <c r="EK90" i="3"/>
  <c r="EJ90" i="3"/>
  <c r="DZ90" i="3"/>
  <c r="DX90" i="3"/>
  <c r="DT90" i="3"/>
  <c r="DR90" i="3"/>
  <c r="DP90" i="3"/>
  <c r="DN90" i="3"/>
  <c r="DL90" i="3"/>
  <c r="DJ90" i="3"/>
  <c r="DH90" i="3"/>
  <c r="DF90" i="3"/>
  <c r="DD90" i="3"/>
  <c r="DB90" i="3"/>
  <c r="CZ90" i="3"/>
  <c r="CX90" i="3"/>
  <c r="CV90" i="3"/>
  <c r="CT90" i="3"/>
  <c r="CR90" i="3"/>
  <c r="CP90" i="3"/>
  <c r="CN90" i="3"/>
  <c r="CL90" i="3"/>
  <c r="CJ90" i="3"/>
  <c r="CH90" i="3"/>
  <c r="CF90" i="3"/>
  <c r="CD90" i="3"/>
  <c r="CB90" i="3"/>
  <c r="BZ90" i="3"/>
  <c r="BX90" i="3"/>
  <c r="BV90" i="3"/>
  <c r="BT90" i="3"/>
  <c r="BR90" i="3"/>
  <c r="BP90" i="3"/>
  <c r="BN90" i="3"/>
  <c r="BL90" i="3"/>
  <c r="BJ90" i="3"/>
  <c r="BH90" i="3"/>
  <c r="BF90" i="3"/>
  <c r="BD90" i="3"/>
  <c r="BB90" i="3"/>
  <c r="AZ90" i="3"/>
  <c r="AX90" i="3"/>
  <c r="AV90" i="3"/>
  <c r="AT90" i="3"/>
  <c r="AR90" i="3"/>
  <c r="AP90" i="3"/>
  <c r="AN90" i="3"/>
  <c r="AL90" i="3"/>
  <c r="AH90" i="3"/>
  <c r="AF90" i="3"/>
  <c r="AD90" i="3"/>
  <c r="AB90" i="3"/>
  <c r="Z90" i="3"/>
  <c r="X90" i="3"/>
  <c r="V90" i="3"/>
  <c r="T90" i="3"/>
  <c r="R90" i="3"/>
  <c r="P90" i="3"/>
  <c r="EK89" i="3"/>
  <c r="EJ89" i="3"/>
  <c r="DZ89" i="3"/>
  <c r="DX89" i="3"/>
  <c r="DT89" i="3"/>
  <c r="DR89" i="3"/>
  <c r="DP89" i="3"/>
  <c r="DN89" i="3"/>
  <c r="DL89" i="3"/>
  <c r="DJ89" i="3"/>
  <c r="DH89" i="3"/>
  <c r="DF89" i="3"/>
  <c r="DD89" i="3"/>
  <c r="DB89" i="3"/>
  <c r="CZ89" i="3"/>
  <c r="CX89" i="3"/>
  <c r="CV89" i="3"/>
  <c r="CT89" i="3"/>
  <c r="CR89" i="3"/>
  <c r="CP89" i="3"/>
  <c r="CN89" i="3"/>
  <c r="CL89" i="3"/>
  <c r="CJ89" i="3"/>
  <c r="CH89" i="3"/>
  <c r="CF89" i="3"/>
  <c r="CD89" i="3"/>
  <c r="CB89" i="3"/>
  <c r="BZ89" i="3"/>
  <c r="BX89" i="3"/>
  <c r="BV89" i="3"/>
  <c r="BT89" i="3"/>
  <c r="BR89" i="3"/>
  <c r="BP89" i="3"/>
  <c r="BN89" i="3"/>
  <c r="BL89" i="3"/>
  <c r="BJ89" i="3"/>
  <c r="BH89" i="3"/>
  <c r="BF89" i="3"/>
  <c r="BD89" i="3"/>
  <c r="BB89" i="3"/>
  <c r="AZ89" i="3"/>
  <c r="AX89" i="3"/>
  <c r="AV89" i="3"/>
  <c r="AT89" i="3"/>
  <c r="AR89" i="3"/>
  <c r="AP89" i="3"/>
  <c r="AN89" i="3"/>
  <c r="AL89" i="3"/>
  <c r="AH89" i="3"/>
  <c r="AF89" i="3"/>
  <c r="AD89" i="3"/>
  <c r="AB89" i="3"/>
  <c r="Z89" i="3"/>
  <c r="X89" i="3"/>
  <c r="V89" i="3"/>
  <c r="T89" i="3"/>
  <c r="R89" i="3"/>
  <c r="P89" i="3"/>
  <c r="EK88" i="3"/>
  <c r="EJ88" i="3"/>
  <c r="DZ88" i="3"/>
  <c r="DX88" i="3"/>
  <c r="DT88" i="3"/>
  <c r="DR88" i="3"/>
  <c r="DP88" i="3"/>
  <c r="DN88" i="3"/>
  <c r="DL88" i="3"/>
  <c r="DJ88" i="3"/>
  <c r="DH88" i="3"/>
  <c r="DF88" i="3"/>
  <c r="DD88" i="3"/>
  <c r="DB88" i="3"/>
  <c r="CZ88" i="3"/>
  <c r="CX88" i="3"/>
  <c r="CV88" i="3"/>
  <c r="CT88" i="3"/>
  <c r="CR88" i="3"/>
  <c r="CP88" i="3"/>
  <c r="CN88" i="3"/>
  <c r="CL88" i="3"/>
  <c r="CJ88" i="3"/>
  <c r="CH88" i="3"/>
  <c r="CF88" i="3"/>
  <c r="CD88" i="3"/>
  <c r="CB88" i="3"/>
  <c r="BZ88" i="3"/>
  <c r="BX88" i="3"/>
  <c r="BV88" i="3"/>
  <c r="BT88" i="3"/>
  <c r="BR88" i="3"/>
  <c r="BP88" i="3"/>
  <c r="BN88" i="3"/>
  <c r="BL88" i="3"/>
  <c r="BJ88" i="3"/>
  <c r="BH88" i="3"/>
  <c r="BF88" i="3"/>
  <c r="BD88" i="3"/>
  <c r="BB88" i="3"/>
  <c r="AZ88" i="3"/>
  <c r="AX88" i="3"/>
  <c r="AV88" i="3"/>
  <c r="AT88" i="3"/>
  <c r="AR88" i="3"/>
  <c r="AP88" i="3"/>
  <c r="AN88" i="3"/>
  <c r="AL88" i="3"/>
  <c r="AH88" i="3"/>
  <c r="AF88" i="3"/>
  <c r="AD88" i="3"/>
  <c r="AB88" i="3"/>
  <c r="Z88" i="3"/>
  <c r="X88" i="3"/>
  <c r="V88" i="3"/>
  <c r="T88" i="3"/>
  <c r="R88" i="3"/>
  <c r="P88" i="3"/>
  <c r="EK87" i="3"/>
  <c r="EJ87" i="3"/>
  <c r="DZ87" i="3"/>
  <c r="DX87" i="3"/>
  <c r="DT87" i="3"/>
  <c r="DR87" i="3"/>
  <c r="DP87" i="3"/>
  <c r="DN87" i="3"/>
  <c r="DL87" i="3"/>
  <c r="DJ87" i="3"/>
  <c r="DH87" i="3"/>
  <c r="DF87" i="3"/>
  <c r="DD87" i="3"/>
  <c r="DB87" i="3"/>
  <c r="CZ87" i="3"/>
  <c r="CX87" i="3"/>
  <c r="CV87" i="3"/>
  <c r="CT87" i="3"/>
  <c r="CR87" i="3"/>
  <c r="CP87" i="3"/>
  <c r="CN87" i="3"/>
  <c r="CL87" i="3"/>
  <c r="CJ87" i="3"/>
  <c r="CH87" i="3"/>
  <c r="CF87" i="3"/>
  <c r="CD87" i="3"/>
  <c r="CB87" i="3"/>
  <c r="BZ87" i="3"/>
  <c r="BX87" i="3"/>
  <c r="BV87" i="3"/>
  <c r="BT87" i="3"/>
  <c r="BR87" i="3"/>
  <c r="BP87" i="3"/>
  <c r="BN87" i="3"/>
  <c r="BL87" i="3"/>
  <c r="BJ87" i="3"/>
  <c r="BH87" i="3"/>
  <c r="BF87" i="3"/>
  <c r="BD87" i="3"/>
  <c r="BB87" i="3"/>
  <c r="AZ87" i="3"/>
  <c r="AX87" i="3"/>
  <c r="AV87" i="3"/>
  <c r="AT87" i="3"/>
  <c r="AR87" i="3"/>
  <c r="AP87" i="3"/>
  <c r="AN87" i="3"/>
  <c r="AL87" i="3"/>
  <c r="AH87" i="3"/>
  <c r="AF87" i="3"/>
  <c r="AD87" i="3"/>
  <c r="AB87" i="3"/>
  <c r="Z87" i="3"/>
  <c r="X87" i="3"/>
  <c r="V87" i="3"/>
  <c r="T87" i="3"/>
  <c r="R87" i="3"/>
  <c r="P87" i="3"/>
  <c r="EK86" i="3"/>
  <c r="EJ86" i="3"/>
  <c r="EH86" i="3"/>
  <c r="EF86" i="3"/>
  <c r="EF82" i="3" s="1"/>
  <c r="ED86" i="3"/>
  <c r="EB86" i="3"/>
  <c r="DZ86" i="3"/>
  <c r="DX86" i="3"/>
  <c r="DT86" i="3"/>
  <c r="DR86" i="3"/>
  <c r="DP86" i="3"/>
  <c r="DN86" i="3"/>
  <c r="DL86" i="3"/>
  <c r="DJ86" i="3"/>
  <c r="DH86" i="3"/>
  <c r="DF86" i="3"/>
  <c r="DD86" i="3"/>
  <c r="DB86" i="3"/>
  <c r="CZ86" i="3"/>
  <c r="CX86" i="3"/>
  <c r="CV86" i="3"/>
  <c r="CT86" i="3"/>
  <c r="CR86" i="3"/>
  <c r="CP86" i="3"/>
  <c r="CN86" i="3"/>
  <c r="CL86" i="3"/>
  <c r="CJ86" i="3"/>
  <c r="CH86" i="3"/>
  <c r="CF86" i="3"/>
  <c r="CD86" i="3"/>
  <c r="CB86" i="3"/>
  <c r="BZ86" i="3"/>
  <c r="BX86" i="3"/>
  <c r="BV86" i="3"/>
  <c r="BT86" i="3"/>
  <c r="BR86" i="3"/>
  <c r="BP86" i="3"/>
  <c r="BN86" i="3"/>
  <c r="BL86" i="3"/>
  <c r="BJ86" i="3"/>
  <c r="BH86" i="3"/>
  <c r="BF86" i="3"/>
  <c r="BD86" i="3"/>
  <c r="BB86" i="3"/>
  <c r="AZ86" i="3"/>
  <c r="AX86" i="3"/>
  <c r="AV86" i="3"/>
  <c r="AT86" i="3"/>
  <c r="AR86" i="3"/>
  <c r="AP86" i="3"/>
  <c r="AN86" i="3"/>
  <c r="AL86" i="3"/>
  <c r="AH86" i="3"/>
  <c r="AF86" i="3"/>
  <c r="AD86" i="3"/>
  <c r="AB86" i="3"/>
  <c r="Z86" i="3"/>
  <c r="X86" i="3"/>
  <c r="V86" i="3"/>
  <c r="T86" i="3"/>
  <c r="R86" i="3"/>
  <c r="P86" i="3"/>
  <c r="EK85" i="3"/>
  <c r="EJ85" i="3"/>
  <c r="DZ85" i="3"/>
  <c r="DX85" i="3"/>
  <c r="DT85" i="3"/>
  <c r="DR85" i="3"/>
  <c r="DP85" i="3"/>
  <c r="DN85" i="3"/>
  <c r="DL85" i="3"/>
  <c r="DJ85" i="3"/>
  <c r="DH85" i="3"/>
  <c r="DF85" i="3"/>
  <c r="DD85" i="3"/>
  <c r="DB85" i="3"/>
  <c r="CZ85" i="3"/>
  <c r="CX85" i="3"/>
  <c r="CV85" i="3"/>
  <c r="CT85" i="3"/>
  <c r="CR85" i="3"/>
  <c r="CP85" i="3"/>
  <c r="CN85" i="3"/>
  <c r="CL85" i="3"/>
  <c r="CJ85" i="3"/>
  <c r="CH85" i="3"/>
  <c r="CF85" i="3"/>
  <c r="CD85" i="3"/>
  <c r="CB85" i="3"/>
  <c r="BZ85" i="3"/>
  <c r="BX85" i="3"/>
  <c r="BV85" i="3"/>
  <c r="BT85" i="3"/>
  <c r="BR85" i="3"/>
  <c r="BP85" i="3"/>
  <c r="BN85" i="3"/>
  <c r="BL85" i="3"/>
  <c r="BJ85" i="3"/>
  <c r="BH85" i="3"/>
  <c r="BF85" i="3"/>
  <c r="BD85" i="3"/>
  <c r="BB85" i="3"/>
  <c r="AZ85" i="3"/>
  <c r="AX85" i="3"/>
  <c r="AV85" i="3"/>
  <c r="AT85" i="3"/>
  <c r="AR85" i="3"/>
  <c r="AP85" i="3"/>
  <c r="AN85" i="3"/>
  <c r="AL85" i="3"/>
  <c r="AH85" i="3"/>
  <c r="AF85" i="3"/>
  <c r="AD85" i="3"/>
  <c r="AB85" i="3"/>
  <c r="Z85" i="3"/>
  <c r="X85" i="3"/>
  <c r="V85" i="3"/>
  <c r="T85" i="3"/>
  <c r="R85" i="3"/>
  <c r="P85" i="3"/>
  <c r="EJ84" i="3"/>
  <c r="DZ84" i="3"/>
  <c r="DX84" i="3"/>
  <c r="DT84" i="3"/>
  <c r="DT82" i="3" s="1"/>
  <c r="DR84" i="3"/>
  <c r="DP84" i="3"/>
  <c r="DN84" i="3"/>
  <c r="DL84" i="3"/>
  <c r="DJ84" i="3"/>
  <c r="DH84" i="3"/>
  <c r="DH82" i="3" s="1"/>
  <c r="DF84" i="3"/>
  <c r="DD84" i="3"/>
  <c r="DB84" i="3"/>
  <c r="CZ84" i="3"/>
  <c r="CX84" i="3"/>
  <c r="CV84" i="3"/>
  <c r="CV82" i="3" s="1"/>
  <c r="CT84" i="3"/>
  <c r="CR84" i="3"/>
  <c r="CP84" i="3"/>
  <c r="CN84" i="3"/>
  <c r="CL84" i="3"/>
  <c r="CJ84" i="3"/>
  <c r="CJ82" i="3" s="1"/>
  <c r="CH84" i="3"/>
  <c r="CF84" i="3"/>
  <c r="CD84" i="3"/>
  <c r="CB84" i="3"/>
  <c r="BZ84" i="3"/>
  <c r="BX84" i="3"/>
  <c r="BX82" i="3" s="1"/>
  <c r="BV84" i="3"/>
  <c r="BT84" i="3"/>
  <c r="BR84" i="3"/>
  <c r="BP84" i="3"/>
  <c r="BN84" i="3"/>
  <c r="BL84" i="3"/>
  <c r="BL82" i="3" s="1"/>
  <c r="BJ84" i="3"/>
  <c r="BH84" i="3"/>
  <c r="BF84" i="3"/>
  <c r="BD84" i="3"/>
  <c r="BB84" i="3"/>
  <c r="AZ84" i="3"/>
  <c r="AZ82" i="3" s="1"/>
  <c r="AX84" i="3"/>
  <c r="AV84" i="3"/>
  <c r="AT84" i="3"/>
  <c r="AR84" i="3"/>
  <c r="AP84" i="3"/>
  <c r="AN84" i="3"/>
  <c r="AL84" i="3"/>
  <c r="AH84" i="3"/>
  <c r="AF84" i="3"/>
  <c r="AD84" i="3"/>
  <c r="AB84" i="3"/>
  <c r="Z84" i="3"/>
  <c r="X84" i="3"/>
  <c r="V84" i="3"/>
  <c r="S84" i="3"/>
  <c r="T84" i="3" s="1"/>
  <c r="R84" i="3"/>
  <c r="P84" i="3"/>
  <c r="EK83" i="3"/>
  <c r="EJ83" i="3"/>
  <c r="DZ83" i="3"/>
  <c r="DX83" i="3"/>
  <c r="DT83" i="3"/>
  <c r="DR83" i="3"/>
  <c r="DP83" i="3"/>
  <c r="DN83" i="3"/>
  <c r="DL83" i="3"/>
  <c r="DJ83" i="3"/>
  <c r="DH83" i="3"/>
  <c r="DF83" i="3"/>
  <c r="DD83" i="3"/>
  <c r="DB83" i="3"/>
  <c r="CZ83" i="3"/>
  <c r="CX83" i="3"/>
  <c r="CV83" i="3"/>
  <c r="CT83" i="3"/>
  <c r="CR83" i="3"/>
  <c r="CP83" i="3"/>
  <c r="CN83" i="3"/>
  <c r="CL83" i="3"/>
  <c r="CJ83" i="3"/>
  <c r="CH83" i="3"/>
  <c r="CF83" i="3"/>
  <c r="CD83" i="3"/>
  <c r="CB83" i="3"/>
  <c r="BZ83" i="3"/>
  <c r="BX83" i="3"/>
  <c r="BV83" i="3"/>
  <c r="BT83" i="3"/>
  <c r="BR83" i="3"/>
  <c r="BP83" i="3"/>
  <c r="BN83" i="3"/>
  <c r="BL83" i="3"/>
  <c r="BJ83" i="3"/>
  <c r="BH83" i="3"/>
  <c r="BF83" i="3"/>
  <c r="BD83" i="3"/>
  <c r="BB83" i="3"/>
  <c r="AZ83" i="3"/>
  <c r="AX83" i="3"/>
  <c r="AV83" i="3"/>
  <c r="AT83" i="3"/>
  <c r="AR83" i="3"/>
  <c r="AP83" i="3"/>
  <c r="AN83" i="3"/>
  <c r="AL83" i="3"/>
  <c r="AH83" i="3"/>
  <c r="AF83" i="3"/>
  <c r="AD83" i="3"/>
  <c r="AB83" i="3"/>
  <c r="Z83" i="3"/>
  <c r="X83" i="3"/>
  <c r="V83" i="3"/>
  <c r="T83" i="3"/>
  <c r="R83" i="3"/>
  <c r="P83" i="3"/>
  <c r="EG82" i="3"/>
  <c r="EE82" i="3"/>
  <c r="EC82" i="3"/>
  <c r="EA82" i="3"/>
  <c r="DY82" i="3"/>
  <c r="DW82" i="3"/>
  <c r="DV82" i="3"/>
  <c r="DU82" i="3"/>
  <c r="DS82" i="3"/>
  <c r="DQ82" i="3"/>
  <c r="DO82" i="3"/>
  <c r="DM82" i="3"/>
  <c r="DK82" i="3"/>
  <c r="DI82" i="3"/>
  <c r="DG82" i="3"/>
  <c r="DE82" i="3"/>
  <c r="DC82" i="3"/>
  <c r="DA82" i="3"/>
  <c r="CY82" i="3"/>
  <c r="CW82" i="3"/>
  <c r="CU82" i="3"/>
  <c r="CS82" i="3"/>
  <c r="CQ82" i="3"/>
  <c r="CO82" i="3"/>
  <c r="CM82" i="3"/>
  <c r="CK82" i="3"/>
  <c r="CI82" i="3"/>
  <c r="CG82" i="3"/>
  <c r="CE82" i="3"/>
  <c r="CC82" i="3"/>
  <c r="CA82" i="3"/>
  <c r="BY82" i="3"/>
  <c r="BW82" i="3"/>
  <c r="BU82" i="3"/>
  <c r="BS82" i="3"/>
  <c r="BQ82" i="3"/>
  <c r="BO82" i="3"/>
  <c r="BM82" i="3"/>
  <c r="BK82" i="3"/>
  <c r="BI82" i="3"/>
  <c r="BG82" i="3"/>
  <c r="BE82" i="3"/>
  <c r="BC82" i="3"/>
  <c r="BA82" i="3"/>
  <c r="AY82" i="3"/>
  <c r="AW82" i="3"/>
  <c r="AS82" i="3"/>
  <c r="AQ82" i="3"/>
  <c r="AO82" i="3"/>
  <c r="AM82" i="3"/>
  <c r="AK82" i="3"/>
  <c r="AE82" i="3"/>
  <c r="AC82" i="3"/>
  <c r="AA82" i="3"/>
  <c r="Y82" i="3"/>
  <c r="W82" i="3"/>
  <c r="U82" i="3"/>
  <c r="Q82" i="3"/>
  <c r="O82" i="3"/>
  <c r="EK81" i="3"/>
  <c r="EJ81" i="3"/>
  <c r="DZ81" i="3"/>
  <c r="DX81" i="3"/>
  <c r="DT81" i="3"/>
  <c r="DR81" i="3"/>
  <c r="DP81" i="3"/>
  <c r="DN81" i="3"/>
  <c r="DL81" i="3"/>
  <c r="DJ81" i="3"/>
  <c r="DF81" i="3"/>
  <c r="DD81" i="3"/>
  <c r="DB81" i="3"/>
  <c r="CZ81" i="3"/>
  <c r="CX81" i="3"/>
  <c r="CV81" i="3"/>
  <c r="CT81" i="3"/>
  <c r="CR81" i="3"/>
  <c r="CP81" i="3"/>
  <c r="CN81" i="3"/>
  <c r="CL81" i="3"/>
  <c r="CJ81" i="3"/>
  <c r="CH81" i="3"/>
  <c r="CF81" i="3"/>
  <c r="CD81" i="3"/>
  <c r="CB81" i="3"/>
  <c r="BZ81" i="3"/>
  <c r="BX81" i="3"/>
  <c r="BV81" i="3"/>
  <c r="BT81" i="3"/>
  <c r="BR81" i="3"/>
  <c r="BP81" i="3"/>
  <c r="BN81" i="3"/>
  <c r="BL81" i="3"/>
  <c r="BJ81" i="3"/>
  <c r="BH81" i="3"/>
  <c r="BF81" i="3"/>
  <c r="BD81" i="3"/>
  <c r="BB81" i="3"/>
  <c r="AZ81" i="3"/>
  <c r="AX81" i="3"/>
  <c r="AV81" i="3"/>
  <c r="AT81" i="3"/>
  <c r="AR81" i="3"/>
  <c r="AP81" i="3"/>
  <c r="AN81" i="3"/>
  <c r="AL81" i="3"/>
  <c r="AH81" i="3"/>
  <c r="AF81" i="3"/>
  <c r="AD81" i="3"/>
  <c r="AB81" i="3"/>
  <c r="Z81" i="3"/>
  <c r="X81" i="3"/>
  <c r="V81" i="3"/>
  <c r="T81" i="3"/>
  <c r="R81" i="3"/>
  <c r="P81" i="3"/>
  <c r="EK80" i="3"/>
  <c r="EJ80" i="3"/>
  <c r="DZ80" i="3"/>
  <c r="DX80" i="3"/>
  <c r="DT80" i="3"/>
  <c r="DR80" i="3"/>
  <c r="DP80" i="3"/>
  <c r="DN80" i="3"/>
  <c r="DL80" i="3"/>
  <c r="DJ80" i="3"/>
  <c r="DH80" i="3"/>
  <c r="DF80" i="3"/>
  <c r="DD80" i="3"/>
  <c r="DB80" i="3"/>
  <c r="CZ80" i="3"/>
  <c r="CX80" i="3"/>
  <c r="CV80" i="3"/>
  <c r="CT80" i="3"/>
  <c r="CR80" i="3"/>
  <c r="CP80" i="3"/>
  <c r="CN80" i="3"/>
  <c r="CL80" i="3"/>
  <c r="CJ80" i="3"/>
  <c r="CH80" i="3"/>
  <c r="CF80" i="3"/>
  <c r="CD80" i="3"/>
  <c r="CB80" i="3"/>
  <c r="BZ80" i="3"/>
  <c r="BX80" i="3"/>
  <c r="BV80" i="3"/>
  <c r="BT80" i="3"/>
  <c r="BR80" i="3"/>
  <c r="BP80" i="3"/>
  <c r="BN80" i="3"/>
  <c r="BL80" i="3"/>
  <c r="BJ80" i="3"/>
  <c r="BH80" i="3"/>
  <c r="BF80" i="3"/>
  <c r="BD80" i="3"/>
  <c r="BB80" i="3"/>
  <c r="AZ80" i="3"/>
  <c r="AX80" i="3"/>
  <c r="AV80" i="3"/>
  <c r="AT80" i="3"/>
  <c r="AR80" i="3"/>
  <c r="AP80" i="3"/>
  <c r="AN80" i="3"/>
  <c r="AL80" i="3"/>
  <c r="AH80" i="3"/>
  <c r="AF80" i="3"/>
  <c r="AD80" i="3"/>
  <c r="AB80" i="3"/>
  <c r="Z80" i="3"/>
  <c r="X80" i="3"/>
  <c r="V80" i="3"/>
  <c r="T80" i="3"/>
  <c r="R80" i="3"/>
  <c r="P80" i="3"/>
  <c r="EK79" i="3"/>
  <c r="EF79" i="3"/>
  <c r="EF77" i="3" s="1"/>
  <c r="DX79" i="3"/>
  <c r="DR79" i="3"/>
  <c r="DN79" i="3"/>
  <c r="DL79" i="3"/>
  <c r="DJ79" i="3"/>
  <c r="DH79" i="3"/>
  <c r="DF79" i="3"/>
  <c r="DD79" i="3"/>
  <c r="DB79" i="3"/>
  <c r="CZ79" i="3"/>
  <c r="CX79" i="3"/>
  <c r="CV79" i="3"/>
  <c r="CT79" i="3"/>
  <c r="CR79" i="3"/>
  <c r="CP79" i="3"/>
  <c r="CL79" i="3"/>
  <c r="CJ79" i="3"/>
  <c r="CH79" i="3"/>
  <c r="CF79" i="3"/>
  <c r="CD79" i="3"/>
  <c r="CB79" i="3"/>
  <c r="BZ79" i="3"/>
  <c r="BX79" i="3"/>
  <c r="BV79" i="3"/>
  <c r="BT79" i="3"/>
  <c r="BR79" i="3"/>
  <c r="BP79" i="3"/>
  <c r="BN79" i="3"/>
  <c r="BL79" i="3"/>
  <c r="BJ79" i="3"/>
  <c r="BH79" i="3"/>
  <c r="BF79" i="3"/>
  <c r="BD79" i="3"/>
  <c r="BB79" i="3"/>
  <c r="AZ79" i="3"/>
  <c r="AX79" i="3"/>
  <c r="AV79" i="3"/>
  <c r="AT79" i="3"/>
  <c r="AP79" i="3"/>
  <c r="AN79" i="3"/>
  <c r="AL79" i="3"/>
  <c r="AH79" i="3"/>
  <c r="AF79" i="3"/>
  <c r="AD79" i="3"/>
  <c r="AB79" i="3"/>
  <c r="Z79" i="3"/>
  <c r="X79" i="3"/>
  <c r="V79" i="3"/>
  <c r="T79" i="3"/>
  <c r="R79" i="3"/>
  <c r="P79" i="3"/>
  <c r="EK78" i="3"/>
  <c r="EJ78" i="3"/>
  <c r="DZ78" i="3"/>
  <c r="DX78" i="3"/>
  <c r="DT78" i="3"/>
  <c r="DR78" i="3"/>
  <c r="DP78" i="3"/>
  <c r="DN78" i="3"/>
  <c r="DL78" i="3"/>
  <c r="DJ78" i="3"/>
  <c r="DH78" i="3"/>
  <c r="DF78" i="3"/>
  <c r="DD78" i="3"/>
  <c r="DB78" i="3"/>
  <c r="CZ78" i="3"/>
  <c r="CX78" i="3"/>
  <c r="CV78" i="3"/>
  <c r="CT78" i="3"/>
  <c r="CR78" i="3"/>
  <c r="CP78" i="3"/>
  <c r="CN78" i="3"/>
  <c r="CL78" i="3"/>
  <c r="CJ78" i="3"/>
  <c r="CH78" i="3"/>
  <c r="CF78" i="3"/>
  <c r="CD78" i="3"/>
  <c r="CB78" i="3"/>
  <c r="BZ78" i="3"/>
  <c r="BX78" i="3"/>
  <c r="BV78" i="3"/>
  <c r="BT78" i="3"/>
  <c r="BR78" i="3"/>
  <c r="BP78" i="3"/>
  <c r="BN78" i="3"/>
  <c r="BL78" i="3"/>
  <c r="BJ78" i="3"/>
  <c r="BH78" i="3"/>
  <c r="BF78" i="3"/>
  <c r="BD78" i="3"/>
  <c r="BB78" i="3"/>
  <c r="AZ78" i="3"/>
  <c r="AX78" i="3"/>
  <c r="AV78" i="3"/>
  <c r="AT78" i="3"/>
  <c r="AR78" i="3"/>
  <c r="AP78" i="3"/>
  <c r="AN78" i="3"/>
  <c r="AL78" i="3"/>
  <c r="AH78" i="3"/>
  <c r="AF78" i="3"/>
  <c r="AD78" i="3"/>
  <c r="AB78" i="3"/>
  <c r="Z78" i="3"/>
  <c r="X78" i="3"/>
  <c r="V78" i="3"/>
  <c r="T78" i="3"/>
  <c r="R78" i="3"/>
  <c r="P78" i="3"/>
  <c r="EH77" i="3"/>
  <c r="EG77" i="3"/>
  <c r="EE77" i="3"/>
  <c r="ED77" i="3"/>
  <c r="EC77" i="3"/>
  <c r="EB77" i="3"/>
  <c r="EA77" i="3"/>
  <c r="DY77" i="3"/>
  <c r="DX77" i="3"/>
  <c r="DW77" i="3"/>
  <c r="DV77" i="3"/>
  <c r="DU77" i="3"/>
  <c r="DS77" i="3"/>
  <c r="DQ77" i="3"/>
  <c r="DP77" i="3"/>
  <c r="DO77" i="3"/>
  <c r="DM77" i="3"/>
  <c r="DK77" i="3"/>
  <c r="DI77" i="3"/>
  <c r="DG77" i="3"/>
  <c r="DE77" i="3"/>
  <c r="DC77" i="3"/>
  <c r="DA77" i="3"/>
  <c r="CY77" i="3"/>
  <c r="CW77" i="3"/>
  <c r="CU77" i="3"/>
  <c r="CS77" i="3"/>
  <c r="CQ77" i="3"/>
  <c r="CO77" i="3"/>
  <c r="CM77" i="3"/>
  <c r="CK77" i="3"/>
  <c r="CI77" i="3"/>
  <c r="CG77" i="3"/>
  <c r="CE77" i="3"/>
  <c r="CC77" i="3"/>
  <c r="CA77" i="3"/>
  <c r="BY77" i="3"/>
  <c r="BW77" i="3"/>
  <c r="BU77" i="3"/>
  <c r="BS77" i="3"/>
  <c r="BQ77" i="3"/>
  <c r="BO77" i="3"/>
  <c r="BM77" i="3"/>
  <c r="BK77" i="3"/>
  <c r="BI77" i="3"/>
  <c r="BG77" i="3"/>
  <c r="BE77" i="3"/>
  <c r="BC77" i="3"/>
  <c r="BA77" i="3"/>
  <c r="AY77" i="3"/>
  <c r="AW77" i="3"/>
  <c r="AS77" i="3"/>
  <c r="AQ77" i="3"/>
  <c r="AO77" i="3"/>
  <c r="AM77" i="3"/>
  <c r="AK77" i="3"/>
  <c r="AG77" i="3"/>
  <c r="AE77" i="3"/>
  <c r="AC77" i="3"/>
  <c r="AA77" i="3"/>
  <c r="Y77" i="3"/>
  <c r="W77" i="3"/>
  <c r="U77" i="3"/>
  <c r="S77" i="3"/>
  <c r="Q77" i="3"/>
  <c r="O77" i="3"/>
  <c r="EJ76" i="3"/>
  <c r="DZ76" i="3"/>
  <c r="DZ75" i="3" s="1"/>
  <c r="DX76" i="3"/>
  <c r="DX75" i="3" s="1"/>
  <c r="DT76" i="3"/>
  <c r="DR76" i="3"/>
  <c r="DR75" i="3" s="1"/>
  <c r="DP76" i="3"/>
  <c r="DP75" i="3" s="1"/>
  <c r="DN76" i="3"/>
  <c r="DL76" i="3"/>
  <c r="DL75" i="3" s="1"/>
  <c r="DJ76" i="3"/>
  <c r="DJ75" i="3" s="1"/>
  <c r="DH76" i="3"/>
  <c r="DH75" i="3" s="1"/>
  <c r="DF76" i="3"/>
  <c r="DF75" i="3" s="1"/>
  <c r="DD76" i="3"/>
  <c r="DD75" i="3" s="1"/>
  <c r="DB76" i="3"/>
  <c r="DB75" i="3" s="1"/>
  <c r="CZ76" i="3"/>
  <c r="CZ75" i="3" s="1"/>
  <c r="CX76" i="3"/>
  <c r="CX75" i="3" s="1"/>
  <c r="CV76" i="3"/>
  <c r="CV75" i="3" s="1"/>
  <c r="CT76" i="3"/>
  <c r="CT75" i="3" s="1"/>
  <c r="CR76" i="3"/>
  <c r="CR75" i="3" s="1"/>
  <c r="CP76" i="3"/>
  <c r="CP75" i="3" s="1"/>
  <c r="CN76" i="3"/>
  <c r="CN75" i="3" s="1"/>
  <c r="CL76" i="3"/>
  <c r="CL75" i="3" s="1"/>
  <c r="CJ76" i="3"/>
  <c r="CJ75" i="3" s="1"/>
  <c r="CH76" i="3"/>
  <c r="CH75" i="3" s="1"/>
  <c r="CF76" i="3"/>
  <c r="CF75" i="3" s="1"/>
  <c r="CD76" i="3"/>
  <c r="CD75" i="3" s="1"/>
  <c r="CB76" i="3"/>
  <c r="CB75" i="3" s="1"/>
  <c r="BZ76" i="3"/>
  <c r="BZ75" i="3" s="1"/>
  <c r="BX76" i="3"/>
  <c r="BX75" i="3" s="1"/>
  <c r="BV76" i="3"/>
  <c r="BV75" i="3" s="1"/>
  <c r="BT76" i="3"/>
  <c r="BT75" i="3" s="1"/>
  <c r="BR76" i="3"/>
  <c r="BR75" i="3" s="1"/>
  <c r="BP76" i="3"/>
  <c r="BP75" i="3" s="1"/>
  <c r="BN76" i="3"/>
  <c r="BN75" i="3" s="1"/>
  <c r="BL76" i="3"/>
  <c r="BL75" i="3" s="1"/>
  <c r="BI76" i="3"/>
  <c r="EK76" i="3" s="1"/>
  <c r="EK75" i="3" s="1"/>
  <c r="BH76" i="3"/>
  <c r="BH75" i="3" s="1"/>
  <c r="BF76" i="3"/>
  <c r="BF75" i="3" s="1"/>
  <c r="BD76" i="3"/>
  <c r="BD75" i="3" s="1"/>
  <c r="BB76" i="3"/>
  <c r="BB75" i="3" s="1"/>
  <c r="AZ76" i="3"/>
  <c r="AZ75" i="3" s="1"/>
  <c r="AX76" i="3"/>
  <c r="AX75" i="3" s="1"/>
  <c r="AV76" i="3"/>
  <c r="AV75" i="3" s="1"/>
  <c r="AT76" i="3"/>
  <c r="AT75" i="3" s="1"/>
  <c r="AR76" i="3"/>
  <c r="AR75" i="3" s="1"/>
  <c r="AP76" i="3"/>
  <c r="AP75" i="3" s="1"/>
  <c r="AN76" i="3"/>
  <c r="AN75" i="3" s="1"/>
  <c r="AL76" i="3"/>
  <c r="AL75" i="3" s="1"/>
  <c r="AH76" i="3"/>
  <c r="AH75" i="3" s="1"/>
  <c r="AF76" i="3"/>
  <c r="AF75" i="3" s="1"/>
  <c r="AD76" i="3"/>
  <c r="AD75" i="3" s="1"/>
  <c r="AB76" i="3"/>
  <c r="AB75" i="3" s="1"/>
  <c r="Z76" i="3"/>
  <c r="Z75" i="3" s="1"/>
  <c r="X76" i="3"/>
  <c r="X75" i="3" s="1"/>
  <c r="V76" i="3"/>
  <c r="V75" i="3" s="1"/>
  <c r="T76" i="3"/>
  <c r="T75" i="3" s="1"/>
  <c r="R76" i="3"/>
  <c r="R75" i="3" s="1"/>
  <c r="P76" i="3"/>
  <c r="EH75" i="3"/>
  <c r="EG75" i="3"/>
  <c r="EF75" i="3"/>
  <c r="EE75" i="3"/>
  <c r="ED75" i="3"/>
  <c r="EC75" i="3"/>
  <c r="EB75" i="3"/>
  <c r="EA75" i="3"/>
  <c r="DY75" i="3"/>
  <c r="DW75" i="3"/>
  <c r="DV75" i="3"/>
  <c r="DU75" i="3"/>
  <c r="DT75" i="3"/>
  <c r="DS75" i="3"/>
  <c r="DQ75" i="3"/>
  <c r="DO75" i="3"/>
  <c r="DN75" i="3"/>
  <c r="DM75" i="3"/>
  <c r="DK75" i="3"/>
  <c r="DI75" i="3"/>
  <c r="DG75" i="3"/>
  <c r="DE75" i="3"/>
  <c r="DC75" i="3"/>
  <c r="DA75" i="3"/>
  <c r="CY75" i="3"/>
  <c r="CW75" i="3"/>
  <c r="CU75" i="3"/>
  <c r="CS75" i="3"/>
  <c r="CQ75" i="3"/>
  <c r="CO75" i="3"/>
  <c r="CM75" i="3"/>
  <c r="CK75" i="3"/>
  <c r="CI75" i="3"/>
  <c r="CG75" i="3"/>
  <c r="CE75" i="3"/>
  <c r="CC75" i="3"/>
  <c r="CA75" i="3"/>
  <c r="BY75" i="3"/>
  <c r="BW75" i="3"/>
  <c r="BU75" i="3"/>
  <c r="BS75" i="3"/>
  <c r="BQ75" i="3"/>
  <c r="BO75" i="3"/>
  <c r="BM75" i="3"/>
  <c r="BK75" i="3"/>
  <c r="BG75" i="3"/>
  <c r="BE75" i="3"/>
  <c r="BC75" i="3"/>
  <c r="BA75" i="3"/>
  <c r="AY75" i="3"/>
  <c r="AW75" i="3"/>
  <c r="AS75" i="3"/>
  <c r="AQ75" i="3"/>
  <c r="AO75" i="3"/>
  <c r="AM75" i="3"/>
  <c r="AK75" i="3"/>
  <c r="AG75" i="3"/>
  <c r="AE75" i="3"/>
  <c r="AC75" i="3"/>
  <c r="AA75" i="3"/>
  <c r="Y75" i="3"/>
  <c r="W75" i="3"/>
  <c r="U75" i="3"/>
  <c r="S75" i="3"/>
  <c r="Q75" i="3"/>
  <c r="O75" i="3"/>
  <c r="EK74" i="3"/>
  <c r="EJ74" i="3"/>
  <c r="DZ74" i="3"/>
  <c r="DX74" i="3"/>
  <c r="DT74" i="3"/>
  <c r="DT72" i="3" s="1"/>
  <c r="DR74" i="3"/>
  <c r="DP74" i="3"/>
  <c r="DP72" i="3" s="1"/>
  <c r="DN74" i="3"/>
  <c r="DL74" i="3"/>
  <c r="DJ74" i="3"/>
  <c r="DH74" i="3"/>
  <c r="DH72" i="3" s="1"/>
  <c r="DF74" i="3"/>
  <c r="DD74" i="3"/>
  <c r="DB74" i="3"/>
  <c r="CZ74" i="3"/>
  <c r="CZ72" i="3" s="1"/>
  <c r="CX74" i="3"/>
  <c r="CV74" i="3"/>
  <c r="CT74" i="3"/>
  <c r="CR74" i="3"/>
  <c r="CP74" i="3"/>
  <c r="CN74" i="3"/>
  <c r="CN72" i="3" s="1"/>
  <c r="CL74" i="3"/>
  <c r="CJ74" i="3"/>
  <c r="CH74" i="3"/>
  <c r="CF74" i="3"/>
  <c r="CD74" i="3"/>
  <c r="CB74" i="3"/>
  <c r="BZ74" i="3"/>
  <c r="BX74" i="3"/>
  <c r="BV74" i="3"/>
  <c r="BV72" i="3" s="1"/>
  <c r="BT74" i="3"/>
  <c r="BR74" i="3"/>
  <c r="BP74" i="3"/>
  <c r="BN74" i="3"/>
  <c r="BL74" i="3"/>
  <c r="BJ74" i="3"/>
  <c r="BH74" i="3"/>
  <c r="BF74" i="3"/>
  <c r="BD74" i="3"/>
  <c r="BB74" i="3"/>
  <c r="AZ74" i="3"/>
  <c r="AX74" i="3"/>
  <c r="AX72" i="3" s="1"/>
  <c r="AV74" i="3"/>
  <c r="AT74" i="3"/>
  <c r="AR74" i="3"/>
  <c r="AR72" i="3" s="1"/>
  <c r="AP74" i="3"/>
  <c r="AN74" i="3"/>
  <c r="AL74" i="3"/>
  <c r="AH74" i="3"/>
  <c r="AF74" i="3"/>
  <c r="AD74" i="3"/>
  <c r="AB74" i="3"/>
  <c r="Z74" i="3"/>
  <c r="Z72" i="3" s="1"/>
  <c r="X74" i="3"/>
  <c r="V74" i="3"/>
  <c r="T74" i="3"/>
  <c r="R74" i="3"/>
  <c r="P74" i="3"/>
  <c r="EF73" i="3"/>
  <c r="EF72" i="3" s="1"/>
  <c r="DX73" i="3"/>
  <c r="DX72" i="3" s="1"/>
  <c r="DR73" i="3"/>
  <c r="DN73" i="3"/>
  <c r="DN72" i="3" s="1"/>
  <c r="DL73" i="3"/>
  <c r="DL72" i="3" s="1"/>
  <c r="DJ73" i="3"/>
  <c r="DJ72" i="3" s="1"/>
  <c r="DF73" i="3"/>
  <c r="DD73" i="3"/>
  <c r="DD72" i="3" s="1"/>
  <c r="DB73" i="3"/>
  <c r="CZ73" i="3"/>
  <c r="CX73" i="3"/>
  <c r="CV73" i="3"/>
  <c r="CT73" i="3"/>
  <c r="CR73" i="3"/>
  <c r="CR72" i="3" s="1"/>
  <c r="CP73" i="3"/>
  <c r="CL73" i="3"/>
  <c r="CJ73" i="3"/>
  <c r="CH73" i="3"/>
  <c r="CF73" i="3"/>
  <c r="CD73" i="3"/>
  <c r="CD72" i="3" s="1"/>
  <c r="CB73" i="3"/>
  <c r="BZ73" i="3"/>
  <c r="BX73" i="3"/>
  <c r="BV73" i="3"/>
  <c r="BT73" i="3"/>
  <c r="BR73" i="3"/>
  <c r="BR72" i="3" s="1"/>
  <c r="BP73" i="3"/>
  <c r="BN73" i="3"/>
  <c r="BL73" i="3"/>
  <c r="BJ73" i="3"/>
  <c r="BH73" i="3"/>
  <c r="BF73" i="3"/>
  <c r="BF72" i="3" s="1"/>
  <c r="BD73" i="3"/>
  <c r="BA73" i="3"/>
  <c r="BB73" i="3" s="1"/>
  <c r="AZ73" i="3"/>
  <c r="AX73" i="3"/>
  <c r="AV73" i="3"/>
  <c r="AV72" i="3" s="1"/>
  <c r="AT73" i="3"/>
  <c r="AP73" i="3"/>
  <c r="AN73" i="3"/>
  <c r="AL73" i="3"/>
  <c r="AH73" i="3"/>
  <c r="AF73" i="3"/>
  <c r="AD73" i="3"/>
  <c r="AB73" i="3"/>
  <c r="Z73" i="3"/>
  <c r="X73" i="3"/>
  <c r="V73" i="3"/>
  <c r="T73" i="3"/>
  <c r="R73" i="3"/>
  <c r="P73" i="3"/>
  <c r="EH72" i="3"/>
  <c r="EG72" i="3"/>
  <c r="EE72" i="3"/>
  <c r="ED72" i="3"/>
  <c r="EC72" i="3"/>
  <c r="EB72" i="3"/>
  <c r="EA72" i="3"/>
  <c r="DZ72" i="3"/>
  <c r="DY72" i="3"/>
  <c r="DW72" i="3"/>
  <c r="DV72" i="3"/>
  <c r="DU72" i="3"/>
  <c r="DS72" i="3"/>
  <c r="DQ72" i="3"/>
  <c r="DO72" i="3"/>
  <c r="DM72" i="3"/>
  <c r="DK72" i="3"/>
  <c r="DI72" i="3"/>
  <c r="DG72" i="3"/>
  <c r="DE72" i="3"/>
  <c r="DC72" i="3"/>
  <c r="DA72" i="3"/>
  <c r="CY72" i="3"/>
  <c r="CW72" i="3"/>
  <c r="CU72" i="3"/>
  <c r="CS72" i="3"/>
  <c r="CQ72" i="3"/>
  <c r="CO72" i="3"/>
  <c r="CM72" i="3"/>
  <c r="CK72" i="3"/>
  <c r="CI72" i="3"/>
  <c r="CG72" i="3"/>
  <c r="CE72" i="3"/>
  <c r="CC72" i="3"/>
  <c r="CB72" i="3"/>
  <c r="CA72" i="3"/>
  <c r="BY72" i="3"/>
  <c r="BW72" i="3"/>
  <c r="BU72" i="3"/>
  <c r="BS72" i="3"/>
  <c r="BQ72" i="3"/>
  <c r="BO72" i="3"/>
  <c r="BM72" i="3"/>
  <c r="BK72" i="3"/>
  <c r="BI72" i="3"/>
  <c r="BG72" i="3"/>
  <c r="BE72" i="3"/>
  <c r="BC72" i="3"/>
  <c r="AY72" i="3"/>
  <c r="AW72" i="3"/>
  <c r="AS72" i="3"/>
  <c r="AQ72" i="3"/>
  <c r="AO72" i="3"/>
  <c r="AM72" i="3"/>
  <c r="AK72" i="3"/>
  <c r="AG72" i="3"/>
  <c r="AE72" i="3"/>
  <c r="AC72" i="3"/>
  <c r="AA72" i="3"/>
  <c r="Y72" i="3"/>
  <c r="W72" i="3"/>
  <c r="V72" i="3"/>
  <c r="U72" i="3"/>
  <c r="S72" i="3"/>
  <c r="Q72" i="3"/>
  <c r="O72" i="3"/>
  <c r="EE71" i="3"/>
  <c r="DX71" i="3"/>
  <c r="DR71" i="3"/>
  <c r="DN71" i="3"/>
  <c r="DL71" i="3"/>
  <c r="DJ71" i="3"/>
  <c r="DH71" i="3"/>
  <c r="DF71" i="3"/>
  <c r="DD71" i="3"/>
  <c r="DB71" i="3"/>
  <c r="CZ71" i="3"/>
  <c r="CX71" i="3"/>
  <c r="CV71" i="3"/>
  <c r="CT71" i="3"/>
  <c r="CR71" i="3"/>
  <c r="CP71" i="3"/>
  <c r="CL71" i="3"/>
  <c r="CJ71" i="3"/>
  <c r="CH71" i="3"/>
  <c r="CF71" i="3"/>
  <c r="CD71" i="3"/>
  <c r="CB71" i="3"/>
  <c r="BZ71" i="3"/>
  <c r="BX71" i="3"/>
  <c r="BV71" i="3"/>
  <c r="BT71" i="3"/>
  <c r="BR71" i="3"/>
  <c r="BP71" i="3"/>
  <c r="BN71" i="3"/>
  <c r="BL71" i="3"/>
  <c r="BJ71" i="3"/>
  <c r="BH71" i="3"/>
  <c r="BF71" i="3"/>
  <c r="BD71" i="3"/>
  <c r="BB71" i="3"/>
  <c r="AZ71" i="3"/>
  <c r="AX71" i="3"/>
  <c r="AV71" i="3"/>
  <c r="AT71" i="3"/>
  <c r="AP71" i="3"/>
  <c r="AN71" i="3"/>
  <c r="AL71" i="3"/>
  <c r="AH71" i="3"/>
  <c r="AF71" i="3"/>
  <c r="AD71" i="3"/>
  <c r="AB71" i="3"/>
  <c r="Z71" i="3"/>
  <c r="X71" i="3"/>
  <c r="V71" i="3"/>
  <c r="T71" i="3"/>
  <c r="R71" i="3"/>
  <c r="P71" i="3"/>
  <c r="EE70" i="3"/>
  <c r="DX70" i="3"/>
  <c r="DR70" i="3"/>
  <c r="DN70" i="3"/>
  <c r="DL70" i="3"/>
  <c r="DJ70" i="3"/>
  <c r="DH70" i="3"/>
  <c r="DF70" i="3"/>
  <c r="DD70" i="3"/>
  <c r="DB70" i="3"/>
  <c r="CZ70" i="3"/>
  <c r="CX70" i="3"/>
  <c r="CV70" i="3"/>
  <c r="CT70" i="3"/>
  <c r="CR70" i="3"/>
  <c r="CP70" i="3"/>
  <c r="CL70" i="3"/>
  <c r="CJ70" i="3"/>
  <c r="CH70" i="3"/>
  <c r="CF70" i="3"/>
  <c r="CD70" i="3"/>
  <c r="CB70" i="3"/>
  <c r="BZ70" i="3"/>
  <c r="BX70" i="3"/>
  <c r="BV70" i="3"/>
  <c r="BT70" i="3"/>
  <c r="BR70" i="3"/>
  <c r="BP70" i="3"/>
  <c r="BN70" i="3"/>
  <c r="BL70" i="3"/>
  <c r="BJ70" i="3"/>
  <c r="BH70" i="3"/>
  <c r="BF70" i="3"/>
  <c r="BD70" i="3"/>
  <c r="BB70" i="3"/>
  <c r="AZ70" i="3"/>
  <c r="AX70" i="3"/>
  <c r="AV70" i="3"/>
  <c r="AT70" i="3"/>
  <c r="AP70" i="3"/>
  <c r="AN70" i="3"/>
  <c r="AL70" i="3"/>
  <c r="AH70" i="3"/>
  <c r="AF70" i="3"/>
  <c r="AD70" i="3"/>
  <c r="AB70" i="3"/>
  <c r="Z70" i="3"/>
  <c r="X70" i="3"/>
  <c r="V70" i="3"/>
  <c r="T70" i="3"/>
  <c r="R70" i="3"/>
  <c r="P70" i="3"/>
  <c r="EF69" i="3"/>
  <c r="DX69" i="3"/>
  <c r="DR69" i="3"/>
  <c r="DN69" i="3"/>
  <c r="DL69" i="3"/>
  <c r="DJ69" i="3"/>
  <c r="DF69" i="3"/>
  <c r="DD69" i="3"/>
  <c r="DB69" i="3"/>
  <c r="CZ69" i="3"/>
  <c r="CX69" i="3"/>
  <c r="CV69" i="3"/>
  <c r="CT69" i="3"/>
  <c r="CR69" i="3"/>
  <c r="CP69" i="3"/>
  <c r="CL69" i="3"/>
  <c r="CJ69" i="3"/>
  <c r="CH69" i="3"/>
  <c r="CF69" i="3"/>
  <c r="CD69" i="3"/>
  <c r="CB69" i="3"/>
  <c r="BZ69" i="3"/>
  <c r="BX69" i="3"/>
  <c r="BV69" i="3"/>
  <c r="BT69" i="3"/>
  <c r="BR69" i="3"/>
  <c r="BP69" i="3"/>
  <c r="BN69" i="3"/>
  <c r="BL69" i="3"/>
  <c r="BJ69" i="3"/>
  <c r="BH69" i="3"/>
  <c r="BF69" i="3"/>
  <c r="BD69" i="3"/>
  <c r="BB69" i="3"/>
  <c r="AY69" i="3"/>
  <c r="AY68" i="3" s="1"/>
  <c r="AX69" i="3"/>
  <c r="AV69" i="3"/>
  <c r="AT69" i="3"/>
  <c r="AP69" i="3"/>
  <c r="AN69" i="3"/>
  <c r="AL69" i="3"/>
  <c r="AH69" i="3"/>
  <c r="AF69" i="3"/>
  <c r="AD69" i="3"/>
  <c r="AB69" i="3"/>
  <c r="Z69" i="3"/>
  <c r="X69" i="3"/>
  <c r="V69" i="3"/>
  <c r="T69" i="3"/>
  <c r="R69" i="3"/>
  <c r="P69" i="3"/>
  <c r="EH68" i="3"/>
  <c r="EG68" i="3"/>
  <c r="ED68" i="3"/>
  <c r="EC68" i="3"/>
  <c r="EB68" i="3"/>
  <c r="EA68" i="3"/>
  <c r="DZ68" i="3"/>
  <c r="DY68" i="3"/>
  <c r="DW68" i="3"/>
  <c r="DV68" i="3"/>
  <c r="DU68" i="3"/>
  <c r="DT68" i="3"/>
  <c r="DS68" i="3"/>
  <c r="DQ68" i="3"/>
  <c r="DP68" i="3"/>
  <c r="DO68" i="3"/>
  <c r="DM68" i="3"/>
  <c r="DK68" i="3"/>
  <c r="DI68" i="3"/>
  <c r="DG68" i="3"/>
  <c r="DE68" i="3"/>
  <c r="DC68" i="3"/>
  <c r="DA68" i="3"/>
  <c r="CY68" i="3"/>
  <c r="CW68" i="3"/>
  <c r="CU68" i="3"/>
  <c r="CS68" i="3"/>
  <c r="CQ68" i="3"/>
  <c r="CO68" i="3"/>
  <c r="CN68" i="3"/>
  <c r="CM68" i="3"/>
  <c r="CK68" i="3"/>
  <c r="CI68" i="3"/>
  <c r="CG68" i="3"/>
  <c r="CE68" i="3"/>
  <c r="CC68" i="3"/>
  <c r="CA68" i="3"/>
  <c r="BY68" i="3"/>
  <c r="BW68" i="3"/>
  <c r="BU68" i="3"/>
  <c r="BS68" i="3"/>
  <c r="BQ68" i="3"/>
  <c r="BO68" i="3"/>
  <c r="BM68" i="3"/>
  <c r="BK68" i="3"/>
  <c r="BI68" i="3"/>
  <c r="BG68" i="3"/>
  <c r="BE68" i="3"/>
  <c r="BC68" i="3"/>
  <c r="BA68" i="3"/>
  <c r="AW68" i="3"/>
  <c r="AS68" i="3"/>
  <c r="AR68" i="3"/>
  <c r="AQ68" i="3"/>
  <c r="AO68" i="3"/>
  <c r="AM68" i="3"/>
  <c r="AK68" i="3"/>
  <c r="AG68" i="3"/>
  <c r="AE68" i="3"/>
  <c r="AC68" i="3"/>
  <c r="AA68" i="3"/>
  <c r="Y68" i="3"/>
  <c r="W68" i="3"/>
  <c r="U68" i="3"/>
  <c r="S68" i="3"/>
  <c r="Q68" i="3"/>
  <c r="O68" i="3"/>
  <c r="EJ67" i="3"/>
  <c r="DZ67" i="3"/>
  <c r="DX67" i="3"/>
  <c r="DT67" i="3"/>
  <c r="DR67" i="3"/>
  <c r="DP67" i="3"/>
  <c r="DN67" i="3"/>
  <c r="DL67" i="3"/>
  <c r="DJ67" i="3"/>
  <c r="DH67" i="3"/>
  <c r="DF67" i="3"/>
  <c r="DD67" i="3"/>
  <c r="DB67" i="3"/>
  <c r="DB65" i="3" s="1"/>
  <c r="CZ67" i="3"/>
  <c r="CX67" i="3"/>
  <c r="CV67" i="3"/>
  <c r="CT67" i="3"/>
  <c r="CR67" i="3"/>
  <c r="CP67" i="3"/>
  <c r="CN67" i="3"/>
  <c r="CL67" i="3"/>
  <c r="CJ67" i="3"/>
  <c r="CH67" i="3"/>
  <c r="CF67" i="3"/>
  <c r="CD67" i="3"/>
  <c r="CB67" i="3"/>
  <c r="BZ67" i="3"/>
  <c r="BX67" i="3"/>
  <c r="BV67" i="3"/>
  <c r="BT67" i="3"/>
  <c r="BR67" i="3"/>
  <c r="BP67" i="3"/>
  <c r="BN67" i="3"/>
  <c r="BL67" i="3"/>
  <c r="BJ67" i="3"/>
  <c r="BH67" i="3"/>
  <c r="BF67" i="3"/>
  <c r="BD67" i="3"/>
  <c r="BB67" i="3"/>
  <c r="AZ67" i="3"/>
  <c r="AX67" i="3"/>
  <c r="AV67" i="3"/>
  <c r="AT67" i="3"/>
  <c r="AT65" i="3" s="1"/>
  <c r="AR67" i="3"/>
  <c r="AP67" i="3"/>
  <c r="AN67" i="3"/>
  <c r="AL67" i="3"/>
  <c r="AH67" i="3"/>
  <c r="AF67" i="3"/>
  <c r="AF65" i="3" s="1"/>
  <c r="AD67" i="3"/>
  <c r="AB67" i="3"/>
  <c r="Z67" i="3"/>
  <c r="X67" i="3"/>
  <c r="V67" i="3"/>
  <c r="S67" i="3"/>
  <c r="R67" i="3"/>
  <c r="P67" i="3"/>
  <c r="EK66" i="3"/>
  <c r="EJ66" i="3"/>
  <c r="DZ66" i="3"/>
  <c r="DX66" i="3"/>
  <c r="DT66" i="3"/>
  <c r="DR66" i="3"/>
  <c r="DP66" i="3"/>
  <c r="DN66" i="3"/>
  <c r="DL66" i="3"/>
  <c r="DJ66" i="3"/>
  <c r="DH66" i="3"/>
  <c r="DF66" i="3"/>
  <c r="DD66" i="3"/>
  <c r="DB66" i="3"/>
  <c r="CZ66" i="3"/>
  <c r="CX66" i="3"/>
  <c r="CV66" i="3"/>
  <c r="CT66" i="3"/>
  <c r="CR66" i="3"/>
  <c r="CP66" i="3"/>
  <c r="CN66" i="3"/>
  <c r="CL66" i="3"/>
  <c r="CJ66" i="3"/>
  <c r="CH66" i="3"/>
  <c r="CF66" i="3"/>
  <c r="CD66" i="3"/>
  <c r="CB66" i="3"/>
  <c r="BZ66" i="3"/>
  <c r="BX66" i="3"/>
  <c r="BV66" i="3"/>
  <c r="BT66" i="3"/>
  <c r="BR66" i="3"/>
  <c r="BP66" i="3"/>
  <c r="BN66" i="3"/>
  <c r="BL66" i="3"/>
  <c r="BJ66" i="3"/>
  <c r="BH66" i="3"/>
  <c r="BF66" i="3"/>
  <c r="BD66" i="3"/>
  <c r="BB66" i="3"/>
  <c r="AZ66" i="3"/>
  <c r="AX66" i="3"/>
  <c r="AV66" i="3"/>
  <c r="AT66" i="3"/>
  <c r="AR66" i="3"/>
  <c r="AP66" i="3"/>
  <c r="AN66" i="3"/>
  <c r="AL66" i="3"/>
  <c r="AH66" i="3"/>
  <c r="AF66" i="3"/>
  <c r="AD66" i="3"/>
  <c r="AB66" i="3"/>
  <c r="Z66" i="3"/>
  <c r="X66" i="3"/>
  <c r="V66" i="3"/>
  <c r="T66" i="3"/>
  <c r="R66" i="3"/>
  <c r="P66" i="3"/>
  <c r="EH65" i="3"/>
  <c r="EG65" i="3"/>
  <c r="EF65" i="3"/>
  <c r="EE65" i="3"/>
  <c r="ED65" i="3"/>
  <c r="EC65" i="3"/>
  <c r="EB65" i="3"/>
  <c r="EA65" i="3"/>
  <c r="DY65" i="3"/>
  <c r="DW65" i="3"/>
  <c r="DV65" i="3"/>
  <c r="DU65" i="3"/>
  <c r="DS65" i="3"/>
  <c r="DQ65" i="3"/>
  <c r="DO65" i="3"/>
  <c r="DM65" i="3"/>
  <c r="DK65" i="3"/>
  <c r="DI65" i="3"/>
  <c r="DG65" i="3"/>
  <c r="DE65" i="3"/>
  <c r="DC65" i="3"/>
  <c r="DA65" i="3"/>
  <c r="CY65" i="3"/>
  <c r="CW65" i="3"/>
  <c r="CU65" i="3"/>
  <c r="CS65" i="3"/>
  <c r="CQ65" i="3"/>
  <c r="CO65" i="3"/>
  <c r="CM65" i="3"/>
  <c r="CK65" i="3"/>
  <c r="CI65" i="3"/>
  <c r="CG65" i="3"/>
  <c r="CE65" i="3"/>
  <c r="CC65" i="3"/>
  <c r="CA65" i="3"/>
  <c r="BY65" i="3"/>
  <c r="BW65" i="3"/>
  <c r="BU65" i="3"/>
  <c r="BS65" i="3"/>
  <c r="BQ65" i="3"/>
  <c r="BO65" i="3"/>
  <c r="BM65" i="3"/>
  <c r="BK65" i="3"/>
  <c r="BI65" i="3"/>
  <c r="BG65" i="3"/>
  <c r="BE65" i="3"/>
  <c r="BC65" i="3"/>
  <c r="BA65" i="3"/>
  <c r="AY65" i="3"/>
  <c r="AW65" i="3"/>
  <c r="AS65" i="3"/>
  <c r="AQ65" i="3"/>
  <c r="AO65" i="3"/>
  <c r="AM65" i="3"/>
  <c r="AK65" i="3"/>
  <c r="AG65" i="3"/>
  <c r="AE65" i="3"/>
  <c r="AC65" i="3"/>
  <c r="AA65" i="3"/>
  <c r="Y65" i="3"/>
  <c r="W65" i="3"/>
  <c r="U65" i="3"/>
  <c r="Q65" i="3"/>
  <c r="O65" i="3"/>
  <c r="EK64" i="3"/>
  <c r="EJ64" i="3"/>
  <c r="DZ64" i="3"/>
  <c r="DZ62" i="3" s="1"/>
  <c r="DX64" i="3"/>
  <c r="DT64" i="3"/>
  <c r="DT62" i="3" s="1"/>
  <c r="DR64" i="3"/>
  <c r="DP64" i="3"/>
  <c r="DN64" i="3"/>
  <c r="DL64" i="3"/>
  <c r="DJ64" i="3"/>
  <c r="DH64" i="3"/>
  <c r="DH62" i="3" s="1"/>
  <c r="DF64" i="3"/>
  <c r="DD64" i="3"/>
  <c r="DB64" i="3"/>
  <c r="CZ64" i="3"/>
  <c r="CX64" i="3"/>
  <c r="CV64" i="3"/>
  <c r="CT64" i="3"/>
  <c r="CR64" i="3"/>
  <c r="CP64" i="3"/>
  <c r="CN64" i="3"/>
  <c r="CL64" i="3"/>
  <c r="CJ64" i="3"/>
  <c r="CH64" i="3"/>
  <c r="CF64" i="3"/>
  <c r="CD64" i="3"/>
  <c r="CD62" i="3" s="1"/>
  <c r="CB64" i="3"/>
  <c r="BZ64" i="3"/>
  <c r="BZ62" i="3" s="1"/>
  <c r="BX64" i="3"/>
  <c r="BV64" i="3"/>
  <c r="BT64" i="3"/>
  <c r="BR64" i="3"/>
  <c r="BP64" i="3"/>
  <c r="BN64" i="3"/>
  <c r="BN62" i="3" s="1"/>
  <c r="BL64" i="3"/>
  <c r="BJ64" i="3"/>
  <c r="BH64" i="3"/>
  <c r="BF64" i="3"/>
  <c r="BF62" i="3" s="1"/>
  <c r="BD64" i="3"/>
  <c r="BB64" i="3"/>
  <c r="AZ64" i="3"/>
  <c r="AX64" i="3"/>
  <c r="AV64" i="3"/>
  <c r="AT64" i="3"/>
  <c r="AT62" i="3" s="1"/>
  <c r="AR64" i="3"/>
  <c r="AR62" i="3" s="1"/>
  <c r="AP64" i="3"/>
  <c r="AN64" i="3"/>
  <c r="AL64" i="3"/>
  <c r="AH64" i="3"/>
  <c r="AF64" i="3"/>
  <c r="AF62" i="3" s="1"/>
  <c r="AD64" i="3"/>
  <c r="AB64" i="3"/>
  <c r="AB62" i="3" s="1"/>
  <c r="Z64" i="3"/>
  <c r="X64" i="3"/>
  <c r="V64" i="3"/>
  <c r="T64" i="3"/>
  <c r="T62" i="3" s="1"/>
  <c r="R64" i="3"/>
  <c r="P64" i="3"/>
  <c r="P62" i="3" s="1"/>
  <c r="EK63" i="3"/>
  <c r="EK62" i="3" s="1"/>
  <c r="EF63" i="3"/>
  <c r="EF62" i="3" s="1"/>
  <c r="DX63" i="3"/>
  <c r="DR63" i="3"/>
  <c r="DN63" i="3"/>
  <c r="DL63" i="3"/>
  <c r="DL62" i="3" s="1"/>
  <c r="DJ63" i="3"/>
  <c r="DJ62" i="3" s="1"/>
  <c r="DF63" i="3"/>
  <c r="DD63" i="3"/>
  <c r="DB63" i="3"/>
  <c r="DB62" i="3" s="1"/>
  <c r="CZ63" i="3"/>
  <c r="CX63" i="3"/>
  <c r="CX62" i="3" s="1"/>
  <c r="CV63" i="3"/>
  <c r="CV62" i="3" s="1"/>
  <c r="CT63" i="3"/>
  <c r="CT62" i="3" s="1"/>
  <c r="CR63" i="3"/>
  <c r="CR62" i="3" s="1"/>
  <c r="CP63" i="3"/>
  <c r="CP62" i="3" s="1"/>
  <c r="CL63" i="3"/>
  <c r="CJ63" i="3"/>
  <c r="CH63" i="3"/>
  <c r="CH62" i="3" s="1"/>
  <c r="CF63" i="3"/>
  <c r="CD63" i="3"/>
  <c r="CB63" i="3"/>
  <c r="BZ63" i="3"/>
  <c r="BX63" i="3"/>
  <c r="BV63" i="3"/>
  <c r="BV62" i="3" s="1"/>
  <c r="BT63" i="3"/>
  <c r="BR63" i="3"/>
  <c r="BP63" i="3"/>
  <c r="BN63" i="3"/>
  <c r="BL63" i="3"/>
  <c r="BJ63" i="3"/>
  <c r="BJ62" i="3" s="1"/>
  <c r="BH63" i="3"/>
  <c r="BF63" i="3"/>
  <c r="BD63" i="3"/>
  <c r="BA63" i="3"/>
  <c r="BB63" i="3" s="1"/>
  <c r="AZ63" i="3"/>
  <c r="AX63" i="3"/>
  <c r="AX62" i="3" s="1"/>
  <c r="AV63" i="3"/>
  <c r="AT63" i="3"/>
  <c r="AP63" i="3"/>
  <c r="AN63" i="3"/>
  <c r="AL63" i="3"/>
  <c r="AH63" i="3"/>
  <c r="AH62" i="3" s="1"/>
  <c r="AG63" i="3"/>
  <c r="AG62" i="3" s="1"/>
  <c r="AF63" i="3"/>
  <c r="AD63" i="3"/>
  <c r="AB63" i="3"/>
  <c r="Z63" i="3"/>
  <c r="X63" i="3"/>
  <c r="X62" i="3" s="1"/>
  <c r="V63" i="3"/>
  <c r="T63" i="3"/>
  <c r="R63" i="3"/>
  <c r="P63" i="3"/>
  <c r="EH62" i="3"/>
  <c r="EG62" i="3"/>
  <c r="EE62" i="3"/>
  <c r="ED62" i="3"/>
  <c r="EC62" i="3"/>
  <c r="EB62" i="3"/>
  <c r="EA62" i="3"/>
  <c r="DY62" i="3"/>
  <c r="DW62" i="3"/>
  <c r="DV62" i="3"/>
  <c r="DU62" i="3"/>
  <c r="DS62" i="3"/>
  <c r="DQ62" i="3"/>
  <c r="DP62" i="3"/>
  <c r="DO62" i="3"/>
  <c r="DM62" i="3"/>
  <c r="DK62" i="3"/>
  <c r="DI62" i="3"/>
  <c r="DG62" i="3"/>
  <c r="DF62" i="3"/>
  <c r="DE62" i="3"/>
  <c r="DD62" i="3"/>
  <c r="DC62" i="3"/>
  <c r="DA62" i="3"/>
  <c r="CZ62" i="3"/>
  <c r="CY62" i="3"/>
  <c r="CW62" i="3"/>
  <c r="CU62" i="3"/>
  <c r="CS62" i="3"/>
  <c r="CQ62" i="3"/>
  <c r="CO62" i="3"/>
  <c r="CN62" i="3"/>
  <c r="CM62" i="3"/>
  <c r="CK62" i="3"/>
  <c r="CI62" i="3"/>
  <c r="CG62" i="3"/>
  <c r="CF62" i="3"/>
  <c r="CE62" i="3"/>
  <c r="CC62" i="3"/>
  <c r="CA62" i="3"/>
  <c r="BY62" i="3"/>
  <c r="BW62" i="3"/>
  <c r="BU62" i="3"/>
  <c r="BS62" i="3"/>
  <c r="BQ62" i="3"/>
  <c r="BO62" i="3"/>
  <c r="BM62" i="3"/>
  <c r="BK62" i="3"/>
  <c r="BI62" i="3"/>
  <c r="BG62" i="3"/>
  <c r="BE62" i="3"/>
  <c r="BC62" i="3"/>
  <c r="AY62" i="3"/>
  <c r="AW62" i="3"/>
  <c r="AS62" i="3"/>
  <c r="AQ62" i="3"/>
  <c r="AO62" i="3"/>
  <c r="AM62" i="3"/>
  <c r="AK62" i="3"/>
  <c r="AE62" i="3"/>
  <c r="AC62" i="3"/>
  <c r="AA62" i="3"/>
  <c r="Y62" i="3"/>
  <c r="W62" i="3"/>
  <c r="U62" i="3"/>
  <c r="S62" i="3"/>
  <c r="Q62" i="3"/>
  <c r="O62" i="3"/>
  <c r="EK61" i="3"/>
  <c r="EJ61" i="3"/>
  <c r="EH61" i="3"/>
  <c r="EF61" i="3"/>
  <c r="ED61" i="3"/>
  <c r="EB61" i="3"/>
  <c r="DZ61" i="3"/>
  <c r="DX61" i="3"/>
  <c r="DT61" i="3"/>
  <c r="DR61" i="3"/>
  <c r="DP61" i="3"/>
  <c r="DN61" i="3"/>
  <c r="DL61" i="3"/>
  <c r="DJ61" i="3"/>
  <c r="DH61" i="3"/>
  <c r="DF61" i="3"/>
  <c r="DD61" i="3"/>
  <c r="DB61" i="3"/>
  <c r="CZ61" i="3"/>
  <c r="CX61" i="3"/>
  <c r="CV61" i="3"/>
  <c r="CT61" i="3"/>
  <c r="CR61" i="3"/>
  <c r="CP61" i="3"/>
  <c r="CN61" i="3"/>
  <c r="CL61" i="3"/>
  <c r="CJ61" i="3"/>
  <c r="CH61" i="3"/>
  <c r="CF61" i="3"/>
  <c r="CD61" i="3"/>
  <c r="CB61" i="3"/>
  <c r="BZ61" i="3"/>
  <c r="BX61" i="3"/>
  <c r="BV61" i="3"/>
  <c r="BT61" i="3"/>
  <c r="BR61" i="3"/>
  <c r="BP61" i="3"/>
  <c r="BN61" i="3"/>
  <c r="BL61" i="3"/>
  <c r="BJ61" i="3"/>
  <c r="BH61" i="3"/>
  <c r="BF61" i="3"/>
  <c r="BD61" i="3"/>
  <c r="BB61" i="3"/>
  <c r="AZ61" i="3"/>
  <c r="AX61" i="3"/>
  <c r="AV61" i="3"/>
  <c r="AT61" i="3"/>
  <c r="AR61" i="3"/>
  <c r="AP61" i="3"/>
  <c r="AN61" i="3"/>
  <c r="AL61" i="3"/>
  <c r="AH61" i="3"/>
  <c r="AF61" i="3"/>
  <c r="AD61" i="3"/>
  <c r="AB61" i="3"/>
  <c r="Z61" i="3"/>
  <c r="X61" i="3"/>
  <c r="V61" i="3"/>
  <c r="T61" i="3"/>
  <c r="R61" i="3"/>
  <c r="P61" i="3"/>
  <c r="EK60" i="3"/>
  <c r="EJ60" i="3"/>
  <c r="EH60" i="3"/>
  <c r="EF60" i="3"/>
  <c r="ED60" i="3"/>
  <c r="EB60" i="3"/>
  <c r="DZ60" i="3"/>
  <c r="DX60" i="3"/>
  <c r="DT60" i="3"/>
  <c r="DR60" i="3"/>
  <c r="DP60" i="3"/>
  <c r="DN60" i="3"/>
  <c r="DL60" i="3"/>
  <c r="DJ60" i="3"/>
  <c r="DH60" i="3"/>
  <c r="DF60" i="3"/>
  <c r="DD60" i="3"/>
  <c r="DB60" i="3"/>
  <c r="CZ60" i="3"/>
  <c r="CX60" i="3"/>
  <c r="CV60" i="3"/>
  <c r="CT60" i="3"/>
  <c r="CR60" i="3"/>
  <c r="CP60" i="3"/>
  <c r="CN60" i="3"/>
  <c r="CL60" i="3"/>
  <c r="CJ60" i="3"/>
  <c r="CH60" i="3"/>
  <c r="CF60" i="3"/>
  <c r="CD60" i="3"/>
  <c r="CB60" i="3"/>
  <c r="BZ60" i="3"/>
  <c r="BX60" i="3"/>
  <c r="BV60" i="3"/>
  <c r="BT60" i="3"/>
  <c r="BR60" i="3"/>
  <c r="BP60" i="3"/>
  <c r="BN60" i="3"/>
  <c r="BL60" i="3"/>
  <c r="BJ60" i="3"/>
  <c r="BH60" i="3"/>
  <c r="BF60" i="3"/>
  <c r="BD60" i="3"/>
  <c r="BB60" i="3"/>
  <c r="AZ60" i="3"/>
  <c r="AX60" i="3"/>
  <c r="AV60" i="3"/>
  <c r="AT60" i="3"/>
  <c r="AR60" i="3"/>
  <c r="AP60" i="3"/>
  <c r="AN60" i="3"/>
  <c r="AL60" i="3"/>
  <c r="AH60" i="3"/>
  <c r="AF60" i="3"/>
  <c r="AD60" i="3"/>
  <c r="AB60" i="3"/>
  <c r="Z60" i="3"/>
  <c r="X60" i="3"/>
  <c r="V60" i="3"/>
  <c r="T60" i="3"/>
  <c r="R60" i="3"/>
  <c r="P60" i="3"/>
  <c r="EF59" i="3"/>
  <c r="DX59" i="3"/>
  <c r="DR59" i="3"/>
  <c r="DN59" i="3"/>
  <c r="DL59" i="3"/>
  <c r="DJ59" i="3"/>
  <c r="DH59" i="3"/>
  <c r="DF59" i="3"/>
  <c r="DD59" i="3"/>
  <c r="DB59" i="3"/>
  <c r="CZ59" i="3"/>
  <c r="CX59" i="3"/>
  <c r="CV59" i="3"/>
  <c r="CT59" i="3"/>
  <c r="CR59" i="3"/>
  <c r="CP59" i="3"/>
  <c r="CL59" i="3"/>
  <c r="CJ59" i="3"/>
  <c r="CH59" i="3"/>
  <c r="CF59" i="3"/>
  <c r="CD59" i="3"/>
  <c r="CB59" i="3"/>
  <c r="BZ59" i="3"/>
  <c r="BX59" i="3"/>
  <c r="BV59" i="3"/>
  <c r="BT59" i="3"/>
  <c r="BR59" i="3"/>
  <c r="BP59" i="3"/>
  <c r="BN59" i="3"/>
  <c r="BL59" i="3"/>
  <c r="BJ59" i="3"/>
  <c r="BG59" i="3"/>
  <c r="BF59" i="3"/>
  <c r="BD59" i="3"/>
  <c r="BB59" i="3"/>
  <c r="AZ59" i="3"/>
  <c r="AX59" i="3"/>
  <c r="AV59" i="3"/>
  <c r="AT59" i="3"/>
  <c r="AP59" i="3"/>
  <c r="AN59" i="3"/>
  <c r="AL59" i="3"/>
  <c r="AH59" i="3"/>
  <c r="AF59" i="3"/>
  <c r="AD59" i="3"/>
  <c r="AB59" i="3"/>
  <c r="Z59" i="3"/>
  <c r="X59" i="3"/>
  <c r="V59" i="3"/>
  <c r="T59" i="3"/>
  <c r="R59" i="3"/>
  <c r="P59" i="3"/>
  <c r="EK58" i="3"/>
  <c r="EF58" i="3"/>
  <c r="DX58" i="3"/>
  <c r="DR58" i="3"/>
  <c r="DN58" i="3"/>
  <c r="DL58" i="3"/>
  <c r="DJ58" i="3"/>
  <c r="DH58" i="3"/>
  <c r="DF58" i="3"/>
  <c r="DD58" i="3"/>
  <c r="DB58" i="3"/>
  <c r="CZ58" i="3"/>
  <c r="CX58" i="3"/>
  <c r="CV58" i="3"/>
  <c r="CT58" i="3"/>
  <c r="CR58" i="3"/>
  <c r="CP58" i="3"/>
  <c r="CL58" i="3"/>
  <c r="CJ58" i="3"/>
  <c r="CH58" i="3"/>
  <c r="CF58" i="3"/>
  <c r="CD58" i="3"/>
  <c r="CB58" i="3"/>
  <c r="BZ58" i="3"/>
  <c r="BX58" i="3"/>
  <c r="BV58" i="3"/>
  <c r="BT58" i="3"/>
  <c r="BR58" i="3"/>
  <c r="BP58" i="3"/>
  <c r="BN58" i="3"/>
  <c r="BL58" i="3"/>
  <c r="BJ58" i="3"/>
  <c r="BH58" i="3"/>
  <c r="BF58" i="3"/>
  <c r="BD58" i="3"/>
  <c r="BB58" i="3"/>
  <c r="AZ58" i="3"/>
  <c r="AX58" i="3"/>
  <c r="AV58" i="3"/>
  <c r="AT58" i="3"/>
  <c r="AP58" i="3"/>
  <c r="AN58" i="3"/>
  <c r="AL58" i="3"/>
  <c r="AH58" i="3"/>
  <c r="AF58" i="3"/>
  <c r="AD58" i="3"/>
  <c r="AB58" i="3"/>
  <c r="Z58" i="3"/>
  <c r="X58" i="3"/>
  <c r="V58" i="3"/>
  <c r="T58" i="3"/>
  <c r="R58" i="3"/>
  <c r="P58" i="3"/>
  <c r="EK57" i="3"/>
  <c r="EJ57" i="3"/>
  <c r="DZ57" i="3"/>
  <c r="DX57" i="3"/>
  <c r="DT57" i="3"/>
  <c r="DR57" i="3"/>
  <c r="DP57" i="3"/>
  <c r="DN57" i="3"/>
  <c r="DL57" i="3"/>
  <c r="DJ57" i="3"/>
  <c r="DH57" i="3"/>
  <c r="DF57" i="3"/>
  <c r="DD57" i="3"/>
  <c r="DB57" i="3"/>
  <c r="CZ57" i="3"/>
  <c r="CX57" i="3"/>
  <c r="CV57" i="3"/>
  <c r="CT57" i="3"/>
  <c r="CR57" i="3"/>
  <c r="CP57" i="3"/>
  <c r="CN57" i="3"/>
  <c r="CL57" i="3"/>
  <c r="CJ57" i="3"/>
  <c r="CH57" i="3"/>
  <c r="CF57" i="3"/>
  <c r="CD57" i="3"/>
  <c r="CB57" i="3"/>
  <c r="BZ57" i="3"/>
  <c r="BX57" i="3"/>
  <c r="BV57" i="3"/>
  <c r="BT57" i="3"/>
  <c r="BR57" i="3"/>
  <c r="BP57" i="3"/>
  <c r="BN57" i="3"/>
  <c r="BL57" i="3"/>
  <c r="BJ57" i="3"/>
  <c r="BH57" i="3"/>
  <c r="BF57" i="3"/>
  <c r="BD57" i="3"/>
  <c r="BB57" i="3"/>
  <c r="AZ57" i="3"/>
  <c r="AX57" i="3"/>
  <c r="AV57" i="3"/>
  <c r="AT57" i="3"/>
  <c r="AR57" i="3"/>
  <c r="AP57" i="3"/>
  <c r="AN57" i="3"/>
  <c r="AL57" i="3"/>
  <c r="AH57" i="3"/>
  <c r="AF57" i="3"/>
  <c r="AD57" i="3"/>
  <c r="AB57" i="3"/>
  <c r="Z57" i="3"/>
  <c r="X57" i="3"/>
  <c r="V57" i="3"/>
  <c r="T57" i="3"/>
  <c r="R57" i="3"/>
  <c r="P57" i="3"/>
  <c r="EK56" i="3"/>
  <c r="EJ56" i="3"/>
  <c r="DZ56" i="3"/>
  <c r="DX56" i="3"/>
  <c r="DT56" i="3"/>
  <c r="DR56" i="3"/>
  <c r="DP56" i="3"/>
  <c r="DN56" i="3"/>
  <c r="DL56" i="3"/>
  <c r="DJ56" i="3"/>
  <c r="DH56" i="3"/>
  <c r="DF56" i="3"/>
  <c r="DD56" i="3"/>
  <c r="DB56" i="3"/>
  <c r="CZ56" i="3"/>
  <c r="CX56" i="3"/>
  <c r="CV56" i="3"/>
  <c r="CT56" i="3"/>
  <c r="CR56" i="3"/>
  <c r="CP56" i="3"/>
  <c r="CN56" i="3"/>
  <c r="CL56" i="3"/>
  <c r="CJ56" i="3"/>
  <c r="CH56" i="3"/>
  <c r="CF56" i="3"/>
  <c r="CD56" i="3"/>
  <c r="CB56" i="3"/>
  <c r="BZ56" i="3"/>
  <c r="BX56" i="3"/>
  <c r="BV56" i="3"/>
  <c r="BT56" i="3"/>
  <c r="BR56" i="3"/>
  <c r="BP56" i="3"/>
  <c r="BN56" i="3"/>
  <c r="BL56" i="3"/>
  <c r="BJ56" i="3"/>
  <c r="BH56" i="3"/>
  <c r="BF56" i="3"/>
  <c r="BD56" i="3"/>
  <c r="BB56" i="3"/>
  <c r="AZ56" i="3"/>
  <c r="AX56" i="3"/>
  <c r="AV56" i="3"/>
  <c r="AT56" i="3"/>
  <c r="AR56" i="3"/>
  <c r="AP56" i="3"/>
  <c r="AN56" i="3"/>
  <c r="AL56" i="3"/>
  <c r="AH56" i="3"/>
  <c r="AF56" i="3"/>
  <c r="AD56" i="3"/>
  <c r="AB56" i="3"/>
  <c r="Z56" i="3"/>
  <c r="X56" i="3"/>
  <c r="V56" i="3"/>
  <c r="T56" i="3"/>
  <c r="R56" i="3"/>
  <c r="P56" i="3"/>
  <c r="EK55" i="3"/>
  <c r="EJ55" i="3"/>
  <c r="DZ55" i="3"/>
  <c r="DX55" i="3"/>
  <c r="DT55" i="3"/>
  <c r="DR55" i="3"/>
  <c r="DP55" i="3"/>
  <c r="DN55" i="3"/>
  <c r="DL55" i="3"/>
  <c r="DJ55" i="3"/>
  <c r="DH55" i="3"/>
  <c r="DF55" i="3"/>
  <c r="DD55" i="3"/>
  <c r="DB55" i="3"/>
  <c r="CZ55" i="3"/>
  <c r="CX55" i="3"/>
  <c r="CV55" i="3"/>
  <c r="CT55" i="3"/>
  <c r="CR55" i="3"/>
  <c r="CP55" i="3"/>
  <c r="CN55" i="3"/>
  <c r="CL55" i="3"/>
  <c r="CJ55" i="3"/>
  <c r="CH55" i="3"/>
  <c r="CF55" i="3"/>
  <c r="CD55" i="3"/>
  <c r="CB55" i="3"/>
  <c r="BZ55" i="3"/>
  <c r="BX55" i="3"/>
  <c r="BV55" i="3"/>
  <c r="BT55" i="3"/>
  <c r="BR55" i="3"/>
  <c r="BP55" i="3"/>
  <c r="BN55" i="3"/>
  <c r="BL55" i="3"/>
  <c r="BJ55" i="3"/>
  <c r="BH55" i="3"/>
  <c r="BF55" i="3"/>
  <c r="BD55" i="3"/>
  <c r="BB55" i="3"/>
  <c r="AZ55" i="3"/>
  <c r="AX55" i="3"/>
  <c r="AV55" i="3"/>
  <c r="AT55" i="3"/>
  <c r="AR55" i="3"/>
  <c r="AP55" i="3"/>
  <c r="AN55" i="3"/>
  <c r="AL55" i="3"/>
  <c r="AH55" i="3"/>
  <c r="AF55" i="3"/>
  <c r="AD55" i="3"/>
  <c r="AB55" i="3"/>
  <c r="Z55" i="3"/>
  <c r="X55" i="3"/>
  <c r="V55" i="3"/>
  <c r="T55" i="3"/>
  <c r="R55" i="3"/>
  <c r="P55" i="3"/>
  <c r="EK54" i="3"/>
  <c r="EJ54" i="3"/>
  <c r="EH54" i="3"/>
  <c r="EF54" i="3"/>
  <c r="ED54" i="3"/>
  <c r="EB54" i="3"/>
  <c r="DZ54" i="3"/>
  <c r="DX54" i="3"/>
  <c r="DT54" i="3"/>
  <c r="DR54" i="3"/>
  <c r="DP54" i="3"/>
  <c r="DN54" i="3"/>
  <c r="DL54" i="3"/>
  <c r="DJ54" i="3"/>
  <c r="DH54" i="3"/>
  <c r="DF54" i="3"/>
  <c r="DD54" i="3"/>
  <c r="DB54" i="3"/>
  <c r="CZ54" i="3"/>
  <c r="CX54" i="3"/>
  <c r="CV54" i="3"/>
  <c r="CT54" i="3"/>
  <c r="CR54" i="3"/>
  <c r="CP54" i="3"/>
  <c r="CN54" i="3"/>
  <c r="CL54" i="3"/>
  <c r="CJ54" i="3"/>
  <c r="CH54" i="3"/>
  <c r="CF54" i="3"/>
  <c r="CD54" i="3"/>
  <c r="CB54" i="3"/>
  <c r="BZ54" i="3"/>
  <c r="BX54" i="3"/>
  <c r="BV54" i="3"/>
  <c r="BT54" i="3"/>
  <c r="BR54" i="3"/>
  <c r="BP54" i="3"/>
  <c r="BN54" i="3"/>
  <c r="BL54" i="3"/>
  <c r="BJ54" i="3"/>
  <c r="BH54" i="3"/>
  <c r="BF54" i="3"/>
  <c r="BD54" i="3"/>
  <c r="BB54" i="3"/>
  <c r="AZ54" i="3"/>
  <c r="AX54" i="3"/>
  <c r="AV54" i="3"/>
  <c r="AT54" i="3"/>
  <c r="AR54" i="3"/>
  <c r="AP54" i="3"/>
  <c r="AN54" i="3"/>
  <c r="AL54" i="3"/>
  <c r="AH54" i="3"/>
  <c r="AF54" i="3"/>
  <c r="AD54" i="3"/>
  <c r="AB54" i="3"/>
  <c r="Z54" i="3"/>
  <c r="X54" i="3"/>
  <c r="V54" i="3"/>
  <c r="T54" i="3"/>
  <c r="R54" i="3"/>
  <c r="P54" i="3"/>
  <c r="EK53" i="3"/>
  <c r="EJ53" i="3"/>
  <c r="EH53" i="3"/>
  <c r="EF53" i="3"/>
  <c r="ED53" i="3"/>
  <c r="EB53" i="3"/>
  <c r="DZ53" i="3"/>
  <c r="DX53" i="3"/>
  <c r="DT53" i="3"/>
  <c r="DR53" i="3"/>
  <c r="DP53" i="3"/>
  <c r="DN53" i="3"/>
  <c r="DL53" i="3"/>
  <c r="DJ53" i="3"/>
  <c r="DH53" i="3"/>
  <c r="DF53" i="3"/>
  <c r="DD53" i="3"/>
  <c r="DB53" i="3"/>
  <c r="CZ53" i="3"/>
  <c r="CX53" i="3"/>
  <c r="CV53" i="3"/>
  <c r="CT53" i="3"/>
  <c r="CR53" i="3"/>
  <c r="CP53" i="3"/>
  <c r="CN53" i="3"/>
  <c r="CL53" i="3"/>
  <c r="CJ53" i="3"/>
  <c r="CH53" i="3"/>
  <c r="CF53" i="3"/>
  <c r="CD53" i="3"/>
  <c r="CB53" i="3"/>
  <c r="BZ53" i="3"/>
  <c r="BX53" i="3"/>
  <c r="BV53" i="3"/>
  <c r="BT53" i="3"/>
  <c r="BR53" i="3"/>
  <c r="BP53" i="3"/>
  <c r="BN53" i="3"/>
  <c r="BL53" i="3"/>
  <c r="BJ53" i="3"/>
  <c r="BH53" i="3"/>
  <c r="BF53" i="3"/>
  <c r="BD53" i="3"/>
  <c r="BB53" i="3"/>
  <c r="AZ53" i="3"/>
  <c r="AX53" i="3"/>
  <c r="AV53" i="3"/>
  <c r="AT53" i="3"/>
  <c r="AR53" i="3"/>
  <c r="AP53" i="3"/>
  <c r="AN53" i="3"/>
  <c r="AL53" i="3"/>
  <c r="AH53" i="3"/>
  <c r="AF53" i="3"/>
  <c r="AD53" i="3"/>
  <c r="AB53" i="3"/>
  <c r="Z53" i="3"/>
  <c r="X53" i="3"/>
  <c r="V53" i="3"/>
  <c r="T53" i="3"/>
  <c r="R53" i="3"/>
  <c r="P53" i="3"/>
  <c r="EK52" i="3"/>
  <c r="EJ52" i="3"/>
  <c r="EH52" i="3"/>
  <c r="EF52" i="3"/>
  <c r="ED52" i="3"/>
  <c r="EB52" i="3"/>
  <c r="DZ52" i="3"/>
  <c r="DZ50" i="3" s="1"/>
  <c r="DX52" i="3"/>
  <c r="DT52" i="3"/>
  <c r="DR52" i="3"/>
  <c r="DP52" i="3"/>
  <c r="DN52" i="3"/>
  <c r="DL52" i="3"/>
  <c r="DL50" i="3" s="1"/>
  <c r="DJ52" i="3"/>
  <c r="DH52" i="3"/>
  <c r="DF52" i="3"/>
  <c r="DD52" i="3"/>
  <c r="DB52" i="3"/>
  <c r="CZ52" i="3"/>
  <c r="CZ50" i="3" s="1"/>
  <c r="CX52" i="3"/>
  <c r="CV52" i="3"/>
  <c r="CT52" i="3"/>
  <c r="CR52" i="3"/>
  <c r="CP52" i="3"/>
  <c r="CN52" i="3"/>
  <c r="CN50" i="3" s="1"/>
  <c r="CL52" i="3"/>
  <c r="CJ52" i="3"/>
  <c r="CH52" i="3"/>
  <c r="CF52" i="3"/>
  <c r="CD52" i="3"/>
  <c r="CB52" i="3"/>
  <c r="CB50" i="3" s="1"/>
  <c r="BZ52" i="3"/>
  <c r="BX52" i="3"/>
  <c r="BV52" i="3"/>
  <c r="BT52" i="3"/>
  <c r="BR52" i="3"/>
  <c r="BP52" i="3"/>
  <c r="BP50" i="3" s="1"/>
  <c r="BN52" i="3"/>
  <c r="BL52" i="3"/>
  <c r="BJ52" i="3"/>
  <c r="BH52" i="3"/>
  <c r="BF52" i="3"/>
  <c r="BD52" i="3"/>
  <c r="BD50" i="3" s="1"/>
  <c r="BB52" i="3"/>
  <c r="AZ52" i="3"/>
  <c r="AX52" i="3"/>
  <c r="AV52" i="3"/>
  <c r="AT52" i="3"/>
  <c r="AR52" i="3"/>
  <c r="AP52" i="3"/>
  <c r="AN52" i="3"/>
  <c r="AL52" i="3"/>
  <c r="AH52" i="3"/>
  <c r="AF52" i="3"/>
  <c r="AD52" i="3"/>
  <c r="AB52" i="3"/>
  <c r="Z52" i="3"/>
  <c r="X52" i="3"/>
  <c r="V52" i="3"/>
  <c r="T52" i="3"/>
  <c r="R52" i="3"/>
  <c r="P52" i="3"/>
  <c r="EK51" i="3"/>
  <c r="EJ51" i="3"/>
  <c r="EH51" i="3"/>
  <c r="EF51" i="3"/>
  <c r="ED51" i="3"/>
  <c r="EB51" i="3"/>
  <c r="DZ51" i="3"/>
  <c r="DX51" i="3"/>
  <c r="DT51" i="3"/>
  <c r="DR51" i="3"/>
  <c r="DP51" i="3"/>
  <c r="DN51" i="3"/>
  <c r="DL51" i="3"/>
  <c r="DJ51" i="3"/>
  <c r="DH51" i="3"/>
  <c r="DF51" i="3"/>
  <c r="DD51" i="3"/>
  <c r="DB51" i="3"/>
  <c r="CZ51" i="3"/>
  <c r="CX51" i="3"/>
  <c r="CV51" i="3"/>
  <c r="CT51" i="3"/>
  <c r="CR51" i="3"/>
  <c r="CP51" i="3"/>
  <c r="CN51" i="3"/>
  <c r="CL51" i="3"/>
  <c r="CJ51" i="3"/>
  <c r="CH51" i="3"/>
  <c r="CF51" i="3"/>
  <c r="CD51" i="3"/>
  <c r="CB51" i="3"/>
  <c r="BZ51" i="3"/>
  <c r="BX51" i="3"/>
  <c r="BV51" i="3"/>
  <c r="BT51" i="3"/>
  <c r="BR51" i="3"/>
  <c r="BP51" i="3"/>
  <c r="BN51" i="3"/>
  <c r="BL51" i="3"/>
  <c r="BJ51" i="3"/>
  <c r="BH51" i="3"/>
  <c r="BF51" i="3"/>
  <c r="BD51" i="3"/>
  <c r="BB51" i="3"/>
  <c r="AZ51" i="3"/>
  <c r="AX51" i="3"/>
  <c r="AV51" i="3"/>
  <c r="AT51" i="3"/>
  <c r="AR51" i="3"/>
  <c r="AP51" i="3"/>
  <c r="AN51" i="3"/>
  <c r="AL51" i="3"/>
  <c r="AH51" i="3"/>
  <c r="AF51" i="3"/>
  <c r="AD51" i="3"/>
  <c r="AB51" i="3"/>
  <c r="Z51" i="3"/>
  <c r="X51" i="3"/>
  <c r="V51" i="3"/>
  <c r="V50" i="3" s="1"/>
  <c r="T51" i="3"/>
  <c r="R51" i="3"/>
  <c r="P51" i="3"/>
  <c r="EI50" i="3"/>
  <c r="EI291" i="3" s="1"/>
  <c r="EI293" i="3" s="1"/>
  <c r="EG50" i="3"/>
  <c r="EE50" i="3"/>
  <c r="EC50" i="3"/>
  <c r="EA50" i="3"/>
  <c r="DY50" i="3"/>
  <c r="DW50" i="3"/>
  <c r="DV50" i="3"/>
  <c r="DU50" i="3"/>
  <c r="DS50" i="3"/>
  <c r="DQ50" i="3"/>
  <c r="DO50" i="3"/>
  <c r="DM50" i="3"/>
  <c r="DK50" i="3"/>
  <c r="DI50" i="3"/>
  <c r="DG50" i="3"/>
  <c r="DE50" i="3"/>
  <c r="DC50" i="3"/>
  <c r="DA50" i="3"/>
  <c r="CY50" i="3"/>
  <c r="CW50" i="3"/>
  <c r="CU50" i="3"/>
  <c r="CS50" i="3"/>
  <c r="CQ50" i="3"/>
  <c r="CO50" i="3"/>
  <c r="CM50" i="3"/>
  <c r="CK50" i="3"/>
  <c r="CI50" i="3"/>
  <c r="CG50" i="3"/>
  <c r="CE50" i="3"/>
  <c r="CC50" i="3"/>
  <c r="CA50" i="3"/>
  <c r="BY50" i="3"/>
  <c r="BW50" i="3"/>
  <c r="BU50" i="3"/>
  <c r="BS50" i="3"/>
  <c r="BQ50" i="3"/>
  <c r="BO50" i="3"/>
  <c r="BM50" i="3"/>
  <c r="BK50" i="3"/>
  <c r="BI50" i="3"/>
  <c r="BE50" i="3"/>
  <c r="BC50" i="3"/>
  <c r="BA50" i="3"/>
  <c r="AY50" i="3"/>
  <c r="AW50" i="3"/>
  <c r="AS50" i="3"/>
  <c r="AQ50" i="3"/>
  <c r="AO50" i="3"/>
  <c r="AM50" i="3"/>
  <c r="AK50" i="3"/>
  <c r="AG50" i="3"/>
  <c r="AE50" i="3"/>
  <c r="AC50" i="3"/>
  <c r="AA50" i="3"/>
  <c r="Y50" i="3"/>
  <c r="W50" i="3"/>
  <c r="U50" i="3"/>
  <c r="S50" i="3"/>
  <c r="Q50" i="3"/>
  <c r="O50" i="3"/>
  <c r="EJ49" i="3"/>
  <c r="DZ49" i="3"/>
  <c r="DX49" i="3"/>
  <c r="DT49" i="3"/>
  <c r="DR49" i="3"/>
  <c r="DP49" i="3"/>
  <c r="DN49" i="3"/>
  <c r="DL49" i="3"/>
  <c r="DJ49" i="3"/>
  <c r="DH49" i="3"/>
  <c r="DF49" i="3"/>
  <c r="DD49" i="3"/>
  <c r="DD47" i="3" s="1"/>
  <c r="DB49" i="3"/>
  <c r="CZ49" i="3"/>
  <c r="CX49" i="3"/>
  <c r="CV49" i="3"/>
  <c r="CT49" i="3"/>
  <c r="CR49" i="3"/>
  <c r="CP49" i="3"/>
  <c r="CN49" i="3"/>
  <c r="CL49" i="3"/>
  <c r="CJ49" i="3"/>
  <c r="CH49" i="3"/>
  <c r="CF49" i="3"/>
  <c r="CD49" i="3"/>
  <c r="CB49" i="3"/>
  <c r="BZ49" i="3"/>
  <c r="BX49" i="3"/>
  <c r="BV49" i="3"/>
  <c r="BT49" i="3"/>
  <c r="BR49" i="3"/>
  <c r="BP49" i="3"/>
  <c r="BN49" i="3"/>
  <c r="BL49" i="3"/>
  <c r="BI49" i="3"/>
  <c r="EK49" i="3" s="1"/>
  <c r="BH49" i="3"/>
  <c r="BF49" i="3"/>
  <c r="BD49" i="3"/>
  <c r="BB49" i="3"/>
  <c r="AZ49" i="3"/>
  <c r="AX49" i="3"/>
  <c r="AV49" i="3"/>
  <c r="AT49" i="3"/>
  <c r="AR49" i="3"/>
  <c r="AP49" i="3"/>
  <c r="AN49" i="3"/>
  <c r="AL49" i="3"/>
  <c r="AH49" i="3"/>
  <c r="AF49" i="3"/>
  <c r="AD49" i="3"/>
  <c r="AB49" i="3"/>
  <c r="Z49" i="3"/>
  <c r="X49" i="3"/>
  <c r="V49" i="3"/>
  <c r="T49" i="3"/>
  <c r="R49" i="3"/>
  <c r="P49" i="3"/>
  <c r="EK48" i="3"/>
  <c r="EJ48" i="3"/>
  <c r="DZ48" i="3"/>
  <c r="DX48" i="3"/>
  <c r="DT48" i="3"/>
  <c r="DR48" i="3"/>
  <c r="DP48" i="3"/>
  <c r="DN48" i="3"/>
  <c r="DN47" i="3" s="1"/>
  <c r="DL48" i="3"/>
  <c r="DJ48" i="3"/>
  <c r="DJ47" i="3" s="1"/>
  <c r="DH48" i="3"/>
  <c r="DF48" i="3"/>
  <c r="DD48" i="3"/>
  <c r="DB48" i="3"/>
  <c r="DB47" i="3" s="1"/>
  <c r="CZ48" i="3"/>
  <c r="CX48" i="3"/>
  <c r="CV48" i="3"/>
  <c r="CT48" i="3"/>
  <c r="CR48" i="3"/>
  <c r="CP48" i="3"/>
  <c r="CN48" i="3"/>
  <c r="CL48" i="3"/>
  <c r="CJ48" i="3"/>
  <c r="CH48" i="3"/>
  <c r="CF48" i="3"/>
  <c r="CD48" i="3"/>
  <c r="CD47" i="3" s="1"/>
  <c r="CB48" i="3"/>
  <c r="BZ48" i="3"/>
  <c r="BX48" i="3"/>
  <c r="BV48" i="3"/>
  <c r="BT48" i="3"/>
  <c r="BR48" i="3"/>
  <c r="BR47" i="3" s="1"/>
  <c r="BP48" i="3"/>
  <c r="BN48" i="3"/>
  <c r="BL48" i="3"/>
  <c r="BJ48" i="3"/>
  <c r="BH48" i="3"/>
  <c r="BF48" i="3"/>
  <c r="BF47" i="3" s="1"/>
  <c r="BD48" i="3"/>
  <c r="BB48" i="3"/>
  <c r="AZ48" i="3"/>
  <c r="AX48" i="3"/>
  <c r="AV48" i="3"/>
  <c r="AT48" i="3"/>
  <c r="AR48" i="3"/>
  <c r="AP48" i="3"/>
  <c r="AN48" i="3"/>
  <c r="AL48" i="3"/>
  <c r="AH48" i="3"/>
  <c r="AF48" i="3"/>
  <c r="AD48" i="3"/>
  <c r="AB48" i="3"/>
  <c r="Z48" i="3"/>
  <c r="X48" i="3"/>
  <c r="V48" i="3"/>
  <c r="T48" i="3"/>
  <c r="R48" i="3"/>
  <c r="P48" i="3"/>
  <c r="EH47" i="3"/>
  <c r="EG47" i="3"/>
  <c r="EF47" i="3"/>
  <c r="EE47" i="3"/>
  <c r="ED47" i="3"/>
  <c r="EC47" i="3"/>
  <c r="EB47" i="3"/>
  <c r="EA47" i="3"/>
  <c r="DY47" i="3"/>
  <c r="DW47" i="3"/>
  <c r="DV47" i="3"/>
  <c r="DU47" i="3"/>
  <c r="DS47" i="3"/>
  <c r="DQ47" i="3"/>
  <c r="DO47" i="3"/>
  <c r="DM47" i="3"/>
  <c r="DK47" i="3"/>
  <c r="DI47" i="3"/>
  <c r="DG47" i="3"/>
  <c r="DE47" i="3"/>
  <c r="DC47" i="3"/>
  <c r="DA47" i="3"/>
  <c r="CY47" i="3"/>
  <c r="CX47" i="3"/>
  <c r="CW47" i="3"/>
  <c r="CU47" i="3"/>
  <c r="CS47" i="3"/>
  <c r="CQ47" i="3"/>
  <c r="CP47" i="3"/>
  <c r="CO47" i="3"/>
  <c r="CM47" i="3"/>
  <c r="CK47" i="3"/>
  <c r="CI47" i="3"/>
  <c r="CG47" i="3"/>
  <c r="CF47" i="3"/>
  <c r="CE47" i="3"/>
  <c r="CC47" i="3"/>
  <c r="CA47" i="3"/>
  <c r="BY47" i="3"/>
  <c r="BW47" i="3"/>
  <c r="BU47" i="3"/>
  <c r="BS47" i="3"/>
  <c r="BQ47" i="3"/>
  <c r="BO47" i="3"/>
  <c r="BM47" i="3"/>
  <c r="BK47" i="3"/>
  <c r="BI47" i="3"/>
  <c r="BH47" i="3"/>
  <c r="BG47" i="3"/>
  <c r="BE47" i="3"/>
  <c r="BC47" i="3"/>
  <c r="BA47" i="3"/>
  <c r="AY47" i="3"/>
  <c r="AW47" i="3"/>
  <c r="AS47" i="3"/>
  <c r="AQ47" i="3"/>
  <c r="AO47" i="3"/>
  <c r="AM47" i="3"/>
  <c r="AK47" i="3"/>
  <c r="AH47" i="3"/>
  <c r="AG47" i="3"/>
  <c r="AE47" i="3"/>
  <c r="AC47" i="3"/>
  <c r="AA47" i="3"/>
  <c r="Y47" i="3"/>
  <c r="W47" i="3"/>
  <c r="U47" i="3"/>
  <c r="S47" i="3"/>
  <c r="Q47" i="3"/>
  <c r="O47" i="3"/>
  <c r="EK46" i="3"/>
  <c r="EK45" i="3" s="1"/>
  <c r="EJ46" i="3"/>
  <c r="DZ46" i="3"/>
  <c r="DZ45" i="3" s="1"/>
  <c r="DX46" i="3"/>
  <c r="DX45" i="3" s="1"/>
  <c r="DT46" i="3"/>
  <c r="DT45" i="3" s="1"/>
  <c r="DR46" i="3"/>
  <c r="DR45" i="3" s="1"/>
  <c r="DP46" i="3"/>
  <c r="DN46" i="3"/>
  <c r="DN45" i="3" s="1"/>
  <c r="DL46" i="3"/>
  <c r="DL45" i="3" s="1"/>
  <c r="DJ46" i="3"/>
  <c r="DJ45" i="3" s="1"/>
  <c r="DH46" i="3"/>
  <c r="DH45" i="3" s="1"/>
  <c r="DF46" i="3"/>
  <c r="DF45" i="3" s="1"/>
  <c r="DD46" i="3"/>
  <c r="DB46" i="3"/>
  <c r="DB45" i="3" s="1"/>
  <c r="CZ46" i="3"/>
  <c r="CZ45" i="3" s="1"/>
  <c r="CX46" i="3"/>
  <c r="CX45" i="3" s="1"/>
  <c r="CV46" i="3"/>
  <c r="CV45" i="3" s="1"/>
  <c r="CT46" i="3"/>
  <c r="CT45" i="3" s="1"/>
  <c r="CR46" i="3"/>
  <c r="CR45" i="3" s="1"/>
  <c r="CP46" i="3"/>
  <c r="CP45" i="3" s="1"/>
  <c r="CN46" i="3"/>
  <c r="CN45" i="3" s="1"/>
  <c r="CL46" i="3"/>
  <c r="CL45" i="3" s="1"/>
  <c r="CJ46" i="3"/>
  <c r="CJ45" i="3" s="1"/>
  <c r="CH46" i="3"/>
  <c r="CH45" i="3" s="1"/>
  <c r="CF46" i="3"/>
  <c r="CF45" i="3" s="1"/>
  <c r="CD46" i="3"/>
  <c r="CD45" i="3" s="1"/>
  <c r="CB46" i="3"/>
  <c r="CB45" i="3" s="1"/>
  <c r="BZ46" i="3"/>
  <c r="BZ45" i="3" s="1"/>
  <c r="BX46" i="3"/>
  <c r="BX45" i="3" s="1"/>
  <c r="BV46" i="3"/>
  <c r="BV45" i="3" s="1"/>
  <c r="BT46" i="3"/>
  <c r="BT45" i="3" s="1"/>
  <c r="BR46" i="3"/>
  <c r="BR45" i="3" s="1"/>
  <c r="BP46" i="3"/>
  <c r="BP45" i="3" s="1"/>
  <c r="BN46" i="3"/>
  <c r="BN45" i="3" s="1"/>
  <c r="BL46" i="3"/>
  <c r="BL45" i="3" s="1"/>
  <c r="BJ46" i="3"/>
  <c r="BJ45" i="3" s="1"/>
  <c r="BH46" i="3"/>
  <c r="BH45" i="3" s="1"/>
  <c r="BF46" i="3"/>
  <c r="BF45" i="3" s="1"/>
  <c r="BD46" i="3"/>
  <c r="BD45" i="3" s="1"/>
  <c r="BB46" i="3"/>
  <c r="BB45" i="3" s="1"/>
  <c r="AZ46" i="3"/>
  <c r="AZ45" i="3" s="1"/>
  <c r="AX46" i="3"/>
  <c r="AX45" i="3" s="1"/>
  <c r="AV46" i="3"/>
  <c r="AV45" i="3" s="1"/>
  <c r="AT46" i="3"/>
  <c r="AT45" i="3" s="1"/>
  <c r="AR46" i="3"/>
  <c r="AR45" i="3" s="1"/>
  <c r="AP46" i="3"/>
  <c r="AP45" i="3" s="1"/>
  <c r="AN46" i="3"/>
  <c r="AN45" i="3" s="1"/>
  <c r="AL46" i="3"/>
  <c r="AL45" i="3" s="1"/>
  <c r="AH46" i="3"/>
  <c r="AH45" i="3" s="1"/>
  <c r="AF46" i="3"/>
  <c r="AF45" i="3" s="1"/>
  <c r="AD46" i="3"/>
  <c r="AD45" i="3" s="1"/>
  <c r="AB46" i="3"/>
  <c r="AB45" i="3" s="1"/>
  <c r="Z46" i="3"/>
  <c r="Z45" i="3" s="1"/>
  <c r="X46" i="3"/>
  <c r="X45" i="3" s="1"/>
  <c r="V46" i="3"/>
  <c r="V45" i="3" s="1"/>
  <c r="T46" i="3"/>
  <c r="T45" i="3" s="1"/>
  <c r="R46" i="3"/>
  <c r="R45" i="3" s="1"/>
  <c r="P46" i="3"/>
  <c r="EH45" i="3"/>
  <c r="EG45" i="3"/>
  <c r="EF45" i="3"/>
  <c r="EE45" i="3"/>
  <c r="ED45" i="3"/>
  <c r="EC45" i="3"/>
  <c r="EB45" i="3"/>
  <c r="EA45" i="3"/>
  <c r="DY45" i="3"/>
  <c r="DW45" i="3"/>
  <c r="DV45" i="3"/>
  <c r="DU45" i="3"/>
  <c r="DS45" i="3"/>
  <c r="DQ45" i="3"/>
  <c r="DP45" i="3"/>
  <c r="DO45" i="3"/>
  <c r="DM45" i="3"/>
  <c r="DK45" i="3"/>
  <c r="DI45" i="3"/>
  <c r="DG45" i="3"/>
  <c r="DE45" i="3"/>
  <c r="DD45" i="3"/>
  <c r="DC45" i="3"/>
  <c r="DA45" i="3"/>
  <c r="CY45" i="3"/>
  <c r="CW45" i="3"/>
  <c r="CU45" i="3"/>
  <c r="CS45" i="3"/>
  <c r="CQ45" i="3"/>
  <c r="CO45" i="3"/>
  <c r="CM45" i="3"/>
  <c r="CK45" i="3"/>
  <c r="CI45" i="3"/>
  <c r="CG45" i="3"/>
  <c r="CE45" i="3"/>
  <c r="CC45" i="3"/>
  <c r="CA45" i="3"/>
  <c r="BY45" i="3"/>
  <c r="BW45" i="3"/>
  <c r="BU45" i="3"/>
  <c r="BS45" i="3"/>
  <c r="BQ45" i="3"/>
  <c r="BO45" i="3"/>
  <c r="BM45" i="3"/>
  <c r="BK45" i="3"/>
  <c r="BI45" i="3"/>
  <c r="BG45" i="3"/>
  <c r="BE45" i="3"/>
  <c r="BC45" i="3"/>
  <c r="BA45" i="3"/>
  <c r="AY45" i="3"/>
  <c r="AW45" i="3"/>
  <c r="AS45" i="3"/>
  <c r="AQ45" i="3"/>
  <c r="AO45" i="3"/>
  <c r="AM45" i="3"/>
  <c r="AK45" i="3"/>
  <c r="AG45" i="3"/>
  <c r="AE45" i="3"/>
  <c r="AC45" i="3"/>
  <c r="AA45" i="3"/>
  <c r="Y45" i="3"/>
  <c r="W45" i="3"/>
  <c r="U45" i="3"/>
  <c r="S45" i="3"/>
  <c r="Q45" i="3"/>
  <c r="O45" i="3"/>
  <c r="EK44" i="3"/>
  <c r="EJ44" i="3"/>
  <c r="DZ44" i="3"/>
  <c r="DX44" i="3"/>
  <c r="DT44" i="3"/>
  <c r="DR44" i="3"/>
  <c r="DP44" i="3"/>
  <c r="DN44" i="3"/>
  <c r="DL44" i="3"/>
  <c r="DJ44" i="3"/>
  <c r="DH44" i="3"/>
  <c r="DF44" i="3"/>
  <c r="DD44" i="3"/>
  <c r="DB44" i="3"/>
  <c r="CZ44" i="3"/>
  <c r="CX44" i="3"/>
  <c r="CV44" i="3"/>
  <c r="CT44" i="3"/>
  <c r="CR44" i="3"/>
  <c r="CP44" i="3"/>
  <c r="CN44" i="3"/>
  <c r="CL44" i="3"/>
  <c r="CJ44" i="3"/>
  <c r="CH44" i="3"/>
  <c r="CF44" i="3"/>
  <c r="CF42" i="3" s="1"/>
  <c r="CD44" i="3"/>
  <c r="CB44" i="3"/>
  <c r="BZ44" i="3"/>
  <c r="BX44" i="3"/>
  <c r="BV44" i="3"/>
  <c r="BT44" i="3"/>
  <c r="BR44" i="3"/>
  <c r="BP44" i="3"/>
  <c r="BN44" i="3"/>
  <c r="BL44" i="3"/>
  <c r="BJ44" i="3"/>
  <c r="BH44" i="3"/>
  <c r="BF44" i="3"/>
  <c r="BD44" i="3"/>
  <c r="BB44" i="3"/>
  <c r="AZ44" i="3"/>
  <c r="AX44" i="3"/>
  <c r="AV44" i="3"/>
  <c r="AT44" i="3"/>
  <c r="AR44" i="3"/>
  <c r="AP44" i="3"/>
  <c r="AN44" i="3"/>
  <c r="AL44" i="3"/>
  <c r="AH44" i="3"/>
  <c r="AF44" i="3"/>
  <c r="AD44" i="3"/>
  <c r="AB44" i="3"/>
  <c r="Z44" i="3"/>
  <c r="X44" i="3"/>
  <c r="V44" i="3"/>
  <c r="T44" i="3"/>
  <c r="R44" i="3"/>
  <c r="P44" i="3"/>
  <c r="EK43" i="3"/>
  <c r="EJ43" i="3"/>
  <c r="DZ43" i="3"/>
  <c r="DZ42" i="3" s="1"/>
  <c r="DX43" i="3"/>
  <c r="DT43" i="3"/>
  <c r="DR43" i="3"/>
  <c r="DP43" i="3"/>
  <c r="DN43" i="3"/>
  <c r="DN42" i="3" s="1"/>
  <c r="DL43" i="3"/>
  <c r="DL42" i="3" s="1"/>
  <c r="DJ43" i="3"/>
  <c r="DH43" i="3"/>
  <c r="DH42" i="3" s="1"/>
  <c r="DF43" i="3"/>
  <c r="DD43" i="3"/>
  <c r="DB43" i="3"/>
  <c r="DB42" i="3" s="1"/>
  <c r="CZ43" i="3"/>
  <c r="CZ42" i="3" s="1"/>
  <c r="CX43" i="3"/>
  <c r="CX42" i="3" s="1"/>
  <c r="CV43" i="3"/>
  <c r="CV42" i="3" s="1"/>
  <c r="CT43" i="3"/>
  <c r="CR43" i="3"/>
  <c r="CP43" i="3"/>
  <c r="CP42" i="3" s="1"/>
  <c r="CN43" i="3"/>
  <c r="CN42" i="3" s="1"/>
  <c r="CL43" i="3"/>
  <c r="CJ43" i="3"/>
  <c r="CH43" i="3"/>
  <c r="CF43" i="3"/>
  <c r="CD43" i="3"/>
  <c r="CD42" i="3" s="1"/>
  <c r="CB43" i="3"/>
  <c r="CB42" i="3" s="1"/>
  <c r="BZ43" i="3"/>
  <c r="BX43" i="3"/>
  <c r="BX42" i="3" s="1"/>
  <c r="BV43" i="3"/>
  <c r="BT43" i="3"/>
  <c r="BR43" i="3"/>
  <c r="BR42" i="3" s="1"/>
  <c r="BP43" i="3"/>
  <c r="BP42" i="3" s="1"/>
  <c r="BN43" i="3"/>
  <c r="BL43" i="3"/>
  <c r="BJ43" i="3"/>
  <c r="BH43" i="3"/>
  <c r="BF43" i="3"/>
  <c r="BF42" i="3" s="1"/>
  <c r="BD43" i="3"/>
  <c r="BD42" i="3" s="1"/>
  <c r="BB43" i="3"/>
  <c r="AZ43" i="3"/>
  <c r="AZ42" i="3" s="1"/>
  <c r="AX43" i="3"/>
  <c r="AV43" i="3"/>
  <c r="AT43" i="3"/>
  <c r="AR43" i="3"/>
  <c r="AR42" i="3" s="1"/>
  <c r="AP43" i="3"/>
  <c r="AN43" i="3"/>
  <c r="AN42" i="3" s="1"/>
  <c r="AL43" i="3"/>
  <c r="AH43" i="3"/>
  <c r="AF43" i="3"/>
  <c r="AD43" i="3"/>
  <c r="AD42" i="3" s="1"/>
  <c r="AB43" i="3"/>
  <c r="Z43" i="3"/>
  <c r="X43" i="3"/>
  <c r="V43" i="3"/>
  <c r="T43" i="3"/>
  <c r="R43" i="3"/>
  <c r="R42" i="3" s="1"/>
  <c r="P43" i="3"/>
  <c r="EH42" i="3"/>
  <c r="EG42" i="3"/>
  <c r="EF42" i="3"/>
  <c r="EE42" i="3"/>
  <c r="ED42" i="3"/>
  <c r="EC42" i="3"/>
  <c r="EB42" i="3"/>
  <c r="EA42" i="3"/>
  <c r="DY42" i="3"/>
  <c r="DW42" i="3"/>
  <c r="DV42" i="3"/>
  <c r="DU42" i="3"/>
  <c r="DT42" i="3"/>
  <c r="DS42" i="3"/>
  <c r="DQ42" i="3"/>
  <c r="DO42" i="3"/>
  <c r="DM42" i="3"/>
  <c r="DK42" i="3"/>
  <c r="DI42" i="3"/>
  <c r="DG42" i="3"/>
  <c r="DE42" i="3"/>
  <c r="DC42" i="3"/>
  <c r="DA42" i="3"/>
  <c r="CY42" i="3"/>
  <c r="CW42" i="3"/>
  <c r="CU42" i="3"/>
  <c r="CS42" i="3"/>
  <c r="CQ42" i="3"/>
  <c r="CO42" i="3"/>
  <c r="CM42" i="3"/>
  <c r="CK42" i="3"/>
  <c r="CI42" i="3"/>
  <c r="CG42" i="3"/>
  <c r="CE42" i="3"/>
  <c r="CC42" i="3"/>
  <c r="CA42" i="3"/>
  <c r="BY42" i="3"/>
  <c r="BW42" i="3"/>
  <c r="BU42" i="3"/>
  <c r="BS42" i="3"/>
  <c r="BQ42" i="3"/>
  <c r="BO42" i="3"/>
  <c r="BM42" i="3"/>
  <c r="BK42" i="3"/>
  <c r="BI42" i="3"/>
  <c r="BG42" i="3"/>
  <c r="BE42" i="3"/>
  <c r="BC42" i="3"/>
  <c r="BA42" i="3"/>
  <c r="AY42" i="3"/>
  <c r="AW42" i="3"/>
  <c r="AS42" i="3"/>
  <c r="AQ42" i="3"/>
  <c r="AO42" i="3"/>
  <c r="AM42" i="3"/>
  <c r="AK42" i="3"/>
  <c r="AG42" i="3"/>
  <c r="AE42" i="3"/>
  <c r="AC42" i="3"/>
  <c r="AA42" i="3"/>
  <c r="Y42" i="3"/>
  <c r="W42" i="3"/>
  <c r="U42" i="3"/>
  <c r="S42" i="3"/>
  <c r="Q42" i="3"/>
  <c r="O42" i="3"/>
  <c r="EK41" i="3"/>
  <c r="EJ41" i="3"/>
  <c r="DZ41" i="3"/>
  <c r="DX41" i="3"/>
  <c r="DT41" i="3"/>
  <c r="DR41" i="3"/>
  <c r="DP41" i="3"/>
  <c r="DN41" i="3"/>
  <c r="DL41" i="3"/>
  <c r="DJ41" i="3"/>
  <c r="DH41" i="3"/>
  <c r="DF41" i="3"/>
  <c r="DD41" i="3"/>
  <c r="DB41" i="3"/>
  <c r="CZ41" i="3"/>
  <c r="CX41" i="3"/>
  <c r="CV41" i="3"/>
  <c r="CT41" i="3"/>
  <c r="CR41" i="3"/>
  <c r="CP41" i="3"/>
  <c r="CN41" i="3"/>
  <c r="CL41" i="3"/>
  <c r="CJ41" i="3"/>
  <c r="CH41" i="3"/>
  <c r="CF41" i="3"/>
  <c r="CD41" i="3"/>
  <c r="CB41" i="3"/>
  <c r="BZ41" i="3"/>
  <c r="BX41" i="3"/>
  <c r="BV41" i="3"/>
  <c r="BT41" i="3"/>
  <c r="BR41" i="3"/>
  <c r="BP41" i="3"/>
  <c r="BN41" i="3"/>
  <c r="BL41" i="3"/>
  <c r="BJ41" i="3"/>
  <c r="BH41" i="3"/>
  <c r="BF41" i="3"/>
  <c r="BD41" i="3"/>
  <c r="BB41" i="3"/>
  <c r="AZ41" i="3"/>
  <c r="AX41" i="3"/>
  <c r="AV41" i="3"/>
  <c r="AT41" i="3"/>
  <c r="AR41" i="3"/>
  <c r="AP41" i="3"/>
  <c r="AN41" i="3"/>
  <c r="AL41" i="3"/>
  <c r="AH41" i="3"/>
  <c r="AF41" i="3"/>
  <c r="AD41" i="3"/>
  <c r="AB41" i="3"/>
  <c r="Z41" i="3"/>
  <c r="X41" i="3"/>
  <c r="V41" i="3"/>
  <c r="T41" i="3"/>
  <c r="R41" i="3"/>
  <c r="P41" i="3"/>
  <c r="EK40" i="3"/>
  <c r="EJ40" i="3"/>
  <c r="DZ40" i="3"/>
  <c r="DX40" i="3"/>
  <c r="DT40" i="3"/>
  <c r="DR40" i="3"/>
  <c r="DP40" i="3"/>
  <c r="DN40" i="3"/>
  <c r="DL40" i="3"/>
  <c r="DJ40" i="3"/>
  <c r="DH40" i="3"/>
  <c r="DF40" i="3"/>
  <c r="DD40" i="3"/>
  <c r="DB40" i="3"/>
  <c r="CZ40" i="3"/>
  <c r="CX40" i="3"/>
  <c r="CV40" i="3"/>
  <c r="CT40" i="3"/>
  <c r="CR40" i="3"/>
  <c r="CP40" i="3"/>
  <c r="CN40" i="3"/>
  <c r="CL40" i="3"/>
  <c r="CJ40" i="3"/>
  <c r="CH40" i="3"/>
  <c r="CF40" i="3"/>
  <c r="CD40" i="3"/>
  <c r="CB40" i="3"/>
  <c r="BZ40" i="3"/>
  <c r="BX40" i="3"/>
  <c r="BV40" i="3"/>
  <c r="BT40" i="3"/>
  <c r="BR40" i="3"/>
  <c r="BP40" i="3"/>
  <c r="BN40" i="3"/>
  <c r="BL40" i="3"/>
  <c r="BJ40" i="3"/>
  <c r="BH40" i="3"/>
  <c r="BF40" i="3"/>
  <c r="BD40" i="3"/>
  <c r="BB40" i="3"/>
  <c r="AZ40" i="3"/>
  <c r="AX40" i="3"/>
  <c r="AV40" i="3"/>
  <c r="AT40" i="3"/>
  <c r="AR40" i="3"/>
  <c r="AP40" i="3"/>
  <c r="AN40" i="3"/>
  <c r="AL40" i="3"/>
  <c r="AH40" i="3"/>
  <c r="AF40" i="3"/>
  <c r="AD40" i="3"/>
  <c r="AB40" i="3"/>
  <c r="Z40" i="3"/>
  <c r="X40" i="3"/>
  <c r="X38" i="3" s="1"/>
  <c r="V40" i="3"/>
  <c r="T40" i="3"/>
  <c r="R40" i="3"/>
  <c r="P40" i="3"/>
  <c r="EK39" i="3"/>
  <c r="EJ39" i="3"/>
  <c r="DZ39" i="3"/>
  <c r="DX39" i="3"/>
  <c r="DT39" i="3"/>
  <c r="DR39" i="3"/>
  <c r="DP39" i="3"/>
  <c r="DN39" i="3"/>
  <c r="DL39" i="3"/>
  <c r="DJ39" i="3"/>
  <c r="DH39" i="3"/>
  <c r="DF39" i="3"/>
  <c r="DD39" i="3"/>
  <c r="DB39" i="3"/>
  <c r="CZ39" i="3"/>
  <c r="CX39" i="3"/>
  <c r="CV39" i="3"/>
  <c r="CT39" i="3"/>
  <c r="CR39" i="3"/>
  <c r="CP39" i="3"/>
  <c r="CN39" i="3"/>
  <c r="CL39" i="3"/>
  <c r="CJ39" i="3"/>
  <c r="CH39" i="3"/>
  <c r="CF39" i="3"/>
  <c r="CD39" i="3"/>
  <c r="CD38" i="3" s="1"/>
  <c r="CB39" i="3"/>
  <c r="BZ39" i="3"/>
  <c r="BX39" i="3"/>
  <c r="BV39" i="3"/>
  <c r="BT39" i="3"/>
  <c r="BR39" i="3"/>
  <c r="BP39" i="3"/>
  <c r="BN39" i="3"/>
  <c r="BL39" i="3"/>
  <c r="BJ39" i="3"/>
  <c r="BH39" i="3"/>
  <c r="BF39" i="3"/>
  <c r="BD39" i="3"/>
  <c r="BB39" i="3"/>
  <c r="AZ39" i="3"/>
  <c r="AX39" i="3"/>
  <c r="AV39" i="3"/>
  <c r="AT39" i="3"/>
  <c r="AR39" i="3"/>
  <c r="AP39" i="3"/>
  <c r="AN39" i="3"/>
  <c r="AL39" i="3"/>
  <c r="AH39" i="3"/>
  <c r="AF39" i="3"/>
  <c r="AD39" i="3"/>
  <c r="AB39" i="3"/>
  <c r="Z39" i="3"/>
  <c r="X39" i="3"/>
  <c r="V39" i="3"/>
  <c r="T39" i="3"/>
  <c r="R39" i="3"/>
  <c r="P39" i="3"/>
  <c r="EH38" i="3"/>
  <c r="EG38" i="3"/>
  <c r="EF38" i="3"/>
  <c r="EE38" i="3"/>
  <c r="ED38" i="3"/>
  <c r="EC38" i="3"/>
  <c r="EB38" i="3"/>
  <c r="EA38" i="3"/>
  <c r="DY38" i="3"/>
  <c r="DW38" i="3"/>
  <c r="DV38" i="3"/>
  <c r="DU38" i="3"/>
  <c r="DS38" i="3"/>
  <c r="DQ38" i="3"/>
  <c r="DO38" i="3"/>
  <c r="DN38" i="3"/>
  <c r="DM38" i="3"/>
  <c r="DK38" i="3"/>
  <c r="DI38" i="3"/>
  <c r="DG38" i="3"/>
  <c r="DE38" i="3"/>
  <c r="DC38" i="3"/>
  <c r="DA38" i="3"/>
  <c r="CY38" i="3"/>
  <c r="CW38" i="3"/>
  <c r="CU38" i="3"/>
  <c r="CS38" i="3"/>
  <c r="CQ38" i="3"/>
  <c r="CO38" i="3"/>
  <c r="CM38" i="3"/>
  <c r="CK38" i="3"/>
  <c r="CI38" i="3"/>
  <c r="CG38" i="3"/>
  <c r="CE38" i="3"/>
  <c r="CC38" i="3"/>
  <c r="CA38" i="3"/>
  <c r="BY38" i="3"/>
  <c r="BW38" i="3"/>
  <c r="BU38" i="3"/>
  <c r="BS38" i="3"/>
  <c r="BQ38" i="3"/>
  <c r="BO38" i="3"/>
  <c r="BM38" i="3"/>
  <c r="BK38" i="3"/>
  <c r="BI38" i="3"/>
  <c r="BG38" i="3"/>
  <c r="BE38" i="3"/>
  <c r="BC38" i="3"/>
  <c r="BA38" i="3"/>
  <c r="AY38" i="3"/>
  <c r="AW38" i="3"/>
  <c r="AS38" i="3"/>
  <c r="AQ38" i="3"/>
  <c r="AO38" i="3"/>
  <c r="AM38" i="3"/>
  <c r="AK38" i="3"/>
  <c r="AG38" i="3"/>
  <c r="AE38" i="3"/>
  <c r="AC38" i="3"/>
  <c r="AA38" i="3"/>
  <c r="Y38" i="3"/>
  <c r="W38" i="3"/>
  <c r="U38" i="3"/>
  <c r="S38" i="3"/>
  <c r="Q38" i="3"/>
  <c r="O38" i="3"/>
  <c r="EK37" i="3"/>
  <c r="EK36" i="3" s="1"/>
  <c r="EJ37" i="3"/>
  <c r="DZ37" i="3"/>
  <c r="DZ36" i="3" s="1"/>
  <c r="DX37" i="3"/>
  <c r="DX36" i="3" s="1"/>
  <c r="DT37" i="3"/>
  <c r="DT36" i="3" s="1"/>
  <c r="DR37" i="3"/>
  <c r="DP37" i="3"/>
  <c r="DP36" i="3" s="1"/>
  <c r="DN37" i="3"/>
  <c r="DN36" i="3" s="1"/>
  <c r="DL37" i="3"/>
  <c r="DL36" i="3" s="1"/>
  <c r="DJ37" i="3"/>
  <c r="DJ36" i="3" s="1"/>
  <c r="DH37" i="3"/>
  <c r="DH36" i="3" s="1"/>
  <c r="DF37" i="3"/>
  <c r="DF36" i="3" s="1"/>
  <c r="DD37" i="3"/>
  <c r="DD36" i="3" s="1"/>
  <c r="DB37" i="3"/>
  <c r="DB36" i="3" s="1"/>
  <c r="CZ37" i="3"/>
  <c r="CZ36" i="3" s="1"/>
  <c r="CX37" i="3"/>
  <c r="CX36" i="3" s="1"/>
  <c r="CV37" i="3"/>
  <c r="CV36" i="3" s="1"/>
  <c r="CT37" i="3"/>
  <c r="CT36" i="3" s="1"/>
  <c r="CR37" i="3"/>
  <c r="CR36" i="3" s="1"/>
  <c r="CP37" i="3"/>
  <c r="CP36" i="3" s="1"/>
  <c r="CN37" i="3"/>
  <c r="CN36" i="3" s="1"/>
  <c r="CL37" i="3"/>
  <c r="CL36" i="3" s="1"/>
  <c r="CJ37" i="3"/>
  <c r="CJ36" i="3" s="1"/>
  <c r="CH37" i="3"/>
  <c r="CF37" i="3"/>
  <c r="CF36" i="3" s="1"/>
  <c r="CD37" i="3"/>
  <c r="CD36" i="3" s="1"/>
  <c r="CB37" i="3"/>
  <c r="CB36" i="3" s="1"/>
  <c r="BZ37" i="3"/>
  <c r="BZ36" i="3" s="1"/>
  <c r="BX37" i="3"/>
  <c r="BX36" i="3" s="1"/>
  <c r="BV37" i="3"/>
  <c r="BT37" i="3"/>
  <c r="BT36" i="3" s="1"/>
  <c r="BR37" i="3"/>
  <c r="BR36" i="3" s="1"/>
  <c r="BP37" i="3"/>
  <c r="BP36" i="3" s="1"/>
  <c r="BN37" i="3"/>
  <c r="BN36" i="3" s="1"/>
  <c r="BL37" i="3"/>
  <c r="BL36" i="3" s="1"/>
  <c r="BJ37" i="3"/>
  <c r="BH37" i="3"/>
  <c r="BH36" i="3" s="1"/>
  <c r="BF37" i="3"/>
  <c r="BF36" i="3" s="1"/>
  <c r="BD37" i="3"/>
  <c r="BD36" i="3" s="1"/>
  <c r="BB37" i="3"/>
  <c r="AZ37" i="3"/>
  <c r="AZ36" i="3" s="1"/>
  <c r="AX37" i="3"/>
  <c r="AX36" i="3" s="1"/>
  <c r="AV37" i="3"/>
  <c r="AV36" i="3" s="1"/>
  <c r="AT37" i="3"/>
  <c r="AT36" i="3" s="1"/>
  <c r="AR37" i="3"/>
  <c r="AP37" i="3"/>
  <c r="AP36" i="3" s="1"/>
  <c r="AN37" i="3"/>
  <c r="AN36" i="3" s="1"/>
  <c r="AL37" i="3"/>
  <c r="AL36" i="3" s="1"/>
  <c r="AH37" i="3"/>
  <c r="AH36" i="3" s="1"/>
  <c r="AF37" i="3"/>
  <c r="AF36" i="3" s="1"/>
  <c r="AD37" i="3"/>
  <c r="AD36" i="3" s="1"/>
  <c r="AB37" i="3"/>
  <c r="AB36" i="3" s="1"/>
  <c r="Z37" i="3"/>
  <c r="Z36" i="3" s="1"/>
  <c r="X37" i="3"/>
  <c r="X36" i="3" s="1"/>
  <c r="V37" i="3"/>
  <c r="V36" i="3" s="1"/>
  <c r="T37" i="3"/>
  <c r="T36" i="3" s="1"/>
  <c r="R37" i="3"/>
  <c r="R36" i="3" s="1"/>
  <c r="P37" i="3"/>
  <c r="P36" i="3" s="1"/>
  <c r="EH36" i="3"/>
  <c r="EG36" i="3"/>
  <c r="EF36" i="3"/>
  <c r="EE36" i="3"/>
  <c r="ED36" i="3"/>
  <c r="EC36" i="3"/>
  <c r="EB36" i="3"/>
  <c r="EA36" i="3"/>
  <c r="DY36" i="3"/>
  <c r="DW36" i="3"/>
  <c r="DV36" i="3"/>
  <c r="DU36" i="3"/>
  <c r="DS36" i="3"/>
  <c r="DR36" i="3"/>
  <c r="DQ36" i="3"/>
  <c r="DO36" i="3"/>
  <c r="DM36" i="3"/>
  <c r="DK36" i="3"/>
  <c r="DI36" i="3"/>
  <c r="DG36" i="3"/>
  <c r="DE36" i="3"/>
  <c r="DC36" i="3"/>
  <c r="DA36" i="3"/>
  <c r="CY36" i="3"/>
  <c r="CW36" i="3"/>
  <c r="CU36" i="3"/>
  <c r="CS36" i="3"/>
  <c r="CQ36" i="3"/>
  <c r="CO36" i="3"/>
  <c r="CM36" i="3"/>
  <c r="CK36" i="3"/>
  <c r="CI36" i="3"/>
  <c r="CH36" i="3"/>
  <c r="CG36" i="3"/>
  <c r="CE36" i="3"/>
  <c r="CC36" i="3"/>
  <c r="CA36" i="3"/>
  <c r="BY36" i="3"/>
  <c r="BW36" i="3"/>
  <c r="BV36" i="3"/>
  <c r="BU36" i="3"/>
  <c r="BS36" i="3"/>
  <c r="BQ36" i="3"/>
  <c r="BO36" i="3"/>
  <c r="BM36" i="3"/>
  <c r="BK36" i="3"/>
  <c r="BJ36" i="3"/>
  <c r="BI36" i="3"/>
  <c r="BG36" i="3"/>
  <c r="BE36" i="3"/>
  <c r="BC36" i="3"/>
  <c r="BB36" i="3"/>
  <c r="BA36" i="3"/>
  <c r="AY36" i="3"/>
  <c r="AW36" i="3"/>
  <c r="AS36" i="3"/>
  <c r="AR36" i="3"/>
  <c r="AQ36" i="3"/>
  <c r="AO36" i="3"/>
  <c r="AM36" i="3"/>
  <c r="AK36" i="3"/>
  <c r="AG36" i="3"/>
  <c r="AE36" i="3"/>
  <c r="AC36" i="3"/>
  <c r="AA36" i="3"/>
  <c r="Y36" i="3"/>
  <c r="W36" i="3"/>
  <c r="U36" i="3"/>
  <c r="S36" i="3"/>
  <c r="Q36" i="3"/>
  <c r="O36" i="3"/>
  <c r="EK35" i="3"/>
  <c r="EH35" i="3"/>
  <c r="ED35" i="3"/>
  <c r="DX35" i="3"/>
  <c r="AB35" i="3"/>
  <c r="Z35" i="3"/>
  <c r="X35" i="3"/>
  <c r="V35" i="3"/>
  <c r="T35" i="3"/>
  <c r="R35" i="3"/>
  <c r="P35" i="3"/>
  <c r="EK34" i="3"/>
  <c r="EH34" i="3"/>
  <c r="ED34" i="3"/>
  <c r="DX34" i="3"/>
  <c r="AB34" i="3"/>
  <c r="Z34" i="3"/>
  <c r="X34" i="3"/>
  <c r="V34" i="3"/>
  <c r="T34" i="3"/>
  <c r="R34" i="3"/>
  <c r="P34" i="3"/>
  <c r="EK33" i="3"/>
  <c r="EJ33" i="3"/>
  <c r="EH33" i="3"/>
  <c r="EF33" i="3"/>
  <c r="ED33" i="3"/>
  <c r="EB33" i="3"/>
  <c r="DZ33" i="3"/>
  <c r="DX33" i="3"/>
  <c r="DT33" i="3"/>
  <c r="DR33" i="3"/>
  <c r="DP33" i="3"/>
  <c r="DN33" i="3"/>
  <c r="DL33" i="3"/>
  <c r="DJ33" i="3"/>
  <c r="DH33" i="3"/>
  <c r="DF33" i="3"/>
  <c r="DD33" i="3"/>
  <c r="DB33" i="3"/>
  <c r="CZ33" i="3"/>
  <c r="CX33" i="3"/>
  <c r="CV33" i="3"/>
  <c r="CT33" i="3"/>
  <c r="CR33" i="3"/>
  <c r="CP33" i="3"/>
  <c r="CN33" i="3"/>
  <c r="CN31" i="3" s="1"/>
  <c r="CL33" i="3"/>
  <c r="CJ33" i="3"/>
  <c r="CH33" i="3"/>
  <c r="CF33" i="3"/>
  <c r="CD33" i="3"/>
  <c r="CB33" i="3"/>
  <c r="BZ33" i="3"/>
  <c r="BX33" i="3"/>
  <c r="BV33" i="3"/>
  <c r="BT33" i="3"/>
  <c r="BR33" i="3"/>
  <c r="BP33" i="3"/>
  <c r="BP31" i="3" s="1"/>
  <c r="BN33" i="3"/>
  <c r="BL33" i="3"/>
  <c r="BJ33" i="3"/>
  <c r="BH33" i="3"/>
  <c r="BF33" i="3"/>
  <c r="BD33" i="3"/>
  <c r="BB33" i="3"/>
  <c r="AZ33" i="3"/>
  <c r="AX33" i="3"/>
  <c r="AV33" i="3"/>
  <c r="AT33" i="3"/>
  <c r="AR33" i="3"/>
  <c r="AP33" i="3"/>
  <c r="AN33" i="3"/>
  <c r="AL33" i="3"/>
  <c r="AH33" i="3"/>
  <c r="AF33" i="3"/>
  <c r="AD33" i="3"/>
  <c r="AB33" i="3"/>
  <c r="Z33" i="3"/>
  <c r="X33" i="3"/>
  <c r="V33" i="3"/>
  <c r="T33" i="3"/>
  <c r="EL33" i="3" s="1"/>
  <c r="R33" i="3"/>
  <c r="P33" i="3"/>
  <c r="EK32" i="3"/>
  <c r="EJ32" i="3"/>
  <c r="EH32" i="3"/>
  <c r="EF32" i="3"/>
  <c r="ED32" i="3"/>
  <c r="ED31" i="3" s="1"/>
  <c r="EB32" i="3"/>
  <c r="DZ32" i="3"/>
  <c r="DX32" i="3"/>
  <c r="DT32" i="3"/>
  <c r="DR32" i="3"/>
  <c r="DR31" i="3" s="1"/>
  <c r="DP32" i="3"/>
  <c r="DP31" i="3" s="1"/>
  <c r="DN32" i="3"/>
  <c r="DL32" i="3"/>
  <c r="DJ32" i="3"/>
  <c r="DH32" i="3"/>
  <c r="DF32" i="3"/>
  <c r="DF31" i="3" s="1"/>
  <c r="DD32" i="3"/>
  <c r="DD31" i="3" s="1"/>
  <c r="DB32" i="3"/>
  <c r="CZ32" i="3"/>
  <c r="CX32" i="3"/>
  <c r="CV32" i="3"/>
  <c r="CT32" i="3"/>
  <c r="CT31" i="3" s="1"/>
  <c r="CR32" i="3"/>
  <c r="CR31" i="3" s="1"/>
  <c r="CP32" i="3"/>
  <c r="CN32" i="3"/>
  <c r="CL32" i="3"/>
  <c r="CJ32" i="3"/>
  <c r="CH32" i="3"/>
  <c r="CH31" i="3" s="1"/>
  <c r="CF32" i="3"/>
  <c r="CF31" i="3" s="1"/>
  <c r="CD32" i="3"/>
  <c r="CB32" i="3"/>
  <c r="BZ32" i="3"/>
  <c r="BX32" i="3"/>
  <c r="BV32" i="3"/>
  <c r="BV31" i="3" s="1"/>
  <c r="BT32" i="3"/>
  <c r="BT31" i="3" s="1"/>
  <c r="BR32" i="3"/>
  <c r="BP32" i="3"/>
  <c r="BN32" i="3"/>
  <c r="BL32" i="3"/>
  <c r="BJ32" i="3"/>
  <c r="BJ31" i="3" s="1"/>
  <c r="BH32" i="3"/>
  <c r="BH31" i="3" s="1"/>
  <c r="BF32" i="3"/>
  <c r="BD32" i="3"/>
  <c r="BB32" i="3"/>
  <c r="AZ32" i="3"/>
  <c r="AX32" i="3"/>
  <c r="AX31" i="3" s="1"/>
  <c r="AV32" i="3"/>
  <c r="AV31" i="3" s="1"/>
  <c r="AT32" i="3"/>
  <c r="AR32" i="3"/>
  <c r="AP32" i="3"/>
  <c r="AN32" i="3"/>
  <c r="AL32" i="3"/>
  <c r="AL31" i="3" s="1"/>
  <c r="AH32" i="3"/>
  <c r="AF32" i="3"/>
  <c r="AD32" i="3"/>
  <c r="AB32" i="3"/>
  <c r="Z32" i="3"/>
  <c r="X32" i="3"/>
  <c r="V32" i="3"/>
  <c r="T32" i="3"/>
  <c r="R32" i="3"/>
  <c r="P32" i="3"/>
  <c r="EG31" i="3"/>
  <c r="EF31" i="3"/>
  <c r="EE31" i="3"/>
  <c r="EC31" i="3"/>
  <c r="EA31" i="3"/>
  <c r="DY31" i="3"/>
  <c r="DW31" i="3"/>
  <c r="DV31" i="3"/>
  <c r="DU31" i="3"/>
  <c r="DS31" i="3"/>
  <c r="DQ31" i="3"/>
  <c r="DO31" i="3"/>
  <c r="DM31" i="3"/>
  <c r="DK31" i="3"/>
  <c r="DI31" i="3"/>
  <c r="DG31" i="3"/>
  <c r="DE31" i="3"/>
  <c r="DC31" i="3"/>
  <c r="DA31" i="3"/>
  <c r="CZ31" i="3"/>
  <c r="CY31" i="3"/>
  <c r="CW31" i="3"/>
  <c r="CU31" i="3"/>
  <c r="CS31" i="3"/>
  <c r="CQ31" i="3"/>
  <c r="CO31" i="3"/>
  <c r="CM31" i="3"/>
  <c r="CK31" i="3"/>
  <c r="CI31" i="3"/>
  <c r="CG31" i="3"/>
  <c r="CE31" i="3"/>
  <c r="CC31" i="3"/>
  <c r="CA31" i="3"/>
  <c r="BY31" i="3"/>
  <c r="BW31" i="3"/>
  <c r="BU31" i="3"/>
  <c r="BS31" i="3"/>
  <c r="BQ31" i="3"/>
  <c r="BO31" i="3"/>
  <c r="BM31" i="3"/>
  <c r="BK31" i="3"/>
  <c r="BI31" i="3"/>
  <c r="BG31" i="3"/>
  <c r="BE31" i="3"/>
  <c r="BC31" i="3"/>
  <c r="BA31" i="3"/>
  <c r="AY31" i="3"/>
  <c r="AW31" i="3"/>
  <c r="AS31" i="3"/>
  <c r="AQ31" i="3"/>
  <c r="AO31" i="3"/>
  <c r="AM31" i="3"/>
  <c r="AK31" i="3"/>
  <c r="AG31" i="3"/>
  <c r="AE31" i="3"/>
  <c r="AC31" i="3"/>
  <c r="AA31" i="3"/>
  <c r="Y31" i="3"/>
  <c r="W31" i="3"/>
  <c r="U31" i="3"/>
  <c r="S31" i="3"/>
  <c r="Q31" i="3"/>
  <c r="O31" i="3"/>
  <c r="EK30" i="3"/>
  <c r="EJ30" i="3"/>
  <c r="DZ30" i="3"/>
  <c r="DX30" i="3"/>
  <c r="DT30" i="3"/>
  <c r="DR30" i="3"/>
  <c r="DP30" i="3"/>
  <c r="DN30" i="3"/>
  <c r="DL30" i="3"/>
  <c r="DJ30" i="3"/>
  <c r="DH30" i="3"/>
  <c r="DF30" i="3"/>
  <c r="DD30" i="3"/>
  <c r="DB30" i="3"/>
  <c r="CZ30" i="3"/>
  <c r="CX30" i="3"/>
  <c r="CV30" i="3"/>
  <c r="CT30" i="3"/>
  <c r="CR30" i="3"/>
  <c r="CP30" i="3"/>
  <c r="CN30" i="3"/>
  <c r="CL30" i="3"/>
  <c r="CJ30" i="3"/>
  <c r="CH30" i="3"/>
  <c r="CF30" i="3"/>
  <c r="CD30" i="3"/>
  <c r="CB30" i="3"/>
  <c r="BZ30" i="3"/>
  <c r="BX30" i="3"/>
  <c r="BV30" i="3"/>
  <c r="BT30" i="3"/>
  <c r="BR30" i="3"/>
  <c r="BP30" i="3"/>
  <c r="BN30" i="3"/>
  <c r="BL30" i="3"/>
  <c r="BJ30" i="3"/>
  <c r="BH30" i="3"/>
  <c r="BF30" i="3"/>
  <c r="BD30" i="3"/>
  <c r="BB30" i="3"/>
  <c r="AZ30" i="3"/>
  <c r="AX30" i="3"/>
  <c r="AV30" i="3"/>
  <c r="AT30" i="3"/>
  <c r="AR30" i="3"/>
  <c r="AP30" i="3"/>
  <c r="AN30" i="3"/>
  <c r="AL30" i="3"/>
  <c r="AH30" i="3"/>
  <c r="AF30" i="3"/>
  <c r="AD30" i="3"/>
  <c r="AB30" i="3"/>
  <c r="Z30" i="3"/>
  <c r="X30" i="3"/>
  <c r="V30" i="3"/>
  <c r="T30" i="3"/>
  <c r="R30" i="3"/>
  <c r="P30" i="3"/>
  <c r="EK29" i="3"/>
  <c r="EJ29" i="3"/>
  <c r="DZ29" i="3"/>
  <c r="DX29" i="3"/>
  <c r="DT29" i="3"/>
  <c r="DR29" i="3"/>
  <c r="DP29" i="3"/>
  <c r="DN29" i="3"/>
  <c r="DL29" i="3"/>
  <c r="DJ29" i="3"/>
  <c r="DH29" i="3"/>
  <c r="DF29" i="3"/>
  <c r="DD29" i="3"/>
  <c r="DB29" i="3"/>
  <c r="CZ29" i="3"/>
  <c r="CX29" i="3"/>
  <c r="CV29" i="3"/>
  <c r="CT29" i="3"/>
  <c r="CR29" i="3"/>
  <c r="CP29" i="3"/>
  <c r="CN29" i="3"/>
  <c r="CL29" i="3"/>
  <c r="CJ29" i="3"/>
  <c r="CH29" i="3"/>
  <c r="CF29" i="3"/>
  <c r="CD29" i="3"/>
  <c r="CB29" i="3"/>
  <c r="BZ29" i="3"/>
  <c r="BX29" i="3"/>
  <c r="BV29" i="3"/>
  <c r="BT29" i="3"/>
  <c r="BR29" i="3"/>
  <c r="BP29" i="3"/>
  <c r="BN29" i="3"/>
  <c r="BL29" i="3"/>
  <c r="BJ29" i="3"/>
  <c r="BH29" i="3"/>
  <c r="BF29" i="3"/>
  <c r="BD29" i="3"/>
  <c r="BB29" i="3"/>
  <c r="AZ29" i="3"/>
  <c r="AX29" i="3"/>
  <c r="AV29" i="3"/>
  <c r="AT29" i="3"/>
  <c r="AR29" i="3"/>
  <c r="AP29" i="3"/>
  <c r="AN29" i="3"/>
  <c r="AL29" i="3"/>
  <c r="AH29" i="3"/>
  <c r="AF29" i="3"/>
  <c r="AD29" i="3"/>
  <c r="AB29" i="3"/>
  <c r="Z29" i="3"/>
  <c r="X29" i="3"/>
  <c r="V29" i="3"/>
  <c r="T29" i="3"/>
  <c r="R29" i="3"/>
  <c r="P29" i="3"/>
  <c r="EK28" i="3"/>
  <c r="EJ28" i="3"/>
  <c r="DZ28" i="3"/>
  <c r="DZ27" i="3" s="1"/>
  <c r="DX28" i="3"/>
  <c r="DT28" i="3"/>
  <c r="DR28" i="3"/>
  <c r="DP28" i="3"/>
  <c r="DN28" i="3"/>
  <c r="DL28" i="3"/>
  <c r="DL27" i="3" s="1"/>
  <c r="DJ28" i="3"/>
  <c r="DH28" i="3"/>
  <c r="DF28" i="3"/>
  <c r="DD28" i="3"/>
  <c r="DB28" i="3"/>
  <c r="CZ28" i="3"/>
  <c r="CZ27" i="3" s="1"/>
  <c r="CX28" i="3"/>
  <c r="CV28" i="3"/>
  <c r="CT28" i="3"/>
  <c r="CR28" i="3"/>
  <c r="CP28" i="3"/>
  <c r="CN28" i="3"/>
  <c r="CL28" i="3"/>
  <c r="CJ28" i="3"/>
  <c r="CH28" i="3"/>
  <c r="CF28" i="3"/>
  <c r="CD28" i="3"/>
  <c r="CB28" i="3"/>
  <c r="CB27" i="3" s="1"/>
  <c r="BZ28" i="3"/>
  <c r="BX28" i="3"/>
  <c r="BV28" i="3"/>
  <c r="BT28" i="3"/>
  <c r="BR28" i="3"/>
  <c r="BP28" i="3"/>
  <c r="BN28" i="3"/>
  <c r="BL28" i="3"/>
  <c r="BJ28" i="3"/>
  <c r="BH28" i="3"/>
  <c r="BF28" i="3"/>
  <c r="BD28" i="3"/>
  <c r="BD27" i="3" s="1"/>
  <c r="BB28" i="3"/>
  <c r="AZ28" i="3"/>
  <c r="AX28" i="3"/>
  <c r="AV28" i="3"/>
  <c r="AT28" i="3"/>
  <c r="AR28" i="3"/>
  <c r="AP28" i="3"/>
  <c r="AN28" i="3"/>
  <c r="AL28" i="3"/>
  <c r="AH28" i="3"/>
  <c r="AF28" i="3"/>
  <c r="AD28" i="3"/>
  <c r="AB28" i="3"/>
  <c r="Z28" i="3"/>
  <c r="X28" i="3"/>
  <c r="V28" i="3"/>
  <c r="T28" i="3"/>
  <c r="R28" i="3"/>
  <c r="P28" i="3"/>
  <c r="EH27" i="3"/>
  <c r="EG27" i="3"/>
  <c r="EF27" i="3"/>
  <c r="EE27" i="3"/>
  <c r="ED27" i="3"/>
  <c r="EC27" i="3"/>
  <c r="EB27" i="3"/>
  <c r="EA27" i="3"/>
  <c r="DY27" i="3"/>
  <c r="DW27" i="3"/>
  <c r="DV27" i="3"/>
  <c r="DU27" i="3"/>
  <c r="DS27" i="3"/>
  <c r="DQ27" i="3"/>
  <c r="DO27" i="3"/>
  <c r="DM27" i="3"/>
  <c r="DK27" i="3"/>
  <c r="DI27" i="3"/>
  <c r="DG27" i="3"/>
  <c r="DE27" i="3"/>
  <c r="DC27" i="3"/>
  <c r="DA27" i="3"/>
  <c r="CY27" i="3"/>
  <c r="CW27" i="3"/>
  <c r="CU27" i="3"/>
  <c r="CS27" i="3"/>
  <c r="CQ27" i="3"/>
  <c r="CO27" i="3"/>
  <c r="CM27" i="3"/>
  <c r="CK27" i="3"/>
  <c r="CI27" i="3"/>
  <c r="CG27" i="3"/>
  <c r="CE27" i="3"/>
  <c r="CC27" i="3"/>
  <c r="CA27" i="3"/>
  <c r="BY27" i="3"/>
  <c r="BW27" i="3"/>
  <c r="BU27" i="3"/>
  <c r="BS27" i="3"/>
  <c r="BQ27" i="3"/>
  <c r="BO27" i="3"/>
  <c r="BM27" i="3"/>
  <c r="BK27" i="3"/>
  <c r="BI27" i="3"/>
  <c r="BG27" i="3"/>
  <c r="BE27" i="3"/>
  <c r="BC27" i="3"/>
  <c r="BA27" i="3"/>
  <c r="AY27" i="3"/>
  <c r="AW27" i="3"/>
  <c r="AS27" i="3"/>
  <c r="AQ27" i="3"/>
  <c r="AO27" i="3"/>
  <c r="AN27" i="3"/>
  <c r="AM27" i="3"/>
  <c r="AK27" i="3"/>
  <c r="AG27" i="3"/>
  <c r="AE27" i="3"/>
  <c r="AC27" i="3"/>
  <c r="AA27" i="3"/>
  <c r="Y27" i="3"/>
  <c r="W27" i="3"/>
  <c r="U27" i="3"/>
  <c r="S27" i="3"/>
  <c r="Q27" i="3"/>
  <c r="O27" i="3"/>
  <c r="EK26" i="3"/>
  <c r="EK25" i="3" s="1"/>
  <c r="EJ26" i="3"/>
  <c r="DZ26" i="3"/>
  <c r="DZ25" i="3" s="1"/>
  <c r="DX26" i="3"/>
  <c r="DT26" i="3"/>
  <c r="DR26" i="3"/>
  <c r="DP26" i="3"/>
  <c r="DP25" i="3" s="1"/>
  <c r="DN26" i="3"/>
  <c r="DN25" i="3" s="1"/>
  <c r="DL26" i="3"/>
  <c r="DJ26" i="3"/>
  <c r="DF26" i="3"/>
  <c r="DF25" i="3" s="1"/>
  <c r="DD26" i="3"/>
  <c r="DB26" i="3"/>
  <c r="DB25" i="3" s="1"/>
  <c r="CZ26" i="3"/>
  <c r="CZ25" i="3" s="1"/>
  <c r="CX26" i="3"/>
  <c r="CX25" i="3" s="1"/>
  <c r="CV26" i="3"/>
  <c r="CV25" i="3" s="1"/>
  <c r="CT26" i="3"/>
  <c r="CT25" i="3" s="1"/>
  <c r="CR26" i="3"/>
  <c r="CP26" i="3"/>
  <c r="CP25" i="3" s="1"/>
  <c r="CN26" i="3"/>
  <c r="CN25" i="3" s="1"/>
  <c r="CL26" i="3"/>
  <c r="CL25" i="3" s="1"/>
  <c r="CJ26" i="3"/>
  <c r="CJ25" i="3" s="1"/>
  <c r="CH26" i="3"/>
  <c r="CH25" i="3" s="1"/>
  <c r="CF26" i="3"/>
  <c r="CF25" i="3" s="1"/>
  <c r="CD26" i="3"/>
  <c r="CD25" i="3" s="1"/>
  <c r="CB26" i="3"/>
  <c r="BZ26" i="3"/>
  <c r="BZ25" i="3" s="1"/>
  <c r="BX26" i="3"/>
  <c r="BX25" i="3" s="1"/>
  <c r="BV26" i="3"/>
  <c r="BV25" i="3" s="1"/>
  <c r="BT26" i="3"/>
  <c r="BT25" i="3" s="1"/>
  <c r="BR26" i="3"/>
  <c r="BR25" i="3" s="1"/>
  <c r="BP26" i="3"/>
  <c r="BP25" i="3" s="1"/>
  <c r="BN26" i="3"/>
  <c r="BN25" i="3" s="1"/>
  <c r="BL26" i="3"/>
  <c r="BL25" i="3" s="1"/>
  <c r="BJ26" i="3"/>
  <c r="BJ25" i="3" s="1"/>
  <c r="BH26" i="3"/>
  <c r="BH25" i="3" s="1"/>
  <c r="BF26" i="3"/>
  <c r="BF25" i="3" s="1"/>
  <c r="BD26" i="3"/>
  <c r="BD25" i="3" s="1"/>
  <c r="BB26" i="3"/>
  <c r="BB25" i="3" s="1"/>
  <c r="AZ26" i="3"/>
  <c r="AZ25" i="3" s="1"/>
  <c r="AX26" i="3"/>
  <c r="AX25" i="3" s="1"/>
  <c r="AV26" i="3"/>
  <c r="AV25" i="3" s="1"/>
  <c r="AT26" i="3"/>
  <c r="AT25" i="3" s="1"/>
  <c r="AR26" i="3"/>
  <c r="AR25" i="3" s="1"/>
  <c r="AP26" i="3"/>
  <c r="AP25" i="3" s="1"/>
  <c r="AN26" i="3"/>
  <c r="AN25" i="3" s="1"/>
  <c r="AL26" i="3"/>
  <c r="AL25" i="3" s="1"/>
  <c r="AH26" i="3"/>
  <c r="AH25" i="3" s="1"/>
  <c r="AF26" i="3"/>
  <c r="AF25" i="3" s="1"/>
  <c r="AD26" i="3"/>
  <c r="AD25" i="3" s="1"/>
  <c r="AB26" i="3"/>
  <c r="AB25" i="3" s="1"/>
  <c r="Z26" i="3"/>
  <c r="Z25" i="3" s="1"/>
  <c r="X26" i="3"/>
  <c r="X25" i="3" s="1"/>
  <c r="V26" i="3"/>
  <c r="T26" i="3"/>
  <c r="T25" i="3" s="1"/>
  <c r="R26" i="3"/>
  <c r="R25" i="3" s="1"/>
  <c r="P26" i="3"/>
  <c r="P25" i="3" s="1"/>
  <c r="EH25" i="3"/>
  <c r="EG25" i="3"/>
  <c r="EF25" i="3"/>
  <c r="EE25" i="3"/>
  <c r="ED25" i="3"/>
  <c r="EC25" i="3"/>
  <c r="EB25" i="3"/>
  <c r="EA25" i="3"/>
  <c r="DY25" i="3"/>
  <c r="DX25" i="3"/>
  <c r="DW25" i="3"/>
  <c r="DV25" i="3"/>
  <c r="DU25" i="3"/>
  <c r="DT25" i="3"/>
  <c r="DS25" i="3"/>
  <c r="DR25" i="3"/>
  <c r="DQ25" i="3"/>
  <c r="DO25" i="3"/>
  <c r="DM25" i="3"/>
  <c r="DL25" i="3"/>
  <c r="DK25" i="3"/>
  <c r="DJ25" i="3"/>
  <c r="DI25" i="3"/>
  <c r="DH25" i="3"/>
  <c r="DG25" i="3"/>
  <c r="DE25" i="3"/>
  <c r="DD25" i="3"/>
  <c r="DC25" i="3"/>
  <c r="DA25" i="3"/>
  <c r="CY25" i="3"/>
  <c r="CW25" i="3"/>
  <c r="CU25" i="3"/>
  <c r="CS25" i="3"/>
  <c r="CR25" i="3"/>
  <c r="CQ25" i="3"/>
  <c r="CO25" i="3"/>
  <c r="CM25" i="3"/>
  <c r="CK25" i="3"/>
  <c r="CI25" i="3"/>
  <c r="CG25" i="3"/>
  <c r="CE25" i="3"/>
  <c r="CC25" i="3"/>
  <c r="CB25" i="3"/>
  <c r="CA25" i="3"/>
  <c r="BY25" i="3"/>
  <c r="BW25" i="3"/>
  <c r="BU25" i="3"/>
  <c r="BS25" i="3"/>
  <c r="BQ25" i="3"/>
  <c r="BO25" i="3"/>
  <c r="BM25" i="3"/>
  <c r="BK25" i="3"/>
  <c r="BI25" i="3"/>
  <c r="BG25" i="3"/>
  <c r="BE25" i="3"/>
  <c r="BC25" i="3"/>
  <c r="BA25" i="3"/>
  <c r="AY25" i="3"/>
  <c r="AW25" i="3"/>
  <c r="AS25" i="3"/>
  <c r="AQ25" i="3"/>
  <c r="AO25" i="3"/>
  <c r="AM25" i="3"/>
  <c r="AK25" i="3"/>
  <c r="AG25" i="3"/>
  <c r="AE25" i="3"/>
  <c r="AC25" i="3"/>
  <c r="AA25" i="3"/>
  <c r="Y25" i="3"/>
  <c r="W25" i="3"/>
  <c r="U25" i="3"/>
  <c r="S25" i="3"/>
  <c r="Q25" i="3"/>
  <c r="O25" i="3"/>
  <c r="EJ24" i="3"/>
  <c r="DZ24" i="3"/>
  <c r="DZ23" i="3" s="1"/>
  <c r="DX24" i="3"/>
  <c r="DX23" i="3" s="1"/>
  <c r="DT24" i="3"/>
  <c r="DT23" i="3" s="1"/>
  <c r="DR24" i="3"/>
  <c r="DR23" i="3" s="1"/>
  <c r="DP24" i="3"/>
  <c r="DP23" i="3" s="1"/>
  <c r="DN24" i="3"/>
  <c r="DN23" i="3" s="1"/>
  <c r="DL24" i="3"/>
  <c r="DL23" i="3" s="1"/>
  <c r="DJ24" i="3"/>
  <c r="DJ23" i="3" s="1"/>
  <c r="DH24" i="3"/>
  <c r="DH23" i="3" s="1"/>
  <c r="DF24" i="3"/>
  <c r="DF23" i="3" s="1"/>
  <c r="DD24" i="3"/>
  <c r="DD23" i="3" s="1"/>
  <c r="DB24" i="3"/>
  <c r="DB23" i="3" s="1"/>
  <c r="CZ24" i="3"/>
  <c r="CZ23" i="3" s="1"/>
  <c r="CX24" i="3"/>
  <c r="CX23" i="3" s="1"/>
  <c r="CV24" i="3"/>
  <c r="CV23" i="3" s="1"/>
  <c r="CT24" i="3"/>
  <c r="CT23" i="3" s="1"/>
  <c r="CR24" i="3"/>
  <c r="CR23" i="3" s="1"/>
  <c r="CP24" i="3"/>
  <c r="CP23" i="3" s="1"/>
  <c r="CN24" i="3"/>
  <c r="CN23" i="3" s="1"/>
  <c r="CL24" i="3"/>
  <c r="CL23" i="3" s="1"/>
  <c r="CJ24" i="3"/>
  <c r="CJ23" i="3" s="1"/>
  <c r="CH24" i="3"/>
  <c r="CH23" i="3" s="1"/>
  <c r="CF24" i="3"/>
  <c r="CD24" i="3"/>
  <c r="CD23" i="3" s="1"/>
  <c r="CB24" i="3"/>
  <c r="CB23" i="3" s="1"/>
  <c r="BZ24" i="3"/>
  <c r="BZ23" i="3" s="1"/>
  <c r="BX24" i="3"/>
  <c r="BX23" i="3" s="1"/>
  <c r="BV24" i="3"/>
  <c r="BV23" i="3" s="1"/>
  <c r="BT24" i="3"/>
  <c r="BT23" i="3" s="1"/>
  <c r="BR24" i="3"/>
  <c r="BR23" i="3" s="1"/>
  <c r="BP24" i="3"/>
  <c r="BP23" i="3" s="1"/>
  <c r="BN24" i="3"/>
  <c r="BN23" i="3" s="1"/>
  <c r="BL24" i="3"/>
  <c r="BL23" i="3" s="1"/>
  <c r="BI24" i="3"/>
  <c r="EK24" i="3" s="1"/>
  <c r="EK23" i="3" s="1"/>
  <c r="BH24" i="3"/>
  <c r="BF24" i="3"/>
  <c r="BF23" i="3" s="1"/>
  <c r="BD24" i="3"/>
  <c r="BD23" i="3" s="1"/>
  <c r="BB24" i="3"/>
  <c r="BB23" i="3" s="1"/>
  <c r="AZ24" i="3"/>
  <c r="AZ23" i="3" s="1"/>
  <c r="AX24" i="3"/>
  <c r="AX23" i="3" s="1"/>
  <c r="AV24" i="3"/>
  <c r="AV23" i="3" s="1"/>
  <c r="AT24" i="3"/>
  <c r="AT23" i="3" s="1"/>
  <c r="AR24" i="3"/>
  <c r="AR23" i="3" s="1"/>
  <c r="AP24" i="3"/>
  <c r="AP23" i="3" s="1"/>
  <c r="AN24" i="3"/>
  <c r="AL24" i="3"/>
  <c r="AL23" i="3" s="1"/>
  <c r="AH24" i="3"/>
  <c r="AH23" i="3" s="1"/>
  <c r="AF24" i="3"/>
  <c r="AF23" i="3" s="1"/>
  <c r="AD24" i="3"/>
  <c r="AD23" i="3" s="1"/>
  <c r="AB24" i="3"/>
  <c r="AB23" i="3" s="1"/>
  <c r="Z24" i="3"/>
  <c r="Z23" i="3" s="1"/>
  <c r="X24" i="3"/>
  <c r="X23" i="3" s="1"/>
  <c r="V24" i="3"/>
  <c r="V23" i="3" s="1"/>
  <c r="T24" i="3"/>
  <c r="T23" i="3" s="1"/>
  <c r="R24" i="3"/>
  <c r="R23" i="3" s="1"/>
  <c r="P24" i="3"/>
  <c r="EH23" i="3"/>
  <c r="EG23" i="3"/>
  <c r="EF23" i="3"/>
  <c r="EE23" i="3"/>
  <c r="ED23" i="3"/>
  <c r="EC23" i="3"/>
  <c r="EB23" i="3"/>
  <c r="EA23" i="3"/>
  <c r="DY23" i="3"/>
  <c r="DW23" i="3"/>
  <c r="DV23" i="3"/>
  <c r="DU23" i="3"/>
  <c r="DS23" i="3"/>
  <c r="DQ23" i="3"/>
  <c r="DO23" i="3"/>
  <c r="DM23" i="3"/>
  <c r="DK23" i="3"/>
  <c r="DI23" i="3"/>
  <c r="DG23" i="3"/>
  <c r="DE23" i="3"/>
  <c r="DC23" i="3"/>
  <c r="DA23" i="3"/>
  <c r="CY23" i="3"/>
  <c r="CW23" i="3"/>
  <c r="CU23" i="3"/>
  <c r="CS23" i="3"/>
  <c r="CQ23" i="3"/>
  <c r="CO23" i="3"/>
  <c r="CM23" i="3"/>
  <c r="CK23" i="3"/>
  <c r="CI23" i="3"/>
  <c r="CG23" i="3"/>
  <c r="CF23" i="3"/>
  <c r="CE23" i="3"/>
  <c r="CC23" i="3"/>
  <c r="CA23" i="3"/>
  <c r="BY23" i="3"/>
  <c r="BW23" i="3"/>
  <c r="BU23" i="3"/>
  <c r="BS23" i="3"/>
  <c r="BQ23" i="3"/>
  <c r="BO23" i="3"/>
  <c r="BM23" i="3"/>
  <c r="BK23" i="3"/>
  <c r="BH23" i="3"/>
  <c r="BG23" i="3"/>
  <c r="BE23" i="3"/>
  <c r="BC23" i="3"/>
  <c r="BA23" i="3"/>
  <c r="AY23" i="3"/>
  <c r="AW23" i="3"/>
  <c r="AS23" i="3"/>
  <c r="AQ23" i="3"/>
  <c r="AO23" i="3"/>
  <c r="AN23" i="3"/>
  <c r="AM23" i="3"/>
  <c r="AK23" i="3"/>
  <c r="AG23" i="3"/>
  <c r="AE23" i="3"/>
  <c r="AC23" i="3"/>
  <c r="AA23" i="3"/>
  <c r="Y23" i="3"/>
  <c r="W23" i="3"/>
  <c r="U23" i="3"/>
  <c r="S23" i="3"/>
  <c r="Q23" i="3"/>
  <c r="O23" i="3"/>
  <c r="EK22" i="3"/>
  <c r="ED22" i="3"/>
  <c r="DX22" i="3"/>
  <c r="AB22" i="3"/>
  <c r="Z22" i="3"/>
  <c r="X22" i="3"/>
  <c r="V22" i="3"/>
  <c r="T22" i="3"/>
  <c r="R22" i="3"/>
  <c r="P22" i="3"/>
  <c r="EK21" i="3"/>
  <c r="ED21" i="3"/>
  <c r="DX21" i="3"/>
  <c r="AB21" i="3"/>
  <c r="Z21" i="3"/>
  <c r="X21" i="3"/>
  <c r="V21" i="3"/>
  <c r="T21" i="3"/>
  <c r="R21" i="3"/>
  <c r="P21" i="3"/>
  <c r="EK20" i="3"/>
  <c r="EJ20" i="3"/>
  <c r="EF20" i="3"/>
  <c r="EF12" i="3" s="1"/>
  <c r="ED20" i="3"/>
  <c r="EB20" i="3"/>
  <c r="EB12" i="3" s="1"/>
  <c r="DZ20" i="3"/>
  <c r="DX20" i="3"/>
  <c r="DT20" i="3"/>
  <c r="DR20" i="3"/>
  <c r="DP20" i="3"/>
  <c r="DN20" i="3"/>
  <c r="DL20" i="3"/>
  <c r="DJ20" i="3"/>
  <c r="DH20" i="3"/>
  <c r="DF20" i="3"/>
  <c r="DD20" i="3"/>
  <c r="DB20" i="3"/>
  <c r="CZ20" i="3"/>
  <c r="CX20" i="3"/>
  <c r="CV20" i="3"/>
  <c r="CT20" i="3"/>
  <c r="CR20" i="3"/>
  <c r="CP20" i="3"/>
  <c r="CN20" i="3"/>
  <c r="CL20" i="3"/>
  <c r="CJ20" i="3"/>
  <c r="CH20" i="3"/>
  <c r="CF20" i="3"/>
  <c r="CD20" i="3"/>
  <c r="CB20" i="3"/>
  <c r="BZ20" i="3"/>
  <c r="BX20" i="3"/>
  <c r="BV20" i="3"/>
  <c r="BT20" i="3"/>
  <c r="BR20" i="3"/>
  <c r="BP20" i="3"/>
  <c r="BN20" i="3"/>
  <c r="BL20" i="3"/>
  <c r="BJ20" i="3"/>
  <c r="BH20" i="3"/>
  <c r="BF20" i="3"/>
  <c r="BD20" i="3"/>
  <c r="BB20" i="3"/>
  <c r="AZ20" i="3"/>
  <c r="AX20" i="3"/>
  <c r="AV20" i="3"/>
  <c r="AT20" i="3"/>
  <c r="AR20" i="3"/>
  <c r="AP20" i="3"/>
  <c r="AN20" i="3"/>
  <c r="AL20" i="3"/>
  <c r="AH20" i="3"/>
  <c r="AF20" i="3"/>
  <c r="AD20" i="3"/>
  <c r="AB20" i="3"/>
  <c r="Z20" i="3"/>
  <c r="X20" i="3"/>
  <c r="V20" i="3"/>
  <c r="T20" i="3"/>
  <c r="R20" i="3"/>
  <c r="P20" i="3"/>
  <c r="EC19" i="3"/>
  <c r="DX19" i="3"/>
  <c r="AB19" i="3"/>
  <c r="Z19" i="3"/>
  <c r="X19" i="3"/>
  <c r="V19" i="3"/>
  <c r="T19" i="3"/>
  <c r="R19" i="3"/>
  <c r="P19" i="3"/>
  <c r="EK18" i="3"/>
  <c r="EJ18" i="3"/>
  <c r="DZ18" i="3"/>
  <c r="DX18" i="3"/>
  <c r="DT18" i="3"/>
  <c r="DR18" i="3"/>
  <c r="DP18" i="3"/>
  <c r="DN18" i="3"/>
  <c r="DL18" i="3"/>
  <c r="DJ18" i="3"/>
  <c r="DH18" i="3"/>
  <c r="DF18" i="3"/>
  <c r="DD18" i="3"/>
  <c r="DB18" i="3"/>
  <c r="CZ18" i="3"/>
  <c r="CX18" i="3"/>
  <c r="CV18" i="3"/>
  <c r="CT18" i="3"/>
  <c r="CR18" i="3"/>
  <c r="CP18" i="3"/>
  <c r="CN18" i="3"/>
  <c r="CL18" i="3"/>
  <c r="CJ18" i="3"/>
  <c r="CH18" i="3"/>
  <c r="CF18" i="3"/>
  <c r="CD18" i="3"/>
  <c r="CB18" i="3"/>
  <c r="BZ18" i="3"/>
  <c r="BX18" i="3"/>
  <c r="BV18" i="3"/>
  <c r="BT18" i="3"/>
  <c r="BR18" i="3"/>
  <c r="BP18" i="3"/>
  <c r="BN18" i="3"/>
  <c r="BL18" i="3"/>
  <c r="BJ18" i="3"/>
  <c r="BH18" i="3"/>
  <c r="BF18" i="3"/>
  <c r="BD18" i="3"/>
  <c r="BB18" i="3"/>
  <c r="AZ18" i="3"/>
  <c r="AX18" i="3"/>
  <c r="AV18" i="3"/>
  <c r="AT18" i="3"/>
  <c r="AR18" i="3"/>
  <c r="AP18" i="3"/>
  <c r="AN18" i="3"/>
  <c r="AL18" i="3"/>
  <c r="AH18" i="3"/>
  <c r="AF18" i="3"/>
  <c r="AD18" i="3"/>
  <c r="AB18" i="3"/>
  <c r="Z18" i="3"/>
  <c r="X18" i="3"/>
  <c r="V18" i="3"/>
  <c r="T18" i="3"/>
  <c r="R18" i="3"/>
  <c r="P18" i="3"/>
  <c r="EK17" i="3"/>
  <c r="EJ17" i="3"/>
  <c r="DZ17" i="3"/>
  <c r="DX17" i="3"/>
  <c r="DT17" i="3"/>
  <c r="DR17" i="3"/>
  <c r="DP17" i="3"/>
  <c r="DN17" i="3"/>
  <c r="DL17" i="3"/>
  <c r="DJ17" i="3"/>
  <c r="DH17" i="3"/>
  <c r="DF17" i="3"/>
  <c r="DD17" i="3"/>
  <c r="DB17" i="3"/>
  <c r="CZ17" i="3"/>
  <c r="CX17" i="3"/>
  <c r="CV17" i="3"/>
  <c r="CT17" i="3"/>
  <c r="CR17" i="3"/>
  <c r="CP17" i="3"/>
  <c r="CN17" i="3"/>
  <c r="CL17" i="3"/>
  <c r="CJ17" i="3"/>
  <c r="CH17" i="3"/>
  <c r="CF17" i="3"/>
  <c r="CD17" i="3"/>
  <c r="CB17" i="3"/>
  <c r="BZ17" i="3"/>
  <c r="BX17" i="3"/>
  <c r="BV17" i="3"/>
  <c r="BT17" i="3"/>
  <c r="BR17" i="3"/>
  <c r="BP17" i="3"/>
  <c r="BN17" i="3"/>
  <c r="BL17" i="3"/>
  <c r="BJ17" i="3"/>
  <c r="BH17" i="3"/>
  <c r="BF17" i="3"/>
  <c r="BD17" i="3"/>
  <c r="BB17" i="3"/>
  <c r="AZ17" i="3"/>
  <c r="AX17" i="3"/>
  <c r="AV17" i="3"/>
  <c r="AT17" i="3"/>
  <c r="AR17" i="3"/>
  <c r="AP17" i="3"/>
  <c r="AN17" i="3"/>
  <c r="AL17" i="3"/>
  <c r="AH17" i="3"/>
  <c r="AF17" i="3"/>
  <c r="AD17" i="3"/>
  <c r="AB17" i="3"/>
  <c r="Z17" i="3"/>
  <c r="X17" i="3"/>
  <c r="V17" i="3"/>
  <c r="T17" i="3"/>
  <c r="R17" i="3"/>
  <c r="P17" i="3"/>
  <c r="EK16" i="3"/>
  <c r="EJ16" i="3"/>
  <c r="DZ16" i="3"/>
  <c r="DX16" i="3"/>
  <c r="DT16" i="3"/>
  <c r="DR16" i="3"/>
  <c r="DP16" i="3"/>
  <c r="DN16" i="3"/>
  <c r="DL16" i="3"/>
  <c r="DJ16" i="3"/>
  <c r="DH16" i="3"/>
  <c r="DF16" i="3"/>
  <c r="DD16" i="3"/>
  <c r="DB16" i="3"/>
  <c r="CZ16" i="3"/>
  <c r="CX16" i="3"/>
  <c r="CV16" i="3"/>
  <c r="CT16" i="3"/>
  <c r="CR16" i="3"/>
  <c r="CP16" i="3"/>
  <c r="CN16" i="3"/>
  <c r="CL16" i="3"/>
  <c r="CJ16" i="3"/>
  <c r="CH16" i="3"/>
  <c r="CF16" i="3"/>
  <c r="CD16" i="3"/>
  <c r="CB16" i="3"/>
  <c r="BZ16" i="3"/>
  <c r="BX16" i="3"/>
  <c r="BV16" i="3"/>
  <c r="BT16" i="3"/>
  <c r="BR16" i="3"/>
  <c r="BP16" i="3"/>
  <c r="BN16" i="3"/>
  <c r="BL16" i="3"/>
  <c r="BJ16" i="3"/>
  <c r="BH16" i="3"/>
  <c r="BF16" i="3"/>
  <c r="BD16" i="3"/>
  <c r="BB16" i="3"/>
  <c r="AZ16" i="3"/>
  <c r="AX16" i="3"/>
  <c r="AV16" i="3"/>
  <c r="AT16" i="3"/>
  <c r="AR16" i="3"/>
  <c r="AP16" i="3"/>
  <c r="AN16" i="3"/>
  <c r="AL16" i="3"/>
  <c r="AH16" i="3"/>
  <c r="AF16" i="3"/>
  <c r="AD16" i="3"/>
  <c r="AB16" i="3"/>
  <c r="Z16" i="3"/>
  <c r="X16" i="3"/>
  <c r="V16" i="3"/>
  <c r="T16" i="3"/>
  <c r="R16" i="3"/>
  <c r="P16" i="3"/>
  <c r="EK15" i="3"/>
  <c r="EJ15" i="3"/>
  <c r="DZ15" i="3"/>
  <c r="DX15" i="3"/>
  <c r="DT15" i="3"/>
  <c r="DR15" i="3"/>
  <c r="DP15" i="3"/>
  <c r="DN15" i="3"/>
  <c r="DL15" i="3"/>
  <c r="DJ15" i="3"/>
  <c r="DH15" i="3"/>
  <c r="DF15" i="3"/>
  <c r="DD15" i="3"/>
  <c r="DB15" i="3"/>
  <c r="CZ15" i="3"/>
  <c r="CX15" i="3"/>
  <c r="CV15" i="3"/>
  <c r="CT15" i="3"/>
  <c r="CR15" i="3"/>
  <c r="CP15" i="3"/>
  <c r="CN15" i="3"/>
  <c r="CL15" i="3"/>
  <c r="CJ15" i="3"/>
  <c r="CH15" i="3"/>
  <c r="CF15" i="3"/>
  <c r="CD15" i="3"/>
  <c r="CB15" i="3"/>
  <c r="BZ15" i="3"/>
  <c r="BX15" i="3"/>
  <c r="BV15" i="3"/>
  <c r="BT15" i="3"/>
  <c r="BR15" i="3"/>
  <c r="BP15" i="3"/>
  <c r="BN15" i="3"/>
  <c r="BL15" i="3"/>
  <c r="BJ15" i="3"/>
  <c r="BH15" i="3"/>
  <c r="BF15" i="3"/>
  <c r="BD15" i="3"/>
  <c r="BB15" i="3"/>
  <c r="AZ15" i="3"/>
  <c r="AX15" i="3"/>
  <c r="AV15" i="3"/>
  <c r="AT15" i="3"/>
  <c r="AR15" i="3"/>
  <c r="AP15" i="3"/>
  <c r="AN15" i="3"/>
  <c r="AL15" i="3"/>
  <c r="AH15" i="3"/>
  <c r="AF15" i="3"/>
  <c r="AD15" i="3"/>
  <c r="AB15" i="3"/>
  <c r="Z15" i="3"/>
  <c r="X15" i="3"/>
  <c r="V15" i="3"/>
  <c r="T15" i="3"/>
  <c r="R15" i="3"/>
  <c r="P15" i="3"/>
  <c r="EK14" i="3"/>
  <c r="EJ14" i="3"/>
  <c r="DZ14" i="3"/>
  <c r="DX14" i="3"/>
  <c r="DT14" i="3"/>
  <c r="DR14" i="3"/>
  <c r="DP14" i="3"/>
  <c r="DN14" i="3"/>
  <c r="DL14" i="3"/>
  <c r="DJ14" i="3"/>
  <c r="DH14" i="3"/>
  <c r="DF14" i="3"/>
  <c r="DD14" i="3"/>
  <c r="DB14" i="3"/>
  <c r="CZ14" i="3"/>
  <c r="CX14" i="3"/>
  <c r="CV14" i="3"/>
  <c r="CT14" i="3"/>
  <c r="CR14" i="3"/>
  <c r="CP14" i="3"/>
  <c r="CN14" i="3"/>
  <c r="CL14" i="3"/>
  <c r="CJ14" i="3"/>
  <c r="CH14" i="3"/>
  <c r="CF14" i="3"/>
  <c r="CD14" i="3"/>
  <c r="CB14" i="3"/>
  <c r="BZ14" i="3"/>
  <c r="BX14" i="3"/>
  <c r="BV14" i="3"/>
  <c r="BT14" i="3"/>
  <c r="BR14" i="3"/>
  <c r="BP14" i="3"/>
  <c r="BN14" i="3"/>
  <c r="BL14" i="3"/>
  <c r="BJ14" i="3"/>
  <c r="BH14" i="3"/>
  <c r="BH12" i="3" s="1"/>
  <c r="BF14" i="3"/>
  <c r="BD14" i="3"/>
  <c r="BB14" i="3"/>
  <c r="AZ14" i="3"/>
  <c r="AX14" i="3"/>
  <c r="AV14" i="3"/>
  <c r="AT14" i="3"/>
  <c r="AR14" i="3"/>
  <c r="AP14" i="3"/>
  <c r="AN14" i="3"/>
  <c r="AL14" i="3"/>
  <c r="AH14" i="3"/>
  <c r="AF14" i="3"/>
  <c r="AD14" i="3"/>
  <c r="AB14" i="3"/>
  <c r="Z14" i="3"/>
  <c r="X14" i="3"/>
  <c r="V14" i="3"/>
  <c r="T14" i="3"/>
  <c r="R14" i="3"/>
  <c r="P14" i="3"/>
  <c r="EK13" i="3"/>
  <c r="EJ13" i="3"/>
  <c r="DZ13" i="3"/>
  <c r="DX13" i="3"/>
  <c r="DT13" i="3"/>
  <c r="DR13" i="3"/>
  <c r="DP13" i="3"/>
  <c r="DN13" i="3"/>
  <c r="DL13" i="3"/>
  <c r="DJ13" i="3"/>
  <c r="DH13" i="3"/>
  <c r="DF13" i="3"/>
  <c r="DD13" i="3"/>
  <c r="DB13" i="3"/>
  <c r="CZ13" i="3"/>
  <c r="CX13" i="3"/>
  <c r="CV13" i="3"/>
  <c r="CT13" i="3"/>
  <c r="CR13" i="3"/>
  <c r="CP13" i="3"/>
  <c r="CN13" i="3"/>
  <c r="CL13" i="3"/>
  <c r="CJ13" i="3"/>
  <c r="CH13" i="3"/>
  <c r="CF13" i="3"/>
  <c r="CD13" i="3"/>
  <c r="CB13" i="3"/>
  <c r="BZ13" i="3"/>
  <c r="BX13" i="3"/>
  <c r="BV13" i="3"/>
  <c r="BT13" i="3"/>
  <c r="BR13" i="3"/>
  <c r="BP13" i="3"/>
  <c r="BN13" i="3"/>
  <c r="BN12" i="3" s="1"/>
  <c r="BL13" i="3"/>
  <c r="BJ13" i="3"/>
  <c r="BH13" i="3"/>
  <c r="BF13" i="3"/>
  <c r="BD13" i="3"/>
  <c r="BD12" i="3" s="1"/>
  <c r="BB13" i="3"/>
  <c r="AZ13" i="3"/>
  <c r="AX13" i="3"/>
  <c r="AV13" i="3"/>
  <c r="AT13" i="3"/>
  <c r="AR13" i="3"/>
  <c r="AP13" i="3"/>
  <c r="AN13" i="3"/>
  <c r="AL13" i="3"/>
  <c r="AH13" i="3"/>
  <c r="AF13" i="3"/>
  <c r="AD13" i="3"/>
  <c r="AB13" i="3"/>
  <c r="Z13" i="3"/>
  <c r="X13" i="3"/>
  <c r="V13" i="3"/>
  <c r="T13" i="3"/>
  <c r="T12" i="3" s="1"/>
  <c r="R13" i="3"/>
  <c r="R12" i="3" s="1"/>
  <c r="P13" i="3"/>
  <c r="EH12" i="3"/>
  <c r="EG12" i="3"/>
  <c r="EE12" i="3"/>
  <c r="EA12" i="3"/>
  <c r="DY12" i="3"/>
  <c r="DW12" i="3"/>
  <c r="DV12" i="3"/>
  <c r="DV291" i="3" s="1"/>
  <c r="DV293" i="3" s="1"/>
  <c r="DU12" i="3"/>
  <c r="DS12" i="3"/>
  <c r="DQ12" i="3"/>
  <c r="DO12" i="3"/>
  <c r="DO291" i="3" s="1"/>
  <c r="DO293" i="3" s="1"/>
  <c r="DM12" i="3"/>
  <c r="DK12" i="3"/>
  <c r="DI12" i="3"/>
  <c r="DG12" i="3"/>
  <c r="DE12" i="3"/>
  <c r="DC12" i="3"/>
  <c r="DC291" i="3" s="1"/>
  <c r="DC293" i="3" s="1"/>
  <c r="DA12" i="3"/>
  <c r="CY12" i="3"/>
  <c r="CW12" i="3"/>
  <c r="CU12" i="3"/>
  <c r="CS12" i="3"/>
  <c r="CQ12" i="3"/>
  <c r="CO12" i="3"/>
  <c r="CM12" i="3"/>
  <c r="CK12" i="3"/>
  <c r="CI12" i="3"/>
  <c r="CG12" i="3"/>
  <c r="CE12" i="3"/>
  <c r="CD12" i="3"/>
  <c r="CC12" i="3"/>
  <c r="CA12" i="3"/>
  <c r="BY12" i="3"/>
  <c r="BW12" i="3"/>
  <c r="BW291" i="3" s="1"/>
  <c r="BW293" i="3" s="1"/>
  <c r="BU12" i="3"/>
  <c r="BS12" i="3"/>
  <c r="BQ12" i="3"/>
  <c r="BO12" i="3"/>
  <c r="BM12" i="3"/>
  <c r="BK12" i="3"/>
  <c r="BI12" i="3"/>
  <c r="BG12" i="3"/>
  <c r="BE12" i="3"/>
  <c r="BC12" i="3"/>
  <c r="BA12" i="3"/>
  <c r="AY12" i="3"/>
  <c r="AW12" i="3"/>
  <c r="AT12" i="3"/>
  <c r="AS12" i="3"/>
  <c r="AQ12" i="3"/>
  <c r="AO12" i="3"/>
  <c r="AO291" i="3" s="1"/>
  <c r="AO293" i="3" s="1"/>
  <c r="AM12" i="3"/>
  <c r="AK12" i="3"/>
  <c r="AG12" i="3"/>
  <c r="AE12" i="3"/>
  <c r="AC12" i="3"/>
  <c r="AA12" i="3"/>
  <c r="Y12" i="3"/>
  <c r="W12" i="3"/>
  <c r="W291" i="3" s="1"/>
  <c r="W293" i="3" s="1"/>
  <c r="U12" i="3"/>
  <c r="S12" i="3"/>
  <c r="Q12" i="3"/>
  <c r="O12" i="3"/>
  <c r="O291" i="3" s="1"/>
  <c r="O293" i="3" s="1"/>
  <c r="CP288" i="2"/>
  <c r="CK288" i="2"/>
  <c r="CI288" i="2"/>
  <c r="CG288" i="2"/>
  <c r="CE288" i="2"/>
  <c r="CC288" i="2"/>
  <c r="CA288" i="2"/>
  <c r="BY288" i="2"/>
  <c r="BW288" i="2"/>
  <c r="BU288" i="2"/>
  <c r="BS288" i="2"/>
  <c r="BO288" i="2"/>
  <c r="BM288" i="2"/>
  <c r="BK288" i="2"/>
  <c r="BI288" i="2"/>
  <c r="BG288" i="2"/>
  <c r="BE288" i="2"/>
  <c r="BC288" i="2"/>
  <c r="BA288" i="2"/>
  <c r="AY288" i="2"/>
  <c r="AW288" i="2"/>
  <c r="AU288" i="2"/>
  <c r="AS288" i="2"/>
  <c r="AO288" i="2"/>
  <c r="AM288" i="2"/>
  <c r="AI288" i="2"/>
  <c r="AG288" i="2"/>
  <c r="AE288" i="2"/>
  <c r="AC288" i="2"/>
  <c r="Y288" i="2"/>
  <c r="W288" i="2"/>
  <c r="U288" i="2"/>
  <c r="S288" i="2"/>
  <c r="Q288" i="2"/>
  <c r="CP287" i="2"/>
  <c r="CK287" i="2"/>
  <c r="CI287" i="2"/>
  <c r="CG287" i="2"/>
  <c r="CE287" i="2"/>
  <c r="CC287" i="2"/>
  <c r="CA287" i="2"/>
  <c r="BY287" i="2"/>
  <c r="BW287" i="2"/>
  <c r="BU287" i="2"/>
  <c r="BS287" i="2"/>
  <c r="BO287" i="2"/>
  <c r="BM287" i="2"/>
  <c r="BK287" i="2"/>
  <c r="BI287" i="2"/>
  <c r="BG287" i="2"/>
  <c r="BE287" i="2"/>
  <c r="BC287" i="2"/>
  <c r="BA287" i="2"/>
  <c r="AY287" i="2"/>
  <c r="AW287" i="2"/>
  <c r="AU287" i="2"/>
  <c r="AS287" i="2"/>
  <c r="AO287" i="2"/>
  <c r="AM287" i="2"/>
  <c r="AI287" i="2"/>
  <c r="AG287" i="2"/>
  <c r="AE287" i="2"/>
  <c r="AC287" i="2"/>
  <c r="Y287" i="2"/>
  <c r="W287" i="2"/>
  <c r="U287" i="2"/>
  <c r="S287" i="2"/>
  <c r="Q287" i="2"/>
  <c r="CP286" i="2"/>
  <c r="CK286" i="2"/>
  <c r="CI286" i="2"/>
  <c r="CG286" i="2"/>
  <c r="CE286" i="2"/>
  <c r="CC286" i="2"/>
  <c r="CA286" i="2"/>
  <c r="BY286" i="2"/>
  <c r="BW286" i="2"/>
  <c r="BU286" i="2"/>
  <c r="BS286" i="2"/>
  <c r="BO286" i="2"/>
  <c r="BM286" i="2"/>
  <c r="BK286" i="2"/>
  <c r="BI286" i="2"/>
  <c r="BG286" i="2"/>
  <c r="BE286" i="2"/>
  <c r="BC286" i="2"/>
  <c r="BA286" i="2"/>
  <c r="AY286" i="2"/>
  <c r="AW286" i="2"/>
  <c r="AU286" i="2"/>
  <c r="AS286" i="2"/>
  <c r="AO286" i="2"/>
  <c r="AM286" i="2"/>
  <c r="AI286" i="2"/>
  <c r="AG286" i="2"/>
  <c r="AE286" i="2"/>
  <c r="AC286" i="2"/>
  <c r="Y286" i="2"/>
  <c r="W286" i="2"/>
  <c r="U286" i="2"/>
  <c r="S286" i="2"/>
  <c r="Q286" i="2"/>
  <c r="CP285" i="2"/>
  <c r="CK285" i="2"/>
  <c r="CI285" i="2"/>
  <c r="CG285" i="2"/>
  <c r="CE285" i="2"/>
  <c r="CC285" i="2"/>
  <c r="CA285" i="2"/>
  <c r="BY285" i="2"/>
  <c r="BW285" i="2"/>
  <c r="BU285" i="2"/>
  <c r="BS285" i="2"/>
  <c r="BO285" i="2"/>
  <c r="BM285" i="2"/>
  <c r="BK285" i="2"/>
  <c r="BI285" i="2"/>
  <c r="BG285" i="2"/>
  <c r="BE285" i="2"/>
  <c r="BC285" i="2"/>
  <c r="BA285" i="2"/>
  <c r="AY285" i="2"/>
  <c r="AW285" i="2"/>
  <c r="AU285" i="2"/>
  <c r="AS285" i="2"/>
  <c r="AO285" i="2"/>
  <c r="AM285" i="2"/>
  <c r="AI285" i="2"/>
  <c r="AG285" i="2"/>
  <c r="AE285" i="2"/>
  <c r="AC285" i="2"/>
  <c r="Y285" i="2"/>
  <c r="W285" i="2"/>
  <c r="U285" i="2"/>
  <c r="S285" i="2"/>
  <c r="Q285" i="2"/>
  <c r="CP284" i="2"/>
  <c r="CK284" i="2"/>
  <c r="CI284" i="2"/>
  <c r="CG284" i="2"/>
  <c r="CE284" i="2"/>
  <c r="CC284" i="2"/>
  <c r="CA284" i="2"/>
  <c r="BY284" i="2"/>
  <c r="BW284" i="2"/>
  <c r="BU284" i="2"/>
  <c r="BS284" i="2"/>
  <c r="BO284" i="2"/>
  <c r="BM284" i="2"/>
  <c r="BK284" i="2"/>
  <c r="BI284" i="2"/>
  <c r="BG284" i="2"/>
  <c r="BE284" i="2"/>
  <c r="BC284" i="2"/>
  <c r="BA284" i="2"/>
  <c r="AY284" i="2"/>
  <c r="AW284" i="2"/>
  <c r="AU284" i="2"/>
  <c r="AS284" i="2"/>
  <c r="AO284" i="2"/>
  <c r="AM284" i="2"/>
  <c r="AI284" i="2"/>
  <c r="AG284" i="2"/>
  <c r="AE284" i="2"/>
  <c r="AC284" i="2"/>
  <c r="Y284" i="2"/>
  <c r="W284" i="2"/>
  <c r="U284" i="2"/>
  <c r="S284" i="2"/>
  <c r="Q284" i="2"/>
  <c r="CP283" i="2"/>
  <c r="CK283" i="2"/>
  <c r="CI283" i="2"/>
  <c r="CG283" i="2"/>
  <c r="CE283" i="2"/>
  <c r="CC283" i="2"/>
  <c r="CA283" i="2"/>
  <c r="BY283" i="2"/>
  <c r="BW283" i="2"/>
  <c r="BU283" i="2"/>
  <c r="BS283" i="2"/>
  <c r="BO283" i="2"/>
  <c r="BM283" i="2"/>
  <c r="BK283" i="2"/>
  <c r="BI283" i="2"/>
  <c r="BG283" i="2"/>
  <c r="BE283" i="2"/>
  <c r="BC283" i="2"/>
  <c r="BA283" i="2"/>
  <c r="AY283" i="2"/>
  <c r="AW283" i="2"/>
  <c r="AU283" i="2"/>
  <c r="AS283" i="2"/>
  <c r="AO283" i="2"/>
  <c r="AM283" i="2"/>
  <c r="AI283" i="2"/>
  <c r="AG283" i="2"/>
  <c r="AE283" i="2"/>
  <c r="AC283" i="2"/>
  <c r="Y283" i="2"/>
  <c r="W283" i="2"/>
  <c r="U283" i="2"/>
  <c r="S283" i="2"/>
  <c r="Q283" i="2"/>
  <c r="CP282" i="2"/>
  <c r="CK282" i="2"/>
  <c r="CI282" i="2"/>
  <c r="CG282" i="2"/>
  <c r="CE282" i="2"/>
  <c r="CC282" i="2"/>
  <c r="CA282" i="2"/>
  <c r="BY282" i="2"/>
  <c r="BW282" i="2"/>
  <c r="BU282" i="2"/>
  <c r="BS282" i="2"/>
  <c r="BO282" i="2"/>
  <c r="BM282" i="2"/>
  <c r="BK282" i="2"/>
  <c r="BI282" i="2"/>
  <c r="BG282" i="2"/>
  <c r="BE282" i="2"/>
  <c r="BC282" i="2"/>
  <c r="BA282" i="2"/>
  <c r="AY282" i="2"/>
  <c r="AW282" i="2"/>
  <c r="AU282" i="2"/>
  <c r="AS282" i="2"/>
  <c r="AO282" i="2"/>
  <c r="AM282" i="2"/>
  <c r="AI282" i="2"/>
  <c r="AG282" i="2"/>
  <c r="AE282" i="2"/>
  <c r="AC282" i="2"/>
  <c r="Y282" i="2"/>
  <c r="W282" i="2"/>
  <c r="U282" i="2"/>
  <c r="S282" i="2"/>
  <c r="Q282" i="2"/>
  <c r="CP281" i="2"/>
  <c r="CK281" i="2"/>
  <c r="CI281" i="2"/>
  <c r="CG281" i="2"/>
  <c r="CE281" i="2"/>
  <c r="CC281" i="2"/>
  <c r="CA281" i="2"/>
  <c r="BY281" i="2"/>
  <c r="BW281" i="2"/>
  <c r="BU281" i="2"/>
  <c r="BS281" i="2"/>
  <c r="BO281" i="2"/>
  <c r="BM281" i="2"/>
  <c r="BK281" i="2"/>
  <c r="BI281" i="2"/>
  <c r="BG281" i="2"/>
  <c r="BE281" i="2"/>
  <c r="BC281" i="2"/>
  <c r="BA281" i="2"/>
  <c r="AY281" i="2"/>
  <c r="AW281" i="2"/>
  <c r="AU281" i="2"/>
  <c r="AS281" i="2"/>
  <c r="AO281" i="2"/>
  <c r="AM281" i="2"/>
  <c r="AI281" i="2"/>
  <c r="AG281" i="2"/>
  <c r="AE281" i="2"/>
  <c r="AC281" i="2"/>
  <c r="Y281" i="2"/>
  <c r="W281" i="2"/>
  <c r="U281" i="2"/>
  <c r="S281" i="2"/>
  <c r="Q281" i="2"/>
  <c r="CP280" i="2"/>
  <c r="CK280" i="2"/>
  <c r="CI280" i="2"/>
  <c r="CG280" i="2"/>
  <c r="CE280" i="2"/>
  <c r="CC280" i="2"/>
  <c r="CA280" i="2"/>
  <c r="BY280" i="2"/>
  <c r="BW280" i="2"/>
  <c r="BU280" i="2"/>
  <c r="BS280" i="2"/>
  <c r="BO280" i="2"/>
  <c r="BM280" i="2"/>
  <c r="BK280" i="2"/>
  <c r="BI280" i="2"/>
  <c r="BG280" i="2"/>
  <c r="BE280" i="2"/>
  <c r="BC280" i="2"/>
  <c r="BA280" i="2"/>
  <c r="AY280" i="2"/>
  <c r="AW280" i="2"/>
  <c r="AU280" i="2"/>
  <c r="AS280" i="2"/>
  <c r="AO280" i="2"/>
  <c r="AM280" i="2"/>
  <c r="AI280" i="2"/>
  <c r="AG280" i="2"/>
  <c r="AE280" i="2"/>
  <c r="AC280" i="2"/>
  <c r="Y280" i="2"/>
  <c r="W280" i="2"/>
  <c r="U280" i="2"/>
  <c r="S280" i="2"/>
  <c r="Q280" i="2"/>
  <c r="CP279" i="2"/>
  <c r="CK279" i="2"/>
  <c r="CI279" i="2"/>
  <c r="CG279" i="2"/>
  <c r="CE279" i="2"/>
  <c r="CC279" i="2"/>
  <c r="CA279" i="2"/>
  <c r="BY279" i="2"/>
  <c r="BW279" i="2"/>
  <c r="BU279" i="2"/>
  <c r="BS279" i="2"/>
  <c r="BO279" i="2"/>
  <c r="BM279" i="2"/>
  <c r="BK279" i="2"/>
  <c r="BI279" i="2"/>
  <c r="BG279" i="2"/>
  <c r="BE279" i="2"/>
  <c r="BC279" i="2"/>
  <c r="BA279" i="2"/>
  <c r="AY279" i="2"/>
  <c r="AW279" i="2"/>
  <c r="AU279" i="2"/>
  <c r="AS279" i="2"/>
  <c r="AO279" i="2"/>
  <c r="AM279" i="2"/>
  <c r="AI279" i="2"/>
  <c r="AG279" i="2"/>
  <c r="AE279" i="2"/>
  <c r="AC279" i="2"/>
  <c r="Y279" i="2"/>
  <c r="W279" i="2"/>
  <c r="U279" i="2"/>
  <c r="S279" i="2"/>
  <c r="Q279" i="2"/>
  <c r="CP278" i="2"/>
  <c r="CK278" i="2"/>
  <c r="CI278" i="2"/>
  <c r="CG278" i="2"/>
  <c r="CE278" i="2"/>
  <c r="CC278" i="2"/>
  <c r="CA278" i="2"/>
  <c r="BY278" i="2"/>
  <c r="BW278" i="2"/>
  <c r="BU278" i="2"/>
  <c r="BS278" i="2"/>
  <c r="BO278" i="2"/>
  <c r="BM278" i="2"/>
  <c r="BK278" i="2"/>
  <c r="BI278" i="2"/>
  <c r="BG278" i="2"/>
  <c r="BE278" i="2"/>
  <c r="BC278" i="2"/>
  <c r="BA278" i="2"/>
  <c r="AY278" i="2"/>
  <c r="AW278" i="2"/>
  <c r="AU278" i="2"/>
  <c r="AS278" i="2"/>
  <c r="AO278" i="2"/>
  <c r="AM278" i="2"/>
  <c r="AI278" i="2"/>
  <c r="AG278" i="2"/>
  <c r="AE278" i="2"/>
  <c r="AC278" i="2"/>
  <c r="Y278" i="2"/>
  <c r="W278" i="2"/>
  <c r="U278" i="2"/>
  <c r="S278" i="2"/>
  <c r="Q278" i="2"/>
  <c r="CP277" i="2"/>
  <c r="CK277" i="2"/>
  <c r="CI277" i="2"/>
  <c r="CG277" i="2"/>
  <c r="CE277" i="2"/>
  <c r="CC277" i="2"/>
  <c r="CA277" i="2"/>
  <c r="BY277" i="2"/>
  <c r="BW277" i="2"/>
  <c r="BU277" i="2"/>
  <c r="BS277" i="2"/>
  <c r="BO277" i="2"/>
  <c r="BM277" i="2"/>
  <c r="BK277" i="2"/>
  <c r="BI277" i="2"/>
  <c r="BG277" i="2"/>
  <c r="BE277" i="2"/>
  <c r="BC277" i="2"/>
  <c r="BA277" i="2"/>
  <c r="AY277" i="2"/>
  <c r="AW277" i="2"/>
  <c r="AU277" i="2"/>
  <c r="AS277" i="2"/>
  <c r="AO277" i="2"/>
  <c r="AM277" i="2"/>
  <c r="AI277" i="2"/>
  <c r="AG277" i="2"/>
  <c r="AE277" i="2"/>
  <c r="AC277" i="2"/>
  <c r="Y277" i="2"/>
  <c r="W277" i="2"/>
  <c r="U277" i="2"/>
  <c r="S277" i="2"/>
  <c r="Q277" i="2"/>
  <c r="CP276" i="2"/>
  <c r="CK276" i="2"/>
  <c r="CI276" i="2"/>
  <c r="CG276" i="2"/>
  <c r="CE276" i="2"/>
  <c r="CC276" i="2"/>
  <c r="CA276" i="2"/>
  <c r="BY276" i="2"/>
  <c r="BW276" i="2"/>
  <c r="BU276" i="2"/>
  <c r="BS276" i="2"/>
  <c r="BO276" i="2"/>
  <c r="BM276" i="2"/>
  <c r="BK276" i="2"/>
  <c r="BI276" i="2"/>
  <c r="BG276" i="2"/>
  <c r="BE276" i="2"/>
  <c r="BC276" i="2"/>
  <c r="BA276" i="2"/>
  <c r="AY276" i="2"/>
  <c r="AW276" i="2"/>
  <c r="AU276" i="2"/>
  <c r="AS276" i="2"/>
  <c r="AO276" i="2"/>
  <c r="AM276" i="2"/>
  <c r="AI276" i="2"/>
  <c r="AG276" i="2"/>
  <c r="AE276" i="2"/>
  <c r="AC276" i="2"/>
  <c r="Y276" i="2"/>
  <c r="W276" i="2"/>
  <c r="U276" i="2"/>
  <c r="S276" i="2"/>
  <c r="Q276" i="2"/>
  <c r="CP275" i="2"/>
  <c r="CK275" i="2"/>
  <c r="CI275" i="2"/>
  <c r="CG275" i="2"/>
  <c r="CE275" i="2"/>
  <c r="CC275" i="2"/>
  <c r="CA275" i="2"/>
  <c r="BY275" i="2"/>
  <c r="BW275" i="2"/>
  <c r="BU275" i="2"/>
  <c r="BS275" i="2"/>
  <c r="BO275" i="2"/>
  <c r="BM275" i="2"/>
  <c r="BK275" i="2"/>
  <c r="BI275" i="2"/>
  <c r="BG275" i="2"/>
  <c r="BE275" i="2"/>
  <c r="BC275" i="2"/>
  <c r="BA275" i="2"/>
  <c r="AY275" i="2"/>
  <c r="AW275" i="2"/>
  <c r="AU275" i="2"/>
  <c r="AS275" i="2"/>
  <c r="AO275" i="2"/>
  <c r="AM275" i="2"/>
  <c r="AI275" i="2"/>
  <c r="AG275" i="2"/>
  <c r="AE275" i="2"/>
  <c r="AC275" i="2"/>
  <c r="Y275" i="2"/>
  <c r="W275" i="2"/>
  <c r="U275" i="2"/>
  <c r="S275" i="2"/>
  <c r="Q275" i="2"/>
  <c r="CP274" i="2"/>
  <c r="CK274" i="2"/>
  <c r="CI274" i="2"/>
  <c r="CG274" i="2"/>
  <c r="CE274" i="2"/>
  <c r="CC274" i="2"/>
  <c r="CA274" i="2"/>
  <c r="BY274" i="2"/>
  <c r="BW274" i="2"/>
  <c r="BU274" i="2"/>
  <c r="BS274" i="2"/>
  <c r="BO274" i="2"/>
  <c r="BM274" i="2"/>
  <c r="BK274" i="2"/>
  <c r="BI274" i="2"/>
  <c r="BG274" i="2"/>
  <c r="BE274" i="2"/>
  <c r="BC274" i="2"/>
  <c r="BA274" i="2"/>
  <c r="AY274" i="2"/>
  <c r="AW274" i="2"/>
  <c r="AU274" i="2"/>
  <c r="AS274" i="2"/>
  <c r="AO274" i="2"/>
  <c r="AM274" i="2"/>
  <c r="AI274" i="2"/>
  <c r="AG274" i="2"/>
  <c r="AE274" i="2"/>
  <c r="AC274" i="2"/>
  <c r="Y274" i="2"/>
  <c r="W274" i="2"/>
  <c r="U274" i="2"/>
  <c r="S274" i="2"/>
  <c r="Q274" i="2"/>
  <c r="CP273" i="2"/>
  <c r="CK273" i="2"/>
  <c r="CI273" i="2"/>
  <c r="CG273" i="2"/>
  <c r="CE273" i="2"/>
  <c r="CC273" i="2"/>
  <c r="CC272" i="2" s="1"/>
  <c r="CA273" i="2"/>
  <c r="BY273" i="2"/>
  <c r="BW273" i="2"/>
  <c r="BU273" i="2"/>
  <c r="BS273" i="2"/>
  <c r="BO273" i="2"/>
  <c r="BM273" i="2"/>
  <c r="BK273" i="2"/>
  <c r="BI273" i="2"/>
  <c r="BG273" i="2"/>
  <c r="BE273" i="2"/>
  <c r="BC273" i="2"/>
  <c r="BC272" i="2" s="1"/>
  <c r="BA273" i="2"/>
  <c r="AY273" i="2"/>
  <c r="AW273" i="2"/>
  <c r="AU273" i="2"/>
  <c r="AS273" i="2"/>
  <c r="AO273" i="2"/>
  <c r="AM273" i="2"/>
  <c r="AI273" i="2"/>
  <c r="AG273" i="2"/>
  <c r="AE273" i="2"/>
  <c r="AC273" i="2"/>
  <c r="Y273" i="2"/>
  <c r="Y272" i="2" s="1"/>
  <c r="W273" i="2"/>
  <c r="U273" i="2"/>
  <c r="S273" i="2"/>
  <c r="Q273" i="2"/>
  <c r="CO272" i="2"/>
  <c r="CN272" i="2"/>
  <c r="CM272" i="2"/>
  <c r="CL272" i="2"/>
  <c r="CJ272" i="2"/>
  <c r="CH272" i="2"/>
  <c r="CF272" i="2"/>
  <c r="CD272" i="2"/>
  <c r="CB272" i="2"/>
  <c r="BZ272" i="2"/>
  <c r="BX272" i="2"/>
  <c r="BV272" i="2"/>
  <c r="BT272" i="2"/>
  <c r="BR272" i="2"/>
  <c r="BQ272" i="2"/>
  <c r="BP272" i="2"/>
  <c r="BO272" i="2"/>
  <c r="BN272" i="2"/>
  <c r="BL272" i="2"/>
  <c r="BJ272" i="2"/>
  <c r="BH272" i="2"/>
  <c r="BF272" i="2"/>
  <c r="BD272" i="2"/>
  <c r="BB272" i="2"/>
  <c r="AZ272" i="2"/>
  <c r="AX272" i="2"/>
  <c r="AV272" i="2"/>
  <c r="AT272" i="2"/>
  <c r="AR272" i="2"/>
  <c r="AQ272" i="2"/>
  <c r="AP272" i="2"/>
  <c r="AN272" i="2"/>
  <c r="AL272" i="2"/>
  <c r="AH272" i="2"/>
  <c r="AF272" i="2"/>
  <c r="AD272" i="2"/>
  <c r="AB272" i="2"/>
  <c r="AA272" i="2"/>
  <c r="Z272" i="2"/>
  <c r="X272" i="2"/>
  <c r="V272" i="2"/>
  <c r="T272" i="2"/>
  <c r="R272" i="2"/>
  <c r="P272" i="2"/>
  <c r="CP271" i="2"/>
  <c r="CK271" i="2"/>
  <c r="CI271" i="2"/>
  <c r="CG271" i="2"/>
  <c r="CE271" i="2"/>
  <c r="CC271" i="2"/>
  <c r="CA271" i="2"/>
  <c r="BY271" i="2"/>
  <c r="BW271" i="2"/>
  <c r="BU271" i="2"/>
  <c r="BS271" i="2"/>
  <c r="BO271" i="2"/>
  <c r="BM271" i="2"/>
  <c r="BK271" i="2"/>
  <c r="BI271" i="2"/>
  <c r="BG271" i="2"/>
  <c r="BE271" i="2"/>
  <c r="BC271" i="2"/>
  <c r="BA271" i="2"/>
  <c r="AY271" i="2"/>
  <c r="AW271" i="2"/>
  <c r="AU271" i="2"/>
  <c r="AS271" i="2"/>
  <c r="AO271" i="2"/>
  <c r="AM271" i="2"/>
  <c r="AI271" i="2"/>
  <c r="AG271" i="2"/>
  <c r="AE271" i="2"/>
  <c r="AC271" i="2"/>
  <c r="Y271" i="2"/>
  <c r="W271" i="2"/>
  <c r="U271" i="2"/>
  <c r="S271" i="2"/>
  <c r="Q271" i="2"/>
  <c r="CP270" i="2"/>
  <c r="CI270" i="2"/>
  <c r="CG270" i="2"/>
  <c r="CE270" i="2"/>
  <c r="CC270" i="2"/>
  <c r="CA270" i="2"/>
  <c r="BY270" i="2"/>
  <c r="BW270" i="2"/>
  <c r="BU270" i="2"/>
  <c r="BS270" i="2"/>
  <c r="BO270" i="2"/>
  <c r="BM270" i="2"/>
  <c r="BK270" i="2"/>
  <c r="BI270" i="2"/>
  <c r="BG270" i="2"/>
  <c r="BE270" i="2"/>
  <c r="AO270" i="2"/>
  <c r="AM270" i="2"/>
  <c r="AI270" i="2"/>
  <c r="AG270" i="2"/>
  <c r="AE270" i="2"/>
  <c r="AA270" i="2"/>
  <c r="Y270" i="2"/>
  <c r="W270" i="2"/>
  <c r="U270" i="2"/>
  <c r="S270" i="2"/>
  <c r="Q270" i="2"/>
  <c r="CP269" i="2"/>
  <c r="CI269" i="2"/>
  <c r="CG269" i="2"/>
  <c r="CE269" i="2"/>
  <c r="CC269" i="2"/>
  <c r="CA269" i="2"/>
  <c r="BY269" i="2"/>
  <c r="BW269" i="2"/>
  <c r="BU269" i="2"/>
  <c r="BS269" i="2"/>
  <c r="BO269" i="2"/>
  <c r="BM269" i="2"/>
  <c r="BK269" i="2"/>
  <c r="BI269" i="2"/>
  <c r="BG269" i="2"/>
  <c r="BE269" i="2"/>
  <c r="AO269" i="2"/>
  <c r="AM269" i="2"/>
  <c r="AI269" i="2"/>
  <c r="AG269" i="2"/>
  <c r="AE269" i="2"/>
  <c r="AA269" i="2"/>
  <c r="Y269" i="2"/>
  <c r="W269" i="2"/>
  <c r="U269" i="2"/>
  <c r="S269" i="2"/>
  <c r="Q269" i="2"/>
  <c r="CP268" i="2"/>
  <c r="CI268" i="2"/>
  <c r="CG268" i="2"/>
  <c r="CE268" i="2"/>
  <c r="CC268" i="2"/>
  <c r="CA268" i="2"/>
  <c r="BY268" i="2"/>
  <c r="BW268" i="2"/>
  <c r="BU268" i="2"/>
  <c r="BS268" i="2"/>
  <c r="BO268" i="2"/>
  <c r="BM268" i="2"/>
  <c r="BK268" i="2"/>
  <c r="BI268" i="2"/>
  <c r="BG268" i="2"/>
  <c r="BE268" i="2"/>
  <c r="AO268" i="2"/>
  <c r="AM268" i="2"/>
  <c r="AI268" i="2"/>
  <c r="AG268" i="2"/>
  <c r="AE268" i="2"/>
  <c r="AA268" i="2"/>
  <c r="Y268" i="2"/>
  <c r="W268" i="2"/>
  <c r="U268" i="2"/>
  <c r="S268" i="2"/>
  <c r="Q268" i="2"/>
  <c r="CP267" i="2"/>
  <c r="CI267" i="2"/>
  <c r="CG267" i="2"/>
  <c r="CE267" i="2"/>
  <c r="CC267" i="2"/>
  <c r="CA267" i="2"/>
  <c r="BY267" i="2"/>
  <c r="BW267" i="2"/>
  <c r="BU267" i="2"/>
  <c r="BS267" i="2"/>
  <c r="BO267" i="2"/>
  <c r="BM267" i="2"/>
  <c r="BK267" i="2"/>
  <c r="BI267" i="2"/>
  <c r="BG267" i="2"/>
  <c r="BE267" i="2"/>
  <c r="AO267" i="2"/>
  <c r="AM267" i="2"/>
  <c r="AI267" i="2"/>
  <c r="AG267" i="2"/>
  <c r="AE267" i="2"/>
  <c r="AA267" i="2"/>
  <c r="Y267" i="2"/>
  <c r="W267" i="2"/>
  <c r="U267" i="2"/>
  <c r="S267" i="2"/>
  <c r="Q267" i="2"/>
  <c r="CP266" i="2"/>
  <c r="CI266" i="2"/>
  <c r="CG266" i="2"/>
  <c r="CE266" i="2"/>
  <c r="CC266" i="2"/>
  <c r="CA266" i="2"/>
  <c r="BY266" i="2"/>
  <c r="BW266" i="2"/>
  <c r="BU266" i="2"/>
  <c r="BS266" i="2"/>
  <c r="BO266" i="2"/>
  <c r="BM266" i="2"/>
  <c r="BK266" i="2"/>
  <c r="BI266" i="2"/>
  <c r="BG266" i="2"/>
  <c r="BE266" i="2"/>
  <c r="AO266" i="2"/>
  <c r="AM266" i="2"/>
  <c r="AI266" i="2"/>
  <c r="AG266" i="2"/>
  <c r="AE266" i="2"/>
  <c r="AA266" i="2"/>
  <c r="Y266" i="2"/>
  <c r="W266" i="2"/>
  <c r="U266" i="2"/>
  <c r="S266" i="2"/>
  <c r="Q266" i="2"/>
  <c r="CP265" i="2"/>
  <c r="CI265" i="2"/>
  <c r="CG265" i="2"/>
  <c r="CE265" i="2"/>
  <c r="CC265" i="2"/>
  <c r="CA265" i="2"/>
  <c r="BY265" i="2"/>
  <c r="BW265" i="2"/>
  <c r="BU265" i="2"/>
  <c r="BS265" i="2"/>
  <c r="BO265" i="2"/>
  <c r="BM265" i="2"/>
  <c r="BK265" i="2"/>
  <c r="BI265" i="2"/>
  <c r="BG265" i="2"/>
  <c r="BE265" i="2"/>
  <c r="AO265" i="2"/>
  <c r="AM265" i="2"/>
  <c r="AI265" i="2"/>
  <c r="AG265" i="2"/>
  <c r="AE265" i="2"/>
  <c r="AA265" i="2"/>
  <c r="Y265" i="2"/>
  <c r="W265" i="2"/>
  <c r="U265" i="2"/>
  <c r="S265" i="2"/>
  <c r="Q265" i="2"/>
  <c r="CP264" i="2"/>
  <c r="CI264" i="2"/>
  <c r="CG264" i="2"/>
  <c r="CE264" i="2"/>
  <c r="CC264" i="2"/>
  <c r="CA264" i="2"/>
  <c r="BY264" i="2"/>
  <c r="BW264" i="2"/>
  <c r="BU264" i="2"/>
  <c r="BS264" i="2"/>
  <c r="BO264" i="2"/>
  <c r="BM264" i="2"/>
  <c r="BK264" i="2"/>
  <c r="BI264" i="2"/>
  <c r="BG264" i="2"/>
  <c r="BE264" i="2"/>
  <c r="AO264" i="2"/>
  <c r="AM264" i="2"/>
  <c r="AI264" i="2"/>
  <c r="AG264" i="2"/>
  <c r="AE264" i="2"/>
  <c r="AA264" i="2"/>
  <c r="Y264" i="2"/>
  <c r="W264" i="2"/>
  <c r="U264" i="2"/>
  <c r="S264" i="2"/>
  <c r="Q264" i="2"/>
  <c r="CP263" i="2"/>
  <c r="CI263" i="2"/>
  <c r="CG263" i="2"/>
  <c r="CE263" i="2"/>
  <c r="CC263" i="2"/>
  <c r="CA263" i="2"/>
  <c r="BY263" i="2"/>
  <c r="BW263" i="2"/>
  <c r="BU263" i="2"/>
  <c r="BS263" i="2"/>
  <c r="BO263" i="2"/>
  <c r="BM263" i="2"/>
  <c r="BK263" i="2"/>
  <c r="BI263" i="2"/>
  <c r="BG263" i="2"/>
  <c r="BE263" i="2"/>
  <c r="AO263" i="2"/>
  <c r="AM263" i="2"/>
  <c r="AI263" i="2"/>
  <c r="AG263" i="2"/>
  <c r="AE263" i="2"/>
  <c r="AA263" i="2"/>
  <c r="Y263" i="2"/>
  <c r="W263" i="2"/>
  <c r="U263" i="2"/>
  <c r="S263" i="2"/>
  <c r="Q263" i="2"/>
  <c r="CP262" i="2"/>
  <c r="CI262" i="2"/>
  <c r="CG262" i="2"/>
  <c r="CE262" i="2"/>
  <c r="CC262" i="2"/>
  <c r="CA262" i="2"/>
  <c r="BY262" i="2"/>
  <c r="BW262" i="2"/>
  <c r="BU262" i="2"/>
  <c r="BS262" i="2"/>
  <c r="BO262" i="2"/>
  <c r="BM262" i="2"/>
  <c r="BK262" i="2"/>
  <c r="BI262" i="2"/>
  <c r="BG262" i="2"/>
  <c r="BE262" i="2"/>
  <c r="AO262" i="2"/>
  <c r="AM262" i="2"/>
  <c r="AI262" i="2"/>
  <c r="AG262" i="2"/>
  <c r="AE262" i="2"/>
  <c r="AA262" i="2"/>
  <c r="Y262" i="2"/>
  <c r="W262" i="2"/>
  <c r="U262" i="2"/>
  <c r="S262" i="2"/>
  <c r="Q262" i="2"/>
  <c r="CP261" i="2"/>
  <c r="CI261" i="2"/>
  <c r="CG261" i="2"/>
  <c r="CE261" i="2"/>
  <c r="CC261" i="2"/>
  <c r="CA261" i="2"/>
  <c r="BY261" i="2"/>
  <c r="BW261" i="2"/>
  <c r="BU261" i="2"/>
  <c r="BS261" i="2"/>
  <c r="BO261" i="2"/>
  <c r="BM261" i="2"/>
  <c r="BK261" i="2"/>
  <c r="BI261" i="2"/>
  <c r="BG261" i="2"/>
  <c r="BE261" i="2"/>
  <c r="AO261" i="2"/>
  <c r="AM261" i="2"/>
  <c r="AI261" i="2"/>
  <c r="AG261" i="2"/>
  <c r="AE261" i="2"/>
  <c r="AA261" i="2"/>
  <c r="Y261" i="2"/>
  <c r="W261" i="2"/>
  <c r="U261" i="2"/>
  <c r="S261" i="2"/>
  <c r="Q261" i="2"/>
  <c r="CP260" i="2"/>
  <c r="CI260" i="2"/>
  <c r="CG260" i="2"/>
  <c r="CE260" i="2"/>
  <c r="CC260" i="2"/>
  <c r="CA260" i="2"/>
  <c r="BY260" i="2"/>
  <c r="BW260" i="2"/>
  <c r="BU260" i="2"/>
  <c r="BS260" i="2"/>
  <c r="BO260" i="2"/>
  <c r="BM260" i="2"/>
  <c r="BK260" i="2"/>
  <c r="BI260" i="2"/>
  <c r="BG260" i="2"/>
  <c r="BE260" i="2"/>
  <c r="AO260" i="2"/>
  <c r="AM260" i="2"/>
  <c r="AI260" i="2"/>
  <c r="AG260" i="2"/>
  <c r="AE260" i="2"/>
  <c r="AA260" i="2"/>
  <c r="Y260" i="2"/>
  <c r="W260" i="2"/>
  <c r="U260" i="2"/>
  <c r="S260" i="2"/>
  <c r="Q260" i="2"/>
  <c r="CP259" i="2"/>
  <c r="CI259" i="2"/>
  <c r="CG259" i="2"/>
  <c r="CE259" i="2"/>
  <c r="CC259" i="2"/>
  <c r="CA259" i="2"/>
  <c r="BY259" i="2"/>
  <c r="BW259" i="2"/>
  <c r="BU259" i="2"/>
  <c r="BS259" i="2"/>
  <c r="BO259" i="2"/>
  <c r="BM259" i="2"/>
  <c r="BK259" i="2"/>
  <c r="BI259" i="2"/>
  <c r="BG259" i="2"/>
  <c r="BE259" i="2"/>
  <c r="AO259" i="2"/>
  <c r="AM259" i="2"/>
  <c r="AI259" i="2"/>
  <c r="AG259" i="2"/>
  <c r="AE259" i="2"/>
  <c r="AA259" i="2"/>
  <c r="Y259" i="2"/>
  <c r="W259" i="2"/>
  <c r="U259" i="2"/>
  <c r="S259" i="2"/>
  <c r="Q259" i="2"/>
  <c r="CP258" i="2"/>
  <c r="CI258" i="2"/>
  <c r="CG258" i="2"/>
  <c r="CE258" i="2"/>
  <c r="CC258" i="2"/>
  <c r="CA258" i="2"/>
  <c r="BY258" i="2"/>
  <c r="BW258" i="2"/>
  <c r="BU258" i="2"/>
  <c r="BS258" i="2"/>
  <c r="BO258" i="2"/>
  <c r="BM258" i="2"/>
  <c r="BK258" i="2"/>
  <c r="BI258" i="2"/>
  <c r="BG258" i="2"/>
  <c r="BE258" i="2"/>
  <c r="AO258" i="2"/>
  <c r="AM258" i="2"/>
  <c r="AI258" i="2"/>
  <c r="AG258" i="2"/>
  <c r="AE258" i="2"/>
  <c r="AA258" i="2"/>
  <c r="Y258" i="2"/>
  <c r="W258" i="2"/>
  <c r="U258" i="2"/>
  <c r="S258" i="2"/>
  <c r="Q258" i="2"/>
  <c r="CP257" i="2"/>
  <c r="CI257" i="2"/>
  <c r="CG257" i="2"/>
  <c r="CE257" i="2"/>
  <c r="CC257" i="2"/>
  <c r="CA257" i="2"/>
  <c r="BY257" i="2"/>
  <c r="BW257" i="2"/>
  <c r="BU257" i="2"/>
  <c r="BS257" i="2"/>
  <c r="BO257" i="2"/>
  <c r="BM257" i="2"/>
  <c r="BK257" i="2"/>
  <c r="BI257" i="2"/>
  <c r="BG257" i="2"/>
  <c r="BE257" i="2"/>
  <c r="AO257" i="2"/>
  <c r="AM257" i="2"/>
  <c r="AI257" i="2"/>
  <c r="AG257" i="2"/>
  <c r="AE257" i="2"/>
  <c r="AA257" i="2"/>
  <c r="Y257" i="2"/>
  <c r="W257" i="2"/>
  <c r="U257" i="2"/>
  <c r="S257" i="2"/>
  <c r="Q257" i="2"/>
  <c r="CP256" i="2"/>
  <c r="CI256" i="2"/>
  <c r="CG256" i="2"/>
  <c r="CE256" i="2"/>
  <c r="CC256" i="2"/>
  <c r="CA256" i="2"/>
  <c r="BY256" i="2"/>
  <c r="BW256" i="2"/>
  <c r="BU256" i="2"/>
  <c r="BS256" i="2"/>
  <c r="BO256" i="2"/>
  <c r="BM256" i="2"/>
  <c r="BK256" i="2"/>
  <c r="BI256" i="2"/>
  <c r="BG256" i="2"/>
  <c r="BE256" i="2"/>
  <c r="AO256" i="2"/>
  <c r="AM256" i="2"/>
  <c r="AI256" i="2"/>
  <c r="AG256" i="2"/>
  <c r="AE256" i="2"/>
  <c r="AA256" i="2"/>
  <c r="Y256" i="2"/>
  <c r="W256" i="2"/>
  <c r="U256" i="2"/>
  <c r="S256" i="2"/>
  <c r="Q256" i="2"/>
  <c r="CP255" i="2"/>
  <c r="CI255" i="2"/>
  <c r="CG255" i="2"/>
  <c r="CE255" i="2"/>
  <c r="CC255" i="2"/>
  <c r="CA255" i="2"/>
  <c r="BY255" i="2"/>
  <c r="BW255" i="2"/>
  <c r="BU255" i="2"/>
  <c r="BS255" i="2"/>
  <c r="BO255" i="2"/>
  <c r="BM255" i="2"/>
  <c r="BK255" i="2"/>
  <c r="BI255" i="2"/>
  <c r="BG255" i="2"/>
  <c r="BE255" i="2"/>
  <c r="AO255" i="2"/>
  <c r="AM255" i="2"/>
  <c r="AI255" i="2"/>
  <c r="AG255" i="2"/>
  <c r="AE255" i="2"/>
  <c r="AA255" i="2"/>
  <c r="Y255" i="2"/>
  <c r="W255" i="2"/>
  <c r="U255" i="2"/>
  <c r="S255" i="2"/>
  <c r="Q255" i="2"/>
  <c r="CP254" i="2"/>
  <c r="CI254" i="2"/>
  <c r="CG254" i="2"/>
  <c r="CE254" i="2"/>
  <c r="CC254" i="2"/>
  <c r="CA254" i="2"/>
  <c r="BY254" i="2"/>
  <c r="BW254" i="2"/>
  <c r="BU254" i="2"/>
  <c r="BS254" i="2"/>
  <c r="BO254" i="2"/>
  <c r="BM254" i="2"/>
  <c r="BK254" i="2"/>
  <c r="BI254" i="2"/>
  <c r="BG254" i="2"/>
  <c r="BE254" i="2"/>
  <c r="AO254" i="2"/>
  <c r="AM254" i="2"/>
  <c r="AI254" i="2"/>
  <c r="AG254" i="2"/>
  <c r="AE254" i="2"/>
  <c r="AA254" i="2"/>
  <c r="Y254" i="2"/>
  <c r="W254" i="2"/>
  <c r="U254" i="2"/>
  <c r="S254" i="2"/>
  <c r="Q254" i="2"/>
  <c r="CP253" i="2"/>
  <c r="CI253" i="2"/>
  <c r="CG253" i="2"/>
  <c r="CE253" i="2"/>
  <c r="CC253" i="2"/>
  <c r="CA253" i="2"/>
  <c r="BY253" i="2"/>
  <c r="BW253" i="2"/>
  <c r="BU253" i="2"/>
  <c r="BS253" i="2"/>
  <c r="BO253" i="2"/>
  <c r="BM253" i="2"/>
  <c r="BK253" i="2"/>
  <c r="BI253" i="2"/>
  <c r="BG253" i="2"/>
  <c r="BE253" i="2"/>
  <c r="AO253" i="2"/>
  <c r="AM253" i="2"/>
  <c r="AI253" i="2"/>
  <c r="AG253" i="2"/>
  <c r="AE253" i="2"/>
  <c r="AA253" i="2"/>
  <c r="Y253" i="2"/>
  <c r="W253" i="2"/>
  <c r="U253" i="2"/>
  <c r="S253" i="2"/>
  <c r="Q253" i="2"/>
  <c r="CP252" i="2"/>
  <c r="CI252" i="2"/>
  <c r="CG252" i="2"/>
  <c r="CE252" i="2"/>
  <c r="CC252" i="2"/>
  <c r="CA252" i="2"/>
  <c r="BY252" i="2"/>
  <c r="BW252" i="2"/>
  <c r="BU252" i="2"/>
  <c r="BS252" i="2"/>
  <c r="BO252" i="2"/>
  <c r="BM252" i="2"/>
  <c r="BK252" i="2"/>
  <c r="BI252" i="2"/>
  <c r="BG252" i="2"/>
  <c r="BE252" i="2"/>
  <c r="AO252" i="2"/>
  <c r="AM252" i="2"/>
  <c r="AI252" i="2"/>
  <c r="AG252" i="2"/>
  <c r="AE252" i="2"/>
  <c r="AA252" i="2"/>
  <c r="Y252" i="2"/>
  <c r="W252" i="2"/>
  <c r="U252" i="2"/>
  <c r="S252" i="2"/>
  <c r="Q252" i="2"/>
  <c r="CP251" i="2"/>
  <c r="CI251" i="2"/>
  <c r="CG251" i="2"/>
  <c r="CE251" i="2"/>
  <c r="CC251" i="2"/>
  <c r="CA251" i="2"/>
  <c r="BY251" i="2"/>
  <c r="BW251" i="2"/>
  <c r="BU251" i="2"/>
  <c r="BS251" i="2"/>
  <c r="BO251" i="2"/>
  <c r="BM251" i="2"/>
  <c r="BK251" i="2"/>
  <c r="BI251" i="2"/>
  <c r="BG251" i="2"/>
  <c r="BE251" i="2"/>
  <c r="AO251" i="2"/>
  <c r="AM251" i="2"/>
  <c r="AI251" i="2"/>
  <c r="AG251" i="2"/>
  <c r="AE251" i="2"/>
  <c r="AA251" i="2"/>
  <c r="Y251" i="2"/>
  <c r="W251" i="2"/>
  <c r="U251" i="2"/>
  <c r="S251" i="2"/>
  <c r="Q251" i="2"/>
  <c r="CP250" i="2"/>
  <c r="CI250" i="2"/>
  <c r="CG250" i="2"/>
  <c r="CE250" i="2"/>
  <c r="CC250" i="2"/>
  <c r="CA250" i="2"/>
  <c r="BY250" i="2"/>
  <c r="BW250" i="2"/>
  <c r="BU250" i="2"/>
  <c r="BS250" i="2"/>
  <c r="BO250" i="2"/>
  <c r="BM250" i="2"/>
  <c r="BK250" i="2"/>
  <c r="BI250" i="2"/>
  <c r="BG250" i="2"/>
  <c r="BE250" i="2"/>
  <c r="AO250" i="2"/>
  <c r="AM250" i="2"/>
  <c r="AI250" i="2"/>
  <c r="AG250" i="2"/>
  <c r="AE250" i="2"/>
  <c r="AA250" i="2"/>
  <c r="Y250" i="2"/>
  <c r="W250" i="2"/>
  <c r="U250" i="2"/>
  <c r="S250" i="2"/>
  <c r="Q250" i="2"/>
  <c r="CP249" i="2"/>
  <c r="CI249" i="2"/>
  <c r="CG249" i="2"/>
  <c r="CE249" i="2"/>
  <c r="CC249" i="2"/>
  <c r="CA249" i="2"/>
  <c r="BY249" i="2"/>
  <c r="BW249" i="2"/>
  <c r="BU249" i="2"/>
  <c r="BS249" i="2"/>
  <c r="BO249" i="2"/>
  <c r="BM249" i="2"/>
  <c r="BK249" i="2"/>
  <c r="BI249" i="2"/>
  <c r="BG249" i="2"/>
  <c r="BE249" i="2"/>
  <c r="AO249" i="2"/>
  <c r="AM249" i="2"/>
  <c r="AI249" i="2"/>
  <c r="AG249" i="2"/>
  <c r="AE249" i="2"/>
  <c r="AA249" i="2"/>
  <c r="Y249" i="2"/>
  <c r="W249" i="2"/>
  <c r="U249" i="2"/>
  <c r="S249" i="2"/>
  <c r="Q249" i="2"/>
  <c r="CP248" i="2"/>
  <c r="CI248" i="2"/>
  <c r="CG248" i="2"/>
  <c r="CE248" i="2"/>
  <c r="CC248" i="2"/>
  <c r="CA248" i="2"/>
  <c r="BY248" i="2"/>
  <c r="BW248" i="2"/>
  <c r="BU248" i="2"/>
  <c r="BS248" i="2"/>
  <c r="BO248" i="2"/>
  <c r="BM248" i="2"/>
  <c r="BK248" i="2"/>
  <c r="BI248" i="2"/>
  <c r="BG248" i="2"/>
  <c r="BE248" i="2"/>
  <c r="AO248" i="2"/>
  <c r="AM248" i="2"/>
  <c r="AI248" i="2"/>
  <c r="AG248" i="2"/>
  <c r="AE248" i="2"/>
  <c r="AA248" i="2"/>
  <c r="Y248" i="2"/>
  <c r="W248" i="2"/>
  <c r="U248" i="2"/>
  <c r="S248" i="2"/>
  <c r="Q248" i="2"/>
  <c r="CP247" i="2"/>
  <c r="CK247" i="2"/>
  <c r="CI247" i="2"/>
  <c r="CG247" i="2"/>
  <c r="CE247" i="2"/>
  <c r="CC247" i="2"/>
  <c r="CA247" i="2"/>
  <c r="BY247" i="2"/>
  <c r="BW247" i="2"/>
  <c r="BU247" i="2"/>
  <c r="BS247" i="2"/>
  <c r="BO247" i="2"/>
  <c r="BM247" i="2"/>
  <c r="BK247" i="2"/>
  <c r="BI247" i="2"/>
  <c r="BG247" i="2"/>
  <c r="BE247" i="2"/>
  <c r="BC247" i="2"/>
  <c r="BA247" i="2"/>
  <c r="AY247" i="2"/>
  <c r="AW247" i="2"/>
  <c r="AU247" i="2"/>
  <c r="AS247" i="2"/>
  <c r="AO247" i="2"/>
  <c r="AM247" i="2"/>
  <c r="AI247" i="2"/>
  <c r="AG247" i="2"/>
  <c r="AE247" i="2"/>
  <c r="AC247" i="2"/>
  <c r="Y247" i="2"/>
  <c r="W247" i="2"/>
  <c r="U247" i="2"/>
  <c r="S247" i="2"/>
  <c r="Q247" i="2"/>
  <c r="CP246" i="2"/>
  <c r="CM246" i="2"/>
  <c r="CM241" i="2" s="1"/>
  <c r="CK246" i="2"/>
  <c r="CI246" i="2"/>
  <c r="CG246" i="2"/>
  <c r="CE246" i="2"/>
  <c r="CC246" i="2"/>
  <c r="CA246" i="2"/>
  <c r="BY246" i="2"/>
  <c r="BW246" i="2"/>
  <c r="BU246" i="2"/>
  <c r="BS246" i="2"/>
  <c r="BO246" i="2"/>
  <c r="BM246" i="2"/>
  <c r="BK246" i="2"/>
  <c r="BI246" i="2"/>
  <c r="BG246" i="2"/>
  <c r="BE246" i="2"/>
  <c r="BC246" i="2"/>
  <c r="BA246" i="2"/>
  <c r="AY246" i="2"/>
  <c r="AW246" i="2"/>
  <c r="AU246" i="2"/>
  <c r="AS246" i="2"/>
  <c r="AO246" i="2"/>
  <c r="AM246" i="2"/>
  <c r="AI246" i="2"/>
  <c r="AG246" i="2"/>
  <c r="AE246" i="2"/>
  <c r="AC246" i="2"/>
  <c r="Y246" i="2"/>
  <c r="W246" i="2"/>
  <c r="U246" i="2"/>
  <c r="S246" i="2"/>
  <c r="Q246" i="2"/>
  <c r="CP245" i="2"/>
  <c r="CK245" i="2"/>
  <c r="CI245" i="2"/>
  <c r="CG245" i="2"/>
  <c r="CE245" i="2"/>
  <c r="CC245" i="2"/>
  <c r="CA245" i="2"/>
  <c r="BY245" i="2"/>
  <c r="BW245" i="2"/>
  <c r="BU245" i="2"/>
  <c r="BS245" i="2"/>
  <c r="BO245" i="2"/>
  <c r="BM245" i="2"/>
  <c r="BK245" i="2"/>
  <c r="BI245" i="2"/>
  <c r="BG245" i="2"/>
  <c r="BE245" i="2"/>
  <c r="BC245" i="2"/>
  <c r="BA245" i="2"/>
  <c r="AY245" i="2"/>
  <c r="AW245" i="2"/>
  <c r="AU245" i="2"/>
  <c r="AS245" i="2"/>
  <c r="AO245" i="2"/>
  <c r="AM245" i="2"/>
  <c r="AI245" i="2"/>
  <c r="AG245" i="2"/>
  <c r="AE245" i="2"/>
  <c r="AC245" i="2"/>
  <c r="Y245" i="2"/>
  <c r="W245" i="2"/>
  <c r="U245" i="2"/>
  <c r="S245" i="2"/>
  <c r="Q245" i="2"/>
  <c r="CP244" i="2"/>
  <c r="CI244" i="2"/>
  <c r="CG244" i="2"/>
  <c r="CE244" i="2"/>
  <c r="CC244" i="2"/>
  <c r="CA244" i="2"/>
  <c r="BY244" i="2"/>
  <c r="BW244" i="2"/>
  <c r="BU244" i="2"/>
  <c r="BS244" i="2"/>
  <c r="BO244" i="2"/>
  <c r="BM244" i="2"/>
  <c r="BK244" i="2"/>
  <c r="BI244" i="2"/>
  <c r="BG244" i="2"/>
  <c r="BE244" i="2"/>
  <c r="AO244" i="2"/>
  <c r="AM244" i="2"/>
  <c r="AI244" i="2"/>
  <c r="AG244" i="2"/>
  <c r="AE244" i="2"/>
  <c r="AA244" i="2"/>
  <c r="Y244" i="2"/>
  <c r="W244" i="2"/>
  <c r="U244" i="2"/>
  <c r="S244" i="2"/>
  <c r="Q244" i="2"/>
  <c r="CP243" i="2"/>
  <c r="CK243" i="2"/>
  <c r="CI243" i="2"/>
  <c r="CG243" i="2"/>
  <c r="CE243" i="2"/>
  <c r="CC243" i="2"/>
  <c r="CA243" i="2"/>
  <c r="BY243" i="2"/>
  <c r="BW243" i="2"/>
  <c r="BU243" i="2"/>
  <c r="BS243" i="2"/>
  <c r="BO243" i="2"/>
  <c r="BM243" i="2"/>
  <c r="BK243" i="2"/>
  <c r="BI243" i="2"/>
  <c r="BG243" i="2"/>
  <c r="BE243" i="2"/>
  <c r="BC243" i="2"/>
  <c r="BA243" i="2"/>
  <c r="AY243" i="2"/>
  <c r="AW243" i="2"/>
  <c r="AU243" i="2"/>
  <c r="AS243" i="2"/>
  <c r="AO243" i="2"/>
  <c r="AM243" i="2"/>
  <c r="AI243" i="2"/>
  <c r="AG243" i="2"/>
  <c r="AE243" i="2"/>
  <c r="AC243" i="2"/>
  <c r="Y243" i="2"/>
  <c r="W243" i="2"/>
  <c r="U243" i="2"/>
  <c r="S243" i="2"/>
  <c r="Q243" i="2"/>
  <c r="CP242" i="2"/>
  <c r="CK242" i="2"/>
  <c r="CI242" i="2"/>
  <c r="CG242" i="2"/>
  <c r="CE242" i="2"/>
  <c r="CC242" i="2"/>
  <c r="CC241" i="2" s="1"/>
  <c r="CA242" i="2"/>
  <c r="BY242" i="2"/>
  <c r="BW242" i="2"/>
  <c r="BU242" i="2"/>
  <c r="BS242" i="2"/>
  <c r="BO242" i="2"/>
  <c r="BO241" i="2" s="1"/>
  <c r="BM242" i="2"/>
  <c r="BK242" i="2"/>
  <c r="BI242" i="2"/>
  <c r="BG242" i="2"/>
  <c r="BE242" i="2"/>
  <c r="BC242" i="2"/>
  <c r="BA242" i="2"/>
  <c r="AY242" i="2"/>
  <c r="AW242" i="2"/>
  <c r="AU242" i="2"/>
  <c r="AS242" i="2"/>
  <c r="AO242" i="2"/>
  <c r="AO241" i="2" s="1"/>
  <c r="AM242" i="2"/>
  <c r="AI242" i="2"/>
  <c r="AG242" i="2"/>
  <c r="AE242" i="2"/>
  <c r="AC242" i="2"/>
  <c r="Y242" i="2"/>
  <c r="Y241" i="2" s="1"/>
  <c r="W242" i="2"/>
  <c r="U242" i="2"/>
  <c r="S242" i="2"/>
  <c r="Q242" i="2"/>
  <c r="CO241" i="2"/>
  <c r="CN241" i="2"/>
  <c r="CL241" i="2"/>
  <c r="CJ241" i="2"/>
  <c r="CH241" i="2"/>
  <c r="CF241" i="2"/>
  <c r="CD241" i="2"/>
  <c r="CB241" i="2"/>
  <c r="CA241" i="2"/>
  <c r="BZ241" i="2"/>
  <c r="BX241" i="2"/>
  <c r="BV241" i="2"/>
  <c r="BT241" i="2"/>
  <c r="BR241" i="2"/>
  <c r="BQ241" i="2"/>
  <c r="BP241" i="2"/>
  <c r="BN241" i="2"/>
  <c r="BL241" i="2"/>
  <c r="BJ241" i="2"/>
  <c r="BH241" i="2"/>
  <c r="BF241" i="2"/>
  <c r="BD241" i="2"/>
  <c r="BC241" i="2"/>
  <c r="BB241" i="2"/>
  <c r="AZ241" i="2"/>
  <c r="AX241" i="2"/>
  <c r="AW241" i="2"/>
  <c r="AV241" i="2"/>
  <c r="AT241" i="2"/>
  <c r="AR241" i="2"/>
  <c r="AQ241" i="2"/>
  <c r="AP241" i="2"/>
  <c r="AN241" i="2"/>
  <c r="AL241" i="2"/>
  <c r="AH241" i="2"/>
  <c r="AF241" i="2"/>
  <c r="AD241" i="2"/>
  <c r="AC241" i="2"/>
  <c r="AB241" i="2"/>
  <c r="Z241" i="2"/>
  <c r="X241" i="2"/>
  <c r="W241" i="2"/>
  <c r="V241" i="2"/>
  <c r="T241" i="2"/>
  <c r="R241" i="2"/>
  <c r="P241" i="2"/>
  <c r="CP240" i="2"/>
  <c r="CK240" i="2"/>
  <c r="CI240" i="2"/>
  <c r="CG240" i="2"/>
  <c r="CE240" i="2"/>
  <c r="CC240" i="2"/>
  <c r="CA240" i="2"/>
  <c r="BY240" i="2"/>
  <c r="BW240" i="2"/>
  <c r="BU240" i="2"/>
  <c r="BS240" i="2"/>
  <c r="BO240" i="2"/>
  <c r="BM240" i="2"/>
  <c r="BK240" i="2"/>
  <c r="BI240" i="2"/>
  <c r="BG240" i="2"/>
  <c r="BE240" i="2"/>
  <c r="BC240" i="2"/>
  <c r="BA240" i="2"/>
  <c r="AY240" i="2"/>
  <c r="AW240" i="2"/>
  <c r="AU240" i="2"/>
  <c r="AS240" i="2"/>
  <c r="AO240" i="2"/>
  <c r="AM240" i="2"/>
  <c r="AI240" i="2"/>
  <c r="AG240" i="2"/>
  <c r="AE240" i="2"/>
  <c r="AC240" i="2"/>
  <c r="Y240" i="2"/>
  <c r="W240" i="2"/>
  <c r="U240" i="2"/>
  <c r="S240" i="2"/>
  <c r="Q240" i="2"/>
  <c r="CP239" i="2"/>
  <c r="CK239" i="2"/>
  <c r="CI239" i="2"/>
  <c r="CG239" i="2"/>
  <c r="CE239" i="2"/>
  <c r="CC239" i="2"/>
  <c r="CA239" i="2"/>
  <c r="BY239" i="2"/>
  <c r="BW239" i="2"/>
  <c r="BU239" i="2"/>
  <c r="BS239" i="2"/>
  <c r="BO239" i="2"/>
  <c r="BM239" i="2"/>
  <c r="BK239" i="2"/>
  <c r="BI239" i="2"/>
  <c r="BG239" i="2"/>
  <c r="BE239" i="2"/>
  <c r="BC239" i="2"/>
  <c r="BA239" i="2"/>
  <c r="AY239" i="2"/>
  <c r="AW239" i="2"/>
  <c r="AU239" i="2"/>
  <c r="AS239" i="2"/>
  <c r="AO239" i="2"/>
  <c r="AM239" i="2"/>
  <c r="AI239" i="2"/>
  <c r="AG239" i="2"/>
  <c r="AE239" i="2"/>
  <c r="AC239" i="2"/>
  <c r="Y239" i="2"/>
  <c r="W239" i="2"/>
  <c r="U239" i="2"/>
  <c r="S239" i="2"/>
  <c r="Q239" i="2"/>
  <c r="CP238" i="2"/>
  <c r="CK238" i="2"/>
  <c r="CK236" i="2" s="1"/>
  <c r="CI238" i="2"/>
  <c r="CG238" i="2"/>
  <c r="CE238" i="2"/>
  <c r="CC238" i="2"/>
  <c r="CA238" i="2"/>
  <c r="BY238" i="2"/>
  <c r="BW238" i="2"/>
  <c r="BU238" i="2"/>
  <c r="BS238" i="2"/>
  <c r="BO238" i="2"/>
  <c r="BM238" i="2"/>
  <c r="BK238" i="2"/>
  <c r="BI238" i="2"/>
  <c r="BG238" i="2"/>
  <c r="BE238" i="2"/>
  <c r="BC238" i="2"/>
  <c r="BA238" i="2"/>
  <c r="AY238" i="2"/>
  <c r="AW238" i="2"/>
  <c r="AU238" i="2"/>
  <c r="AS238" i="2"/>
  <c r="AO238" i="2"/>
  <c r="AM238" i="2"/>
  <c r="AI238" i="2"/>
  <c r="AG238" i="2"/>
  <c r="AE238" i="2"/>
  <c r="AC238" i="2"/>
  <c r="Y238" i="2"/>
  <c r="W238" i="2"/>
  <c r="U238" i="2"/>
  <c r="S238" i="2"/>
  <c r="Q238" i="2"/>
  <c r="CP237" i="2"/>
  <c r="CI237" i="2"/>
  <c r="CG237" i="2"/>
  <c r="CG236" i="2" s="1"/>
  <c r="CE237" i="2"/>
  <c r="CA237" i="2"/>
  <c r="BY237" i="2"/>
  <c r="BW237" i="2"/>
  <c r="BW236" i="2" s="1"/>
  <c r="BS237" i="2"/>
  <c r="BS236" i="2" s="1"/>
  <c r="BO237" i="2"/>
  <c r="BM237" i="2"/>
  <c r="BK237" i="2"/>
  <c r="BI237" i="2"/>
  <c r="BG237" i="2"/>
  <c r="BG236" i="2" s="1"/>
  <c r="BE237" i="2"/>
  <c r="BE236" i="2" s="1"/>
  <c r="BC237" i="2"/>
  <c r="BA237" i="2"/>
  <c r="AY237" i="2"/>
  <c r="AW237" i="2"/>
  <c r="AU237" i="2"/>
  <c r="AU236" i="2" s="1"/>
  <c r="AS237" i="2"/>
  <c r="AS236" i="2" s="1"/>
  <c r="AO237" i="2"/>
  <c r="AM237" i="2"/>
  <c r="AI237" i="2"/>
  <c r="AG237" i="2"/>
  <c r="AE237" i="2"/>
  <c r="AE236" i="2" s="1"/>
  <c r="AC237" i="2"/>
  <c r="AC236" i="2" s="1"/>
  <c r="Y237" i="2"/>
  <c r="W237" i="2"/>
  <c r="U237" i="2"/>
  <c r="S237" i="2"/>
  <c r="Q237" i="2"/>
  <c r="CO236" i="2"/>
  <c r="CN236" i="2"/>
  <c r="CM236" i="2"/>
  <c r="CL236" i="2"/>
  <c r="CJ236" i="2"/>
  <c r="CI236" i="2"/>
  <c r="CH236" i="2"/>
  <c r="CF236" i="2"/>
  <c r="CD236" i="2"/>
  <c r="CB236" i="2"/>
  <c r="BZ236" i="2"/>
  <c r="BX236" i="2"/>
  <c r="BV236" i="2"/>
  <c r="BU236" i="2"/>
  <c r="BT236" i="2"/>
  <c r="BR236" i="2"/>
  <c r="BQ236" i="2"/>
  <c r="BP236" i="2"/>
  <c r="BN236" i="2"/>
  <c r="BL236" i="2"/>
  <c r="BK236" i="2"/>
  <c r="BJ236" i="2"/>
  <c r="BI236" i="2"/>
  <c r="BH236" i="2"/>
  <c r="BF236" i="2"/>
  <c r="BD236" i="2"/>
  <c r="BB236" i="2"/>
  <c r="AZ236" i="2"/>
  <c r="AY236" i="2"/>
  <c r="AX236" i="2"/>
  <c r="AW236" i="2"/>
  <c r="AV236" i="2"/>
  <c r="AT236" i="2"/>
  <c r="AR236" i="2"/>
  <c r="AQ236" i="2"/>
  <c r="AP236" i="2"/>
  <c r="AN236" i="2"/>
  <c r="AL236" i="2"/>
  <c r="AI236" i="2"/>
  <c r="AH236" i="2"/>
  <c r="AF236" i="2"/>
  <c r="AD236" i="2"/>
  <c r="AB236" i="2"/>
  <c r="AA236" i="2"/>
  <c r="Z236" i="2"/>
  <c r="X236" i="2"/>
  <c r="V236" i="2"/>
  <c r="T236" i="2"/>
  <c r="R236" i="2"/>
  <c r="Q236" i="2"/>
  <c r="P236" i="2"/>
  <c r="CP235" i="2"/>
  <c r="CK235" i="2"/>
  <c r="CI235" i="2"/>
  <c r="CG235" i="2"/>
  <c r="CE235" i="2"/>
  <c r="CC235" i="2"/>
  <c r="CA235" i="2"/>
  <c r="BY235" i="2"/>
  <c r="BW235" i="2"/>
  <c r="BU235" i="2"/>
  <c r="BS235" i="2"/>
  <c r="BO235" i="2"/>
  <c r="BM235" i="2"/>
  <c r="BK235" i="2"/>
  <c r="BI235" i="2"/>
  <c r="BG235" i="2"/>
  <c r="BE235" i="2"/>
  <c r="BC235" i="2"/>
  <c r="BA235" i="2"/>
  <c r="AY235" i="2"/>
  <c r="AW235" i="2"/>
  <c r="AU235" i="2"/>
  <c r="AS235" i="2"/>
  <c r="AO235" i="2"/>
  <c r="AM235" i="2"/>
  <c r="AI235" i="2"/>
  <c r="AG235" i="2"/>
  <c r="AE235" i="2"/>
  <c r="AC235" i="2"/>
  <c r="Y235" i="2"/>
  <c r="W235" i="2"/>
  <c r="U235" i="2"/>
  <c r="S235" i="2"/>
  <c r="Q235" i="2"/>
  <c r="CP234" i="2"/>
  <c r="CK234" i="2"/>
  <c r="CI234" i="2"/>
  <c r="CG234" i="2"/>
  <c r="CE234" i="2"/>
  <c r="CC234" i="2"/>
  <c r="CA234" i="2"/>
  <c r="BY234" i="2"/>
  <c r="BW234" i="2"/>
  <c r="BU234" i="2"/>
  <c r="BS234" i="2"/>
  <c r="BO234" i="2"/>
  <c r="BM234" i="2"/>
  <c r="BK234" i="2"/>
  <c r="BI234" i="2"/>
  <c r="BG234" i="2"/>
  <c r="BE234" i="2"/>
  <c r="BC234" i="2"/>
  <c r="BA234" i="2"/>
  <c r="AY234" i="2"/>
  <c r="AW234" i="2"/>
  <c r="AU234" i="2"/>
  <c r="AS234" i="2"/>
  <c r="AO234" i="2"/>
  <c r="AM234" i="2"/>
  <c r="AI234" i="2"/>
  <c r="AG234" i="2"/>
  <c r="AE234" i="2"/>
  <c r="AC234" i="2"/>
  <c r="Y234" i="2"/>
  <c r="W234" i="2"/>
  <c r="U234" i="2"/>
  <c r="S234" i="2"/>
  <c r="Q234" i="2"/>
  <c r="CP233" i="2"/>
  <c r="CK233" i="2"/>
  <c r="CI233" i="2"/>
  <c r="CI232" i="2" s="1"/>
  <c r="CG233" i="2"/>
  <c r="CE233" i="2"/>
  <c r="CE232" i="2" s="1"/>
  <c r="CC233" i="2"/>
  <c r="CA233" i="2"/>
  <c r="BY233" i="2"/>
  <c r="BW233" i="2"/>
  <c r="BW232" i="2" s="1"/>
  <c r="BU233" i="2"/>
  <c r="BS233" i="2"/>
  <c r="BS232" i="2" s="1"/>
  <c r="BO233" i="2"/>
  <c r="BO232" i="2" s="1"/>
  <c r="BM233" i="2"/>
  <c r="BK233" i="2"/>
  <c r="BI233" i="2"/>
  <c r="BG233" i="2"/>
  <c r="BE233" i="2"/>
  <c r="BC233" i="2"/>
  <c r="BC232" i="2" s="1"/>
  <c r="BA233" i="2"/>
  <c r="AY233" i="2"/>
  <c r="AW233" i="2"/>
  <c r="AU233" i="2"/>
  <c r="AS233" i="2"/>
  <c r="AO233" i="2"/>
  <c r="AO232" i="2" s="1"/>
  <c r="AM233" i="2"/>
  <c r="AI233" i="2"/>
  <c r="AG233" i="2"/>
  <c r="AE233" i="2"/>
  <c r="AC233" i="2"/>
  <c r="Y233" i="2"/>
  <c r="W233" i="2"/>
  <c r="U233" i="2"/>
  <c r="S233" i="2"/>
  <c r="Q233" i="2"/>
  <c r="CO232" i="2"/>
  <c r="CN232" i="2"/>
  <c r="CM232" i="2"/>
  <c r="CL232" i="2"/>
  <c r="CJ232" i="2"/>
  <c r="CH232" i="2"/>
  <c r="CG232" i="2"/>
  <c r="CF232" i="2"/>
  <c r="CD232" i="2"/>
  <c r="CC232" i="2"/>
  <c r="CB232" i="2"/>
  <c r="BZ232" i="2"/>
  <c r="BY232" i="2"/>
  <c r="BX232" i="2"/>
  <c r="BV232" i="2"/>
  <c r="BU232" i="2"/>
  <c r="BT232" i="2"/>
  <c r="BR232" i="2"/>
  <c r="BQ232" i="2"/>
  <c r="BP232" i="2"/>
  <c r="BN232" i="2"/>
  <c r="BL232" i="2"/>
  <c r="BK232" i="2"/>
  <c r="BJ232" i="2"/>
  <c r="BH232" i="2"/>
  <c r="BG232" i="2"/>
  <c r="BF232" i="2"/>
  <c r="BE232" i="2"/>
  <c r="BD232" i="2"/>
  <c r="BB232" i="2"/>
  <c r="AZ232" i="2"/>
  <c r="AX232" i="2"/>
  <c r="AV232" i="2"/>
  <c r="AU232" i="2"/>
  <c r="AT232" i="2"/>
  <c r="AS232" i="2"/>
  <c r="AR232" i="2"/>
  <c r="AQ232" i="2"/>
  <c r="AP232" i="2"/>
  <c r="AN232" i="2"/>
  <c r="AL232" i="2"/>
  <c r="AH232" i="2"/>
  <c r="AF232" i="2"/>
  <c r="AE232" i="2"/>
  <c r="AD232" i="2"/>
  <c r="AB232" i="2"/>
  <c r="AA232" i="2"/>
  <c r="Z232" i="2"/>
  <c r="Y232" i="2"/>
  <c r="X232" i="2"/>
  <c r="V232" i="2"/>
  <c r="T232" i="2"/>
  <c r="S232" i="2"/>
  <c r="R232" i="2"/>
  <c r="Q232" i="2"/>
  <c r="P232" i="2"/>
  <c r="CP231" i="2"/>
  <c r="CK231" i="2"/>
  <c r="CI231" i="2"/>
  <c r="CG231" i="2"/>
  <c r="CG230" i="2" s="1"/>
  <c r="CE231" i="2"/>
  <c r="CE230" i="2" s="1"/>
  <c r="CC231" i="2"/>
  <c r="CA231" i="2"/>
  <c r="CA230" i="2" s="1"/>
  <c r="BY231" i="2"/>
  <c r="BW231" i="2"/>
  <c r="BU231" i="2"/>
  <c r="BU230" i="2" s="1"/>
  <c r="BS231" i="2"/>
  <c r="BS230" i="2" s="1"/>
  <c r="BO231" i="2"/>
  <c r="BO230" i="2" s="1"/>
  <c r="BM231" i="2"/>
  <c r="BK231" i="2"/>
  <c r="BI231" i="2"/>
  <c r="BI230" i="2" s="1"/>
  <c r="BG231" i="2"/>
  <c r="BG230" i="2" s="1"/>
  <c r="BE231" i="2"/>
  <c r="BC231" i="2"/>
  <c r="BC230" i="2" s="1"/>
  <c r="BA231" i="2"/>
  <c r="BA230" i="2" s="1"/>
  <c r="AY231" i="2"/>
  <c r="AW231" i="2"/>
  <c r="AW230" i="2" s="1"/>
  <c r="AU231" i="2"/>
  <c r="AU230" i="2" s="1"/>
  <c r="AS231" i="2"/>
  <c r="AO231" i="2"/>
  <c r="AM231" i="2"/>
  <c r="AM230" i="2" s="1"/>
  <c r="AI231" i="2"/>
  <c r="AI230" i="2" s="1"/>
  <c r="AG231" i="2"/>
  <c r="AE231" i="2"/>
  <c r="AC231" i="2"/>
  <c r="AC230" i="2" s="1"/>
  <c r="Y231" i="2"/>
  <c r="W231" i="2"/>
  <c r="W230" i="2" s="1"/>
  <c r="U231" i="2"/>
  <c r="S231" i="2"/>
  <c r="Q231" i="2"/>
  <c r="Q230" i="2" s="1"/>
  <c r="CP230" i="2"/>
  <c r="CO230" i="2"/>
  <c r="CN230" i="2"/>
  <c r="CM230" i="2"/>
  <c r="CL230" i="2"/>
  <c r="CK230" i="2"/>
  <c r="CJ230" i="2"/>
  <c r="CI230" i="2"/>
  <c r="CH230" i="2"/>
  <c r="CF230" i="2"/>
  <c r="CD230" i="2"/>
  <c r="CC230" i="2"/>
  <c r="CB230" i="2"/>
  <c r="BZ230" i="2"/>
  <c r="BY230" i="2"/>
  <c r="BX230" i="2"/>
  <c r="BW230" i="2"/>
  <c r="BV230" i="2"/>
  <c r="BT230" i="2"/>
  <c r="BR230" i="2"/>
  <c r="BQ230" i="2"/>
  <c r="BP230" i="2"/>
  <c r="BN230" i="2"/>
  <c r="BM230" i="2"/>
  <c r="BL230" i="2"/>
  <c r="BK230" i="2"/>
  <c r="BJ230" i="2"/>
  <c r="BH230" i="2"/>
  <c r="BF230" i="2"/>
  <c r="BE230" i="2"/>
  <c r="BD230" i="2"/>
  <c r="BB230" i="2"/>
  <c r="AZ230" i="2"/>
  <c r="AY230" i="2"/>
  <c r="AX230" i="2"/>
  <c r="AV230" i="2"/>
  <c r="AT230" i="2"/>
  <c r="AS230" i="2"/>
  <c r="AR230" i="2"/>
  <c r="AQ230" i="2"/>
  <c r="AP230" i="2"/>
  <c r="AO230" i="2"/>
  <c r="AN230" i="2"/>
  <c r="AL230" i="2"/>
  <c r="AH230" i="2"/>
  <c r="AG230" i="2"/>
  <c r="AF230" i="2"/>
  <c r="AE230" i="2"/>
  <c r="AD230" i="2"/>
  <c r="AB230" i="2"/>
  <c r="AA230" i="2"/>
  <c r="Z230" i="2"/>
  <c r="Y230" i="2"/>
  <c r="X230" i="2"/>
  <c r="V230" i="2"/>
  <c r="U230" i="2"/>
  <c r="T230" i="2"/>
  <c r="S230" i="2"/>
  <c r="R230" i="2"/>
  <c r="P230" i="2"/>
  <c r="CP229" i="2"/>
  <c r="CK229" i="2"/>
  <c r="CI229" i="2"/>
  <c r="CG229" i="2"/>
  <c r="CE229" i="2"/>
  <c r="CC229" i="2"/>
  <c r="CA229" i="2"/>
  <c r="BY229" i="2"/>
  <c r="BW229" i="2"/>
  <c r="BU229" i="2"/>
  <c r="BS229" i="2"/>
  <c r="BO229" i="2"/>
  <c r="BM229" i="2"/>
  <c r="BK229" i="2"/>
  <c r="BI229" i="2"/>
  <c r="BG229" i="2"/>
  <c r="BE229" i="2"/>
  <c r="BC229" i="2"/>
  <c r="BA229" i="2"/>
  <c r="AY229" i="2"/>
  <c r="AW229" i="2"/>
  <c r="AU229" i="2"/>
  <c r="AS229" i="2"/>
  <c r="AO229" i="2"/>
  <c r="AM229" i="2"/>
  <c r="AI229" i="2"/>
  <c r="AG229" i="2"/>
  <c r="AE229" i="2"/>
  <c r="AC229" i="2"/>
  <c r="Y229" i="2"/>
  <c r="W229" i="2"/>
  <c r="U229" i="2"/>
  <c r="S229" i="2"/>
  <c r="Q229" i="2"/>
  <c r="CP228" i="2"/>
  <c r="CK228" i="2"/>
  <c r="CI228" i="2"/>
  <c r="CG228" i="2"/>
  <c r="CE228" i="2"/>
  <c r="CC228" i="2"/>
  <c r="CA228" i="2"/>
  <c r="BY228" i="2"/>
  <c r="BW228" i="2"/>
  <c r="BU228" i="2"/>
  <c r="BS228" i="2"/>
  <c r="BO228" i="2"/>
  <c r="BM228" i="2"/>
  <c r="BK228" i="2"/>
  <c r="BI228" i="2"/>
  <c r="BG228" i="2"/>
  <c r="BE228" i="2"/>
  <c r="BC228" i="2"/>
  <c r="BA228" i="2"/>
  <c r="AY228" i="2"/>
  <c r="AW228" i="2"/>
  <c r="AU228" i="2"/>
  <c r="AS228" i="2"/>
  <c r="AO228" i="2"/>
  <c r="AM228" i="2"/>
  <c r="AI228" i="2"/>
  <c r="AG228" i="2"/>
  <c r="AE228" i="2"/>
  <c r="AC228" i="2"/>
  <c r="Y228" i="2"/>
  <c r="W228" i="2"/>
  <c r="U228" i="2"/>
  <c r="S228" i="2"/>
  <c r="Q228" i="2"/>
  <c r="CP227" i="2"/>
  <c r="CK227" i="2"/>
  <c r="CI227" i="2"/>
  <c r="CG227" i="2"/>
  <c r="CE227" i="2"/>
  <c r="CC227" i="2"/>
  <c r="CA227" i="2"/>
  <c r="BY227" i="2"/>
  <c r="BW227" i="2"/>
  <c r="BU227" i="2"/>
  <c r="BS227" i="2"/>
  <c r="BO227" i="2"/>
  <c r="BM227" i="2"/>
  <c r="BK227" i="2"/>
  <c r="BI227" i="2"/>
  <c r="BG227" i="2"/>
  <c r="BE227" i="2"/>
  <c r="BC227" i="2"/>
  <c r="BA227" i="2"/>
  <c r="AY227" i="2"/>
  <c r="AW227" i="2"/>
  <c r="AU227" i="2"/>
  <c r="AS227" i="2"/>
  <c r="AO227" i="2"/>
  <c r="AM227" i="2"/>
  <c r="AI227" i="2"/>
  <c r="AG227" i="2"/>
  <c r="AE227" i="2"/>
  <c r="AC227" i="2"/>
  <c r="Y227" i="2"/>
  <c r="W227" i="2"/>
  <c r="U227" i="2"/>
  <c r="S227" i="2"/>
  <c r="Q227" i="2"/>
  <c r="CP226" i="2"/>
  <c r="CK226" i="2"/>
  <c r="CI226" i="2"/>
  <c r="CG226" i="2"/>
  <c r="CE226" i="2"/>
  <c r="CC226" i="2"/>
  <c r="CA226" i="2"/>
  <c r="BY226" i="2"/>
  <c r="BW226" i="2"/>
  <c r="BU226" i="2"/>
  <c r="BS226" i="2"/>
  <c r="BO226" i="2"/>
  <c r="BM226" i="2"/>
  <c r="BK226" i="2"/>
  <c r="BI226" i="2"/>
  <c r="BG226" i="2"/>
  <c r="BE226" i="2"/>
  <c r="BC226" i="2"/>
  <c r="BA226" i="2"/>
  <c r="AY226" i="2"/>
  <c r="AW226" i="2"/>
  <c r="AU226" i="2"/>
  <c r="AS226" i="2"/>
  <c r="AO226" i="2"/>
  <c r="AM226" i="2"/>
  <c r="AI226" i="2"/>
  <c r="AG226" i="2"/>
  <c r="AE226" i="2"/>
  <c r="AC226" i="2"/>
  <c r="Y226" i="2"/>
  <c r="W226" i="2"/>
  <c r="U226" i="2"/>
  <c r="S226" i="2"/>
  <c r="Q226" i="2"/>
  <c r="CP225" i="2"/>
  <c r="CK225" i="2"/>
  <c r="CI225" i="2"/>
  <c r="CG225" i="2"/>
  <c r="CE225" i="2"/>
  <c r="CC225" i="2"/>
  <c r="CA225" i="2"/>
  <c r="BY225" i="2"/>
  <c r="BW225" i="2"/>
  <c r="BU225" i="2"/>
  <c r="BS225" i="2"/>
  <c r="BO225" i="2"/>
  <c r="BM225" i="2"/>
  <c r="BK225" i="2"/>
  <c r="BI225" i="2"/>
  <c r="BG225" i="2"/>
  <c r="BE225" i="2"/>
  <c r="BC225" i="2"/>
  <c r="BA225" i="2"/>
  <c r="AY225" i="2"/>
  <c r="AW225" i="2"/>
  <c r="AU225" i="2"/>
  <c r="AS225" i="2"/>
  <c r="AO225" i="2"/>
  <c r="AM225" i="2"/>
  <c r="AI225" i="2"/>
  <c r="AG225" i="2"/>
  <c r="AE225" i="2"/>
  <c r="AC225" i="2"/>
  <c r="Y225" i="2"/>
  <c r="W225" i="2"/>
  <c r="U225" i="2"/>
  <c r="S225" i="2"/>
  <c r="Q225" i="2"/>
  <c r="CP224" i="2"/>
  <c r="CK224" i="2"/>
  <c r="CI224" i="2"/>
  <c r="CG224" i="2"/>
  <c r="CE224" i="2"/>
  <c r="CC224" i="2"/>
  <c r="CA224" i="2"/>
  <c r="BY224" i="2"/>
  <c r="BW224" i="2"/>
  <c r="BU224" i="2"/>
  <c r="BS224" i="2"/>
  <c r="BO224" i="2"/>
  <c r="BM224" i="2"/>
  <c r="BK224" i="2"/>
  <c r="BI224" i="2"/>
  <c r="BG224" i="2"/>
  <c r="BE224" i="2"/>
  <c r="BC224" i="2"/>
  <c r="BA224" i="2"/>
  <c r="AY224" i="2"/>
  <c r="AW224" i="2"/>
  <c r="AU224" i="2"/>
  <c r="AS224" i="2"/>
  <c r="AO224" i="2"/>
  <c r="AM224" i="2"/>
  <c r="AI224" i="2"/>
  <c r="AG224" i="2"/>
  <c r="AE224" i="2"/>
  <c r="AC224" i="2"/>
  <c r="Y224" i="2"/>
  <c r="W224" i="2"/>
  <c r="U224" i="2"/>
  <c r="S224" i="2"/>
  <c r="Q224" i="2"/>
  <c r="CP223" i="2"/>
  <c r="CK223" i="2"/>
  <c r="CI223" i="2"/>
  <c r="CG223" i="2"/>
  <c r="CE223" i="2"/>
  <c r="CC223" i="2"/>
  <c r="CA223" i="2"/>
  <c r="BY223" i="2"/>
  <c r="BW223" i="2"/>
  <c r="BU223" i="2"/>
  <c r="BS223" i="2"/>
  <c r="BO223" i="2"/>
  <c r="BM223" i="2"/>
  <c r="BK223" i="2"/>
  <c r="BI223" i="2"/>
  <c r="BG223" i="2"/>
  <c r="BE223" i="2"/>
  <c r="BC223" i="2"/>
  <c r="BA223" i="2"/>
  <c r="AY223" i="2"/>
  <c r="AW223" i="2"/>
  <c r="AU223" i="2"/>
  <c r="AS223" i="2"/>
  <c r="AO223" i="2"/>
  <c r="AM223" i="2"/>
  <c r="AI223" i="2"/>
  <c r="AG223" i="2"/>
  <c r="AE223" i="2"/>
  <c r="AC223" i="2"/>
  <c r="Y223" i="2"/>
  <c r="W223" i="2"/>
  <c r="U223" i="2"/>
  <c r="S223" i="2"/>
  <c r="Q223" i="2"/>
  <c r="CP222" i="2"/>
  <c r="CP221" i="2" s="1"/>
  <c r="CK222" i="2"/>
  <c r="CI222" i="2"/>
  <c r="CG222" i="2"/>
  <c r="CE222" i="2"/>
  <c r="CC222" i="2"/>
  <c r="CC221" i="2" s="1"/>
  <c r="CA222" i="2"/>
  <c r="CA221" i="2" s="1"/>
  <c r="BY222" i="2"/>
  <c r="BW222" i="2"/>
  <c r="BW221" i="2" s="1"/>
  <c r="BU222" i="2"/>
  <c r="BS222" i="2"/>
  <c r="BO222" i="2"/>
  <c r="BM222" i="2"/>
  <c r="BM221" i="2" s="1"/>
  <c r="BK222" i="2"/>
  <c r="BI222" i="2"/>
  <c r="BG222" i="2"/>
  <c r="BE222" i="2"/>
  <c r="BC222" i="2"/>
  <c r="BA222" i="2"/>
  <c r="BA221" i="2" s="1"/>
  <c r="AY222" i="2"/>
  <c r="AW222" i="2"/>
  <c r="AU222" i="2"/>
  <c r="AS222" i="2"/>
  <c r="AO222" i="2"/>
  <c r="AO221" i="2" s="1"/>
  <c r="AM222" i="2"/>
  <c r="AM221" i="2" s="1"/>
  <c r="AI222" i="2"/>
  <c r="AG222" i="2"/>
  <c r="AE222" i="2"/>
  <c r="AC222" i="2"/>
  <c r="Y222" i="2"/>
  <c r="Y221" i="2" s="1"/>
  <c r="W222" i="2"/>
  <c r="W221" i="2" s="1"/>
  <c r="U222" i="2"/>
  <c r="S222" i="2"/>
  <c r="Q222" i="2"/>
  <c r="CO221" i="2"/>
  <c r="CN221" i="2"/>
  <c r="CM221" i="2"/>
  <c r="CL221" i="2"/>
  <c r="CJ221" i="2"/>
  <c r="CH221" i="2"/>
  <c r="CF221" i="2"/>
  <c r="CD221" i="2"/>
  <c r="CB221" i="2"/>
  <c r="BZ221" i="2"/>
  <c r="BX221" i="2"/>
  <c r="BV221" i="2"/>
  <c r="BT221" i="2"/>
  <c r="BR221" i="2"/>
  <c r="BQ221" i="2"/>
  <c r="BP221" i="2"/>
  <c r="BO221" i="2"/>
  <c r="BN221" i="2"/>
  <c r="BL221" i="2"/>
  <c r="BJ221" i="2"/>
  <c r="BH221" i="2"/>
  <c r="BF221" i="2"/>
  <c r="BD221" i="2"/>
  <c r="BC221" i="2"/>
  <c r="BB221" i="2"/>
  <c r="AZ221" i="2"/>
  <c r="AX221" i="2"/>
  <c r="AV221" i="2"/>
  <c r="AT221" i="2"/>
  <c r="AS221" i="2"/>
  <c r="AR221" i="2"/>
  <c r="AQ221" i="2"/>
  <c r="AP221" i="2"/>
  <c r="AN221" i="2"/>
  <c r="AL221" i="2"/>
  <c r="AI221" i="2"/>
  <c r="AH221" i="2"/>
  <c r="AF221" i="2"/>
  <c r="AD221" i="2"/>
  <c r="AB221" i="2"/>
  <c r="AA221" i="2"/>
  <c r="Z221" i="2"/>
  <c r="X221" i="2"/>
  <c r="V221" i="2"/>
  <c r="T221" i="2"/>
  <c r="S221" i="2"/>
  <c r="R221" i="2"/>
  <c r="P221" i="2"/>
  <c r="CP220" i="2"/>
  <c r="CK220" i="2"/>
  <c r="CI220" i="2"/>
  <c r="CG220" i="2"/>
  <c r="CE220" i="2"/>
  <c r="CC220" i="2"/>
  <c r="CA220" i="2"/>
  <c r="BY220" i="2"/>
  <c r="BW220" i="2"/>
  <c r="BU220" i="2"/>
  <c r="BS220" i="2"/>
  <c r="BO220" i="2"/>
  <c r="BM220" i="2"/>
  <c r="BK220" i="2"/>
  <c r="BI220" i="2"/>
  <c r="BG220" i="2"/>
  <c r="BE220" i="2"/>
  <c r="BC220" i="2"/>
  <c r="BA220" i="2"/>
  <c r="AY220" i="2"/>
  <c r="AW220" i="2"/>
  <c r="AU220" i="2"/>
  <c r="AS220" i="2"/>
  <c r="AO220" i="2"/>
  <c r="AM220" i="2"/>
  <c r="AI220" i="2"/>
  <c r="AG220" i="2"/>
  <c r="AE220" i="2"/>
  <c r="AC220" i="2"/>
  <c r="Y220" i="2"/>
  <c r="W220" i="2"/>
  <c r="U220" i="2"/>
  <c r="S220" i="2"/>
  <c r="Q220" i="2"/>
  <c r="CP219" i="2"/>
  <c r="CK219" i="2"/>
  <c r="CI219" i="2"/>
  <c r="CG219" i="2"/>
  <c r="CE219" i="2"/>
  <c r="CC219" i="2"/>
  <c r="CA219" i="2"/>
  <c r="BY219" i="2"/>
  <c r="BW219" i="2"/>
  <c r="BU219" i="2"/>
  <c r="BS219" i="2"/>
  <c r="BO219" i="2"/>
  <c r="BM219" i="2"/>
  <c r="BK219" i="2"/>
  <c r="BI219" i="2"/>
  <c r="BG219" i="2"/>
  <c r="BE219" i="2"/>
  <c r="BC219" i="2"/>
  <c r="BA219" i="2"/>
  <c r="AY219" i="2"/>
  <c r="AW219" i="2"/>
  <c r="AU219" i="2"/>
  <c r="AS219" i="2"/>
  <c r="AO219" i="2"/>
  <c r="AM219" i="2"/>
  <c r="AI219" i="2"/>
  <c r="AG219" i="2"/>
  <c r="AE219" i="2"/>
  <c r="AC219" i="2"/>
  <c r="Y219" i="2"/>
  <c r="W219" i="2"/>
  <c r="U219" i="2"/>
  <c r="S219" i="2"/>
  <c r="Q219" i="2"/>
  <c r="CP218" i="2"/>
  <c r="CI218" i="2"/>
  <c r="CG218" i="2"/>
  <c r="CE218" i="2"/>
  <c r="CC218" i="2"/>
  <c r="CA218" i="2"/>
  <c r="BY218" i="2"/>
  <c r="BW218" i="2"/>
  <c r="BS218" i="2"/>
  <c r="BO218" i="2"/>
  <c r="BM218" i="2"/>
  <c r="BK218" i="2"/>
  <c r="BI218" i="2"/>
  <c r="BG218" i="2"/>
  <c r="BE218" i="2"/>
  <c r="BC218" i="2"/>
  <c r="BA218" i="2"/>
  <c r="AY218" i="2"/>
  <c r="AW218" i="2"/>
  <c r="AU218" i="2"/>
  <c r="AS218" i="2"/>
  <c r="AO218" i="2"/>
  <c r="AM218" i="2"/>
  <c r="AI218" i="2"/>
  <c r="AG218" i="2"/>
  <c r="AE218" i="2"/>
  <c r="AC218" i="2"/>
  <c r="Y218" i="2"/>
  <c r="W218" i="2"/>
  <c r="U218" i="2"/>
  <c r="S218" i="2"/>
  <c r="Q218" i="2"/>
  <c r="CP217" i="2"/>
  <c r="CI217" i="2"/>
  <c r="CG217" i="2"/>
  <c r="CE217" i="2"/>
  <c r="CC217" i="2"/>
  <c r="CA217" i="2"/>
  <c r="BY217" i="2"/>
  <c r="BW217" i="2"/>
  <c r="BS217" i="2"/>
  <c r="BO217" i="2"/>
  <c r="BM217" i="2"/>
  <c r="BK217" i="2"/>
  <c r="BI217" i="2"/>
  <c r="BG217" i="2"/>
  <c r="BE217" i="2"/>
  <c r="BC217" i="2"/>
  <c r="BA217" i="2"/>
  <c r="AY217" i="2"/>
  <c r="AW217" i="2"/>
  <c r="AU217" i="2"/>
  <c r="AS217" i="2"/>
  <c r="AO217" i="2"/>
  <c r="AM217" i="2"/>
  <c r="AI217" i="2"/>
  <c r="AG217" i="2"/>
  <c r="AE217" i="2"/>
  <c r="AC217" i="2"/>
  <c r="Y217" i="2"/>
  <c r="W217" i="2"/>
  <c r="U217" i="2"/>
  <c r="S217" i="2"/>
  <c r="Q217" i="2"/>
  <c r="CP216" i="2"/>
  <c r="CI216" i="2"/>
  <c r="CG216" i="2"/>
  <c r="CE216" i="2"/>
  <c r="CC216" i="2"/>
  <c r="CA216" i="2"/>
  <c r="BY216" i="2"/>
  <c r="BW216" i="2"/>
  <c r="BS216" i="2"/>
  <c r="BO216" i="2"/>
  <c r="BM216" i="2"/>
  <c r="BK216" i="2"/>
  <c r="BI216" i="2"/>
  <c r="BG216" i="2"/>
  <c r="BE216" i="2"/>
  <c r="BC216" i="2"/>
  <c r="BA216" i="2"/>
  <c r="AY216" i="2"/>
  <c r="AW216" i="2"/>
  <c r="AU216" i="2"/>
  <c r="AS216" i="2"/>
  <c r="AO216" i="2"/>
  <c r="AM216" i="2"/>
  <c r="AI216" i="2"/>
  <c r="AG216" i="2"/>
  <c r="AE216" i="2"/>
  <c r="AC216" i="2"/>
  <c r="Y216" i="2"/>
  <c r="W216" i="2"/>
  <c r="U216" i="2"/>
  <c r="S216" i="2"/>
  <c r="Q216" i="2"/>
  <c r="CP215" i="2"/>
  <c r="CK215" i="2"/>
  <c r="CK214" i="2" s="1"/>
  <c r="CI215" i="2"/>
  <c r="CG215" i="2"/>
  <c r="CE215" i="2"/>
  <c r="CC215" i="2"/>
  <c r="CA215" i="2"/>
  <c r="CA214" i="2" s="1"/>
  <c r="BY215" i="2"/>
  <c r="BW215" i="2"/>
  <c r="BU215" i="2"/>
  <c r="BS215" i="2"/>
  <c r="BO215" i="2"/>
  <c r="BO214" i="2" s="1"/>
  <c r="BM215" i="2"/>
  <c r="BM214" i="2" s="1"/>
  <c r="BK215" i="2"/>
  <c r="BI215" i="2"/>
  <c r="BG215" i="2"/>
  <c r="BE215" i="2"/>
  <c r="BC215" i="2"/>
  <c r="BC214" i="2" s="1"/>
  <c r="BA215" i="2"/>
  <c r="BA214" i="2" s="1"/>
  <c r="AY215" i="2"/>
  <c r="AW215" i="2"/>
  <c r="AU215" i="2"/>
  <c r="AS215" i="2"/>
  <c r="AO215" i="2"/>
  <c r="AM215" i="2"/>
  <c r="AM214" i="2" s="1"/>
  <c r="AI215" i="2"/>
  <c r="AG215" i="2"/>
  <c r="AE215" i="2"/>
  <c r="AE214" i="2" s="1"/>
  <c r="AC215" i="2"/>
  <c r="Y215" i="2"/>
  <c r="Y214" i="2" s="1"/>
  <c r="W215" i="2"/>
  <c r="W214" i="2" s="1"/>
  <c r="U215" i="2"/>
  <c r="S215" i="2"/>
  <c r="Q215" i="2"/>
  <c r="CO214" i="2"/>
  <c r="CN214" i="2"/>
  <c r="CM214" i="2"/>
  <c r="CL214" i="2"/>
  <c r="CJ214" i="2"/>
  <c r="CH214" i="2"/>
  <c r="CF214" i="2"/>
  <c r="CE214" i="2"/>
  <c r="CD214" i="2"/>
  <c r="CB214" i="2"/>
  <c r="BZ214" i="2"/>
  <c r="BY214" i="2"/>
  <c r="BX214" i="2"/>
  <c r="BV214" i="2"/>
  <c r="BU214" i="2"/>
  <c r="BT214" i="2"/>
  <c r="BR214" i="2"/>
  <c r="BQ214" i="2"/>
  <c r="BP214" i="2"/>
  <c r="BN214" i="2"/>
  <c r="BL214" i="2"/>
  <c r="BJ214" i="2"/>
  <c r="BH214" i="2"/>
  <c r="BG214" i="2"/>
  <c r="BF214" i="2"/>
  <c r="BD214" i="2"/>
  <c r="BB214" i="2"/>
  <c r="AZ214" i="2"/>
  <c r="AX214" i="2"/>
  <c r="AV214" i="2"/>
  <c r="AU214" i="2"/>
  <c r="AT214" i="2"/>
  <c r="AR214" i="2"/>
  <c r="AQ214" i="2"/>
  <c r="AP214" i="2"/>
  <c r="AO214" i="2"/>
  <c r="AN214" i="2"/>
  <c r="AL214" i="2"/>
  <c r="AH214" i="2"/>
  <c r="AF214" i="2"/>
  <c r="AD214" i="2"/>
  <c r="AB214" i="2"/>
  <c r="AA214" i="2"/>
  <c r="Z214" i="2"/>
  <c r="X214" i="2"/>
  <c r="V214" i="2"/>
  <c r="T214" i="2"/>
  <c r="R214" i="2"/>
  <c r="Q214" i="2"/>
  <c r="P214" i="2"/>
  <c r="CP213" i="2"/>
  <c r="CK213" i="2"/>
  <c r="CI213" i="2"/>
  <c r="CG213" i="2"/>
  <c r="CE213" i="2"/>
  <c r="CC213" i="2"/>
  <c r="CA213" i="2"/>
  <c r="BY213" i="2"/>
  <c r="BW213" i="2"/>
  <c r="BU213" i="2"/>
  <c r="BS213" i="2"/>
  <c r="BO213" i="2"/>
  <c r="BM213" i="2"/>
  <c r="BK213" i="2"/>
  <c r="BI213" i="2"/>
  <c r="BG213" i="2"/>
  <c r="BE213" i="2"/>
  <c r="BC213" i="2"/>
  <c r="BA213" i="2"/>
  <c r="AY213" i="2"/>
  <c r="AW213" i="2"/>
  <c r="AU213" i="2"/>
  <c r="AS213" i="2"/>
  <c r="AO213" i="2"/>
  <c r="AM213" i="2"/>
  <c r="AI213" i="2"/>
  <c r="AG213" i="2"/>
  <c r="AE213" i="2"/>
  <c r="AC213" i="2"/>
  <c r="Y213" i="2"/>
  <c r="W213" i="2"/>
  <c r="U213" i="2"/>
  <c r="S213" i="2"/>
  <c r="Q213" i="2"/>
  <c r="CP212" i="2"/>
  <c r="CK212" i="2"/>
  <c r="CI212" i="2"/>
  <c r="CG212" i="2"/>
  <c r="CE212" i="2"/>
  <c r="CC212" i="2"/>
  <c r="CA212" i="2"/>
  <c r="BY212" i="2"/>
  <c r="BW212" i="2"/>
  <c r="BU212" i="2"/>
  <c r="BS212" i="2"/>
  <c r="BO212" i="2"/>
  <c r="BM212" i="2"/>
  <c r="BK212" i="2"/>
  <c r="BI212" i="2"/>
  <c r="BG212" i="2"/>
  <c r="BE212" i="2"/>
  <c r="BC212" i="2"/>
  <c r="BA212" i="2"/>
  <c r="AY212" i="2"/>
  <c r="AW212" i="2"/>
  <c r="AU212" i="2"/>
  <c r="AS212" i="2"/>
  <c r="AO212" i="2"/>
  <c r="AM212" i="2"/>
  <c r="AI212" i="2"/>
  <c r="AG212" i="2"/>
  <c r="AE212" i="2"/>
  <c r="AC212" i="2"/>
  <c r="Y212" i="2"/>
  <c r="W212" i="2"/>
  <c r="U212" i="2"/>
  <c r="S212" i="2"/>
  <c r="Q212" i="2"/>
  <c r="CP211" i="2"/>
  <c r="CO211" i="2"/>
  <c r="CK211" i="2"/>
  <c r="CI211" i="2"/>
  <c r="CG211" i="2"/>
  <c r="CE211" i="2"/>
  <c r="CC211" i="2"/>
  <c r="CA211" i="2"/>
  <c r="BY211" i="2"/>
  <c r="BW211" i="2"/>
  <c r="BU211" i="2"/>
  <c r="BS211" i="2"/>
  <c r="BO211" i="2"/>
  <c r="BM211" i="2"/>
  <c r="BK211" i="2"/>
  <c r="BI211" i="2"/>
  <c r="BG211" i="2"/>
  <c r="BE211" i="2"/>
  <c r="BC211" i="2"/>
  <c r="BA211" i="2"/>
  <c r="AY211" i="2"/>
  <c r="AW211" i="2"/>
  <c r="AU211" i="2"/>
  <c r="AS211" i="2"/>
  <c r="AO211" i="2"/>
  <c r="AM211" i="2"/>
  <c r="AI211" i="2"/>
  <c r="AG211" i="2"/>
  <c r="AE211" i="2"/>
  <c r="AC211" i="2"/>
  <c r="Y211" i="2"/>
  <c r="W211" i="2"/>
  <c r="U211" i="2"/>
  <c r="S211" i="2"/>
  <c r="Q211" i="2"/>
  <c r="CP210" i="2"/>
  <c r="CO210" i="2"/>
  <c r="CK210" i="2"/>
  <c r="CI210" i="2"/>
  <c r="CG210" i="2"/>
  <c r="CE210" i="2"/>
  <c r="CC210" i="2"/>
  <c r="CA210" i="2"/>
  <c r="BY210" i="2"/>
  <c r="BW210" i="2"/>
  <c r="BU210" i="2"/>
  <c r="BS210" i="2"/>
  <c r="BO210" i="2"/>
  <c r="BM210" i="2"/>
  <c r="BK210" i="2"/>
  <c r="BI210" i="2"/>
  <c r="BG210" i="2"/>
  <c r="BE210" i="2"/>
  <c r="BC210" i="2"/>
  <c r="BA210" i="2"/>
  <c r="AY210" i="2"/>
  <c r="AW210" i="2"/>
  <c r="AU210" i="2"/>
  <c r="AS210" i="2"/>
  <c r="AO210" i="2"/>
  <c r="AM210" i="2"/>
  <c r="AI210" i="2"/>
  <c r="AG210" i="2"/>
  <c r="AE210" i="2"/>
  <c r="AC210" i="2"/>
  <c r="Y210" i="2"/>
  <c r="W210" i="2"/>
  <c r="U210" i="2"/>
  <c r="S210" i="2"/>
  <c r="Q210" i="2"/>
  <c r="CP209" i="2"/>
  <c r="CO209" i="2"/>
  <c r="CK209" i="2"/>
  <c r="CI209" i="2"/>
  <c r="CG209" i="2"/>
  <c r="CE209" i="2"/>
  <c r="CC209" i="2"/>
  <c r="CA209" i="2"/>
  <c r="BY209" i="2"/>
  <c r="BW209" i="2"/>
  <c r="BU209" i="2"/>
  <c r="BS209" i="2"/>
  <c r="BO209" i="2"/>
  <c r="BM209" i="2"/>
  <c r="BK209" i="2"/>
  <c r="BI209" i="2"/>
  <c r="BG209" i="2"/>
  <c r="BE209" i="2"/>
  <c r="BC209" i="2"/>
  <c r="BA209" i="2"/>
  <c r="AY209" i="2"/>
  <c r="AW209" i="2"/>
  <c r="AU209" i="2"/>
  <c r="AS209" i="2"/>
  <c r="AO209" i="2"/>
  <c r="AM209" i="2"/>
  <c r="AI209" i="2"/>
  <c r="AG209" i="2"/>
  <c r="AE209" i="2"/>
  <c r="AC209" i="2"/>
  <c r="Y209" i="2"/>
  <c r="W209" i="2"/>
  <c r="U209" i="2"/>
  <c r="S209" i="2"/>
  <c r="Q209" i="2"/>
  <c r="CP208" i="2"/>
  <c r="CI208" i="2"/>
  <c r="CI207" i="2" s="1"/>
  <c r="CG208" i="2"/>
  <c r="CE208" i="2"/>
  <c r="CC208" i="2"/>
  <c r="CA208" i="2"/>
  <c r="BY208" i="2"/>
  <c r="BW208" i="2"/>
  <c r="BW207" i="2" s="1"/>
  <c r="BU208" i="2"/>
  <c r="BS208" i="2"/>
  <c r="BO208" i="2"/>
  <c r="BM208" i="2"/>
  <c r="BK208" i="2"/>
  <c r="BI208" i="2"/>
  <c r="BI207" i="2" s="1"/>
  <c r="BG208" i="2"/>
  <c r="BG207" i="2" s="1"/>
  <c r="BE208" i="2"/>
  <c r="BC208" i="2"/>
  <c r="BA208" i="2"/>
  <c r="AY208" i="2"/>
  <c r="AW208" i="2"/>
  <c r="AW207" i="2" s="1"/>
  <c r="AU208" i="2"/>
  <c r="AU207" i="2" s="1"/>
  <c r="AS208" i="2"/>
  <c r="AO208" i="2"/>
  <c r="AM208" i="2"/>
  <c r="AI208" i="2"/>
  <c r="AG208" i="2"/>
  <c r="AG207" i="2" s="1"/>
  <c r="AE208" i="2"/>
  <c r="AE207" i="2" s="1"/>
  <c r="AC208" i="2"/>
  <c r="Y208" i="2"/>
  <c r="W208" i="2"/>
  <c r="U208" i="2"/>
  <c r="U207" i="2" s="1"/>
  <c r="S208" i="2"/>
  <c r="CQ208" i="2" s="1"/>
  <c r="Q208" i="2"/>
  <c r="Q207" i="2" s="1"/>
  <c r="CN207" i="2"/>
  <c r="CM207" i="2"/>
  <c r="CL207" i="2"/>
  <c r="CK207" i="2"/>
  <c r="CJ207" i="2"/>
  <c r="CH207" i="2"/>
  <c r="CG207" i="2"/>
  <c r="CF207" i="2"/>
  <c r="CE207" i="2"/>
  <c r="CD207" i="2"/>
  <c r="CB207" i="2"/>
  <c r="BZ207" i="2"/>
  <c r="BX207" i="2"/>
  <c r="BV207" i="2"/>
  <c r="BU207" i="2"/>
  <c r="BT207" i="2"/>
  <c r="BS207" i="2"/>
  <c r="BR207" i="2"/>
  <c r="BQ207" i="2"/>
  <c r="BP207" i="2"/>
  <c r="BN207" i="2"/>
  <c r="BL207" i="2"/>
  <c r="BJ207" i="2"/>
  <c r="BH207" i="2"/>
  <c r="BF207" i="2"/>
  <c r="BD207" i="2"/>
  <c r="BB207" i="2"/>
  <c r="AZ207" i="2"/>
  <c r="AX207" i="2"/>
  <c r="AV207" i="2"/>
  <c r="AT207" i="2"/>
  <c r="AR207" i="2"/>
  <c r="AQ207" i="2"/>
  <c r="AP207" i="2"/>
  <c r="AO207" i="2"/>
  <c r="AN207" i="2"/>
  <c r="AL207" i="2"/>
  <c r="AH207" i="2"/>
  <c r="AF207" i="2"/>
  <c r="AD207" i="2"/>
  <c r="AC207" i="2"/>
  <c r="AB207" i="2"/>
  <c r="AA207" i="2"/>
  <c r="Z207" i="2"/>
  <c r="X207" i="2"/>
  <c r="V207" i="2"/>
  <c r="T207" i="2"/>
  <c r="R207" i="2"/>
  <c r="P207" i="2"/>
  <c r="CP206" i="2"/>
  <c r="CI206" i="2"/>
  <c r="CG206" i="2"/>
  <c r="CE206" i="2"/>
  <c r="CA206" i="2"/>
  <c r="BY206" i="2"/>
  <c r="BW206" i="2"/>
  <c r="BS206" i="2"/>
  <c r="BO206" i="2"/>
  <c r="BM206" i="2"/>
  <c r="BK206" i="2"/>
  <c r="BI206" i="2"/>
  <c r="BG206" i="2"/>
  <c r="BE206" i="2"/>
  <c r="BC206" i="2"/>
  <c r="BA206" i="2"/>
  <c r="AY206" i="2"/>
  <c r="AW206" i="2"/>
  <c r="AU206" i="2"/>
  <c r="AS206" i="2"/>
  <c r="AO206" i="2"/>
  <c r="AM206" i="2"/>
  <c r="AI206" i="2"/>
  <c r="AG206" i="2"/>
  <c r="AE206" i="2"/>
  <c r="AC206" i="2"/>
  <c r="Y206" i="2"/>
  <c r="W206" i="2"/>
  <c r="U206" i="2"/>
  <c r="S206" i="2"/>
  <c r="Q206" i="2"/>
  <c r="CI205" i="2"/>
  <c r="CG205" i="2"/>
  <c r="CE205" i="2"/>
  <c r="CC205" i="2"/>
  <c r="CA205" i="2"/>
  <c r="BY205" i="2"/>
  <c r="BW205" i="2"/>
  <c r="BU205" i="2"/>
  <c r="BS205" i="2"/>
  <c r="BO205" i="2"/>
  <c r="BM205" i="2"/>
  <c r="BK205" i="2"/>
  <c r="BI205" i="2"/>
  <c r="BG205" i="2"/>
  <c r="BE205" i="2"/>
  <c r="BC205" i="2"/>
  <c r="BA205" i="2"/>
  <c r="AY205" i="2"/>
  <c r="AW205" i="2"/>
  <c r="AU205" i="2"/>
  <c r="AS205" i="2"/>
  <c r="AO205" i="2"/>
  <c r="AM205" i="2"/>
  <c r="AI205" i="2"/>
  <c r="AG205" i="2"/>
  <c r="AE205" i="2"/>
  <c r="AC205" i="2"/>
  <c r="Y205" i="2"/>
  <c r="W205" i="2"/>
  <c r="T205" i="2"/>
  <c r="CP205" i="2" s="1"/>
  <c r="S205" i="2"/>
  <c r="Q205" i="2"/>
  <c r="CP204" i="2"/>
  <c r="CI204" i="2"/>
  <c r="CG204" i="2"/>
  <c r="CE204" i="2"/>
  <c r="CC204" i="2"/>
  <c r="CA204" i="2"/>
  <c r="BY204" i="2"/>
  <c r="BW204" i="2"/>
  <c r="BU204" i="2"/>
  <c r="BS204" i="2"/>
  <c r="BO204" i="2"/>
  <c r="BM204" i="2"/>
  <c r="BK204" i="2"/>
  <c r="BI204" i="2"/>
  <c r="BG204" i="2"/>
  <c r="BE204" i="2"/>
  <c r="BC204" i="2"/>
  <c r="BA204" i="2"/>
  <c r="AY204" i="2"/>
  <c r="AW204" i="2"/>
  <c r="AU204" i="2"/>
  <c r="AS204" i="2"/>
  <c r="AO204" i="2"/>
  <c r="AM204" i="2"/>
  <c r="AI204" i="2"/>
  <c r="AG204" i="2"/>
  <c r="AE204" i="2"/>
  <c r="AC204" i="2"/>
  <c r="Y204" i="2"/>
  <c r="W204" i="2"/>
  <c r="U204" i="2"/>
  <c r="S204" i="2"/>
  <c r="Q204" i="2"/>
  <c r="CI203" i="2"/>
  <c r="CI202" i="2" s="1"/>
  <c r="CG203" i="2"/>
  <c r="CE203" i="2"/>
  <c r="CE202" i="2" s="1"/>
  <c r="CC203" i="2"/>
  <c r="CA203" i="2"/>
  <c r="BY203" i="2"/>
  <c r="BW203" i="2"/>
  <c r="BU203" i="2"/>
  <c r="BS203" i="2"/>
  <c r="BS202" i="2" s="1"/>
  <c r="BO203" i="2"/>
  <c r="BM203" i="2"/>
  <c r="BK203" i="2"/>
  <c r="BI203" i="2"/>
  <c r="BG203" i="2"/>
  <c r="BE203" i="2"/>
  <c r="BE202" i="2" s="1"/>
  <c r="BC203" i="2"/>
  <c r="BA203" i="2"/>
  <c r="AY203" i="2"/>
  <c r="AW203" i="2"/>
  <c r="AU203" i="2"/>
  <c r="AU202" i="2" s="1"/>
  <c r="AS203" i="2"/>
  <c r="AS202" i="2" s="1"/>
  <c r="AO203" i="2"/>
  <c r="AM203" i="2"/>
  <c r="AI203" i="2"/>
  <c r="AG203" i="2"/>
  <c r="AE203" i="2"/>
  <c r="AC203" i="2"/>
  <c r="Y203" i="2"/>
  <c r="W203" i="2"/>
  <c r="U203" i="2"/>
  <c r="R203" i="2"/>
  <c r="R202" i="2" s="1"/>
  <c r="Q203" i="2"/>
  <c r="Q202" i="2" s="1"/>
  <c r="CO202" i="2"/>
  <c r="CN202" i="2"/>
  <c r="CM202" i="2"/>
  <c r="CL202" i="2"/>
  <c r="CK202" i="2"/>
  <c r="CJ202" i="2"/>
  <c r="CH202" i="2"/>
  <c r="CF202" i="2"/>
  <c r="CD202" i="2"/>
  <c r="CB202" i="2"/>
  <c r="BZ202" i="2"/>
  <c r="BY202" i="2"/>
  <c r="BX202" i="2"/>
  <c r="BV202" i="2"/>
  <c r="BT202" i="2"/>
  <c r="BR202" i="2"/>
  <c r="BQ202" i="2"/>
  <c r="BP202" i="2"/>
  <c r="BN202" i="2"/>
  <c r="BL202" i="2"/>
  <c r="BJ202" i="2"/>
  <c r="BH202" i="2"/>
  <c r="BF202" i="2"/>
  <c r="BD202" i="2"/>
  <c r="BB202" i="2"/>
  <c r="AZ202" i="2"/>
  <c r="AX202" i="2"/>
  <c r="AV202" i="2"/>
  <c r="AT202" i="2"/>
  <c r="AR202" i="2"/>
  <c r="AQ202" i="2"/>
  <c r="AP202" i="2"/>
  <c r="AN202" i="2"/>
  <c r="AL202" i="2"/>
  <c r="AH202" i="2"/>
  <c r="AG202" i="2"/>
  <c r="AF202" i="2"/>
  <c r="AD202" i="2"/>
  <c r="AB202" i="2"/>
  <c r="AA202" i="2"/>
  <c r="Z202" i="2"/>
  <c r="X202" i="2"/>
  <c r="V202" i="2"/>
  <c r="T202" i="2"/>
  <c r="P202" i="2"/>
  <c r="CP201" i="2"/>
  <c r="CI201" i="2"/>
  <c r="CI200" i="2" s="1"/>
  <c r="CG201" i="2"/>
  <c r="CE201" i="2"/>
  <c r="CC201" i="2"/>
  <c r="CC200" i="2" s="1"/>
  <c r="CA201" i="2"/>
  <c r="CA200" i="2" s="1"/>
  <c r="BY201" i="2"/>
  <c r="BY200" i="2" s="1"/>
  <c r="BW201" i="2"/>
  <c r="BW200" i="2" s="1"/>
  <c r="BU201" i="2"/>
  <c r="BU200" i="2" s="1"/>
  <c r="BS201" i="2"/>
  <c r="BO201" i="2"/>
  <c r="BO200" i="2" s="1"/>
  <c r="BM201" i="2"/>
  <c r="BM200" i="2" s="1"/>
  <c r="BK201" i="2"/>
  <c r="BK200" i="2" s="1"/>
  <c r="BI201" i="2"/>
  <c r="BI200" i="2" s="1"/>
  <c r="BG201" i="2"/>
  <c r="BG200" i="2" s="1"/>
  <c r="BE201" i="2"/>
  <c r="BC201" i="2"/>
  <c r="BC200" i="2" s="1"/>
  <c r="BA201" i="2"/>
  <c r="BA200" i="2" s="1"/>
  <c r="AY201" i="2"/>
  <c r="AY200" i="2" s="1"/>
  <c r="AW201" i="2"/>
  <c r="AW200" i="2" s="1"/>
  <c r="AU201" i="2"/>
  <c r="AU200" i="2" s="1"/>
  <c r="AS201" i="2"/>
  <c r="AO201" i="2"/>
  <c r="AM201" i="2"/>
  <c r="AM200" i="2" s="1"/>
  <c r="AI201" i="2"/>
  <c r="AI200" i="2" s="1"/>
  <c r="AG201" i="2"/>
  <c r="AG200" i="2" s="1"/>
  <c r="AE201" i="2"/>
  <c r="AE200" i="2" s="1"/>
  <c r="AC201" i="2"/>
  <c r="Y201" i="2"/>
  <c r="Y200" i="2" s="1"/>
  <c r="W201" i="2"/>
  <c r="W200" i="2" s="1"/>
  <c r="U201" i="2"/>
  <c r="U200" i="2" s="1"/>
  <c r="S201" i="2"/>
  <c r="Q201" i="2"/>
  <c r="Q200" i="2" s="1"/>
  <c r="CO200" i="2"/>
  <c r="CN200" i="2"/>
  <c r="CM200" i="2"/>
  <c r="CL200" i="2"/>
  <c r="CK200" i="2"/>
  <c r="CJ200" i="2"/>
  <c r="CH200" i="2"/>
  <c r="CG200" i="2"/>
  <c r="CF200" i="2"/>
  <c r="CE200" i="2"/>
  <c r="CD200" i="2"/>
  <c r="CB200" i="2"/>
  <c r="BZ200" i="2"/>
  <c r="BX200" i="2"/>
  <c r="BV200" i="2"/>
  <c r="BT200" i="2"/>
  <c r="BS200" i="2"/>
  <c r="BR200" i="2"/>
  <c r="BQ200" i="2"/>
  <c r="BP200" i="2"/>
  <c r="BN200" i="2"/>
  <c r="BL200" i="2"/>
  <c r="BJ200" i="2"/>
  <c r="BH200" i="2"/>
  <c r="BF200" i="2"/>
  <c r="BE200" i="2"/>
  <c r="BD200" i="2"/>
  <c r="BB200" i="2"/>
  <c r="AZ200" i="2"/>
  <c r="AX200" i="2"/>
  <c r="AV200" i="2"/>
  <c r="AT200" i="2"/>
  <c r="AS200" i="2"/>
  <c r="AR200" i="2"/>
  <c r="AQ200" i="2"/>
  <c r="AP200" i="2"/>
  <c r="AO200" i="2"/>
  <c r="AN200" i="2"/>
  <c r="AL200" i="2"/>
  <c r="AH200" i="2"/>
  <c r="AF200" i="2"/>
  <c r="AD200" i="2"/>
  <c r="AC200" i="2"/>
  <c r="AB200" i="2"/>
  <c r="AA200" i="2"/>
  <c r="Z200" i="2"/>
  <c r="X200" i="2"/>
  <c r="V200" i="2"/>
  <c r="T200" i="2"/>
  <c r="R200" i="2"/>
  <c r="P200" i="2"/>
  <c r="CP199" i="2"/>
  <c r="CI199" i="2"/>
  <c r="CI198" i="2" s="1"/>
  <c r="CG199" i="2"/>
  <c r="CG198" i="2" s="1"/>
  <c r="CE199" i="2"/>
  <c r="CC199" i="2"/>
  <c r="CC198" i="2" s="1"/>
  <c r="CA199" i="2"/>
  <c r="CA198" i="2" s="1"/>
  <c r="BY199" i="2"/>
  <c r="BY198" i="2" s="1"/>
  <c r="BW199" i="2"/>
  <c r="BW198" i="2" s="1"/>
  <c r="BU199" i="2"/>
  <c r="BS199" i="2"/>
  <c r="BS198" i="2" s="1"/>
  <c r="BO199" i="2"/>
  <c r="BO198" i="2" s="1"/>
  <c r="BM199" i="2"/>
  <c r="BM198" i="2" s="1"/>
  <c r="BK199" i="2"/>
  <c r="BK198" i="2" s="1"/>
  <c r="BI199" i="2"/>
  <c r="BI198" i="2" s="1"/>
  <c r="BG199" i="2"/>
  <c r="BG198" i="2" s="1"/>
  <c r="BE199" i="2"/>
  <c r="BC199" i="2"/>
  <c r="BC198" i="2" s="1"/>
  <c r="BA199" i="2"/>
  <c r="BA198" i="2" s="1"/>
  <c r="AY199" i="2"/>
  <c r="AY198" i="2" s="1"/>
  <c r="AW199" i="2"/>
  <c r="AW198" i="2" s="1"/>
  <c r="AU199" i="2"/>
  <c r="AU198" i="2" s="1"/>
  <c r="AS199" i="2"/>
  <c r="AS198" i="2" s="1"/>
  <c r="AO199" i="2"/>
  <c r="AO198" i="2" s="1"/>
  <c r="AM199" i="2"/>
  <c r="AM198" i="2" s="1"/>
  <c r="AI199" i="2"/>
  <c r="AI198" i="2" s="1"/>
  <c r="AG199" i="2"/>
  <c r="AG198" i="2" s="1"/>
  <c r="AE199" i="2"/>
  <c r="AE198" i="2" s="1"/>
  <c r="AC199" i="2"/>
  <c r="Y199" i="2"/>
  <c r="Y198" i="2" s="1"/>
  <c r="W199" i="2"/>
  <c r="W198" i="2" s="1"/>
  <c r="U199" i="2"/>
  <c r="U198" i="2" s="1"/>
  <c r="S199" i="2"/>
  <c r="Q199" i="2"/>
  <c r="Q198" i="2" s="1"/>
  <c r="CO198" i="2"/>
  <c r="CN198" i="2"/>
  <c r="CM198" i="2"/>
  <c r="CL198" i="2"/>
  <c r="CK198" i="2"/>
  <c r="CJ198" i="2"/>
  <c r="CH198" i="2"/>
  <c r="CF198" i="2"/>
  <c r="CE198" i="2"/>
  <c r="CD198" i="2"/>
  <c r="CB198" i="2"/>
  <c r="BZ198" i="2"/>
  <c r="BX198" i="2"/>
  <c r="BV198" i="2"/>
  <c r="BU198" i="2"/>
  <c r="BT198" i="2"/>
  <c r="BR198" i="2"/>
  <c r="BQ198" i="2"/>
  <c r="BP198" i="2"/>
  <c r="BN198" i="2"/>
  <c r="BL198" i="2"/>
  <c r="BJ198" i="2"/>
  <c r="BH198" i="2"/>
  <c r="BF198" i="2"/>
  <c r="BE198" i="2"/>
  <c r="BD198" i="2"/>
  <c r="BB198" i="2"/>
  <c r="AZ198" i="2"/>
  <c r="AX198" i="2"/>
  <c r="AV198" i="2"/>
  <c r="AT198" i="2"/>
  <c r="AR198" i="2"/>
  <c r="AQ198" i="2"/>
  <c r="AP198" i="2"/>
  <c r="AN198" i="2"/>
  <c r="AL198" i="2"/>
  <c r="AH198" i="2"/>
  <c r="AF198" i="2"/>
  <c r="AD198" i="2"/>
  <c r="AC198" i="2"/>
  <c r="AB198" i="2"/>
  <c r="AA198" i="2"/>
  <c r="Z198" i="2"/>
  <c r="X198" i="2"/>
  <c r="V198" i="2"/>
  <c r="T198" i="2"/>
  <c r="R198" i="2"/>
  <c r="P198" i="2"/>
  <c r="CP197" i="2"/>
  <c r="CI197" i="2"/>
  <c r="CI196" i="2" s="1"/>
  <c r="CG197" i="2"/>
  <c r="CG196" i="2" s="1"/>
  <c r="CE197" i="2"/>
  <c r="CE196" i="2" s="1"/>
  <c r="CC197" i="2"/>
  <c r="CC196" i="2" s="1"/>
  <c r="CA197" i="2"/>
  <c r="CA196" i="2" s="1"/>
  <c r="BY197" i="2"/>
  <c r="BY196" i="2" s="1"/>
  <c r="BW197" i="2"/>
  <c r="BW196" i="2" s="1"/>
  <c r="BU197" i="2"/>
  <c r="BU196" i="2" s="1"/>
  <c r="BS197" i="2"/>
  <c r="BS196" i="2" s="1"/>
  <c r="BO197" i="2"/>
  <c r="BO196" i="2" s="1"/>
  <c r="BM197" i="2"/>
  <c r="BM196" i="2" s="1"/>
  <c r="BK197" i="2"/>
  <c r="BK196" i="2" s="1"/>
  <c r="BI197" i="2"/>
  <c r="BI196" i="2" s="1"/>
  <c r="BG197" i="2"/>
  <c r="BG196" i="2" s="1"/>
  <c r="BE197" i="2"/>
  <c r="BE196" i="2" s="1"/>
  <c r="BC197" i="2"/>
  <c r="BC196" i="2" s="1"/>
  <c r="BA197" i="2"/>
  <c r="BA196" i="2" s="1"/>
  <c r="AY197" i="2"/>
  <c r="AY196" i="2" s="1"/>
  <c r="AW197" i="2"/>
  <c r="AW196" i="2" s="1"/>
  <c r="AU197" i="2"/>
  <c r="AU196" i="2" s="1"/>
  <c r="AS197" i="2"/>
  <c r="AS196" i="2" s="1"/>
  <c r="AO197" i="2"/>
  <c r="AO196" i="2" s="1"/>
  <c r="AM197" i="2"/>
  <c r="AM196" i="2" s="1"/>
  <c r="AI197" i="2"/>
  <c r="AI196" i="2" s="1"/>
  <c r="AG197" i="2"/>
  <c r="AE197" i="2"/>
  <c r="AE196" i="2" s="1"/>
  <c r="AC197" i="2"/>
  <c r="AC196" i="2" s="1"/>
  <c r="Y197" i="2"/>
  <c r="Y196" i="2" s="1"/>
  <c r="W197" i="2"/>
  <c r="W196" i="2" s="1"/>
  <c r="U197" i="2"/>
  <c r="U196" i="2" s="1"/>
  <c r="S197" i="2"/>
  <c r="Q197" i="2"/>
  <c r="Q196" i="2" s="1"/>
  <c r="CO196" i="2"/>
  <c r="CN196" i="2"/>
  <c r="CM196" i="2"/>
  <c r="CL196" i="2"/>
  <c r="CK196" i="2"/>
  <c r="CJ196" i="2"/>
  <c r="CH196" i="2"/>
  <c r="CF196" i="2"/>
  <c r="CD196" i="2"/>
  <c r="CB196" i="2"/>
  <c r="BZ196" i="2"/>
  <c r="BX196" i="2"/>
  <c r="BV196" i="2"/>
  <c r="BT196" i="2"/>
  <c r="BR196" i="2"/>
  <c r="BQ196" i="2"/>
  <c r="BP196" i="2"/>
  <c r="BN196" i="2"/>
  <c r="BL196" i="2"/>
  <c r="BJ196" i="2"/>
  <c r="BH196" i="2"/>
  <c r="BF196" i="2"/>
  <c r="BD196" i="2"/>
  <c r="BB196" i="2"/>
  <c r="AZ196" i="2"/>
  <c r="AX196" i="2"/>
  <c r="AV196" i="2"/>
  <c r="AT196" i="2"/>
  <c r="AR196" i="2"/>
  <c r="AQ196" i="2"/>
  <c r="AP196" i="2"/>
  <c r="AN196" i="2"/>
  <c r="AL196" i="2"/>
  <c r="AH196" i="2"/>
  <c r="AG196" i="2"/>
  <c r="AF196" i="2"/>
  <c r="AD196" i="2"/>
  <c r="AB196" i="2"/>
  <c r="AA196" i="2"/>
  <c r="Z196" i="2"/>
  <c r="X196" i="2"/>
  <c r="V196" i="2"/>
  <c r="T196" i="2"/>
  <c r="R196" i="2"/>
  <c r="P196" i="2"/>
  <c r="CP195" i="2"/>
  <c r="CI195" i="2"/>
  <c r="CG195" i="2"/>
  <c r="CE195" i="2"/>
  <c r="CC195" i="2"/>
  <c r="CA195" i="2"/>
  <c r="BY195" i="2"/>
  <c r="BW195" i="2"/>
  <c r="BU195" i="2"/>
  <c r="BS195" i="2"/>
  <c r="BO195" i="2"/>
  <c r="BM195" i="2"/>
  <c r="BK195" i="2"/>
  <c r="BI195" i="2"/>
  <c r="BG195" i="2"/>
  <c r="BE195" i="2"/>
  <c r="BC195" i="2"/>
  <c r="BA195" i="2"/>
  <c r="AY195" i="2"/>
  <c r="AW195" i="2"/>
  <c r="AU195" i="2"/>
  <c r="AS195" i="2"/>
  <c r="AO195" i="2"/>
  <c r="AM195" i="2"/>
  <c r="AI195" i="2"/>
  <c r="AG195" i="2"/>
  <c r="AE195" i="2"/>
  <c r="AC195" i="2"/>
  <c r="Y195" i="2"/>
  <c r="W195" i="2"/>
  <c r="U195" i="2"/>
  <c r="S195" i="2"/>
  <c r="Q195" i="2"/>
  <c r="CP194" i="2"/>
  <c r="CI194" i="2"/>
  <c r="CG194" i="2"/>
  <c r="CE194" i="2"/>
  <c r="CC194" i="2"/>
  <c r="CA194" i="2"/>
  <c r="BY194" i="2"/>
  <c r="BW194" i="2"/>
  <c r="BU194" i="2"/>
  <c r="BS194" i="2"/>
  <c r="BO194" i="2"/>
  <c r="BM194" i="2"/>
  <c r="BM192" i="2" s="1"/>
  <c r="BK194" i="2"/>
  <c r="BI194" i="2"/>
  <c r="BG194" i="2"/>
  <c r="BE194" i="2"/>
  <c r="BC194" i="2"/>
  <c r="BA194" i="2"/>
  <c r="AY194" i="2"/>
  <c r="AW194" i="2"/>
  <c r="AU194" i="2"/>
  <c r="AS194" i="2"/>
  <c r="AO194" i="2"/>
  <c r="AM194" i="2"/>
  <c r="AI194" i="2"/>
  <c r="AG194" i="2"/>
  <c r="AE194" i="2"/>
  <c r="AC194" i="2"/>
  <c r="Y194" i="2"/>
  <c r="W194" i="2"/>
  <c r="U194" i="2"/>
  <c r="S194" i="2"/>
  <c r="Q194" i="2"/>
  <c r="CP193" i="2"/>
  <c r="CI193" i="2"/>
  <c r="CG193" i="2"/>
  <c r="CE193" i="2"/>
  <c r="CE192" i="2" s="1"/>
  <c r="CC193" i="2"/>
  <c r="CA193" i="2"/>
  <c r="BY193" i="2"/>
  <c r="BW193" i="2"/>
  <c r="BU193" i="2"/>
  <c r="BS193" i="2"/>
  <c r="BS192" i="2" s="1"/>
  <c r="BO193" i="2"/>
  <c r="BM193" i="2"/>
  <c r="BK193" i="2"/>
  <c r="BI193" i="2"/>
  <c r="BG193" i="2"/>
  <c r="BE193" i="2"/>
  <c r="BC193" i="2"/>
  <c r="BA193" i="2"/>
  <c r="AY193" i="2"/>
  <c r="AW193" i="2"/>
  <c r="AU193" i="2"/>
  <c r="AS193" i="2"/>
  <c r="AS192" i="2" s="1"/>
  <c r="AO193" i="2"/>
  <c r="AM193" i="2"/>
  <c r="AI193" i="2"/>
  <c r="AG193" i="2"/>
  <c r="AE193" i="2"/>
  <c r="AC193" i="2"/>
  <c r="AC192" i="2" s="1"/>
  <c r="Y193" i="2"/>
  <c r="W193" i="2"/>
  <c r="U193" i="2"/>
  <c r="S193" i="2"/>
  <c r="Q193" i="2"/>
  <c r="CO192" i="2"/>
  <c r="CN192" i="2"/>
  <c r="CM192" i="2"/>
  <c r="CL192" i="2"/>
  <c r="CK192" i="2"/>
  <c r="CJ192" i="2"/>
  <c r="CH192" i="2"/>
  <c r="CF192" i="2"/>
  <c r="CD192" i="2"/>
  <c r="CB192" i="2"/>
  <c r="BZ192" i="2"/>
  <c r="BX192" i="2"/>
  <c r="BW192" i="2"/>
  <c r="BV192" i="2"/>
  <c r="BT192" i="2"/>
  <c r="BR192" i="2"/>
  <c r="BQ192" i="2"/>
  <c r="BP192" i="2"/>
  <c r="BN192" i="2"/>
  <c r="BL192" i="2"/>
  <c r="BJ192" i="2"/>
  <c r="BH192" i="2"/>
  <c r="BF192" i="2"/>
  <c r="BE192" i="2"/>
  <c r="BD192" i="2"/>
  <c r="BB192" i="2"/>
  <c r="AZ192" i="2"/>
  <c r="AX192" i="2"/>
  <c r="AV192" i="2"/>
  <c r="AT192" i="2"/>
  <c r="AR192" i="2"/>
  <c r="AQ192" i="2"/>
  <c r="AP192" i="2"/>
  <c r="AN192" i="2"/>
  <c r="AM192" i="2"/>
  <c r="AL192" i="2"/>
  <c r="AH192" i="2"/>
  <c r="AF192" i="2"/>
  <c r="AD192" i="2"/>
  <c r="AB192" i="2"/>
  <c r="AA192" i="2"/>
  <c r="Z192" i="2"/>
  <c r="X192" i="2"/>
  <c r="V192" i="2"/>
  <c r="T192" i="2"/>
  <c r="R192" i="2"/>
  <c r="P192" i="2"/>
  <c r="CP191" i="2"/>
  <c r="CP190" i="2" s="1"/>
  <c r="CI191" i="2"/>
  <c r="CI190" i="2" s="1"/>
  <c r="CG191" i="2"/>
  <c r="CG190" i="2" s="1"/>
  <c r="CE191" i="2"/>
  <c r="CE190" i="2" s="1"/>
  <c r="CA191" i="2"/>
  <c r="BY191" i="2"/>
  <c r="BY190" i="2" s="1"/>
  <c r="BW191" i="2"/>
  <c r="BW190" i="2" s="1"/>
  <c r="BS191" i="2"/>
  <c r="BS190" i="2" s="1"/>
  <c r="BO191" i="2"/>
  <c r="BO190" i="2" s="1"/>
  <c r="BM191" i="2"/>
  <c r="BM190" i="2" s="1"/>
  <c r="BK191" i="2"/>
  <c r="BK190" i="2" s="1"/>
  <c r="BI191" i="2"/>
  <c r="BI190" i="2" s="1"/>
  <c r="BG191" i="2"/>
  <c r="BG190" i="2" s="1"/>
  <c r="BE191" i="2"/>
  <c r="BE190" i="2" s="1"/>
  <c r="BC191" i="2"/>
  <c r="BC190" i="2" s="1"/>
  <c r="BA191" i="2"/>
  <c r="BA190" i="2" s="1"/>
  <c r="AY191" i="2"/>
  <c r="AY190" i="2" s="1"/>
  <c r="AW191" i="2"/>
  <c r="AW190" i="2" s="1"/>
  <c r="AU191" i="2"/>
  <c r="AU190" i="2" s="1"/>
  <c r="AS191" i="2"/>
  <c r="AS190" i="2" s="1"/>
  <c r="AO191" i="2"/>
  <c r="AO190" i="2" s="1"/>
  <c r="AM191" i="2"/>
  <c r="AM190" i="2" s="1"/>
  <c r="AI191" i="2"/>
  <c r="AI190" i="2" s="1"/>
  <c r="AG191" i="2"/>
  <c r="AG190" i="2" s="1"/>
  <c r="AE191" i="2"/>
  <c r="AE190" i="2" s="1"/>
  <c r="AC191" i="2"/>
  <c r="AC190" i="2" s="1"/>
  <c r="Y191" i="2"/>
  <c r="Y190" i="2" s="1"/>
  <c r="W191" i="2"/>
  <c r="U191" i="2"/>
  <c r="U190" i="2" s="1"/>
  <c r="S191" i="2"/>
  <c r="Q191" i="2"/>
  <c r="CO190" i="2"/>
  <c r="CN190" i="2"/>
  <c r="CM190" i="2"/>
  <c r="CL190" i="2"/>
  <c r="CK190" i="2"/>
  <c r="CJ190" i="2"/>
  <c r="CH190" i="2"/>
  <c r="CF190" i="2"/>
  <c r="CD190" i="2"/>
  <c r="CC190" i="2"/>
  <c r="CB190" i="2"/>
  <c r="CA190" i="2"/>
  <c r="BZ190" i="2"/>
  <c r="BX190" i="2"/>
  <c r="BV190" i="2"/>
  <c r="BU190" i="2"/>
  <c r="BT190" i="2"/>
  <c r="BR190" i="2"/>
  <c r="BQ190" i="2"/>
  <c r="BP190" i="2"/>
  <c r="BN190" i="2"/>
  <c r="BL190" i="2"/>
  <c r="BJ190" i="2"/>
  <c r="BH190" i="2"/>
  <c r="BF190" i="2"/>
  <c r="BD190" i="2"/>
  <c r="BB190" i="2"/>
  <c r="AZ190" i="2"/>
  <c r="AX190" i="2"/>
  <c r="AV190" i="2"/>
  <c r="AT190" i="2"/>
  <c r="AR190" i="2"/>
  <c r="AQ190" i="2"/>
  <c r="AP190" i="2"/>
  <c r="AN190" i="2"/>
  <c r="AL190" i="2"/>
  <c r="AH190" i="2"/>
  <c r="AF190" i="2"/>
  <c r="AD190" i="2"/>
  <c r="AB190" i="2"/>
  <c r="AA190" i="2"/>
  <c r="Z190" i="2"/>
  <c r="X190" i="2"/>
  <c r="W190" i="2"/>
  <c r="V190" i="2"/>
  <c r="T190" i="2"/>
  <c r="R190" i="2"/>
  <c r="Q190" i="2"/>
  <c r="P190" i="2"/>
  <c r="CP189" i="2"/>
  <c r="CP188" i="2" s="1"/>
  <c r="CI189" i="2"/>
  <c r="CI188" i="2" s="1"/>
  <c r="CG189" i="2"/>
  <c r="CG188" i="2" s="1"/>
  <c r="CE189" i="2"/>
  <c r="CE188" i="2" s="1"/>
  <c r="CA189" i="2"/>
  <c r="CA188" i="2" s="1"/>
  <c r="BY189" i="2"/>
  <c r="BY188" i="2" s="1"/>
  <c r="BW189" i="2"/>
  <c r="BW188" i="2" s="1"/>
  <c r="BS189" i="2"/>
  <c r="BS188" i="2" s="1"/>
  <c r="BO189" i="2"/>
  <c r="BO188" i="2" s="1"/>
  <c r="BM189" i="2"/>
  <c r="BK189" i="2"/>
  <c r="BK188" i="2" s="1"/>
  <c r="BI189" i="2"/>
  <c r="BI188" i="2" s="1"/>
  <c r="BG189" i="2"/>
  <c r="BE189" i="2"/>
  <c r="BC189" i="2"/>
  <c r="BC188" i="2" s="1"/>
  <c r="BA189" i="2"/>
  <c r="BA188" i="2" s="1"/>
  <c r="AY189" i="2"/>
  <c r="AY188" i="2" s="1"/>
  <c r="AW189" i="2"/>
  <c r="AW188" i="2" s="1"/>
  <c r="AU189" i="2"/>
  <c r="AS189" i="2"/>
  <c r="AS188" i="2" s="1"/>
  <c r="AO189" i="2"/>
  <c r="AO188" i="2" s="1"/>
  <c r="AM189" i="2"/>
  <c r="AM188" i="2" s="1"/>
  <c r="AI189" i="2"/>
  <c r="AI188" i="2" s="1"/>
  <c r="AG189" i="2"/>
  <c r="AE189" i="2"/>
  <c r="AE188" i="2" s="1"/>
  <c r="AC189" i="2"/>
  <c r="AC188" i="2" s="1"/>
  <c r="Y189" i="2"/>
  <c r="Y188" i="2" s="1"/>
  <c r="W189" i="2"/>
  <c r="W188" i="2" s="1"/>
  <c r="U189" i="2"/>
  <c r="U188" i="2" s="1"/>
  <c r="S189" i="2"/>
  <c r="Q189" i="2"/>
  <c r="Q188" i="2" s="1"/>
  <c r="CO188" i="2"/>
  <c r="CN188" i="2"/>
  <c r="CM188" i="2"/>
  <c r="CL188" i="2"/>
  <c r="CK188" i="2"/>
  <c r="CJ188" i="2"/>
  <c r="CH188" i="2"/>
  <c r="CF188" i="2"/>
  <c r="CD188" i="2"/>
  <c r="CC188" i="2"/>
  <c r="CB188" i="2"/>
  <c r="BZ188" i="2"/>
  <c r="BX188" i="2"/>
  <c r="BV188" i="2"/>
  <c r="BU188" i="2"/>
  <c r="BT188" i="2"/>
  <c r="BR188" i="2"/>
  <c r="BQ188" i="2"/>
  <c r="BP188" i="2"/>
  <c r="BN188" i="2"/>
  <c r="BM188" i="2"/>
  <c r="BL188" i="2"/>
  <c r="BJ188" i="2"/>
  <c r="BH188" i="2"/>
  <c r="BG188" i="2"/>
  <c r="BF188" i="2"/>
  <c r="BE188" i="2"/>
  <c r="BD188" i="2"/>
  <c r="BB188" i="2"/>
  <c r="AZ188" i="2"/>
  <c r="AX188" i="2"/>
  <c r="AV188" i="2"/>
  <c r="AU188" i="2"/>
  <c r="AT188" i="2"/>
  <c r="AR188" i="2"/>
  <c r="AQ188" i="2"/>
  <c r="AP188" i="2"/>
  <c r="AN188" i="2"/>
  <c r="AL188" i="2"/>
  <c r="AH188" i="2"/>
  <c r="AG188" i="2"/>
  <c r="AF188" i="2"/>
  <c r="AD188" i="2"/>
  <c r="AB188" i="2"/>
  <c r="AA188" i="2"/>
  <c r="Z188" i="2"/>
  <c r="X188" i="2"/>
  <c r="V188" i="2"/>
  <c r="T188" i="2"/>
  <c r="R188" i="2"/>
  <c r="P188" i="2"/>
  <c r="CP187" i="2"/>
  <c r="CI187" i="2"/>
  <c r="CG187" i="2"/>
  <c r="CE187" i="2"/>
  <c r="CA187" i="2"/>
  <c r="BY187" i="2"/>
  <c r="BW187" i="2"/>
  <c r="BS187" i="2"/>
  <c r="BO187" i="2"/>
  <c r="BM187" i="2"/>
  <c r="BK187" i="2"/>
  <c r="BI187" i="2"/>
  <c r="BG187" i="2"/>
  <c r="BE187" i="2"/>
  <c r="BC187" i="2"/>
  <c r="BA187" i="2"/>
  <c r="AY187" i="2"/>
  <c r="AW187" i="2"/>
  <c r="AU187" i="2"/>
  <c r="AS187" i="2"/>
  <c r="AO187" i="2"/>
  <c r="AM187" i="2"/>
  <c r="AI187" i="2"/>
  <c r="AG187" i="2"/>
  <c r="AE187" i="2"/>
  <c r="AC187" i="2"/>
  <c r="Y187" i="2"/>
  <c r="W187" i="2"/>
  <c r="U187" i="2"/>
  <c r="S187" i="2"/>
  <c r="Q187" i="2"/>
  <c r="CP186" i="2"/>
  <c r="CI186" i="2"/>
  <c r="CI185" i="2" s="1"/>
  <c r="CG186" i="2"/>
  <c r="CE186" i="2"/>
  <c r="CC186" i="2"/>
  <c r="CA186" i="2"/>
  <c r="BY186" i="2"/>
  <c r="BW186" i="2"/>
  <c r="BS186" i="2"/>
  <c r="BS185" i="2" s="1"/>
  <c r="BO186" i="2"/>
  <c r="BM186" i="2"/>
  <c r="BK186" i="2"/>
  <c r="BK185" i="2" s="1"/>
  <c r="BI186" i="2"/>
  <c r="BG186" i="2"/>
  <c r="BE186" i="2"/>
  <c r="BC186" i="2"/>
  <c r="BA186" i="2"/>
  <c r="AY186" i="2"/>
  <c r="AY185" i="2" s="1"/>
  <c r="AW186" i="2"/>
  <c r="AU186" i="2"/>
  <c r="AS186" i="2"/>
  <c r="AS185" i="2" s="1"/>
  <c r="AO186" i="2"/>
  <c r="AM186" i="2"/>
  <c r="AI186" i="2"/>
  <c r="AI185" i="2" s="1"/>
  <c r="AG186" i="2"/>
  <c r="AE186" i="2"/>
  <c r="AC186" i="2"/>
  <c r="Y186" i="2"/>
  <c r="W186" i="2"/>
  <c r="U186" i="2"/>
  <c r="U185" i="2" s="1"/>
  <c r="S186" i="2"/>
  <c r="Q186" i="2"/>
  <c r="CO185" i="2"/>
  <c r="CN185" i="2"/>
  <c r="CM185" i="2"/>
  <c r="CL185" i="2"/>
  <c r="CK185" i="2"/>
  <c r="CJ185" i="2"/>
  <c r="CH185" i="2"/>
  <c r="CF185" i="2"/>
  <c r="CD185" i="2"/>
  <c r="CC185" i="2"/>
  <c r="CB185" i="2"/>
  <c r="BZ185" i="2"/>
  <c r="BX185" i="2"/>
  <c r="BV185" i="2"/>
  <c r="BU185" i="2"/>
  <c r="BT185" i="2"/>
  <c r="BR185" i="2"/>
  <c r="BQ185" i="2"/>
  <c r="BP185" i="2"/>
  <c r="BN185" i="2"/>
  <c r="BL185" i="2"/>
  <c r="BJ185" i="2"/>
  <c r="BH185" i="2"/>
  <c r="BF185" i="2"/>
  <c r="BE185" i="2"/>
  <c r="BD185" i="2"/>
  <c r="BB185" i="2"/>
  <c r="AZ185" i="2"/>
  <c r="AX185" i="2"/>
  <c r="AV185" i="2"/>
  <c r="AT185" i="2"/>
  <c r="AR185" i="2"/>
  <c r="AQ185" i="2"/>
  <c r="AP185" i="2"/>
  <c r="AN185" i="2"/>
  <c r="AL185" i="2"/>
  <c r="AH185" i="2"/>
  <c r="AF185" i="2"/>
  <c r="AD185" i="2"/>
  <c r="AC185" i="2"/>
  <c r="AB185" i="2"/>
  <c r="AA185" i="2"/>
  <c r="Z185" i="2"/>
  <c r="X185" i="2"/>
  <c r="V185" i="2"/>
  <c r="T185" i="2"/>
  <c r="R185" i="2"/>
  <c r="P185" i="2"/>
  <c r="CP184" i="2"/>
  <c r="CC184" i="2"/>
  <c r="AI184" i="2"/>
  <c r="AG184" i="2"/>
  <c r="AE184" i="2"/>
  <c r="AA184" i="2"/>
  <c r="AA177" i="2" s="1"/>
  <c r="Y184" i="2"/>
  <c r="W184" i="2"/>
  <c r="U184" i="2"/>
  <c r="S184" i="2"/>
  <c r="Q184" i="2"/>
  <c r="CP183" i="2"/>
  <c r="CI183" i="2"/>
  <c r="CG183" i="2"/>
  <c r="CE183" i="2"/>
  <c r="CC183" i="2"/>
  <c r="CA183" i="2"/>
  <c r="BY183" i="2"/>
  <c r="BW183" i="2"/>
  <c r="BS183" i="2"/>
  <c r="BO183" i="2"/>
  <c r="BM183" i="2"/>
  <c r="BK183" i="2"/>
  <c r="BI183" i="2"/>
  <c r="BG183" i="2"/>
  <c r="BE183" i="2"/>
  <c r="BC183" i="2"/>
  <c r="BA183" i="2"/>
  <c r="AY183" i="2"/>
  <c r="AW183" i="2"/>
  <c r="AU183" i="2"/>
  <c r="AS183" i="2"/>
  <c r="AO183" i="2"/>
  <c r="AM183" i="2"/>
  <c r="AI183" i="2"/>
  <c r="AG183" i="2"/>
  <c r="AE183" i="2"/>
  <c r="AC183" i="2"/>
  <c r="Y183" i="2"/>
  <c r="W183" i="2"/>
  <c r="U183" i="2"/>
  <c r="S183" i="2"/>
  <c r="Q183" i="2"/>
  <c r="CP182" i="2"/>
  <c r="CI182" i="2"/>
  <c r="CG182" i="2"/>
  <c r="CE182" i="2"/>
  <c r="CC182" i="2"/>
  <c r="CA182" i="2"/>
  <c r="BY182" i="2"/>
  <c r="BW182" i="2"/>
  <c r="BS182" i="2"/>
  <c r="BO182" i="2"/>
  <c r="BM182" i="2"/>
  <c r="BK182" i="2"/>
  <c r="BI182" i="2"/>
  <c r="BG182" i="2"/>
  <c r="BE182" i="2"/>
  <c r="BC182" i="2"/>
  <c r="BA182" i="2"/>
  <c r="AY182" i="2"/>
  <c r="AW182" i="2"/>
  <c r="AU182" i="2"/>
  <c r="AS182" i="2"/>
  <c r="AO182" i="2"/>
  <c r="AM182" i="2"/>
  <c r="AI182" i="2"/>
  <c r="AG182" i="2"/>
  <c r="AE182" i="2"/>
  <c r="AC182" i="2"/>
  <c r="Y182" i="2"/>
  <c r="W182" i="2"/>
  <c r="U182" i="2"/>
  <c r="S182" i="2"/>
  <c r="Q182" i="2"/>
  <c r="CP181" i="2"/>
  <c r="CI181" i="2"/>
  <c r="CG181" i="2"/>
  <c r="CE181" i="2"/>
  <c r="CC181" i="2"/>
  <c r="CA181" i="2"/>
  <c r="BY181" i="2"/>
  <c r="BW181" i="2"/>
  <c r="BS181" i="2"/>
  <c r="BO181" i="2"/>
  <c r="BM181" i="2"/>
  <c r="BK181" i="2"/>
  <c r="BI181" i="2"/>
  <c r="BG181" i="2"/>
  <c r="BE181" i="2"/>
  <c r="BC181" i="2"/>
  <c r="BA181" i="2"/>
  <c r="AY181" i="2"/>
  <c r="AW181" i="2"/>
  <c r="AU181" i="2"/>
  <c r="AS181" i="2"/>
  <c r="AO181" i="2"/>
  <c r="AM181" i="2"/>
  <c r="AI181" i="2"/>
  <c r="AG181" i="2"/>
  <c r="AE181" i="2"/>
  <c r="AC181" i="2"/>
  <c r="Y181" i="2"/>
  <c r="W181" i="2"/>
  <c r="U181" i="2"/>
  <c r="S181" i="2"/>
  <c r="Q181" i="2"/>
  <c r="CP180" i="2"/>
  <c r="CI180" i="2"/>
  <c r="CG180" i="2"/>
  <c r="CE180" i="2"/>
  <c r="CC180" i="2"/>
  <c r="CA180" i="2"/>
  <c r="BY180" i="2"/>
  <c r="BW180" i="2"/>
  <c r="BS180" i="2"/>
  <c r="BO180" i="2"/>
  <c r="BM180" i="2"/>
  <c r="BK180" i="2"/>
  <c r="BI180" i="2"/>
  <c r="BG180" i="2"/>
  <c r="BE180" i="2"/>
  <c r="BC180" i="2"/>
  <c r="BA180" i="2"/>
  <c r="AY180" i="2"/>
  <c r="AW180" i="2"/>
  <c r="AU180" i="2"/>
  <c r="AS180" i="2"/>
  <c r="AO180" i="2"/>
  <c r="AM180" i="2"/>
  <c r="AI180" i="2"/>
  <c r="AG180" i="2"/>
  <c r="AE180" i="2"/>
  <c r="AC180" i="2"/>
  <c r="Y180" i="2"/>
  <c r="W180" i="2"/>
  <c r="U180" i="2"/>
  <c r="S180" i="2"/>
  <c r="Q180" i="2"/>
  <c r="CP179" i="2"/>
  <c r="CI179" i="2"/>
  <c r="CG179" i="2"/>
  <c r="CE179" i="2"/>
  <c r="CC179" i="2"/>
  <c r="CA179" i="2"/>
  <c r="BY179" i="2"/>
  <c r="BW179" i="2"/>
  <c r="BW177" i="2" s="1"/>
  <c r="BS179" i="2"/>
  <c r="BO179" i="2"/>
  <c r="BM179" i="2"/>
  <c r="BK179" i="2"/>
  <c r="BI179" i="2"/>
  <c r="BG179" i="2"/>
  <c r="BE179" i="2"/>
  <c r="BC179" i="2"/>
  <c r="BA179" i="2"/>
  <c r="AY179" i="2"/>
  <c r="AW179" i="2"/>
  <c r="AU179" i="2"/>
  <c r="AS179" i="2"/>
  <c r="AO179" i="2"/>
  <c r="AM179" i="2"/>
  <c r="AI179" i="2"/>
  <c r="AG179" i="2"/>
  <c r="AE179" i="2"/>
  <c r="AE177" i="2" s="1"/>
  <c r="AC179" i="2"/>
  <c r="Y179" i="2"/>
  <c r="W179" i="2"/>
  <c r="U179" i="2"/>
  <c r="S179" i="2"/>
  <c r="Q179" i="2"/>
  <c r="CP178" i="2"/>
  <c r="CP177" i="2" s="1"/>
  <c r="CI178" i="2"/>
  <c r="CG178" i="2"/>
  <c r="CE178" i="2"/>
  <c r="CC178" i="2"/>
  <c r="CA178" i="2"/>
  <c r="BY178" i="2"/>
  <c r="BW178" i="2"/>
  <c r="BU178" i="2"/>
  <c r="BU177" i="2" s="1"/>
  <c r="BS178" i="2"/>
  <c r="BO178" i="2"/>
  <c r="BM178" i="2"/>
  <c r="BK178" i="2"/>
  <c r="BI178" i="2"/>
  <c r="BG178" i="2"/>
  <c r="BE178" i="2"/>
  <c r="BC178" i="2"/>
  <c r="BA178" i="2"/>
  <c r="AY178" i="2"/>
  <c r="AW178" i="2"/>
  <c r="AU178" i="2"/>
  <c r="AS178" i="2"/>
  <c r="AO178" i="2"/>
  <c r="AM178" i="2"/>
  <c r="AI178" i="2"/>
  <c r="AG178" i="2"/>
  <c r="AE178" i="2"/>
  <c r="AC178" i="2"/>
  <c r="Y178" i="2"/>
  <c r="W178" i="2"/>
  <c r="W177" i="2" s="1"/>
  <c r="U178" i="2"/>
  <c r="S178" i="2"/>
  <c r="Q178" i="2"/>
  <c r="CO177" i="2"/>
  <c r="CN177" i="2"/>
  <c r="CM177" i="2"/>
  <c r="CL177" i="2"/>
  <c r="CK177" i="2"/>
  <c r="CJ177" i="2"/>
  <c r="CH177" i="2"/>
  <c r="CF177" i="2"/>
  <c r="CD177" i="2"/>
  <c r="CB177" i="2"/>
  <c r="BZ177" i="2"/>
  <c r="BX177" i="2"/>
  <c r="BV177" i="2"/>
  <c r="BT177" i="2"/>
  <c r="BR177" i="2"/>
  <c r="BQ177" i="2"/>
  <c r="BP177" i="2"/>
  <c r="BN177" i="2"/>
  <c r="BL177" i="2"/>
  <c r="BJ177" i="2"/>
  <c r="BH177" i="2"/>
  <c r="BF177" i="2"/>
  <c r="BD177" i="2"/>
  <c r="BB177" i="2"/>
  <c r="AZ177" i="2"/>
  <c r="AX177" i="2"/>
  <c r="AV177" i="2"/>
  <c r="AT177" i="2"/>
  <c r="AR177" i="2"/>
  <c r="AQ177" i="2"/>
  <c r="AP177" i="2"/>
  <c r="AN177" i="2"/>
  <c r="AL177" i="2"/>
  <c r="AH177" i="2"/>
  <c r="AF177" i="2"/>
  <c r="AD177" i="2"/>
  <c r="AB177" i="2"/>
  <c r="Z177" i="2"/>
  <c r="X177" i="2"/>
  <c r="V177" i="2"/>
  <c r="T177" i="2"/>
  <c r="R177" i="2"/>
  <c r="P177" i="2"/>
  <c r="CP176" i="2"/>
  <c r="CI176" i="2"/>
  <c r="CG176" i="2"/>
  <c r="CE176" i="2"/>
  <c r="CC176" i="2"/>
  <c r="CA176" i="2"/>
  <c r="BY176" i="2"/>
  <c r="BW176" i="2"/>
  <c r="BU176" i="2"/>
  <c r="BS176" i="2"/>
  <c r="BO176" i="2"/>
  <c r="BM176" i="2"/>
  <c r="BK176" i="2"/>
  <c r="BI176" i="2"/>
  <c r="BG176" i="2"/>
  <c r="BE176" i="2"/>
  <c r="AO176" i="2"/>
  <c r="AM176" i="2"/>
  <c r="AI176" i="2"/>
  <c r="AG176" i="2"/>
  <c r="AE176" i="2"/>
  <c r="AA176" i="2"/>
  <c r="AA170" i="2" s="1"/>
  <c r="Y176" i="2"/>
  <c r="W176" i="2"/>
  <c r="U176" i="2"/>
  <c r="S176" i="2"/>
  <c r="Q176" i="2"/>
  <c r="CP175" i="2"/>
  <c r="CI175" i="2"/>
  <c r="CG175" i="2"/>
  <c r="CE175" i="2"/>
  <c r="CC175" i="2"/>
  <c r="CA175" i="2"/>
  <c r="BY175" i="2"/>
  <c r="BW175" i="2"/>
  <c r="BU175" i="2"/>
  <c r="BS175" i="2"/>
  <c r="BO175" i="2"/>
  <c r="BM175" i="2"/>
  <c r="BK175" i="2"/>
  <c r="BI175" i="2"/>
  <c r="BG175" i="2"/>
  <c r="BE175" i="2"/>
  <c r="BC175" i="2"/>
  <c r="BA175" i="2"/>
  <c r="AY175" i="2"/>
  <c r="AW175" i="2"/>
  <c r="AU175" i="2"/>
  <c r="AS175" i="2"/>
  <c r="AO175" i="2"/>
  <c r="AM175" i="2"/>
  <c r="AI175" i="2"/>
  <c r="AG175" i="2"/>
  <c r="AE175" i="2"/>
  <c r="AC175" i="2"/>
  <c r="Y175" i="2"/>
  <c r="W175" i="2"/>
  <c r="U175" i="2"/>
  <c r="S175" i="2"/>
  <c r="Q175" i="2"/>
  <c r="CP174" i="2"/>
  <c r="CI174" i="2"/>
  <c r="CG174" i="2"/>
  <c r="CE174" i="2"/>
  <c r="CC174" i="2"/>
  <c r="CA174" i="2"/>
  <c r="BY174" i="2"/>
  <c r="BW174" i="2"/>
  <c r="BU174" i="2"/>
  <c r="BS174" i="2"/>
  <c r="BO174" i="2"/>
  <c r="BM174" i="2"/>
  <c r="BK174" i="2"/>
  <c r="BI174" i="2"/>
  <c r="BG174" i="2"/>
  <c r="BE174" i="2"/>
  <c r="BC174" i="2"/>
  <c r="BA174" i="2"/>
  <c r="AY174" i="2"/>
  <c r="AW174" i="2"/>
  <c r="AU174" i="2"/>
  <c r="AS174" i="2"/>
  <c r="AO174" i="2"/>
  <c r="AM174" i="2"/>
  <c r="AI174" i="2"/>
  <c r="AG174" i="2"/>
  <c r="AE174" i="2"/>
  <c r="AC174" i="2"/>
  <c r="Y174" i="2"/>
  <c r="W174" i="2"/>
  <c r="U174" i="2"/>
  <c r="S174" i="2"/>
  <c r="Q174" i="2"/>
  <c r="CP173" i="2"/>
  <c r="CI173" i="2"/>
  <c r="CG173" i="2"/>
  <c r="CE173" i="2"/>
  <c r="CC173" i="2"/>
  <c r="CA173" i="2"/>
  <c r="BY173" i="2"/>
  <c r="BW173" i="2"/>
  <c r="BU173" i="2"/>
  <c r="BS173" i="2"/>
  <c r="BO173" i="2"/>
  <c r="BM173" i="2"/>
  <c r="BK173" i="2"/>
  <c r="BI173" i="2"/>
  <c r="BG173" i="2"/>
  <c r="BE173" i="2"/>
  <c r="BC173" i="2"/>
  <c r="BA173" i="2"/>
  <c r="AY173" i="2"/>
  <c r="AW173" i="2"/>
  <c r="AU173" i="2"/>
  <c r="AS173" i="2"/>
  <c r="AO173" i="2"/>
  <c r="AM173" i="2"/>
  <c r="AI173" i="2"/>
  <c r="AG173" i="2"/>
  <c r="AE173" i="2"/>
  <c r="AC173" i="2"/>
  <c r="Y173" i="2"/>
  <c r="W173" i="2"/>
  <c r="U173" i="2"/>
  <c r="S173" i="2"/>
  <c r="Q173" i="2"/>
  <c r="CP172" i="2"/>
  <c r="CI172" i="2"/>
  <c r="CG172" i="2"/>
  <c r="CE172" i="2"/>
  <c r="CC172" i="2"/>
  <c r="CA172" i="2"/>
  <c r="BY172" i="2"/>
  <c r="BY170" i="2" s="1"/>
  <c r="BW172" i="2"/>
  <c r="BU172" i="2"/>
  <c r="BS172" i="2"/>
  <c r="BO172" i="2"/>
  <c r="BM172" i="2"/>
  <c r="BK172" i="2"/>
  <c r="BI172" i="2"/>
  <c r="BG172" i="2"/>
  <c r="BE172" i="2"/>
  <c r="BC172" i="2"/>
  <c r="BA172" i="2"/>
  <c r="AY172" i="2"/>
  <c r="AW172" i="2"/>
  <c r="AU172" i="2"/>
  <c r="AS172" i="2"/>
  <c r="AO172" i="2"/>
  <c r="AM172" i="2"/>
  <c r="AI172" i="2"/>
  <c r="AG172" i="2"/>
  <c r="AE172" i="2"/>
  <c r="AC172" i="2"/>
  <c r="Y172" i="2"/>
  <c r="W172" i="2"/>
  <c r="U172" i="2"/>
  <c r="S172" i="2"/>
  <c r="Q172" i="2"/>
  <c r="CP171" i="2"/>
  <c r="CI171" i="2"/>
  <c r="CG171" i="2"/>
  <c r="CE171" i="2"/>
  <c r="CA171" i="2"/>
  <c r="BY171" i="2"/>
  <c r="BW171" i="2"/>
  <c r="BS171" i="2"/>
  <c r="BO171" i="2"/>
  <c r="BM171" i="2"/>
  <c r="BK171" i="2"/>
  <c r="BI171" i="2"/>
  <c r="BG171" i="2"/>
  <c r="BE171" i="2"/>
  <c r="BC171" i="2"/>
  <c r="BA171" i="2"/>
  <c r="AY171" i="2"/>
  <c r="AW171" i="2"/>
  <c r="AU171" i="2"/>
  <c r="AS171" i="2"/>
  <c r="AO171" i="2"/>
  <c r="AM171" i="2"/>
  <c r="AI171" i="2"/>
  <c r="AG171" i="2"/>
  <c r="AE171" i="2"/>
  <c r="AC171" i="2"/>
  <c r="Y171" i="2"/>
  <c r="W171" i="2"/>
  <c r="U171" i="2"/>
  <c r="S171" i="2"/>
  <c r="Q171" i="2"/>
  <c r="CO170" i="2"/>
  <c r="CN170" i="2"/>
  <c r="CM170" i="2"/>
  <c r="CL170" i="2"/>
  <c r="CK170" i="2"/>
  <c r="CJ170" i="2"/>
  <c r="CH170" i="2"/>
  <c r="CF170" i="2"/>
  <c r="CD170" i="2"/>
  <c r="CB170" i="2"/>
  <c r="BZ170" i="2"/>
  <c r="BX170" i="2"/>
  <c r="BV170" i="2"/>
  <c r="BT170" i="2"/>
  <c r="BR170" i="2"/>
  <c r="BQ170" i="2"/>
  <c r="BP170" i="2"/>
  <c r="BN170" i="2"/>
  <c r="BL170" i="2"/>
  <c r="BJ170" i="2"/>
  <c r="BH170" i="2"/>
  <c r="BF170" i="2"/>
  <c r="BD170" i="2"/>
  <c r="BB170" i="2"/>
  <c r="AZ170" i="2"/>
  <c r="AX170" i="2"/>
  <c r="AV170" i="2"/>
  <c r="AT170" i="2"/>
  <c r="AR170" i="2"/>
  <c r="AQ170" i="2"/>
  <c r="AP170" i="2"/>
  <c r="AN170" i="2"/>
  <c r="AL170" i="2"/>
  <c r="AH170" i="2"/>
  <c r="AF170" i="2"/>
  <c r="AD170" i="2"/>
  <c r="AB170" i="2"/>
  <c r="Z170" i="2"/>
  <c r="X170" i="2"/>
  <c r="V170" i="2"/>
  <c r="T170" i="2"/>
  <c r="R170" i="2"/>
  <c r="P170" i="2"/>
  <c r="CP169" i="2"/>
  <c r="CI169" i="2"/>
  <c r="CG169" i="2"/>
  <c r="CE169" i="2"/>
  <c r="CC169" i="2"/>
  <c r="CA169" i="2"/>
  <c r="BY169" i="2"/>
  <c r="BW169" i="2"/>
  <c r="BU169" i="2"/>
  <c r="BS169" i="2"/>
  <c r="BO169" i="2"/>
  <c r="BM169" i="2"/>
  <c r="BK169" i="2"/>
  <c r="BI169" i="2"/>
  <c r="BG169" i="2"/>
  <c r="BE169" i="2"/>
  <c r="AO169" i="2"/>
  <c r="AM169" i="2"/>
  <c r="AI169" i="2"/>
  <c r="AG169" i="2"/>
  <c r="AE169" i="2"/>
  <c r="AA169" i="2"/>
  <c r="Y169" i="2"/>
  <c r="W169" i="2"/>
  <c r="U169" i="2"/>
  <c r="S169" i="2"/>
  <c r="Q169" i="2"/>
  <c r="CP168" i="2"/>
  <c r="CI168" i="2"/>
  <c r="CG168" i="2"/>
  <c r="CE168" i="2"/>
  <c r="CC168" i="2"/>
  <c r="CA168" i="2"/>
  <c r="BY168" i="2"/>
  <c r="BW168" i="2"/>
  <c r="BU168" i="2"/>
  <c r="BS168" i="2"/>
  <c r="BO168" i="2"/>
  <c r="BM168" i="2"/>
  <c r="BK168" i="2"/>
  <c r="BI168" i="2"/>
  <c r="BG168" i="2"/>
  <c r="BE168" i="2"/>
  <c r="AO168" i="2"/>
  <c r="AM168" i="2"/>
  <c r="AI168" i="2"/>
  <c r="AG168" i="2"/>
  <c r="AE168" i="2"/>
  <c r="AA168" i="2"/>
  <c r="Y168" i="2"/>
  <c r="W168" i="2"/>
  <c r="U168" i="2"/>
  <c r="S168" i="2"/>
  <c r="Q168" i="2"/>
  <c r="AG167" i="2"/>
  <c r="V167" i="2"/>
  <c r="CP167" i="2" s="1"/>
  <c r="AG166" i="2"/>
  <c r="V166" i="2"/>
  <c r="CP166" i="2" s="1"/>
  <c r="CI165" i="2"/>
  <c r="CG165" i="2"/>
  <c r="CE165" i="2"/>
  <c r="CC165" i="2"/>
  <c r="CA165" i="2"/>
  <c r="BY165" i="2"/>
  <c r="BW165" i="2"/>
  <c r="BU165" i="2"/>
  <c r="BS165" i="2"/>
  <c r="BO165" i="2"/>
  <c r="BM165" i="2"/>
  <c r="BK165" i="2"/>
  <c r="BI165" i="2"/>
  <c r="BG165" i="2"/>
  <c r="BE165" i="2"/>
  <c r="AO165" i="2"/>
  <c r="AM165" i="2"/>
  <c r="AI165" i="2"/>
  <c r="AF165" i="2"/>
  <c r="AE165" i="2"/>
  <c r="AA165" i="2"/>
  <c r="Y165" i="2"/>
  <c r="V165" i="2"/>
  <c r="W165" i="2" s="1"/>
  <c r="U165" i="2"/>
  <c r="S165" i="2"/>
  <c r="Q165" i="2"/>
  <c r="AF164" i="2"/>
  <c r="AG164" i="2" s="1"/>
  <c r="V164" i="2"/>
  <c r="W164" i="2" s="1"/>
  <c r="AF163" i="2"/>
  <c r="AG163" i="2" s="1"/>
  <c r="V163" i="2"/>
  <c r="CI162" i="2"/>
  <c r="CG162" i="2"/>
  <c r="CE162" i="2"/>
  <c r="CC162" i="2"/>
  <c r="CA162" i="2"/>
  <c r="BY162" i="2"/>
  <c r="BW162" i="2"/>
  <c r="BU162" i="2"/>
  <c r="BS162" i="2"/>
  <c r="BO162" i="2"/>
  <c r="BM162" i="2"/>
  <c r="BK162" i="2"/>
  <c r="BI162" i="2"/>
  <c r="BG162" i="2"/>
  <c r="BE162" i="2"/>
  <c r="AO162" i="2"/>
  <c r="AM162" i="2"/>
  <c r="AI162" i="2"/>
  <c r="AF162" i="2"/>
  <c r="AE162" i="2"/>
  <c r="AA162" i="2"/>
  <c r="Y162" i="2"/>
  <c r="V162" i="2"/>
  <c r="W162" i="2" s="1"/>
  <c r="U162" i="2"/>
  <c r="S162" i="2"/>
  <c r="Q162" i="2"/>
  <c r="AF161" i="2"/>
  <c r="AG161" i="2" s="1"/>
  <c r="V161" i="2"/>
  <c r="W161" i="2" s="1"/>
  <c r="AF160" i="2"/>
  <c r="AG160" i="2" s="1"/>
  <c r="V160" i="2"/>
  <c r="CI159" i="2"/>
  <c r="CG159" i="2"/>
  <c r="CE159" i="2"/>
  <c r="CC159" i="2"/>
  <c r="CA159" i="2"/>
  <c r="BY159" i="2"/>
  <c r="BW159" i="2"/>
  <c r="BU159" i="2"/>
  <c r="BS159" i="2"/>
  <c r="BO159" i="2"/>
  <c r="BM159" i="2"/>
  <c r="BK159" i="2"/>
  <c r="BI159" i="2"/>
  <c r="BG159" i="2"/>
  <c r="BE159" i="2"/>
  <c r="AO159" i="2"/>
  <c r="AM159" i="2"/>
  <c r="AI159" i="2"/>
  <c r="AF159" i="2"/>
  <c r="AE159" i="2"/>
  <c r="AA159" i="2"/>
  <c r="Y159" i="2"/>
  <c r="V159" i="2"/>
  <c r="W159" i="2" s="1"/>
  <c r="U159" i="2"/>
  <c r="S159" i="2"/>
  <c r="Q159" i="2"/>
  <c r="AF158" i="2"/>
  <c r="AG158" i="2" s="1"/>
  <c r="V158" i="2"/>
  <c r="W158" i="2" s="1"/>
  <c r="AF157" i="2"/>
  <c r="AG157" i="2" s="1"/>
  <c r="V157" i="2"/>
  <c r="CI156" i="2"/>
  <c r="CG156" i="2"/>
  <c r="CE156" i="2"/>
  <c r="CC156" i="2"/>
  <c r="CA156" i="2"/>
  <c r="BY156" i="2"/>
  <c r="BW156" i="2"/>
  <c r="BU156" i="2"/>
  <c r="BS156" i="2"/>
  <c r="BO156" i="2"/>
  <c r="BM156" i="2"/>
  <c r="BK156" i="2"/>
  <c r="BI156" i="2"/>
  <c r="BG156" i="2"/>
  <c r="BE156" i="2"/>
  <c r="AO156" i="2"/>
  <c r="AM156" i="2"/>
  <c r="AI156" i="2"/>
  <c r="AF156" i="2"/>
  <c r="AE156" i="2"/>
  <c r="AA156" i="2"/>
  <c r="Y156" i="2"/>
  <c r="V156" i="2"/>
  <c r="W156" i="2" s="1"/>
  <c r="U156" i="2"/>
  <c r="S156" i="2"/>
  <c r="Q156" i="2"/>
  <c r="CI155" i="2"/>
  <c r="CG155" i="2"/>
  <c r="CE155" i="2"/>
  <c r="CC155" i="2"/>
  <c r="CA155" i="2"/>
  <c r="BY155" i="2"/>
  <c r="BW155" i="2"/>
  <c r="BU155" i="2"/>
  <c r="BS155" i="2"/>
  <c r="BO155" i="2"/>
  <c r="BM155" i="2"/>
  <c r="BK155" i="2"/>
  <c r="BI155" i="2"/>
  <c r="BG155" i="2"/>
  <c r="BE155" i="2"/>
  <c r="AO155" i="2"/>
  <c r="AM155" i="2"/>
  <c r="AI155" i="2"/>
  <c r="AF155" i="2"/>
  <c r="AE155" i="2"/>
  <c r="AA155" i="2"/>
  <c r="Y155" i="2"/>
  <c r="W155" i="2"/>
  <c r="U155" i="2"/>
  <c r="S155" i="2"/>
  <c r="Q155" i="2"/>
  <c r="AG154" i="2"/>
  <c r="AF154" i="2"/>
  <c r="V154" i="2"/>
  <c r="W154" i="2" s="1"/>
  <c r="AF153" i="2"/>
  <c r="AG153" i="2" s="1"/>
  <c r="V153" i="2"/>
  <c r="CI152" i="2"/>
  <c r="CG152" i="2"/>
  <c r="CE152" i="2"/>
  <c r="CC152" i="2"/>
  <c r="CA152" i="2"/>
  <c r="BY152" i="2"/>
  <c r="BW152" i="2"/>
  <c r="BU152" i="2"/>
  <c r="BS152" i="2"/>
  <c r="BO152" i="2"/>
  <c r="BM152" i="2"/>
  <c r="BK152" i="2"/>
  <c r="BI152" i="2"/>
  <c r="BG152" i="2"/>
  <c r="BE152" i="2"/>
  <c r="AO152" i="2"/>
  <c r="AM152" i="2"/>
  <c r="AI152" i="2"/>
  <c r="AF152" i="2"/>
  <c r="AG152" i="2" s="1"/>
  <c r="AE152" i="2"/>
  <c r="AA152" i="2"/>
  <c r="Y152" i="2"/>
  <c r="V152" i="2"/>
  <c r="U152" i="2"/>
  <c r="S152" i="2"/>
  <c r="Q152" i="2"/>
  <c r="CI151" i="2"/>
  <c r="CG151" i="2"/>
  <c r="CE151" i="2"/>
  <c r="CC151" i="2"/>
  <c r="CA151" i="2"/>
  <c r="BY151" i="2"/>
  <c r="BW151" i="2"/>
  <c r="BU151" i="2"/>
  <c r="BS151" i="2"/>
  <c r="BO151" i="2"/>
  <c r="BM151" i="2"/>
  <c r="BK151" i="2"/>
  <c r="BI151" i="2"/>
  <c r="BG151" i="2"/>
  <c r="BE151" i="2"/>
  <c r="AO151" i="2"/>
  <c r="AM151" i="2"/>
  <c r="AI151" i="2"/>
  <c r="AF151" i="2"/>
  <c r="CP151" i="2" s="1"/>
  <c r="AE151" i="2"/>
  <c r="AA151" i="2"/>
  <c r="Y151" i="2"/>
  <c r="W151" i="2"/>
  <c r="U151" i="2"/>
  <c r="S151" i="2"/>
  <c r="Q151" i="2"/>
  <c r="CI150" i="2"/>
  <c r="CG150" i="2"/>
  <c r="CE150" i="2"/>
  <c r="CC150" i="2"/>
  <c r="CA150" i="2"/>
  <c r="BY150" i="2"/>
  <c r="BW150" i="2"/>
  <c r="BU150" i="2"/>
  <c r="BS150" i="2"/>
  <c r="BO150" i="2"/>
  <c r="BM150" i="2"/>
  <c r="BK150" i="2"/>
  <c r="BI150" i="2"/>
  <c r="BG150" i="2"/>
  <c r="BE150" i="2"/>
  <c r="AO150" i="2"/>
  <c r="AM150" i="2"/>
  <c r="AI150" i="2"/>
  <c r="AF150" i="2"/>
  <c r="AE150" i="2"/>
  <c r="AA150" i="2"/>
  <c r="Y150" i="2"/>
  <c r="W150" i="2"/>
  <c r="U150" i="2"/>
  <c r="S150" i="2"/>
  <c r="Q150" i="2"/>
  <c r="AF149" i="2"/>
  <c r="AG149" i="2" s="1"/>
  <c r="V149" i="2"/>
  <c r="W149" i="2" s="1"/>
  <c r="AF148" i="2"/>
  <c r="V148" i="2"/>
  <c r="W148" i="2" s="1"/>
  <c r="CI147" i="2"/>
  <c r="CG147" i="2"/>
  <c r="CE147" i="2"/>
  <c r="CC147" i="2"/>
  <c r="CA147" i="2"/>
  <c r="BY147" i="2"/>
  <c r="BW147" i="2"/>
  <c r="BU147" i="2"/>
  <c r="BS147" i="2"/>
  <c r="BO147" i="2"/>
  <c r="BM147" i="2"/>
  <c r="BK147" i="2"/>
  <c r="BI147" i="2"/>
  <c r="BG147" i="2"/>
  <c r="BE147" i="2"/>
  <c r="AO147" i="2"/>
  <c r="AM147" i="2"/>
  <c r="AI147" i="2"/>
  <c r="AF147" i="2"/>
  <c r="AE147" i="2"/>
  <c r="AA147" i="2"/>
  <c r="Y147" i="2"/>
  <c r="V147" i="2"/>
  <c r="W147" i="2" s="1"/>
  <c r="U147" i="2"/>
  <c r="S147" i="2"/>
  <c r="Q147" i="2"/>
  <c r="AG146" i="2"/>
  <c r="V146" i="2"/>
  <c r="CP146" i="2" s="1"/>
  <c r="AG145" i="2"/>
  <c r="V145" i="2"/>
  <c r="W145" i="2" s="1"/>
  <c r="AG144" i="2"/>
  <c r="V144" i="2"/>
  <c r="CP144" i="2" s="1"/>
  <c r="CI143" i="2"/>
  <c r="CG143" i="2"/>
  <c r="CE143" i="2"/>
  <c r="CC143" i="2"/>
  <c r="CA143" i="2"/>
  <c r="BY143" i="2"/>
  <c r="BW143" i="2"/>
  <c r="BU143" i="2"/>
  <c r="BS143" i="2"/>
  <c r="BO143" i="2"/>
  <c r="BM143" i="2"/>
  <c r="BK143" i="2"/>
  <c r="BI143" i="2"/>
  <c r="BG143" i="2"/>
  <c r="BE143" i="2"/>
  <c r="AO143" i="2"/>
  <c r="AM143" i="2"/>
  <c r="AI143" i="2"/>
  <c r="AF143" i="2"/>
  <c r="AG143" i="2" s="1"/>
  <c r="AE143" i="2"/>
  <c r="AA143" i="2"/>
  <c r="Y143" i="2"/>
  <c r="V143" i="2"/>
  <c r="U143" i="2"/>
  <c r="S143" i="2"/>
  <c r="Q143" i="2"/>
  <c r="V142" i="2"/>
  <c r="W142" i="2" s="1"/>
  <c r="CQ142" i="2" s="1"/>
  <c r="V141" i="2"/>
  <c r="CP141" i="2" s="1"/>
  <c r="V140" i="2"/>
  <c r="W140" i="2" s="1"/>
  <c r="CQ140" i="2" s="1"/>
  <c r="CP139" i="2"/>
  <c r="CI139" i="2"/>
  <c r="CG139" i="2"/>
  <c r="CE139" i="2"/>
  <c r="CC139" i="2"/>
  <c r="CA139" i="2"/>
  <c r="BY139" i="2"/>
  <c r="BW139" i="2"/>
  <c r="BU139" i="2"/>
  <c r="BS139" i="2"/>
  <c r="BO139" i="2"/>
  <c r="BM139" i="2"/>
  <c r="BK139" i="2"/>
  <c r="BI139" i="2"/>
  <c r="BG139" i="2"/>
  <c r="BE139" i="2"/>
  <c r="AO139" i="2"/>
  <c r="AM139" i="2"/>
  <c r="AI139" i="2"/>
  <c r="AG139" i="2"/>
  <c r="AE139" i="2"/>
  <c r="AA139" i="2"/>
  <c r="Y139" i="2"/>
  <c r="W139" i="2"/>
  <c r="U139" i="2"/>
  <c r="S139" i="2"/>
  <c r="Q139" i="2"/>
  <c r="AG138" i="2"/>
  <c r="V138" i="2"/>
  <c r="CP138" i="2" s="1"/>
  <c r="AG137" i="2"/>
  <c r="V137" i="2"/>
  <c r="CP137" i="2" s="1"/>
  <c r="AG136" i="2"/>
  <c r="V136" i="2"/>
  <c r="CP136" i="2" s="1"/>
  <c r="CI135" i="2"/>
  <c r="CG135" i="2"/>
  <c r="CE135" i="2"/>
  <c r="CC135" i="2"/>
  <c r="CA135" i="2"/>
  <c r="BY135" i="2"/>
  <c r="BW135" i="2"/>
  <c r="BU135" i="2"/>
  <c r="BS135" i="2"/>
  <c r="BO135" i="2"/>
  <c r="BM135" i="2"/>
  <c r="BK135" i="2"/>
  <c r="BI135" i="2"/>
  <c r="BG135" i="2"/>
  <c r="BE135" i="2"/>
  <c r="AO135" i="2"/>
  <c r="AM135" i="2"/>
  <c r="AI135" i="2"/>
  <c r="AG135" i="2"/>
  <c r="AE135" i="2"/>
  <c r="AA135" i="2"/>
  <c r="Y135" i="2"/>
  <c r="V135" i="2"/>
  <c r="CP135" i="2" s="1"/>
  <c r="U135" i="2"/>
  <c r="S135" i="2"/>
  <c r="Q135" i="2"/>
  <c r="V134" i="2"/>
  <c r="CP134" i="2" s="1"/>
  <c r="V133" i="2"/>
  <c r="W133" i="2" s="1"/>
  <c r="CQ133" i="2" s="1"/>
  <c r="V132" i="2"/>
  <c r="CI131" i="2"/>
  <c r="CG131" i="2"/>
  <c r="CE131" i="2"/>
  <c r="CC131" i="2"/>
  <c r="CA131" i="2"/>
  <c r="BY131" i="2"/>
  <c r="BW131" i="2"/>
  <c r="BU131" i="2"/>
  <c r="BS131" i="2"/>
  <c r="BO131" i="2"/>
  <c r="BM131" i="2"/>
  <c r="BK131" i="2"/>
  <c r="BI131" i="2"/>
  <c r="BG131" i="2"/>
  <c r="BE131" i="2"/>
  <c r="AO131" i="2"/>
  <c r="AM131" i="2"/>
  <c r="AI131" i="2"/>
  <c r="AG131" i="2"/>
  <c r="AE131" i="2"/>
  <c r="AA131" i="2"/>
  <c r="Y131" i="2"/>
  <c r="V131" i="2"/>
  <c r="CP131" i="2" s="1"/>
  <c r="U131" i="2"/>
  <c r="S131" i="2"/>
  <c r="Q131" i="2"/>
  <c r="AF130" i="2"/>
  <c r="AG130" i="2" s="1"/>
  <c r="V130" i="2"/>
  <c r="AF129" i="2"/>
  <c r="V129" i="2"/>
  <c r="W129" i="2" s="1"/>
  <c r="AF128" i="2"/>
  <c r="V128" i="2"/>
  <c r="W128" i="2" s="1"/>
  <c r="CI127" i="2"/>
  <c r="CG127" i="2"/>
  <c r="CE127" i="2"/>
  <c r="CC127" i="2"/>
  <c r="CA127" i="2"/>
  <c r="BY127" i="2"/>
  <c r="BW127" i="2"/>
  <c r="BU127" i="2"/>
  <c r="BS127" i="2"/>
  <c r="BO127" i="2"/>
  <c r="BM127" i="2"/>
  <c r="BK127" i="2"/>
  <c r="BI127" i="2"/>
  <c r="BG127" i="2"/>
  <c r="BE127" i="2"/>
  <c r="AO127" i="2"/>
  <c r="AM127" i="2"/>
  <c r="AI127" i="2"/>
  <c r="AF127" i="2"/>
  <c r="AG127" i="2" s="1"/>
  <c r="AE127" i="2"/>
  <c r="AA127" i="2"/>
  <c r="Y127" i="2"/>
  <c r="V127" i="2"/>
  <c r="U127" i="2"/>
  <c r="S127" i="2"/>
  <c r="Q127" i="2"/>
  <c r="V126" i="2"/>
  <c r="V125" i="2"/>
  <c r="CP125" i="2" s="1"/>
  <c r="V124" i="2"/>
  <c r="CI123" i="2"/>
  <c r="CG123" i="2"/>
  <c r="CE123" i="2"/>
  <c r="CC123" i="2"/>
  <c r="CA123" i="2"/>
  <c r="BY123" i="2"/>
  <c r="BW123" i="2"/>
  <c r="BU123" i="2"/>
  <c r="BS123" i="2"/>
  <c r="BO123" i="2"/>
  <c r="BM123" i="2"/>
  <c r="BK123" i="2"/>
  <c r="BI123" i="2"/>
  <c r="BG123" i="2"/>
  <c r="BE123" i="2"/>
  <c r="AO123" i="2"/>
  <c r="AM123" i="2"/>
  <c r="AI123" i="2"/>
  <c r="AG123" i="2"/>
  <c r="AE123" i="2"/>
  <c r="AA123" i="2"/>
  <c r="Y123" i="2"/>
  <c r="V123" i="2"/>
  <c r="CP123" i="2" s="1"/>
  <c r="U123" i="2"/>
  <c r="S123" i="2"/>
  <c r="Q123" i="2"/>
  <c r="AG122" i="2"/>
  <c r="V122" i="2"/>
  <c r="CP122" i="2" s="1"/>
  <c r="AG121" i="2"/>
  <c r="V121" i="2"/>
  <c r="W121" i="2" s="1"/>
  <c r="AG120" i="2"/>
  <c r="V120" i="2"/>
  <c r="W120" i="2" s="1"/>
  <c r="CQ120" i="2" s="1"/>
  <c r="CI119" i="2"/>
  <c r="CG119" i="2"/>
  <c r="CE119" i="2"/>
  <c r="CC119" i="2"/>
  <c r="CA119" i="2"/>
  <c r="BY119" i="2"/>
  <c r="BW119" i="2"/>
  <c r="BU119" i="2"/>
  <c r="BS119" i="2"/>
  <c r="BO119" i="2"/>
  <c r="BM119" i="2"/>
  <c r="BK119" i="2"/>
  <c r="BI119" i="2"/>
  <c r="BG119" i="2"/>
  <c r="BE119" i="2"/>
  <c r="AO119" i="2"/>
  <c r="AM119" i="2"/>
  <c r="AI119" i="2"/>
  <c r="AG119" i="2"/>
  <c r="AE119" i="2"/>
  <c r="AA119" i="2"/>
  <c r="Y119" i="2"/>
  <c r="V119" i="2"/>
  <c r="U119" i="2"/>
  <c r="S119" i="2"/>
  <c r="Q119" i="2"/>
  <c r="AG118" i="2"/>
  <c r="V118" i="2"/>
  <c r="W118" i="2" s="1"/>
  <c r="AF117" i="2"/>
  <c r="AG117" i="2" s="1"/>
  <c r="V117" i="2"/>
  <c r="W117" i="2" s="1"/>
  <c r="AF116" i="2"/>
  <c r="V116" i="2"/>
  <c r="W116" i="2" s="1"/>
  <c r="CI115" i="2"/>
  <c r="CG115" i="2"/>
  <c r="CE115" i="2"/>
  <c r="CC115" i="2"/>
  <c r="CA115" i="2"/>
  <c r="BY115" i="2"/>
  <c r="BW115" i="2"/>
  <c r="BU115" i="2"/>
  <c r="BS115" i="2"/>
  <c r="BO115" i="2"/>
  <c r="BM115" i="2"/>
  <c r="BK115" i="2"/>
  <c r="BI115" i="2"/>
  <c r="BG115" i="2"/>
  <c r="BE115" i="2"/>
  <c r="AO115" i="2"/>
  <c r="AM115" i="2"/>
  <c r="AI115" i="2"/>
  <c r="AF115" i="2"/>
  <c r="AE115" i="2"/>
  <c r="AA115" i="2"/>
  <c r="Y115" i="2"/>
  <c r="V115" i="2"/>
  <c r="U115" i="2"/>
  <c r="S115" i="2"/>
  <c r="Q115" i="2"/>
  <c r="CP114" i="2"/>
  <c r="CI114" i="2"/>
  <c r="CG114" i="2"/>
  <c r="CE114" i="2"/>
  <c r="CC114" i="2"/>
  <c r="CA114" i="2"/>
  <c r="BY114" i="2"/>
  <c r="BW114" i="2"/>
  <c r="BU114" i="2"/>
  <c r="BS114" i="2"/>
  <c r="BO114" i="2"/>
  <c r="BM114" i="2"/>
  <c r="BK114" i="2"/>
  <c r="BI114" i="2"/>
  <c r="BG114" i="2"/>
  <c r="BE114" i="2"/>
  <c r="BC114" i="2"/>
  <c r="BA114" i="2"/>
  <c r="AY114" i="2"/>
  <c r="AW114" i="2"/>
  <c r="AU114" i="2"/>
  <c r="AS114" i="2"/>
  <c r="AO114" i="2"/>
  <c r="AM114" i="2"/>
  <c r="AI114" i="2"/>
  <c r="AG114" i="2"/>
  <c r="AE114" i="2"/>
  <c r="AC114" i="2"/>
  <c r="Y114" i="2"/>
  <c r="W114" i="2"/>
  <c r="U114" i="2"/>
  <c r="S114" i="2"/>
  <c r="Q114" i="2"/>
  <c r="CP113" i="2"/>
  <c r="CI113" i="2"/>
  <c r="CG113" i="2"/>
  <c r="CE113" i="2"/>
  <c r="CC113" i="2"/>
  <c r="CA113" i="2"/>
  <c r="BY113" i="2"/>
  <c r="BW113" i="2"/>
  <c r="BU113" i="2"/>
  <c r="BS113" i="2"/>
  <c r="BO113" i="2"/>
  <c r="BM113" i="2"/>
  <c r="BK113" i="2"/>
  <c r="BI113" i="2"/>
  <c r="BG113" i="2"/>
  <c r="BE113" i="2"/>
  <c r="AO113" i="2"/>
  <c r="AM113" i="2"/>
  <c r="AI113" i="2"/>
  <c r="AG113" i="2"/>
  <c r="AE113" i="2"/>
  <c r="AA113" i="2"/>
  <c r="Y113" i="2"/>
  <c r="W113" i="2"/>
  <c r="U113" i="2"/>
  <c r="S113" i="2"/>
  <c r="Q113" i="2"/>
  <c r="CP112" i="2"/>
  <c r="CI112" i="2"/>
  <c r="CG112" i="2"/>
  <c r="CE112" i="2"/>
  <c r="CC112" i="2"/>
  <c r="CA112" i="2"/>
  <c r="BY112" i="2"/>
  <c r="BW112" i="2"/>
  <c r="BU112" i="2"/>
  <c r="BS112" i="2"/>
  <c r="BO112" i="2"/>
  <c r="BM112" i="2"/>
  <c r="BK112" i="2"/>
  <c r="BI112" i="2"/>
  <c r="BG112" i="2"/>
  <c r="BE112" i="2"/>
  <c r="AO112" i="2"/>
  <c r="AM112" i="2"/>
  <c r="AI112" i="2"/>
  <c r="AG112" i="2"/>
  <c r="AE112" i="2"/>
  <c r="AA112" i="2"/>
  <c r="Y112" i="2"/>
  <c r="W112" i="2"/>
  <c r="U112" i="2"/>
  <c r="S112" i="2"/>
  <c r="Q112" i="2"/>
  <c r="CP111" i="2"/>
  <c r="CI111" i="2"/>
  <c r="CG111" i="2"/>
  <c r="CE111" i="2"/>
  <c r="CC111" i="2"/>
  <c r="CA111" i="2"/>
  <c r="BY111" i="2"/>
  <c r="BW111" i="2"/>
  <c r="BU111" i="2"/>
  <c r="BS111" i="2"/>
  <c r="BO111" i="2"/>
  <c r="BM111" i="2"/>
  <c r="BK111" i="2"/>
  <c r="BI111" i="2"/>
  <c r="BG111" i="2"/>
  <c r="BE111" i="2"/>
  <c r="AO111" i="2"/>
  <c r="AM111" i="2"/>
  <c r="AI111" i="2"/>
  <c r="AG111" i="2"/>
  <c r="AE111" i="2"/>
  <c r="AA111" i="2"/>
  <c r="Y111" i="2"/>
  <c r="W111" i="2"/>
  <c r="U111" i="2"/>
  <c r="S111" i="2"/>
  <c r="Q111" i="2"/>
  <c r="CP110" i="2"/>
  <c r="CI110" i="2"/>
  <c r="CG110" i="2"/>
  <c r="CE110" i="2"/>
  <c r="CC110" i="2"/>
  <c r="CA110" i="2"/>
  <c r="BY110" i="2"/>
  <c r="BW110" i="2"/>
  <c r="BU110" i="2"/>
  <c r="BS110" i="2"/>
  <c r="BO110" i="2"/>
  <c r="BM110" i="2"/>
  <c r="BK110" i="2"/>
  <c r="BI110" i="2"/>
  <c r="BG110" i="2"/>
  <c r="BE110" i="2"/>
  <c r="AO110" i="2"/>
  <c r="AM110" i="2"/>
  <c r="AI110" i="2"/>
  <c r="AG110" i="2"/>
  <c r="AE110" i="2"/>
  <c r="AA110" i="2"/>
  <c r="Y110" i="2"/>
  <c r="W110" i="2"/>
  <c r="U110" i="2"/>
  <c r="S110" i="2"/>
  <c r="Q110" i="2"/>
  <c r="CP109" i="2"/>
  <c r="CI109" i="2"/>
  <c r="CG109" i="2"/>
  <c r="CE109" i="2"/>
  <c r="CC109" i="2"/>
  <c r="CA109" i="2"/>
  <c r="BY109" i="2"/>
  <c r="BW109" i="2"/>
  <c r="BU109" i="2"/>
  <c r="BS109" i="2"/>
  <c r="BO109" i="2"/>
  <c r="BM109" i="2"/>
  <c r="BK109" i="2"/>
  <c r="BI109" i="2"/>
  <c r="BG109" i="2"/>
  <c r="BE109" i="2"/>
  <c r="AO109" i="2"/>
  <c r="AM109" i="2"/>
  <c r="AI109" i="2"/>
  <c r="AG109" i="2"/>
  <c r="AE109" i="2"/>
  <c r="AA109" i="2"/>
  <c r="Y109" i="2"/>
  <c r="W109" i="2"/>
  <c r="U109" i="2"/>
  <c r="S109" i="2"/>
  <c r="Q109" i="2"/>
  <c r="CP108" i="2"/>
  <c r="CI108" i="2"/>
  <c r="CG108" i="2"/>
  <c r="CE108" i="2"/>
  <c r="CC108" i="2"/>
  <c r="CA108" i="2"/>
  <c r="BY108" i="2"/>
  <c r="BW108" i="2"/>
  <c r="BU108" i="2"/>
  <c r="BS108" i="2"/>
  <c r="BO108" i="2"/>
  <c r="BM108" i="2"/>
  <c r="BK108" i="2"/>
  <c r="BI108" i="2"/>
  <c r="BG108" i="2"/>
  <c r="BE108" i="2"/>
  <c r="AO108" i="2"/>
  <c r="AM108" i="2"/>
  <c r="AI108" i="2"/>
  <c r="AG108" i="2"/>
  <c r="AE108" i="2"/>
  <c r="AA108" i="2"/>
  <c r="Y108" i="2"/>
  <c r="W108" i="2"/>
  <c r="U108" i="2"/>
  <c r="S108" i="2"/>
  <c r="Q108" i="2"/>
  <c r="CP107" i="2"/>
  <c r="CI107" i="2"/>
  <c r="CG107" i="2"/>
  <c r="CE107" i="2"/>
  <c r="CC107" i="2"/>
  <c r="CA107" i="2"/>
  <c r="BY107" i="2"/>
  <c r="BW107" i="2"/>
  <c r="BU107" i="2"/>
  <c r="BS107" i="2"/>
  <c r="BO107" i="2"/>
  <c r="BM107" i="2"/>
  <c r="BK107" i="2"/>
  <c r="BI107" i="2"/>
  <c r="BG107" i="2"/>
  <c r="BE107" i="2"/>
  <c r="AO107" i="2"/>
  <c r="AM107" i="2"/>
  <c r="AI107" i="2"/>
  <c r="AG107" i="2"/>
  <c r="AE107" i="2"/>
  <c r="AA107" i="2"/>
  <c r="Y107" i="2"/>
  <c r="W107" i="2"/>
  <c r="U107" i="2"/>
  <c r="S107" i="2"/>
  <c r="Q107" i="2"/>
  <c r="CP106" i="2"/>
  <c r="CI106" i="2"/>
  <c r="CG106" i="2"/>
  <c r="CE106" i="2"/>
  <c r="CC106" i="2"/>
  <c r="CA106" i="2"/>
  <c r="BY106" i="2"/>
  <c r="BW106" i="2"/>
  <c r="BU106" i="2"/>
  <c r="BS106" i="2"/>
  <c r="BO106" i="2"/>
  <c r="BM106" i="2"/>
  <c r="BK106" i="2"/>
  <c r="BI106" i="2"/>
  <c r="BG106" i="2"/>
  <c r="BE106" i="2"/>
  <c r="AO106" i="2"/>
  <c r="AM106" i="2"/>
  <c r="AI106" i="2"/>
  <c r="AG106" i="2"/>
  <c r="AE106" i="2"/>
  <c r="AA106" i="2"/>
  <c r="Y106" i="2"/>
  <c r="W106" i="2"/>
  <c r="U106" i="2"/>
  <c r="S106" i="2"/>
  <c r="Q106" i="2"/>
  <c r="CP105" i="2"/>
  <c r="CI105" i="2"/>
  <c r="CG105" i="2"/>
  <c r="CE105" i="2"/>
  <c r="CC105" i="2"/>
  <c r="CA105" i="2"/>
  <c r="BY105" i="2"/>
  <c r="BW105" i="2"/>
  <c r="BU105" i="2"/>
  <c r="BS105" i="2"/>
  <c r="BO105" i="2"/>
  <c r="BM105" i="2"/>
  <c r="BK105" i="2"/>
  <c r="BI105" i="2"/>
  <c r="BG105" i="2"/>
  <c r="BE105" i="2"/>
  <c r="AO105" i="2"/>
  <c r="AM105" i="2"/>
  <c r="AI105" i="2"/>
  <c r="AG105" i="2"/>
  <c r="AE105" i="2"/>
  <c r="AA105" i="2"/>
  <c r="Y105" i="2"/>
  <c r="W105" i="2"/>
  <c r="U105" i="2"/>
  <c r="S105" i="2"/>
  <c r="Q105" i="2"/>
  <c r="CP104" i="2"/>
  <c r="CI104" i="2"/>
  <c r="CG104" i="2"/>
  <c r="CE104" i="2"/>
  <c r="CC104" i="2"/>
  <c r="CA104" i="2"/>
  <c r="BY104" i="2"/>
  <c r="BW104" i="2"/>
  <c r="BU104" i="2"/>
  <c r="BS104" i="2"/>
  <c r="BO104" i="2"/>
  <c r="BM104" i="2"/>
  <c r="BK104" i="2"/>
  <c r="BI104" i="2"/>
  <c r="BG104" i="2"/>
  <c r="BE104" i="2"/>
  <c r="AO104" i="2"/>
  <c r="AM104" i="2"/>
  <c r="AI104" i="2"/>
  <c r="AG104" i="2"/>
  <c r="AE104" i="2"/>
  <c r="AA104" i="2"/>
  <c r="Y104" i="2"/>
  <c r="W104" i="2"/>
  <c r="U104" i="2"/>
  <c r="S104" i="2"/>
  <c r="Q104" i="2"/>
  <c r="CP103" i="2"/>
  <c r="CI103" i="2"/>
  <c r="CG103" i="2"/>
  <c r="CE103" i="2"/>
  <c r="CC103" i="2"/>
  <c r="CA103" i="2"/>
  <c r="BY103" i="2"/>
  <c r="BW103" i="2"/>
  <c r="BU103" i="2"/>
  <c r="BS103" i="2"/>
  <c r="BO103" i="2"/>
  <c r="BM103" i="2"/>
  <c r="BK103" i="2"/>
  <c r="BI103" i="2"/>
  <c r="BG103" i="2"/>
  <c r="BE103" i="2"/>
  <c r="AO103" i="2"/>
  <c r="AM103" i="2"/>
  <c r="AI103" i="2"/>
  <c r="AG103" i="2"/>
  <c r="AE103" i="2"/>
  <c r="AA103" i="2"/>
  <c r="Y103" i="2"/>
  <c r="W103" i="2"/>
  <c r="U103" i="2"/>
  <c r="S103" i="2"/>
  <c r="Q103" i="2"/>
  <c r="CP102" i="2"/>
  <c r="CI102" i="2"/>
  <c r="CG102" i="2"/>
  <c r="CE102" i="2"/>
  <c r="CC102" i="2"/>
  <c r="CA102" i="2"/>
  <c r="BY102" i="2"/>
  <c r="BW102" i="2"/>
  <c r="BU102" i="2"/>
  <c r="BS102" i="2"/>
  <c r="BO102" i="2"/>
  <c r="BM102" i="2"/>
  <c r="BK102" i="2"/>
  <c r="BI102" i="2"/>
  <c r="BG102" i="2"/>
  <c r="BE102" i="2"/>
  <c r="AO102" i="2"/>
  <c r="AM102" i="2"/>
  <c r="AI102" i="2"/>
  <c r="AG102" i="2"/>
  <c r="AE102" i="2"/>
  <c r="AA102" i="2"/>
  <c r="Y102" i="2"/>
  <c r="W102" i="2"/>
  <c r="U102" i="2"/>
  <c r="S102" i="2"/>
  <c r="Q102" i="2"/>
  <c r="CP101" i="2"/>
  <c r="CI101" i="2"/>
  <c r="CG101" i="2"/>
  <c r="CE101" i="2"/>
  <c r="CC101" i="2"/>
  <c r="CA101" i="2"/>
  <c r="BY101" i="2"/>
  <c r="BW101" i="2"/>
  <c r="BU101" i="2"/>
  <c r="BS101" i="2"/>
  <c r="BO101" i="2"/>
  <c r="BM101" i="2"/>
  <c r="BK101" i="2"/>
  <c r="BI101" i="2"/>
  <c r="BG101" i="2"/>
  <c r="BE101" i="2"/>
  <c r="BC101" i="2"/>
  <c r="BA101" i="2"/>
  <c r="AY101" i="2"/>
  <c r="AW101" i="2"/>
  <c r="AU101" i="2"/>
  <c r="AS101" i="2"/>
  <c r="AO101" i="2"/>
  <c r="AM101" i="2"/>
  <c r="AI101" i="2"/>
  <c r="AG101" i="2"/>
  <c r="AE101" i="2"/>
  <c r="AC101" i="2"/>
  <c r="Y101" i="2"/>
  <c r="W101" i="2"/>
  <c r="U101" i="2"/>
  <c r="S101" i="2"/>
  <c r="Q101" i="2"/>
  <c r="CI100" i="2"/>
  <c r="CG100" i="2"/>
  <c r="CE100" i="2"/>
  <c r="CC100" i="2"/>
  <c r="CA100" i="2"/>
  <c r="BY100" i="2"/>
  <c r="BW100" i="2"/>
  <c r="BU100" i="2"/>
  <c r="BS100" i="2"/>
  <c r="BO100" i="2"/>
  <c r="BM100" i="2"/>
  <c r="BK100" i="2"/>
  <c r="BI100" i="2"/>
  <c r="BG100" i="2"/>
  <c r="BE100" i="2"/>
  <c r="BC100" i="2"/>
  <c r="BA100" i="2"/>
  <c r="AY100" i="2"/>
  <c r="AW100" i="2"/>
  <c r="AU100" i="2"/>
  <c r="AS100" i="2"/>
  <c r="AO100" i="2"/>
  <c r="AM100" i="2"/>
  <c r="AI100" i="2"/>
  <c r="AG100" i="2"/>
  <c r="AE100" i="2"/>
  <c r="AC100" i="2"/>
  <c r="Y100" i="2"/>
  <c r="W100" i="2"/>
  <c r="T100" i="2"/>
  <c r="CP100" i="2" s="1"/>
  <c r="S100" i="2"/>
  <c r="Q100" i="2"/>
  <c r="CP99" i="2"/>
  <c r="CI99" i="2"/>
  <c r="CG99" i="2"/>
  <c r="CE99" i="2"/>
  <c r="CC99" i="2"/>
  <c r="CA99" i="2"/>
  <c r="BY99" i="2"/>
  <c r="BW99" i="2"/>
  <c r="BU99" i="2"/>
  <c r="BS99" i="2"/>
  <c r="BO99" i="2"/>
  <c r="BM99" i="2"/>
  <c r="BK99" i="2"/>
  <c r="BI99" i="2"/>
  <c r="BG99" i="2"/>
  <c r="BE99" i="2"/>
  <c r="BC99" i="2"/>
  <c r="BA99" i="2"/>
  <c r="AY99" i="2"/>
  <c r="AW99" i="2"/>
  <c r="AU99" i="2"/>
  <c r="AS99" i="2"/>
  <c r="AO99" i="2"/>
  <c r="AM99" i="2"/>
  <c r="AI99" i="2"/>
  <c r="AG99" i="2"/>
  <c r="AE99" i="2"/>
  <c r="AC99" i="2"/>
  <c r="Y99" i="2"/>
  <c r="W99" i="2"/>
  <c r="U99" i="2"/>
  <c r="S99" i="2"/>
  <c r="Q99" i="2"/>
  <c r="CP98" i="2"/>
  <c r="CI98" i="2"/>
  <c r="CG98" i="2"/>
  <c r="CE98" i="2"/>
  <c r="CC98" i="2"/>
  <c r="CA98" i="2"/>
  <c r="BY98" i="2"/>
  <c r="BW98" i="2"/>
  <c r="BU98" i="2"/>
  <c r="BS98" i="2"/>
  <c r="BO98" i="2"/>
  <c r="BM98" i="2"/>
  <c r="BK98" i="2"/>
  <c r="BI98" i="2"/>
  <c r="BG98" i="2"/>
  <c r="BE98" i="2"/>
  <c r="BC98" i="2"/>
  <c r="BA98" i="2"/>
  <c r="AY98" i="2"/>
  <c r="AW98" i="2"/>
  <c r="AU98" i="2"/>
  <c r="AS98" i="2"/>
  <c r="AO98" i="2"/>
  <c r="AM98" i="2"/>
  <c r="AI98" i="2"/>
  <c r="AG98" i="2"/>
  <c r="AE98" i="2"/>
  <c r="AC98" i="2"/>
  <c r="Y98" i="2"/>
  <c r="W98" i="2"/>
  <c r="U98" i="2"/>
  <c r="S98" i="2"/>
  <c r="Q98" i="2"/>
  <c r="CP97" i="2"/>
  <c r="CI97" i="2"/>
  <c r="CG97" i="2"/>
  <c r="CE97" i="2"/>
  <c r="CC97" i="2"/>
  <c r="CA97" i="2"/>
  <c r="BY97" i="2"/>
  <c r="BW97" i="2"/>
  <c r="BU97" i="2"/>
  <c r="BS97" i="2"/>
  <c r="BO97" i="2"/>
  <c r="BM97" i="2"/>
  <c r="BK97" i="2"/>
  <c r="BI97" i="2"/>
  <c r="BG97" i="2"/>
  <c r="BE97" i="2"/>
  <c r="AI97" i="2"/>
  <c r="AG97" i="2"/>
  <c r="AE97" i="2"/>
  <c r="AA97" i="2"/>
  <c r="Y97" i="2"/>
  <c r="W97" i="2"/>
  <c r="U97" i="2"/>
  <c r="S97" i="2"/>
  <c r="Q97" i="2"/>
  <c r="CP96" i="2"/>
  <c r="CI96" i="2"/>
  <c r="CG96" i="2"/>
  <c r="CE96" i="2"/>
  <c r="CC96" i="2"/>
  <c r="CA96" i="2"/>
  <c r="BY96" i="2"/>
  <c r="BW96" i="2"/>
  <c r="BU96" i="2"/>
  <c r="BS96" i="2"/>
  <c r="BO96" i="2"/>
  <c r="BM96" i="2"/>
  <c r="BK96" i="2"/>
  <c r="BI96" i="2"/>
  <c r="BG96" i="2"/>
  <c r="BE96" i="2"/>
  <c r="AI96" i="2"/>
  <c r="AG96" i="2"/>
  <c r="AE96" i="2"/>
  <c r="AA96" i="2"/>
  <c r="Y96" i="2"/>
  <c r="W96" i="2"/>
  <c r="U96" i="2"/>
  <c r="S96" i="2"/>
  <c r="Q96" i="2"/>
  <c r="CP95" i="2"/>
  <c r="CI95" i="2"/>
  <c r="CG95" i="2"/>
  <c r="CE95" i="2"/>
  <c r="CC95" i="2"/>
  <c r="CA95" i="2"/>
  <c r="BY95" i="2"/>
  <c r="BW95" i="2"/>
  <c r="BU95" i="2"/>
  <c r="BS95" i="2"/>
  <c r="BO95" i="2"/>
  <c r="BM95" i="2"/>
  <c r="BK95" i="2"/>
  <c r="BI95" i="2"/>
  <c r="BG95" i="2"/>
  <c r="BE95" i="2"/>
  <c r="AI95" i="2"/>
  <c r="AG95" i="2"/>
  <c r="AE95" i="2"/>
  <c r="AA95" i="2"/>
  <c r="Y95" i="2"/>
  <c r="W95" i="2"/>
  <c r="U95" i="2"/>
  <c r="S95" i="2"/>
  <c r="Q95" i="2"/>
  <c r="CP94" i="2"/>
  <c r="CI94" i="2"/>
  <c r="CG94" i="2"/>
  <c r="CE94" i="2"/>
  <c r="CC94" i="2"/>
  <c r="CA94" i="2"/>
  <c r="BY94" i="2"/>
  <c r="BW94" i="2"/>
  <c r="BU94" i="2"/>
  <c r="BS94" i="2"/>
  <c r="BO94" i="2"/>
  <c r="BM94" i="2"/>
  <c r="BK94" i="2"/>
  <c r="BI94" i="2"/>
  <c r="BG94" i="2"/>
  <c r="BE94" i="2"/>
  <c r="AI94" i="2"/>
  <c r="AG94" i="2"/>
  <c r="AE94" i="2"/>
  <c r="AA94" i="2"/>
  <c r="Y94" i="2"/>
  <c r="W94" i="2"/>
  <c r="U94" i="2"/>
  <c r="S94" i="2"/>
  <c r="Q94" i="2"/>
  <c r="CP93" i="2"/>
  <c r="CI93" i="2"/>
  <c r="CG93" i="2"/>
  <c r="CE93" i="2"/>
  <c r="CC93" i="2"/>
  <c r="CA93" i="2"/>
  <c r="BY93" i="2"/>
  <c r="BW93" i="2"/>
  <c r="BU93" i="2"/>
  <c r="BS93" i="2"/>
  <c r="BO93" i="2"/>
  <c r="BM93" i="2"/>
  <c r="BK93" i="2"/>
  <c r="BI93" i="2"/>
  <c r="BG93" i="2"/>
  <c r="BE93" i="2"/>
  <c r="AI93" i="2"/>
  <c r="AG93" i="2"/>
  <c r="AE93" i="2"/>
  <c r="AA93" i="2"/>
  <c r="Y93" i="2"/>
  <c r="W93" i="2"/>
  <c r="U93" i="2"/>
  <c r="S93" i="2"/>
  <c r="Q93" i="2"/>
  <c r="CP92" i="2"/>
  <c r="CI92" i="2"/>
  <c r="CG92" i="2"/>
  <c r="CE92" i="2"/>
  <c r="CC92" i="2"/>
  <c r="CA92" i="2"/>
  <c r="BY92" i="2"/>
  <c r="BW92" i="2"/>
  <c r="BU92" i="2"/>
  <c r="BS92" i="2"/>
  <c r="BO92" i="2"/>
  <c r="BM92" i="2"/>
  <c r="BK92" i="2"/>
  <c r="BI92" i="2"/>
  <c r="BG92" i="2"/>
  <c r="BE92" i="2"/>
  <c r="BC92" i="2"/>
  <c r="BA92" i="2"/>
  <c r="AY92" i="2"/>
  <c r="AW92" i="2"/>
  <c r="AU92" i="2"/>
  <c r="AS92" i="2"/>
  <c r="AO92" i="2"/>
  <c r="AM92" i="2"/>
  <c r="AI92" i="2"/>
  <c r="AG92" i="2"/>
  <c r="AE92" i="2"/>
  <c r="AC92" i="2"/>
  <c r="Y92" i="2"/>
  <c r="W92" i="2"/>
  <c r="U92" i="2"/>
  <c r="S92" i="2"/>
  <c r="Q92" i="2"/>
  <c r="CI91" i="2"/>
  <c r="CG91" i="2"/>
  <c r="CE91" i="2"/>
  <c r="CC91" i="2"/>
  <c r="CA91" i="2"/>
  <c r="BY91" i="2"/>
  <c r="BW91" i="2"/>
  <c r="BU91" i="2"/>
  <c r="BS91" i="2"/>
  <c r="BO91" i="2"/>
  <c r="BM91" i="2"/>
  <c r="BK91" i="2"/>
  <c r="BI91" i="2"/>
  <c r="BG91" i="2"/>
  <c r="BE91" i="2"/>
  <c r="BC91" i="2"/>
  <c r="BA91" i="2"/>
  <c r="AY91" i="2"/>
  <c r="AW91" i="2"/>
  <c r="AU91" i="2"/>
  <c r="AS91" i="2"/>
  <c r="AO91" i="2"/>
  <c r="AM91" i="2"/>
  <c r="AI91" i="2"/>
  <c r="AG91" i="2"/>
  <c r="AE91" i="2"/>
  <c r="AC91" i="2"/>
  <c r="Y91" i="2"/>
  <c r="V91" i="2"/>
  <c r="W91" i="2" s="1"/>
  <c r="U91" i="2"/>
  <c r="S91" i="2"/>
  <c r="Q91" i="2"/>
  <c r="CP90" i="2"/>
  <c r="CI90" i="2"/>
  <c r="CG90" i="2"/>
  <c r="CE90" i="2"/>
  <c r="CC90" i="2"/>
  <c r="CA90" i="2"/>
  <c r="BY90" i="2"/>
  <c r="BW90" i="2"/>
  <c r="BU90" i="2"/>
  <c r="BS90" i="2"/>
  <c r="BO90" i="2"/>
  <c r="BM90" i="2"/>
  <c r="BK90" i="2"/>
  <c r="BI90" i="2"/>
  <c r="BG90" i="2"/>
  <c r="BE90" i="2"/>
  <c r="BC90" i="2"/>
  <c r="BA90" i="2"/>
  <c r="AY90" i="2"/>
  <c r="AW90" i="2"/>
  <c r="AU90" i="2"/>
  <c r="AS90" i="2"/>
  <c r="AO90" i="2"/>
  <c r="AM90" i="2"/>
  <c r="AI90" i="2"/>
  <c r="AG90" i="2"/>
  <c r="AE90" i="2"/>
  <c r="AC90" i="2"/>
  <c r="Y90" i="2"/>
  <c r="W90" i="2"/>
  <c r="U90" i="2"/>
  <c r="S90" i="2"/>
  <c r="Q90" i="2"/>
  <c r="CP89" i="2"/>
  <c r="CI89" i="2"/>
  <c r="CG89" i="2"/>
  <c r="CE89" i="2"/>
  <c r="CC89" i="2"/>
  <c r="CA89" i="2"/>
  <c r="BY89" i="2"/>
  <c r="BW89" i="2"/>
  <c r="BU89" i="2"/>
  <c r="BS89" i="2"/>
  <c r="BO89" i="2"/>
  <c r="BM89" i="2"/>
  <c r="BK89" i="2"/>
  <c r="BI89" i="2"/>
  <c r="BG89" i="2"/>
  <c r="BE89" i="2"/>
  <c r="BC89" i="2"/>
  <c r="BA89" i="2"/>
  <c r="AY89" i="2"/>
  <c r="AW89" i="2"/>
  <c r="AU89" i="2"/>
  <c r="AS89" i="2"/>
  <c r="AO89" i="2"/>
  <c r="AM89" i="2"/>
  <c r="AI89" i="2"/>
  <c r="AG89" i="2"/>
  <c r="AE89" i="2"/>
  <c r="AC89" i="2"/>
  <c r="Y89" i="2"/>
  <c r="W89" i="2"/>
  <c r="U89" i="2"/>
  <c r="S89" i="2"/>
  <c r="Q89" i="2"/>
  <c r="CP88" i="2"/>
  <c r="CI88" i="2"/>
  <c r="CG88" i="2"/>
  <c r="CE88" i="2"/>
  <c r="CC88" i="2"/>
  <c r="CA88" i="2"/>
  <c r="BY88" i="2"/>
  <c r="BW88" i="2"/>
  <c r="BU88" i="2"/>
  <c r="BS88" i="2"/>
  <c r="BO88" i="2"/>
  <c r="BM88" i="2"/>
  <c r="BK88" i="2"/>
  <c r="BI88" i="2"/>
  <c r="BG88" i="2"/>
  <c r="BE88" i="2"/>
  <c r="BC88" i="2"/>
  <c r="BA88" i="2"/>
  <c r="AY88" i="2"/>
  <c r="AW88" i="2"/>
  <c r="AU88" i="2"/>
  <c r="AS88" i="2"/>
  <c r="AO88" i="2"/>
  <c r="AM88" i="2"/>
  <c r="AI88" i="2"/>
  <c r="AG88" i="2"/>
  <c r="AE88" i="2"/>
  <c r="AC88" i="2"/>
  <c r="Y88" i="2"/>
  <c r="W88" i="2"/>
  <c r="U88" i="2"/>
  <c r="S88" i="2"/>
  <c r="Q88" i="2"/>
  <c r="CP87" i="2"/>
  <c r="CI87" i="2"/>
  <c r="CG87" i="2"/>
  <c r="CE87" i="2"/>
  <c r="CC87" i="2"/>
  <c r="CA87" i="2"/>
  <c r="BY87" i="2"/>
  <c r="BW87" i="2"/>
  <c r="BU87" i="2"/>
  <c r="BS87" i="2"/>
  <c r="BO87" i="2"/>
  <c r="BM87" i="2"/>
  <c r="BK87" i="2"/>
  <c r="BI87" i="2"/>
  <c r="BG87" i="2"/>
  <c r="BE87" i="2"/>
  <c r="BC87" i="2"/>
  <c r="BA87" i="2"/>
  <c r="AY87" i="2"/>
  <c r="AW87" i="2"/>
  <c r="AU87" i="2"/>
  <c r="AS87" i="2"/>
  <c r="AO87" i="2"/>
  <c r="AM87" i="2"/>
  <c r="AI87" i="2"/>
  <c r="AG87" i="2"/>
  <c r="AE87" i="2"/>
  <c r="AC87" i="2"/>
  <c r="Y87" i="2"/>
  <c r="W87" i="2"/>
  <c r="U87" i="2"/>
  <c r="S87" i="2"/>
  <c r="Q87" i="2"/>
  <c r="CP86" i="2"/>
  <c r="CI86" i="2"/>
  <c r="CG86" i="2"/>
  <c r="CE86" i="2"/>
  <c r="CC86" i="2"/>
  <c r="CA86" i="2"/>
  <c r="BY86" i="2"/>
  <c r="BW86" i="2"/>
  <c r="BU86" i="2"/>
  <c r="BS86" i="2"/>
  <c r="BO86" i="2"/>
  <c r="BM86" i="2"/>
  <c r="BK86" i="2"/>
  <c r="BI86" i="2"/>
  <c r="BG86" i="2"/>
  <c r="BE86" i="2"/>
  <c r="BC86" i="2"/>
  <c r="BA86" i="2"/>
  <c r="AY86" i="2"/>
  <c r="AW86" i="2"/>
  <c r="AU86" i="2"/>
  <c r="AS86" i="2"/>
  <c r="AO86" i="2"/>
  <c r="AM86" i="2"/>
  <c r="AI86" i="2"/>
  <c r="AG86" i="2"/>
  <c r="AE86" i="2"/>
  <c r="AC86" i="2"/>
  <c r="Y86" i="2"/>
  <c r="W86" i="2"/>
  <c r="U86" i="2"/>
  <c r="S86" i="2"/>
  <c r="Q86" i="2"/>
  <c r="CP85" i="2"/>
  <c r="CI85" i="2"/>
  <c r="CG85" i="2"/>
  <c r="CE85" i="2"/>
  <c r="CC85" i="2"/>
  <c r="CA85" i="2"/>
  <c r="BY85" i="2"/>
  <c r="BW85" i="2"/>
  <c r="BU85" i="2"/>
  <c r="BS85" i="2"/>
  <c r="BO85" i="2"/>
  <c r="BM85" i="2"/>
  <c r="BK85" i="2"/>
  <c r="BI85" i="2"/>
  <c r="BG85" i="2"/>
  <c r="BE85" i="2"/>
  <c r="BC85" i="2"/>
  <c r="BA85" i="2"/>
  <c r="AY85" i="2"/>
  <c r="AW85" i="2"/>
  <c r="AU85" i="2"/>
  <c r="AS85" i="2"/>
  <c r="AO85" i="2"/>
  <c r="AM85" i="2"/>
  <c r="AI85" i="2"/>
  <c r="AG85" i="2"/>
  <c r="AE85" i="2"/>
  <c r="AC85" i="2"/>
  <c r="Y85" i="2"/>
  <c r="W85" i="2"/>
  <c r="U85" i="2"/>
  <c r="S85" i="2"/>
  <c r="Q85" i="2"/>
  <c r="CP84" i="2"/>
  <c r="CI84" i="2"/>
  <c r="CG84" i="2"/>
  <c r="CE84" i="2"/>
  <c r="CC84" i="2"/>
  <c r="CA84" i="2"/>
  <c r="BY84" i="2"/>
  <c r="BW84" i="2"/>
  <c r="BU84" i="2"/>
  <c r="BS84" i="2"/>
  <c r="BO84" i="2"/>
  <c r="BM84" i="2"/>
  <c r="BK84" i="2"/>
  <c r="BI84" i="2"/>
  <c r="BG84" i="2"/>
  <c r="BE84" i="2"/>
  <c r="AI84" i="2"/>
  <c r="AG84" i="2"/>
  <c r="AE84" i="2"/>
  <c r="AA84" i="2"/>
  <c r="Y84" i="2"/>
  <c r="W84" i="2"/>
  <c r="U84" i="2"/>
  <c r="S84" i="2"/>
  <c r="Q84" i="2"/>
  <c r="CP83" i="2"/>
  <c r="CI83" i="2"/>
  <c r="CG83" i="2"/>
  <c r="CE83" i="2"/>
  <c r="CC83" i="2"/>
  <c r="CA83" i="2"/>
  <c r="BY83" i="2"/>
  <c r="BW83" i="2"/>
  <c r="BU83" i="2"/>
  <c r="BS83" i="2"/>
  <c r="BO83" i="2"/>
  <c r="BM83" i="2"/>
  <c r="BK83" i="2"/>
  <c r="BI83" i="2"/>
  <c r="BG83" i="2"/>
  <c r="BE83" i="2"/>
  <c r="BC83" i="2"/>
  <c r="BA83" i="2"/>
  <c r="AY83" i="2"/>
  <c r="AW83" i="2"/>
  <c r="AU83" i="2"/>
  <c r="AS83" i="2"/>
  <c r="AO83" i="2"/>
  <c r="AM83" i="2"/>
  <c r="AI83" i="2"/>
  <c r="AG83" i="2"/>
  <c r="AE83" i="2"/>
  <c r="AC83" i="2"/>
  <c r="Y83" i="2"/>
  <c r="W83" i="2"/>
  <c r="U83" i="2"/>
  <c r="S83" i="2"/>
  <c r="Q83" i="2"/>
  <c r="CP82" i="2"/>
  <c r="CI82" i="2"/>
  <c r="CG82" i="2"/>
  <c r="CE82" i="2"/>
  <c r="CC82" i="2"/>
  <c r="CA82" i="2"/>
  <c r="BY82" i="2"/>
  <c r="BW82" i="2"/>
  <c r="BU82" i="2"/>
  <c r="BS82" i="2"/>
  <c r="BO82" i="2"/>
  <c r="BM82" i="2"/>
  <c r="BK82" i="2"/>
  <c r="BI82" i="2"/>
  <c r="BG82" i="2"/>
  <c r="BE82" i="2"/>
  <c r="BC82" i="2"/>
  <c r="BA82" i="2"/>
  <c r="AY82" i="2"/>
  <c r="AW82" i="2"/>
  <c r="AU82" i="2"/>
  <c r="AS82" i="2"/>
  <c r="AO82" i="2"/>
  <c r="AM82" i="2"/>
  <c r="AI82" i="2"/>
  <c r="AG82" i="2"/>
  <c r="AE82" i="2"/>
  <c r="AC82" i="2"/>
  <c r="Y82" i="2"/>
  <c r="W82" i="2"/>
  <c r="U82" i="2"/>
  <c r="S82" i="2"/>
  <c r="Q82" i="2"/>
  <c r="EC81" i="2"/>
  <c r="EB81" i="2"/>
  <c r="CP81" i="2"/>
  <c r="CI81" i="2"/>
  <c r="CG81" i="2"/>
  <c r="CE81" i="2"/>
  <c r="CC81" i="2"/>
  <c r="CA81" i="2"/>
  <c r="BY81" i="2"/>
  <c r="BW81" i="2"/>
  <c r="BU81" i="2"/>
  <c r="BS81" i="2"/>
  <c r="BO81" i="2"/>
  <c r="BM81" i="2"/>
  <c r="BK81" i="2"/>
  <c r="BI81" i="2"/>
  <c r="BG81" i="2"/>
  <c r="BE81" i="2"/>
  <c r="BC81" i="2"/>
  <c r="BA81" i="2"/>
  <c r="AY81" i="2"/>
  <c r="AW81" i="2"/>
  <c r="AU81" i="2"/>
  <c r="AS81" i="2"/>
  <c r="AO81" i="2"/>
  <c r="AM81" i="2"/>
  <c r="AI81" i="2"/>
  <c r="AG81" i="2"/>
  <c r="AE81" i="2"/>
  <c r="AC81" i="2"/>
  <c r="Y81" i="2"/>
  <c r="W81" i="2"/>
  <c r="U81" i="2"/>
  <c r="S81" i="2"/>
  <c r="Q81" i="2"/>
  <c r="CO80" i="2"/>
  <c r="CN80" i="2"/>
  <c r="CM80" i="2"/>
  <c r="CL80" i="2"/>
  <c r="CK80" i="2"/>
  <c r="CJ80" i="2"/>
  <c r="CH80" i="2"/>
  <c r="CF80" i="2"/>
  <c r="CD80" i="2"/>
  <c r="CB80" i="2"/>
  <c r="BZ80" i="2"/>
  <c r="BX80" i="2"/>
  <c r="BV80" i="2"/>
  <c r="BT80" i="2"/>
  <c r="BR80" i="2"/>
  <c r="BQ80" i="2"/>
  <c r="BP80" i="2"/>
  <c r="BN80" i="2"/>
  <c r="BL80" i="2"/>
  <c r="BJ80" i="2"/>
  <c r="BH80" i="2"/>
  <c r="BF80" i="2"/>
  <c r="BD80" i="2"/>
  <c r="BB80" i="2"/>
  <c r="AZ80" i="2"/>
  <c r="AX80" i="2"/>
  <c r="AV80" i="2"/>
  <c r="AT80" i="2"/>
  <c r="AR80" i="2"/>
  <c r="AQ80" i="2"/>
  <c r="AP80" i="2"/>
  <c r="AN80" i="2"/>
  <c r="AL80" i="2"/>
  <c r="AH80" i="2"/>
  <c r="AF80" i="2"/>
  <c r="AD80" i="2"/>
  <c r="AB80" i="2"/>
  <c r="Z80" i="2"/>
  <c r="X80" i="2"/>
  <c r="R80" i="2"/>
  <c r="P80" i="2"/>
  <c r="CP79" i="2"/>
  <c r="CI79" i="2"/>
  <c r="CG79" i="2"/>
  <c r="CE79" i="2"/>
  <c r="CA79" i="2"/>
  <c r="BY79" i="2"/>
  <c r="BW79" i="2"/>
  <c r="BU79" i="2"/>
  <c r="BS79" i="2"/>
  <c r="BO79" i="2"/>
  <c r="BM79" i="2"/>
  <c r="BK79" i="2"/>
  <c r="BI79" i="2"/>
  <c r="BG79" i="2"/>
  <c r="BE79" i="2"/>
  <c r="BC79" i="2"/>
  <c r="BA79" i="2"/>
  <c r="AY79" i="2"/>
  <c r="AW79" i="2"/>
  <c r="AU79" i="2"/>
  <c r="AS79" i="2"/>
  <c r="AO79" i="2"/>
  <c r="AM79" i="2"/>
  <c r="AI79" i="2"/>
  <c r="AG79" i="2"/>
  <c r="AE79" i="2"/>
  <c r="AC79" i="2"/>
  <c r="Y79" i="2"/>
  <c r="W79" i="2"/>
  <c r="U79" i="2"/>
  <c r="S79" i="2"/>
  <c r="Q79" i="2"/>
  <c r="CP78" i="2"/>
  <c r="CI78" i="2"/>
  <c r="CG78" i="2"/>
  <c r="CE78" i="2"/>
  <c r="CC78" i="2"/>
  <c r="CA78" i="2"/>
  <c r="BY78" i="2"/>
  <c r="BW78" i="2"/>
  <c r="BU78" i="2"/>
  <c r="BS78" i="2"/>
  <c r="BO78" i="2"/>
  <c r="BM78" i="2"/>
  <c r="BK78" i="2"/>
  <c r="BI78" i="2"/>
  <c r="BG78" i="2"/>
  <c r="BE78" i="2"/>
  <c r="BC78" i="2"/>
  <c r="BA78" i="2"/>
  <c r="AY78" i="2"/>
  <c r="AW78" i="2"/>
  <c r="AU78" i="2"/>
  <c r="AS78" i="2"/>
  <c r="AO78" i="2"/>
  <c r="AM78" i="2"/>
  <c r="AI78" i="2"/>
  <c r="AG78" i="2"/>
  <c r="AE78" i="2"/>
  <c r="AC78" i="2"/>
  <c r="Y78" i="2"/>
  <c r="W78" i="2"/>
  <c r="U78" i="2"/>
  <c r="S78" i="2"/>
  <c r="Q78" i="2"/>
  <c r="CP77" i="2"/>
  <c r="CI77" i="2"/>
  <c r="CG77" i="2"/>
  <c r="CE77" i="2"/>
  <c r="CC77" i="2"/>
  <c r="CA77" i="2"/>
  <c r="BY77" i="2"/>
  <c r="BW77" i="2"/>
  <c r="BS77" i="2"/>
  <c r="BO77" i="2"/>
  <c r="BM77" i="2"/>
  <c r="BK77" i="2"/>
  <c r="BI77" i="2"/>
  <c r="BG77" i="2"/>
  <c r="BE77" i="2"/>
  <c r="BC77" i="2"/>
  <c r="BA77" i="2"/>
  <c r="AY77" i="2"/>
  <c r="AW77" i="2"/>
  <c r="AU77" i="2"/>
  <c r="AS77" i="2"/>
  <c r="AO77" i="2"/>
  <c r="AM77" i="2"/>
  <c r="AI77" i="2"/>
  <c r="AG77" i="2"/>
  <c r="AE77" i="2"/>
  <c r="AC77" i="2"/>
  <c r="Y77" i="2"/>
  <c r="W77" i="2"/>
  <c r="U77" i="2"/>
  <c r="S77" i="2"/>
  <c r="Q77" i="2"/>
  <c r="CP76" i="2"/>
  <c r="CI76" i="2"/>
  <c r="CG76" i="2"/>
  <c r="CE76" i="2"/>
  <c r="CC76" i="2"/>
  <c r="CC75" i="2" s="1"/>
  <c r="CA76" i="2"/>
  <c r="BY76" i="2"/>
  <c r="BW76" i="2"/>
  <c r="BU76" i="2"/>
  <c r="BS76" i="2"/>
  <c r="BO76" i="2"/>
  <c r="BM76" i="2"/>
  <c r="BK76" i="2"/>
  <c r="BI76" i="2"/>
  <c r="BG76" i="2"/>
  <c r="BE76" i="2"/>
  <c r="BC76" i="2"/>
  <c r="BA76" i="2"/>
  <c r="AY76" i="2"/>
  <c r="AW76" i="2"/>
  <c r="AU76" i="2"/>
  <c r="AS76" i="2"/>
  <c r="AO76" i="2"/>
  <c r="AM76" i="2"/>
  <c r="AI76" i="2"/>
  <c r="AG76" i="2"/>
  <c r="AE76" i="2"/>
  <c r="AC76" i="2"/>
  <c r="Y76" i="2"/>
  <c r="W76" i="2"/>
  <c r="U76" i="2"/>
  <c r="S76" i="2"/>
  <c r="Q76" i="2"/>
  <c r="CO75" i="2"/>
  <c r="CN75" i="2"/>
  <c r="CM75" i="2"/>
  <c r="CL75" i="2"/>
  <c r="CK75" i="2"/>
  <c r="CJ75" i="2"/>
  <c r="CH75" i="2"/>
  <c r="CF75" i="2"/>
  <c r="CD75" i="2"/>
  <c r="CB75" i="2"/>
  <c r="BZ75" i="2"/>
  <c r="BX75" i="2"/>
  <c r="BV75" i="2"/>
  <c r="BT75" i="2"/>
  <c r="BR75" i="2"/>
  <c r="BQ75" i="2"/>
  <c r="BP75" i="2"/>
  <c r="BN75" i="2"/>
  <c r="BL75" i="2"/>
  <c r="BJ75" i="2"/>
  <c r="BH75" i="2"/>
  <c r="BF75" i="2"/>
  <c r="BD75" i="2"/>
  <c r="BB75" i="2"/>
  <c r="AZ75" i="2"/>
  <c r="AX75" i="2"/>
  <c r="AV75" i="2"/>
  <c r="AT75" i="2"/>
  <c r="AR75" i="2"/>
  <c r="AQ75" i="2"/>
  <c r="AP75" i="2"/>
  <c r="AN75" i="2"/>
  <c r="AL75" i="2"/>
  <c r="AH75" i="2"/>
  <c r="AF75" i="2"/>
  <c r="AD75" i="2"/>
  <c r="AB75" i="2"/>
  <c r="AA75" i="2"/>
  <c r="Z75" i="2"/>
  <c r="X75" i="2"/>
  <c r="V75" i="2"/>
  <c r="T75" i="2"/>
  <c r="R75" i="2"/>
  <c r="P75" i="2"/>
  <c r="CP74" i="2"/>
  <c r="CP73" i="2" s="1"/>
  <c r="CI74" i="2"/>
  <c r="CI73" i="2" s="1"/>
  <c r="CG74" i="2"/>
  <c r="CG73" i="2" s="1"/>
  <c r="CE74" i="2"/>
  <c r="CE73" i="2" s="1"/>
  <c r="CC74" i="2"/>
  <c r="CC73" i="2" s="1"/>
  <c r="CA74" i="2"/>
  <c r="CA73" i="2" s="1"/>
  <c r="BY74" i="2"/>
  <c r="BY73" i="2" s="1"/>
  <c r="BW74" i="2"/>
  <c r="BW73" i="2" s="1"/>
  <c r="BU74" i="2"/>
  <c r="BU73" i="2" s="1"/>
  <c r="BS74" i="2"/>
  <c r="BS73" i="2" s="1"/>
  <c r="BO74" i="2"/>
  <c r="BO73" i="2" s="1"/>
  <c r="BM74" i="2"/>
  <c r="BM73" i="2" s="1"/>
  <c r="BK74" i="2"/>
  <c r="BK73" i="2" s="1"/>
  <c r="BI74" i="2"/>
  <c r="BG74" i="2"/>
  <c r="BG73" i="2" s="1"/>
  <c r="BE74" i="2"/>
  <c r="BE73" i="2" s="1"/>
  <c r="BC74" i="2"/>
  <c r="BC73" i="2" s="1"/>
  <c r="BA74" i="2"/>
  <c r="BA73" i="2" s="1"/>
  <c r="AY74" i="2"/>
  <c r="AY73" i="2" s="1"/>
  <c r="AW74" i="2"/>
  <c r="AU74" i="2"/>
  <c r="AU73" i="2" s="1"/>
  <c r="AS74" i="2"/>
  <c r="AO74" i="2"/>
  <c r="AO73" i="2" s="1"/>
  <c r="AM74" i="2"/>
  <c r="AM73" i="2" s="1"/>
  <c r="AI74" i="2"/>
  <c r="AI73" i="2" s="1"/>
  <c r="AG74" i="2"/>
  <c r="AE74" i="2"/>
  <c r="AE73" i="2" s="1"/>
  <c r="AC74" i="2"/>
  <c r="AC73" i="2" s="1"/>
  <c r="Y74" i="2"/>
  <c r="Y73" i="2" s="1"/>
  <c r="W74" i="2"/>
  <c r="W73" i="2" s="1"/>
  <c r="U74" i="2"/>
  <c r="U73" i="2" s="1"/>
  <c r="S74" i="2"/>
  <c r="S73" i="2" s="1"/>
  <c r="Q74" i="2"/>
  <c r="CO73" i="2"/>
  <c r="CN73" i="2"/>
  <c r="CM73" i="2"/>
  <c r="CL73" i="2"/>
  <c r="CK73" i="2"/>
  <c r="CJ73" i="2"/>
  <c r="CH73" i="2"/>
  <c r="CF73" i="2"/>
  <c r="CD73" i="2"/>
  <c r="CB73" i="2"/>
  <c r="BZ73" i="2"/>
  <c r="BX73" i="2"/>
  <c r="BV73" i="2"/>
  <c r="BT73" i="2"/>
  <c r="BR73" i="2"/>
  <c r="BQ73" i="2"/>
  <c r="BP73" i="2"/>
  <c r="BN73" i="2"/>
  <c r="BL73" i="2"/>
  <c r="BJ73" i="2"/>
  <c r="BI73" i="2"/>
  <c r="BH73" i="2"/>
  <c r="BF73" i="2"/>
  <c r="BD73" i="2"/>
  <c r="BB73" i="2"/>
  <c r="AZ73" i="2"/>
  <c r="AX73" i="2"/>
  <c r="AW73" i="2"/>
  <c r="AV73" i="2"/>
  <c r="AT73" i="2"/>
  <c r="AS73" i="2"/>
  <c r="AR73" i="2"/>
  <c r="AQ73" i="2"/>
  <c r="AP73" i="2"/>
  <c r="AN73" i="2"/>
  <c r="AL73" i="2"/>
  <c r="AH73" i="2"/>
  <c r="AG73" i="2"/>
  <c r="AF73" i="2"/>
  <c r="AD73" i="2"/>
  <c r="AB73" i="2"/>
  <c r="AA73" i="2"/>
  <c r="Z73" i="2"/>
  <c r="X73" i="2"/>
  <c r="V73" i="2"/>
  <c r="T73" i="2"/>
  <c r="R73" i="2"/>
  <c r="P73" i="2"/>
  <c r="CI72" i="2"/>
  <c r="CG72" i="2"/>
  <c r="CE72" i="2"/>
  <c r="CC72" i="2"/>
  <c r="CC70" i="2" s="1"/>
  <c r="CA72" i="2"/>
  <c r="BY72" i="2"/>
  <c r="BW72" i="2"/>
  <c r="BU72" i="2"/>
  <c r="BU70" i="2" s="1"/>
  <c r="BS72" i="2"/>
  <c r="BO72" i="2"/>
  <c r="BM72" i="2"/>
  <c r="BK72" i="2"/>
  <c r="BI72" i="2"/>
  <c r="BG72" i="2"/>
  <c r="BE72" i="2"/>
  <c r="BC72" i="2"/>
  <c r="BA72" i="2"/>
  <c r="AY72" i="2"/>
  <c r="AW72" i="2"/>
  <c r="AU72" i="2"/>
  <c r="AS72" i="2"/>
  <c r="AO72" i="2"/>
  <c r="AM72" i="2"/>
  <c r="AI72" i="2"/>
  <c r="AG72" i="2"/>
  <c r="AE72" i="2"/>
  <c r="AC72" i="2"/>
  <c r="Y72" i="2"/>
  <c r="W72" i="2"/>
  <c r="U72" i="2"/>
  <c r="R72" i="2"/>
  <c r="Q72" i="2"/>
  <c r="CI71" i="2"/>
  <c r="CI70" i="2" s="1"/>
  <c r="CG71" i="2"/>
  <c r="CE71" i="2"/>
  <c r="CA71" i="2"/>
  <c r="BY71" i="2"/>
  <c r="BW71" i="2"/>
  <c r="BS71" i="2"/>
  <c r="BS70" i="2" s="1"/>
  <c r="BO71" i="2"/>
  <c r="BM71" i="2"/>
  <c r="BK71" i="2"/>
  <c r="BI71" i="2"/>
  <c r="BI70" i="2" s="1"/>
  <c r="BG71" i="2"/>
  <c r="BE71" i="2"/>
  <c r="BE70" i="2" s="1"/>
  <c r="BC71" i="2"/>
  <c r="BA71" i="2"/>
  <c r="AY71" i="2"/>
  <c r="AW71" i="2"/>
  <c r="AW70" i="2" s="1"/>
  <c r="AU71" i="2"/>
  <c r="AS71" i="2"/>
  <c r="AS70" i="2" s="1"/>
  <c r="AO71" i="2"/>
  <c r="AM71" i="2"/>
  <c r="AI71" i="2"/>
  <c r="AG71" i="2"/>
  <c r="AG70" i="2" s="1"/>
  <c r="AE71" i="2"/>
  <c r="AC71" i="2"/>
  <c r="AC70" i="2" s="1"/>
  <c r="Y71" i="2"/>
  <c r="V71" i="2"/>
  <c r="W71" i="2" s="1"/>
  <c r="U71" i="2"/>
  <c r="S71" i="2"/>
  <c r="Q71" i="2"/>
  <c r="CO70" i="2"/>
  <c r="CN70" i="2"/>
  <c r="CM70" i="2"/>
  <c r="CL70" i="2"/>
  <c r="CK70" i="2"/>
  <c r="CJ70" i="2"/>
  <c r="CH70" i="2"/>
  <c r="CF70" i="2"/>
  <c r="CD70" i="2"/>
  <c r="CB70" i="2"/>
  <c r="BZ70" i="2"/>
  <c r="BX70" i="2"/>
  <c r="BV70" i="2"/>
  <c r="BT70" i="2"/>
  <c r="BR70" i="2"/>
  <c r="BQ70" i="2"/>
  <c r="BP70" i="2"/>
  <c r="BN70" i="2"/>
  <c r="BL70" i="2"/>
  <c r="BJ70" i="2"/>
  <c r="BH70" i="2"/>
  <c r="BF70" i="2"/>
  <c r="BD70" i="2"/>
  <c r="BB70" i="2"/>
  <c r="AZ70" i="2"/>
  <c r="AX70" i="2"/>
  <c r="AV70" i="2"/>
  <c r="AT70" i="2"/>
  <c r="AR70" i="2"/>
  <c r="AQ70" i="2"/>
  <c r="AP70" i="2"/>
  <c r="AN70" i="2"/>
  <c r="AL70" i="2"/>
  <c r="AH70" i="2"/>
  <c r="AF70" i="2"/>
  <c r="AD70" i="2"/>
  <c r="AB70" i="2"/>
  <c r="AA70" i="2"/>
  <c r="Z70" i="2"/>
  <c r="X70" i="2"/>
  <c r="T70" i="2"/>
  <c r="P70" i="2"/>
  <c r="CI69" i="2"/>
  <c r="CG69" i="2"/>
  <c r="CE69" i="2"/>
  <c r="CC69" i="2"/>
  <c r="CA69" i="2"/>
  <c r="BY69" i="2"/>
  <c r="BW69" i="2"/>
  <c r="BS69" i="2"/>
  <c r="BO69" i="2"/>
  <c r="BM69" i="2"/>
  <c r="BK69" i="2"/>
  <c r="BI69" i="2"/>
  <c r="BG69" i="2"/>
  <c r="BE69" i="2"/>
  <c r="BC69" i="2"/>
  <c r="BA69" i="2"/>
  <c r="AY69" i="2"/>
  <c r="AW69" i="2"/>
  <c r="AU69" i="2"/>
  <c r="AS69" i="2"/>
  <c r="AO69" i="2"/>
  <c r="AM69" i="2"/>
  <c r="AI69" i="2"/>
  <c r="AG69" i="2"/>
  <c r="AE69" i="2"/>
  <c r="AC69" i="2"/>
  <c r="Y69" i="2"/>
  <c r="W69" i="2"/>
  <c r="T69" i="2"/>
  <c r="U69" i="2" s="1"/>
  <c r="S69" i="2"/>
  <c r="Q69" i="2"/>
  <c r="CP68" i="2"/>
  <c r="CI68" i="2"/>
  <c r="CG68" i="2"/>
  <c r="CE68" i="2"/>
  <c r="CC68" i="2"/>
  <c r="CA68" i="2"/>
  <c r="BY68" i="2"/>
  <c r="BW68" i="2"/>
  <c r="BS68" i="2"/>
  <c r="BO68" i="2"/>
  <c r="BM68" i="2"/>
  <c r="BK68" i="2"/>
  <c r="BI68" i="2"/>
  <c r="BG68" i="2"/>
  <c r="BE68" i="2"/>
  <c r="BC68" i="2"/>
  <c r="BA68" i="2"/>
  <c r="AY68" i="2"/>
  <c r="AW68" i="2"/>
  <c r="AU68" i="2"/>
  <c r="AS68" i="2"/>
  <c r="AO68" i="2"/>
  <c r="AM68" i="2"/>
  <c r="AI68" i="2"/>
  <c r="AG68" i="2"/>
  <c r="AE68" i="2"/>
  <c r="AC68" i="2"/>
  <c r="Y68" i="2"/>
  <c r="W68" i="2"/>
  <c r="U68" i="2"/>
  <c r="S68" i="2"/>
  <c r="Q68" i="2"/>
  <c r="CI67" i="2"/>
  <c r="CG67" i="2"/>
  <c r="CE67" i="2"/>
  <c r="CC67" i="2"/>
  <c r="CC66" i="2" s="1"/>
  <c r="CA67" i="2"/>
  <c r="BY67" i="2"/>
  <c r="BW67" i="2"/>
  <c r="BS67" i="2"/>
  <c r="BO67" i="2"/>
  <c r="BM67" i="2"/>
  <c r="BK67" i="2"/>
  <c r="BI67" i="2"/>
  <c r="BG67" i="2"/>
  <c r="BE67" i="2"/>
  <c r="BC67" i="2"/>
  <c r="BA67" i="2"/>
  <c r="AY67" i="2"/>
  <c r="AW67" i="2"/>
  <c r="AU67" i="2"/>
  <c r="AS67" i="2"/>
  <c r="AS66" i="2" s="1"/>
  <c r="AO67" i="2"/>
  <c r="AM67" i="2"/>
  <c r="AI67" i="2"/>
  <c r="AG67" i="2"/>
  <c r="AE67" i="2"/>
  <c r="AC67" i="2"/>
  <c r="Y67" i="2"/>
  <c r="W67" i="2"/>
  <c r="W66" i="2" s="1"/>
  <c r="T67" i="2"/>
  <c r="CP67" i="2" s="1"/>
  <c r="S67" i="2"/>
  <c r="Q67" i="2"/>
  <c r="CO66" i="2"/>
  <c r="CN66" i="2"/>
  <c r="CM66" i="2"/>
  <c r="CL66" i="2"/>
  <c r="CK66" i="2"/>
  <c r="CJ66" i="2"/>
  <c r="CH66" i="2"/>
  <c r="CF66" i="2"/>
  <c r="CD66" i="2"/>
  <c r="CB66" i="2"/>
  <c r="BZ66" i="2"/>
  <c r="BX66" i="2"/>
  <c r="BV66" i="2"/>
  <c r="BU66" i="2"/>
  <c r="BT66" i="2"/>
  <c r="BR66" i="2"/>
  <c r="BQ66" i="2"/>
  <c r="BP66" i="2"/>
  <c r="BN66" i="2"/>
  <c r="BL66" i="2"/>
  <c r="BJ66" i="2"/>
  <c r="BH66" i="2"/>
  <c r="BF66" i="2"/>
  <c r="BD66" i="2"/>
  <c r="BB66" i="2"/>
  <c r="AZ66" i="2"/>
  <c r="AX66" i="2"/>
  <c r="AV66" i="2"/>
  <c r="AT66" i="2"/>
  <c r="AR66" i="2"/>
  <c r="AQ66" i="2"/>
  <c r="AP66" i="2"/>
  <c r="AN66" i="2"/>
  <c r="AL66" i="2"/>
  <c r="AH66" i="2"/>
  <c r="AF66" i="2"/>
  <c r="AD66" i="2"/>
  <c r="AC66" i="2"/>
  <c r="AB66" i="2"/>
  <c r="AA66" i="2"/>
  <c r="Z66" i="2"/>
  <c r="X66" i="2"/>
  <c r="V66" i="2"/>
  <c r="R66" i="2"/>
  <c r="P66" i="2"/>
  <c r="CP65" i="2"/>
  <c r="CK65" i="2"/>
  <c r="CK63" i="2" s="1"/>
  <c r="CI65" i="2"/>
  <c r="CG65" i="2"/>
  <c r="CE65" i="2"/>
  <c r="CC65" i="2"/>
  <c r="CA65" i="2"/>
  <c r="BY65" i="2"/>
  <c r="BW65" i="2"/>
  <c r="BU65" i="2"/>
  <c r="BS65" i="2"/>
  <c r="BO65" i="2"/>
  <c r="BM65" i="2"/>
  <c r="BK65" i="2"/>
  <c r="BI65" i="2"/>
  <c r="BG65" i="2"/>
  <c r="BE65" i="2"/>
  <c r="BC65" i="2"/>
  <c r="BA65" i="2"/>
  <c r="AY65" i="2"/>
  <c r="AW65" i="2"/>
  <c r="AU65" i="2"/>
  <c r="AS65" i="2"/>
  <c r="AO65" i="2"/>
  <c r="AM65" i="2"/>
  <c r="AI65" i="2"/>
  <c r="AG65" i="2"/>
  <c r="AE65" i="2"/>
  <c r="AC65" i="2"/>
  <c r="Y65" i="2"/>
  <c r="W65" i="2"/>
  <c r="U65" i="2"/>
  <c r="S65" i="2"/>
  <c r="Q65" i="2"/>
  <c r="CP64" i="2"/>
  <c r="CP63" i="2" s="1"/>
  <c r="CI64" i="2"/>
  <c r="CI63" i="2" s="1"/>
  <c r="CG64" i="2"/>
  <c r="CE64" i="2"/>
  <c r="CC64" i="2"/>
  <c r="CA64" i="2"/>
  <c r="BY64" i="2"/>
  <c r="BW64" i="2"/>
  <c r="BU64" i="2"/>
  <c r="BS64" i="2"/>
  <c r="BO64" i="2"/>
  <c r="BM64" i="2"/>
  <c r="BM63" i="2" s="1"/>
  <c r="BK64" i="2"/>
  <c r="BI64" i="2"/>
  <c r="BG64" i="2"/>
  <c r="BE64" i="2"/>
  <c r="BC64" i="2"/>
  <c r="BA64" i="2"/>
  <c r="BA63" i="2" s="1"/>
  <c r="AY64" i="2"/>
  <c r="AW64" i="2"/>
  <c r="AU64" i="2"/>
  <c r="AS64" i="2"/>
  <c r="AO64" i="2"/>
  <c r="AM64" i="2"/>
  <c r="AM63" i="2" s="1"/>
  <c r="AI64" i="2"/>
  <c r="AG64" i="2"/>
  <c r="AE64" i="2"/>
  <c r="AC64" i="2"/>
  <c r="Y64" i="2"/>
  <c r="W64" i="2"/>
  <c r="U64" i="2"/>
  <c r="S64" i="2"/>
  <c r="Q64" i="2"/>
  <c r="CO63" i="2"/>
  <c r="CN63" i="2"/>
  <c r="CM63" i="2"/>
  <c r="CL63" i="2"/>
  <c r="CJ63" i="2"/>
  <c r="CH63" i="2"/>
  <c r="CF63" i="2"/>
  <c r="CD63" i="2"/>
  <c r="CB63" i="2"/>
  <c r="BZ63" i="2"/>
  <c r="BX63" i="2"/>
  <c r="BV63" i="2"/>
  <c r="BT63" i="2"/>
  <c r="BR63" i="2"/>
  <c r="BQ63" i="2"/>
  <c r="BP63" i="2"/>
  <c r="BN63" i="2"/>
  <c r="BL63" i="2"/>
  <c r="BJ63" i="2"/>
  <c r="BH63" i="2"/>
  <c r="BF63" i="2"/>
  <c r="BD63" i="2"/>
  <c r="BB63" i="2"/>
  <c r="AZ63" i="2"/>
  <c r="AX63" i="2"/>
  <c r="AV63" i="2"/>
  <c r="AT63" i="2"/>
  <c r="AR63" i="2"/>
  <c r="AQ63" i="2"/>
  <c r="AP63" i="2"/>
  <c r="AN63" i="2"/>
  <c r="AL63" i="2"/>
  <c r="AH63" i="2"/>
  <c r="AF63" i="2"/>
  <c r="AD63" i="2"/>
  <c r="AB63" i="2"/>
  <c r="AA63" i="2"/>
  <c r="Z63" i="2"/>
  <c r="X63" i="2"/>
  <c r="V63" i="2"/>
  <c r="T63" i="2"/>
  <c r="R63" i="2"/>
  <c r="P63" i="2"/>
  <c r="CP62" i="2"/>
  <c r="CI62" i="2"/>
  <c r="CG62" i="2"/>
  <c r="CE62" i="2"/>
  <c r="CC62" i="2"/>
  <c r="CC60" i="2" s="1"/>
  <c r="CA62" i="2"/>
  <c r="BY62" i="2"/>
  <c r="BW62" i="2"/>
  <c r="BU62" i="2"/>
  <c r="BU60" i="2" s="1"/>
  <c r="BS62" i="2"/>
  <c r="BO62" i="2"/>
  <c r="BM62" i="2"/>
  <c r="BK62" i="2"/>
  <c r="BI62" i="2"/>
  <c r="BG62" i="2"/>
  <c r="BE62" i="2"/>
  <c r="BC62" i="2"/>
  <c r="BA62" i="2"/>
  <c r="AY62" i="2"/>
  <c r="AW62" i="2"/>
  <c r="AU62" i="2"/>
  <c r="AS62" i="2"/>
  <c r="AO62" i="2"/>
  <c r="AM62" i="2"/>
  <c r="AI62" i="2"/>
  <c r="AG62" i="2"/>
  <c r="AE62" i="2"/>
  <c r="AC62" i="2"/>
  <c r="Y62" i="2"/>
  <c r="W62" i="2"/>
  <c r="U62" i="2"/>
  <c r="S62" i="2"/>
  <c r="Q62" i="2"/>
  <c r="CI61" i="2"/>
  <c r="CG61" i="2"/>
  <c r="CE61" i="2"/>
  <c r="CA61" i="2"/>
  <c r="BX61" i="2"/>
  <c r="BW61" i="2"/>
  <c r="BS61" i="2"/>
  <c r="BS60" i="2" s="1"/>
  <c r="BO61" i="2"/>
  <c r="BM61" i="2"/>
  <c r="BK61" i="2"/>
  <c r="BI61" i="2"/>
  <c r="BG61" i="2"/>
  <c r="BE61" i="2"/>
  <c r="BE60" i="2" s="1"/>
  <c r="BC61" i="2"/>
  <c r="BA61" i="2"/>
  <c r="AY61" i="2"/>
  <c r="AW61" i="2"/>
  <c r="AU61" i="2"/>
  <c r="AS61" i="2"/>
  <c r="AS60" i="2" s="1"/>
  <c r="AO61" i="2"/>
  <c r="AM61" i="2"/>
  <c r="AH61" i="2"/>
  <c r="AG61" i="2"/>
  <c r="AG60" i="2" s="1"/>
  <c r="AE61" i="2"/>
  <c r="AC61" i="2"/>
  <c r="AC60" i="2" s="1"/>
  <c r="Y61" i="2"/>
  <c r="W61" i="2"/>
  <c r="U61" i="2"/>
  <c r="S61" i="2"/>
  <c r="Q61" i="2"/>
  <c r="CO60" i="2"/>
  <c r="CN60" i="2"/>
  <c r="CM60" i="2"/>
  <c r="CL60" i="2"/>
  <c r="CK60" i="2"/>
  <c r="CJ60" i="2"/>
  <c r="CH60" i="2"/>
  <c r="CF60" i="2"/>
  <c r="CD60" i="2"/>
  <c r="CB60" i="2"/>
  <c r="BZ60" i="2"/>
  <c r="BV60" i="2"/>
  <c r="BT60" i="2"/>
  <c r="BR60" i="2"/>
  <c r="BQ60" i="2"/>
  <c r="BP60" i="2"/>
  <c r="BN60" i="2"/>
  <c r="BL60" i="2"/>
  <c r="BJ60" i="2"/>
  <c r="BH60" i="2"/>
  <c r="BF60" i="2"/>
  <c r="BD60" i="2"/>
  <c r="BB60" i="2"/>
  <c r="AZ60" i="2"/>
  <c r="AX60" i="2"/>
  <c r="AV60" i="2"/>
  <c r="AT60" i="2"/>
  <c r="AR60" i="2"/>
  <c r="AQ60" i="2"/>
  <c r="AP60" i="2"/>
  <c r="AN60" i="2"/>
  <c r="AL60" i="2"/>
  <c r="AF60" i="2"/>
  <c r="AD60" i="2"/>
  <c r="AB60" i="2"/>
  <c r="AA60" i="2"/>
  <c r="Z60" i="2"/>
  <c r="X60" i="2"/>
  <c r="V60" i="2"/>
  <c r="T60" i="2"/>
  <c r="R60" i="2"/>
  <c r="P60" i="2"/>
  <c r="CP59" i="2"/>
  <c r="CI59" i="2"/>
  <c r="CG59" i="2"/>
  <c r="CE59" i="2"/>
  <c r="CC59" i="2"/>
  <c r="CA59" i="2"/>
  <c r="BY59" i="2"/>
  <c r="BW59" i="2"/>
  <c r="BU59" i="2"/>
  <c r="BS59" i="2"/>
  <c r="BO59" i="2"/>
  <c r="BM59" i="2"/>
  <c r="BK59" i="2"/>
  <c r="BI59" i="2"/>
  <c r="BG59" i="2"/>
  <c r="BE59" i="2"/>
  <c r="AI59" i="2"/>
  <c r="AG59" i="2"/>
  <c r="AE59" i="2"/>
  <c r="AA59" i="2"/>
  <c r="Y59" i="2"/>
  <c r="W59" i="2"/>
  <c r="U59" i="2"/>
  <c r="S59" i="2"/>
  <c r="Q59" i="2"/>
  <c r="CP58" i="2"/>
  <c r="CI58" i="2"/>
  <c r="CG58" i="2"/>
  <c r="CE58" i="2"/>
  <c r="CC58" i="2"/>
  <c r="CA58" i="2"/>
  <c r="BY58" i="2"/>
  <c r="BW58" i="2"/>
  <c r="BU58" i="2"/>
  <c r="BS58" i="2"/>
  <c r="BO58" i="2"/>
  <c r="BM58" i="2"/>
  <c r="BK58" i="2"/>
  <c r="BI58" i="2"/>
  <c r="BG58" i="2"/>
  <c r="BE58" i="2"/>
  <c r="AI58" i="2"/>
  <c r="AG58" i="2"/>
  <c r="AE58" i="2"/>
  <c r="AA58" i="2"/>
  <c r="Y58" i="2"/>
  <c r="W58" i="2"/>
  <c r="U58" i="2"/>
  <c r="S58" i="2"/>
  <c r="Q58" i="2"/>
  <c r="CP57" i="2"/>
  <c r="CI57" i="2"/>
  <c r="CG57" i="2"/>
  <c r="CE57" i="2"/>
  <c r="CA57" i="2"/>
  <c r="BY57" i="2"/>
  <c r="BW57" i="2"/>
  <c r="BS57" i="2"/>
  <c r="BO57" i="2"/>
  <c r="BM57" i="2"/>
  <c r="BK57" i="2"/>
  <c r="BI57" i="2"/>
  <c r="BG57" i="2"/>
  <c r="BE57" i="2"/>
  <c r="BC57" i="2"/>
  <c r="BA57" i="2"/>
  <c r="AY57" i="2"/>
  <c r="AW57" i="2"/>
  <c r="AU57" i="2"/>
  <c r="AS57" i="2"/>
  <c r="AO57" i="2"/>
  <c r="AM57" i="2"/>
  <c r="AI57" i="2"/>
  <c r="AG57" i="2"/>
  <c r="AE57" i="2"/>
  <c r="AC57" i="2"/>
  <c r="Y57" i="2"/>
  <c r="W57" i="2"/>
  <c r="U57" i="2"/>
  <c r="S57" i="2"/>
  <c r="Q57" i="2"/>
  <c r="CI56" i="2"/>
  <c r="CG56" i="2"/>
  <c r="CE56" i="2"/>
  <c r="CA56" i="2"/>
  <c r="BY56" i="2"/>
  <c r="BW56" i="2"/>
  <c r="BS56" i="2"/>
  <c r="BO56" i="2"/>
  <c r="BM56" i="2"/>
  <c r="BK56" i="2"/>
  <c r="BI56" i="2"/>
  <c r="BG56" i="2"/>
  <c r="BE56" i="2"/>
  <c r="BC56" i="2"/>
  <c r="BA56" i="2"/>
  <c r="AY56" i="2"/>
  <c r="AW56" i="2"/>
  <c r="AU56" i="2"/>
  <c r="AS56" i="2"/>
  <c r="AO56" i="2"/>
  <c r="AM56" i="2"/>
  <c r="AH56" i="2"/>
  <c r="AH48" i="2" s="1"/>
  <c r="AG56" i="2"/>
  <c r="AE56" i="2"/>
  <c r="AC56" i="2"/>
  <c r="Y56" i="2"/>
  <c r="W56" i="2"/>
  <c r="U56" i="2"/>
  <c r="S56" i="2"/>
  <c r="Q56" i="2"/>
  <c r="CP55" i="2"/>
  <c r="CI55" i="2"/>
  <c r="CG55" i="2"/>
  <c r="CE55" i="2"/>
  <c r="CC55" i="2"/>
  <c r="CA55" i="2"/>
  <c r="BY55" i="2"/>
  <c r="BW55" i="2"/>
  <c r="BU55" i="2"/>
  <c r="BS55" i="2"/>
  <c r="BO55" i="2"/>
  <c r="BM55" i="2"/>
  <c r="BK55" i="2"/>
  <c r="BI55" i="2"/>
  <c r="BG55" i="2"/>
  <c r="BE55" i="2"/>
  <c r="BC55" i="2"/>
  <c r="BA55" i="2"/>
  <c r="AY55" i="2"/>
  <c r="AW55" i="2"/>
  <c r="AU55" i="2"/>
  <c r="AS55" i="2"/>
  <c r="AO55" i="2"/>
  <c r="AM55" i="2"/>
  <c r="AI55" i="2"/>
  <c r="AG55" i="2"/>
  <c r="AE55" i="2"/>
  <c r="AC55" i="2"/>
  <c r="Y55" i="2"/>
  <c r="W55" i="2"/>
  <c r="U55" i="2"/>
  <c r="S55" i="2"/>
  <c r="Q55" i="2"/>
  <c r="CP54" i="2"/>
  <c r="CI54" i="2"/>
  <c r="CG54" i="2"/>
  <c r="CE54" i="2"/>
  <c r="CC54" i="2"/>
  <c r="CA54" i="2"/>
  <c r="BY54" i="2"/>
  <c r="BW54" i="2"/>
  <c r="BU54" i="2"/>
  <c r="BS54" i="2"/>
  <c r="BO54" i="2"/>
  <c r="BM54" i="2"/>
  <c r="BK54" i="2"/>
  <c r="BI54" i="2"/>
  <c r="BG54" i="2"/>
  <c r="BE54" i="2"/>
  <c r="BC54" i="2"/>
  <c r="BA54" i="2"/>
  <c r="AY54" i="2"/>
  <c r="AW54" i="2"/>
  <c r="AU54" i="2"/>
  <c r="AS54" i="2"/>
  <c r="AO54" i="2"/>
  <c r="AM54" i="2"/>
  <c r="AI54" i="2"/>
  <c r="AG54" i="2"/>
  <c r="AE54" i="2"/>
  <c r="AC54" i="2"/>
  <c r="Y54" i="2"/>
  <c r="W54" i="2"/>
  <c r="U54" i="2"/>
  <c r="S54" i="2"/>
  <c r="Q54" i="2"/>
  <c r="CP53" i="2"/>
  <c r="CI53" i="2"/>
  <c r="CG53" i="2"/>
  <c r="CE53" i="2"/>
  <c r="CC53" i="2"/>
  <c r="CA53" i="2"/>
  <c r="BY53" i="2"/>
  <c r="BW53" i="2"/>
  <c r="BU53" i="2"/>
  <c r="BS53" i="2"/>
  <c r="BO53" i="2"/>
  <c r="BM53" i="2"/>
  <c r="BK53" i="2"/>
  <c r="BI53" i="2"/>
  <c r="BG53" i="2"/>
  <c r="BE53" i="2"/>
  <c r="BC53" i="2"/>
  <c r="BA53" i="2"/>
  <c r="AY53" i="2"/>
  <c r="AW53" i="2"/>
  <c r="AU53" i="2"/>
  <c r="AS53" i="2"/>
  <c r="AO53" i="2"/>
  <c r="AM53" i="2"/>
  <c r="AI53" i="2"/>
  <c r="AG53" i="2"/>
  <c r="AE53" i="2"/>
  <c r="AC53" i="2"/>
  <c r="Y53" i="2"/>
  <c r="W53" i="2"/>
  <c r="U53" i="2"/>
  <c r="S53" i="2"/>
  <c r="Q53" i="2"/>
  <c r="CP52" i="2"/>
  <c r="CI52" i="2"/>
  <c r="CG52" i="2"/>
  <c r="CE52" i="2"/>
  <c r="CC52" i="2"/>
  <c r="CA52" i="2"/>
  <c r="BY52" i="2"/>
  <c r="BW52" i="2"/>
  <c r="BU52" i="2"/>
  <c r="BS52" i="2"/>
  <c r="BO52" i="2"/>
  <c r="BM52" i="2"/>
  <c r="BK52" i="2"/>
  <c r="BI52" i="2"/>
  <c r="BG52" i="2"/>
  <c r="BE52" i="2"/>
  <c r="AI52" i="2"/>
  <c r="AG52" i="2"/>
  <c r="AE52" i="2"/>
  <c r="AA52" i="2"/>
  <c r="Y52" i="2"/>
  <c r="W52" i="2"/>
  <c r="U52" i="2"/>
  <c r="S52" i="2"/>
  <c r="Q52" i="2"/>
  <c r="CP51" i="2"/>
  <c r="CI51" i="2"/>
  <c r="CG51" i="2"/>
  <c r="CE51" i="2"/>
  <c r="CC51" i="2"/>
  <c r="CA51" i="2"/>
  <c r="BY51" i="2"/>
  <c r="BW51" i="2"/>
  <c r="BU51" i="2"/>
  <c r="BS51" i="2"/>
  <c r="BO51" i="2"/>
  <c r="BM51" i="2"/>
  <c r="BK51" i="2"/>
  <c r="BI51" i="2"/>
  <c r="BG51" i="2"/>
  <c r="BE51" i="2"/>
  <c r="AI51" i="2"/>
  <c r="AG51" i="2"/>
  <c r="AE51" i="2"/>
  <c r="AA51" i="2"/>
  <c r="Y51" i="2"/>
  <c r="W51" i="2"/>
  <c r="U51" i="2"/>
  <c r="S51" i="2"/>
  <c r="Q51" i="2"/>
  <c r="CI50" i="2"/>
  <c r="CG50" i="2"/>
  <c r="CE50" i="2"/>
  <c r="CC50" i="2"/>
  <c r="CA50" i="2"/>
  <c r="BY50" i="2"/>
  <c r="BW50" i="2"/>
  <c r="BU50" i="2"/>
  <c r="BS50" i="2"/>
  <c r="BO50" i="2"/>
  <c r="BM50" i="2"/>
  <c r="BK50" i="2"/>
  <c r="BI50" i="2"/>
  <c r="BG50" i="2"/>
  <c r="BE50" i="2"/>
  <c r="AI50" i="2"/>
  <c r="AG50" i="2"/>
  <c r="AD50" i="2"/>
  <c r="CP50" i="2" s="1"/>
  <c r="AA50" i="2"/>
  <c r="Y50" i="2"/>
  <c r="W50" i="2"/>
  <c r="U50" i="2"/>
  <c r="S50" i="2"/>
  <c r="Q50" i="2"/>
  <c r="CP49" i="2"/>
  <c r="CI49" i="2"/>
  <c r="CG49" i="2"/>
  <c r="CE49" i="2"/>
  <c r="CC49" i="2"/>
  <c r="CA49" i="2"/>
  <c r="BY49" i="2"/>
  <c r="BW49" i="2"/>
  <c r="BU49" i="2"/>
  <c r="BS49" i="2"/>
  <c r="BO49" i="2"/>
  <c r="BM49" i="2"/>
  <c r="BK49" i="2"/>
  <c r="BI49" i="2"/>
  <c r="BG49" i="2"/>
  <c r="BE49" i="2"/>
  <c r="AI49" i="2"/>
  <c r="AG49" i="2"/>
  <c r="AE49" i="2"/>
  <c r="AA49" i="2"/>
  <c r="Y49" i="2"/>
  <c r="W49" i="2"/>
  <c r="U49" i="2"/>
  <c r="S49" i="2"/>
  <c r="Q49" i="2"/>
  <c r="CO48" i="2"/>
  <c r="CN48" i="2"/>
  <c r="CM48" i="2"/>
  <c r="CL48" i="2"/>
  <c r="CK48" i="2"/>
  <c r="CJ48" i="2"/>
  <c r="CH48" i="2"/>
  <c r="CF48" i="2"/>
  <c r="CD48" i="2"/>
  <c r="CB48" i="2"/>
  <c r="BZ48" i="2"/>
  <c r="BX48" i="2"/>
  <c r="BV48" i="2"/>
  <c r="BT48" i="2"/>
  <c r="BR48" i="2"/>
  <c r="BQ48" i="2"/>
  <c r="BP48" i="2"/>
  <c r="BN48" i="2"/>
  <c r="BL48" i="2"/>
  <c r="BJ48" i="2"/>
  <c r="BH48" i="2"/>
  <c r="BF48" i="2"/>
  <c r="BD48" i="2"/>
  <c r="BB48" i="2"/>
  <c r="AZ48" i="2"/>
  <c r="AX48" i="2"/>
  <c r="AV48" i="2"/>
  <c r="AT48" i="2"/>
  <c r="AR48" i="2"/>
  <c r="AQ48" i="2"/>
  <c r="AP48" i="2"/>
  <c r="AN48" i="2"/>
  <c r="AL48" i="2"/>
  <c r="AF48" i="2"/>
  <c r="AD48" i="2"/>
  <c r="AB48" i="2"/>
  <c r="Z48" i="2"/>
  <c r="X48" i="2"/>
  <c r="V48" i="2"/>
  <c r="T48" i="2"/>
  <c r="R48" i="2"/>
  <c r="P48" i="2"/>
  <c r="CP47" i="2"/>
  <c r="CI47" i="2"/>
  <c r="CG47" i="2"/>
  <c r="CE47" i="2"/>
  <c r="CC47" i="2"/>
  <c r="CA47" i="2"/>
  <c r="BY47" i="2"/>
  <c r="BW47" i="2"/>
  <c r="BU47" i="2"/>
  <c r="BS47" i="2"/>
  <c r="BO47" i="2"/>
  <c r="BM47" i="2"/>
  <c r="BK47" i="2"/>
  <c r="BI47" i="2"/>
  <c r="BG47" i="2"/>
  <c r="BE47" i="2"/>
  <c r="BC47" i="2"/>
  <c r="BA47" i="2"/>
  <c r="AY47" i="2"/>
  <c r="AW47" i="2"/>
  <c r="AU47" i="2"/>
  <c r="AS47" i="2"/>
  <c r="AO47" i="2"/>
  <c r="AM47" i="2"/>
  <c r="AI47" i="2"/>
  <c r="AG47" i="2"/>
  <c r="AE47" i="2"/>
  <c r="AC47" i="2"/>
  <c r="Y47" i="2"/>
  <c r="W47" i="2"/>
  <c r="W45" i="2" s="1"/>
  <c r="U47" i="2"/>
  <c r="S47" i="2"/>
  <c r="Q47" i="2"/>
  <c r="CP46" i="2"/>
  <c r="CI46" i="2"/>
  <c r="CG46" i="2"/>
  <c r="CE46" i="2"/>
  <c r="CC46" i="2"/>
  <c r="CA46" i="2"/>
  <c r="BY46" i="2"/>
  <c r="BW46" i="2"/>
  <c r="BU46" i="2"/>
  <c r="BS46" i="2"/>
  <c r="BO46" i="2"/>
  <c r="BM46" i="2"/>
  <c r="BK46" i="2"/>
  <c r="BI46" i="2"/>
  <c r="BG46" i="2"/>
  <c r="BE46" i="2"/>
  <c r="BC46" i="2"/>
  <c r="BA46" i="2"/>
  <c r="AY46" i="2"/>
  <c r="AW46" i="2"/>
  <c r="AU46" i="2"/>
  <c r="AS46" i="2"/>
  <c r="AO46" i="2"/>
  <c r="AM46" i="2"/>
  <c r="AI46" i="2"/>
  <c r="AG46" i="2"/>
  <c r="AE46" i="2"/>
  <c r="AC46" i="2"/>
  <c r="Y46" i="2"/>
  <c r="W46" i="2"/>
  <c r="U46" i="2"/>
  <c r="S46" i="2"/>
  <c r="Q46" i="2"/>
  <c r="CO45" i="2"/>
  <c r="CN45" i="2"/>
  <c r="CM45" i="2"/>
  <c r="CL45" i="2"/>
  <c r="CK45" i="2"/>
  <c r="CJ45" i="2"/>
  <c r="CH45" i="2"/>
  <c r="CF45" i="2"/>
  <c r="CD45" i="2"/>
  <c r="CB45" i="2"/>
  <c r="BZ45" i="2"/>
  <c r="BX45" i="2"/>
  <c r="BV45" i="2"/>
  <c r="BT45" i="2"/>
  <c r="BR45" i="2"/>
  <c r="BQ45" i="2"/>
  <c r="BP45" i="2"/>
  <c r="BN45" i="2"/>
  <c r="BL45" i="2"/>
  <c r="BJ45" i="2"/>
  <c r="BH45" i="2"/>
  <c r="BF45" i="2"/>
  <c r="BD45" i="2"/>
  <c r="BB45" i="2"/>
  <c r="AZ45" i="2"/>
  <c r="AX45" i="2"/>
  <c r="AV45" i="2"/>
  <c r="AT45" i="2"/>
  <c r="AR45" i="2"/>
  <c r="AQ45" i="2"/>
  <c r="AP45" i="2"/>
  <c r="AN45" i="2"/>
  <c r="AL45" i="2"/>
  <c r="AH45" i="2"/>
  <c r="AF45" i="2"/>
  <c r="AD45" i="2"/>
  <c r="AB45" i="2"/>
  <c r="AA45" i="2"/>
  <c r="Z45" i="2"/>
  <c r="X45" i="2"/>
  <c r="V45" i="2"/>
  <c r="T45" i="2"/>
  <c r="R45" i="2"/>
  <c r="P45" i="2"/>
  <c r="CP44" i="2"/>
  <c r="CP43" i="2" s="1"/>
  <c r="CI44" i="2"/>
  <c r="CI43" i="2" s="1"/>
  <c r="CG44" i="2"/>
  <c r="CG43" i="2" s="1"/>
  <c r="CE44" i="2"/>
  <c r="CE43" i="2" s="1"/>
  <c r="CC44" i="2"/>
  <c r="CC43" i="2" s="1"/>
  <c r="CA44" i="2"/>
  <c r="CA43" i="2" s="1"/>
  <c r="BY44" i="2"/>
  <c r="BY43" i="2" s="1"/>
  <c r="BW44" i="2"/>
  <c r="BW43" i="2" s="1"/>
  <c r="BU44" i="2"/>
  <c r="BU43" i="2" s="1"/>
  <c r="BS44" i="2"/>
  <c r="BS43" i="2" s="1"/>
  <c r="BO44" i="2"/>
  <c r="BO43" i="2" s="1"/>
  <c r="BM44" i="2"/>
  <c r="BM43" i="2" s="1"/>
  <c r="BK44" i="2"/>
  <c r="BK43" i="2" s="1"/>
  <c r="BI44" i="2"/>
  <c r="BI43" i="2" s="1"/>
  <c r="BG44" i="2"/>
  <c r="BG43" i="2" s="1"/>
  <c r="BE44" i="2"/>
  <c r="BE43" i="2" s="1"/>
  <c r="BC44" i="2"/>
  <c r="BC43" i="2" s="1"/>
  <c r="BA44" i="2"/>
  <c r="BA43" i="2" s="1"/>
  <c r="AY44" i="2"/>
  <c r="AY43" i="2" s="1"/>
  <c r="AW44" i="2"/>
  <c r="AW43" i="2" s="1"/>
  <c r="AU44" i="2"/>
  <c r="AU43" i="2" s="1"/>
  <c r="AS44" i="2"/>
  <c r="AS43" i="2" s="1"/>
  <c r="AO44" i="2"/>
  <c r="AO43" i="2" s="1"/>
  <c r="AM44" i="2"/>
  <c r="AM43" i="2" s="1"/>
  <c r="AI44" i="2"/>
  <c r="AI43" i="2" s="1"/>
  <c r="AG44" i="2"/>
  <c r="AG43" i="2" s="1"/>
  <c r="AE44" i="2"/>
  <c r="AE43" i="2" s="1"/>
  <c r="AC44" i="2"/>
  <c r="AC43" i="2" s="1"/>
  <c r="Y44" i="2"/>
  <c r="Y43" i="2" s="1"/>
  <c r="W44" i="2"/>
  <c r="W43" i="2" s="1"/>
  <c r="U44" i="2"/>
  <c r="U43" i="2" s="1"/>
  <c r="S44" i="2"/>
  <c r="S43" i="2" s="1"/>
  <c r="Q44" i="2"/>
  <c r="CO43" i="2"/>
  <c r="CN43" i="2"/>
  <c r="CM43" i="2"/>
  <c r="CL43" i="2"/>
  <c r="CK43" i="2"/>
  <c r="CJ43" i="2"/>
  <c r="CH43" i="2"/>
  <c r="CF43" i="2"/>
  <c r="CD43" i="2"/>
  <c r="CB43" i="2"/>
  <c r="BZ43" i="2"/>
  <c r="BX43" i="2"/>
  <c r="BV43" i="2"/>
  <c r="BT43" i="2"/>
  <c r="BR43" i="2"/>
  <c r="BQ43" i="2"/>
  <c r="BP43" i="2"/>
  <c r="BN43" i="2"/>
  <c r="BL43" i="2"/>
  <c r="BJ43" i="2"/>
  <c r="BH43" i="2"/>
  <c r="BF43" i="2"/>
  <c r="BD43" i="2"/>
  <c r="BB43" i="2"/>
  <c r="AZ43" i="2"/>
  <c r="AX43" i="2"/>
  <c r="AV43" i="2"/>
  <c r="AT43" i="2"/>
  <c r="AR43" i="2"/>
  <c r="AQ43" i="2"/>
  <c r="AP43" i="2"/>
  <c r="AN43" i="2"/>
  <c r="AL43" i="2"/>
  <c r="AH43" i="2"/>
  <c r="AF43" i="2"/>
  <c r="AD43" i="2"/>
  <c r="AB43" i="2"/>
  <c r="AA43" i="2"/>
  <c r="Z43" i="2"/>
  <c r="X43" i="2"/>
  <c r="V43" i="2"/>
  <c r="T43" i="2"/>
  <c r="R43" i="2"/>
  <c r="P43" i="2"/>
  <c r="CP42" i="2"/>
  <c r="CI42" i="2"/>
  <c r="CG42" i="2"/>
  <c r="CE42" i="2"/>
  <c r="CC42" i="2"/>
  <c r="CA42" i="2"/>
  <c r="BY42" i="2"/>
  <c r="BW42" i="2"/>
  <c r="BU42" i="2"/>
  <c r="BS42" i="2"/>
  <c r="BO42" i="2"/>
  <c r="BM42" i="2"/>
  <c r="BK42" i="2"/>
  <c r="BI42" i="2"/>
  <c r="BG42" i="2"/>
  <c r="BE42" i="2"/>
  <c r="BC42" i="2"/>
  <c r="BA42" i="2"/>
  <c r="AY42" i="2"/>
  <c r="AW42" i="2"/>
  <c r="AU42" i="2"/>
  <c r="AS42" i="2"/>
  <c r="AO42" i="2"/>
  <c r="AM42" i="2"/>
  <c r="AI42" i="2"/>
  <c r="AG42" i="2"/>
  <c r="AE42" i="2"/>
  <c r="AC42" i="2"/>
  <c r="Y42" i="2"/>
  <c r="W42" i="2"/>
  <c r="U42" i="2"/>
  <c r="S42" i="2"/>
  <c r="Q42" i="2"/>
  <c r="CP41" i="2"/>
  <c r="CI41" i="2"/>
  <c r="CG41" i="2"/>
  <c r="CE41" i="2"/>
  <c r="CC41" i="2"/>
  <c r="CA41" i="2"/>
  <c r="BY41" i="2"/>
  <c r="BW41" i="2"/>
  <c r="BU41" i="2"/>
  <c r="BS41" i="2"/>
  <c r="BO41" i="2"/>
  <c r="BM41" i="2"/>
  <c r="BK41" i="2"/>
  <c r="BI41" i="2"/>
  <c r="BG41" i="2"/>
  <c r="BE41" i="2"/>
  <c r="BC41" i="2"/>
  <c r="BA41" i="2"/>
  <c r="AY41" i="2"/>
  <c r="AW41" i="2"/>
  <c r="AU41" i="2"/>
  <c r="AS41" i="2"/>
  <c r="AS40" i="2" s="1"/>
  <c r="AO41" i="2"/>
  <c r="AM41" i="2"/>
  <c r="AM40" i="2" s="1"/>
  <c r="AI41" i="2"/>
  <c r="AG41" i="2"/>
  <c r="AE41" i="2"/>
  <c r="AC41" i="2"/>
  <c r="Y41" i="2"/>
  <c r="W41" i="2"/>
  <c r="U41" i="2"/>
  <c r="S41" i="2"/>
  <c r="Q41" i="2"/>
  <c r="CO40" i="2"/>
  <c r="CN40" i="2"/>
  <c r="CM40" i="2"/>
  <c r="CL40" i="2"/>
  <c r="CK40" i="2"/>
  <c r="CJ40" i="2"/>
  <c r="CH40" i="2"/>
  <c r="CF40" i="2"/>
  <c r="CD40" i="2"/>
  <c r="CB40" i="2"/>
  <c r="BZ40" i="2"/>
  <c r="BX40" i="2"/>
  <c r="BV40" i="2"/>
  <c r="BT40" i="2"/>
  <c r="BR40" i="2"/>
  <c r="BQ40" i="2"/>
  <c r="BP40" i="2"/>
  <c r="BN40" i="2"/>
  <c r="BL40" i="2"/>
  <c r="BJ40" i="2"/>
  <c r="BH40" i="2"/>
  <c r="BF40" i="2"/>
  <c r="BD40" i="2"/>
  <c r="BB40" i="2"/>
  <c r="BA40" i="2"/>
  <c r="AZ40" i="2"/>
  <c r="AX40" i="2"/>
  <c r="AV40" i="2"/>
  <c r="AT40" i="2"/>
  <c r="AR40" i="2"/>
  <c r="AQ40" i="2"/>
  <c r="AP40" i="2"/>
  <c r="AN40" i="2"/>
  <c r="AL40" i="2"/>
  <c r="AH40" i="2"/>
  <c r="AF40" i="2"/>
  <c r="AD40" i="2"/>
  <c r="AB40" i="2"/>
  <c r="AA40" i="2"/>
  <c r="Z40" i="2"/>
  <c r="X40" i="2"/>
  <c r="V40" i="2"/>
  <c r="T40" i="2"/>
  <c r="R40" i="2"/>
  <c r="P40" i="2"/>
  <c r="CP39" i="2"/>
  <c r="CI39" i="2"/>
  <c r="CG39" i="2"/>
  <c r="CE39" i="2"/>
  <c r="CC39" i="2"/>
  <c r="CA39" i="2"/>
  <c r="BY39" i="2"/>
  <c r="BW39" i="2"/>
  <c r="BU39" i="2"/>
  <c r="BS39" i="2"/>
  <c r="BO39" i="2"/>
  <c r="BM39" i="2"/>
  <c r="BK39" i="2"/>
  <c r="BI39" i="2"/>
  <c r="BG39" i="2"/>
  <c r="BE39" i="2"/>
  <c r="BC39" i="2"/>
  <c r="BA39" i="2"/>
  <c r="AY39" i="2"/>
  <c r="AW39" i="2"/>
  <c r="AU39" i="2"/>
  <c r="AS39" i="2"/>
  <c r="AO39" i="2"/>
  <c r="AM39" i="2"/>
  <c r="AI39" i="2"/>
  <c r="AG39" i="2"/>
  <c r="AE39" i="2"/>
  <c r="AC39" i="2"/>
  <c r="Y39" i="2"/>
  <c r="W39" i="2"/>
  <c r="U39" i="2"/>
  <c r="S39" i="2"/>
  <c r="Q39" i="2"/>
  <c r="CP38" i="2"/>
  <c r="CI38" i="2"/>
  <c r="CG38" i="2"/>
  <c r="CE38" i="2"/>
  <c r="CC38" i="2"/>
  <c r="CA38" i="2"/>
  <c r="BY38" i="2"/>
  <c r="BW38" i="2"/>
  <c r="BU38" i="2"/>
  <c r="BS38" i="2"/>
  <c r="BO38" i="2"/>
  <c r="BM38" i="2"/>
  <c r="BK38" i="2"/>
  <c r="BI38" i="2"/>
  <c r="BG38" i="2"/>
  <c r="BE38" i="2"/>
  <c r="BC38" i="2"/>
  <c r="BA38" i="2"/>
  <c r="AY38" i="2"/>
  <c r="AW38" i="2"/>
  <c r="AU38" i="2"/>
  <c r="AS38" i="2"/>
  <c r="AO38" i="2"/>
  <c r="AM38" i="2"/>
  <c r="AI38" i="2"/>
  <c r="AG38" i="2"/>
  <c r="AE38" i="2"/>
  <c r="AC38" i="2"/>
  <c r="Y38" i="2"/>
  <c r="W38" i="2"/>
  <c r="U38" i="2"/>
  <c r="S38" i="2"/>
  <c r="Q38" i="2"/>
  <c r="CP37" i="2"/>
  <c r="CI37" i="2"/>
  <c r="CG37" i="2"/>
  <c r="CE37" i="2"/>
  <c r="CC37" i="2"/>
  <c r="CA37" i="2"/>
  <c r="BY37" i="2"/>
  <c r="BW37" i="2"/>
  <c r="BU37" i="2"/>
  <c r="BS37" i="2"/>
  <c r="BO37" i="2"/>
  <c r="BM37" i="2"/>
  <c r="BK37" i="2"/>
  <c r="BI37" i="2"/>
  <c r="BG37" i="2"/>
  <c r="BE37" i="2"/>
  <c r="BC37" i="2"/>
  <c r="BA37" i="2"/>
  <c r="AY37" i="2"/>
  <c r="AW37" i="2"/>
  <c r="AU37" i="2"/>
  <c r="AS37" i="2"/>
  <c r="AO37" i="2"/>
  <c r="AM37" i="2"/>
  <c r="AI37" i="2"/>
  <c r="AG37" i="2"/>
  <c r="AE37" i="2"/>
  <c r="AC37" i="2"/>
  <c r="Y37" i="2"/>
  <c r="W37" i="2"/>
  <c r="U37" i="2"/>
  <c r="S37" i="2"/>
  <c r="Q37" i="2"/>
  <c r="CO36" i="2"/>
  <c r="CN36" i="2"/>
  <c r="CM36" i="2"/>
  <c r="CL36" i="2"/>
  <c r="CK36" i="2"/>
  <c r="CJ36" i="2"/>
  <c r="CH36" i="2"/>
  <c r="CF36" i="2"/>
  <c r="CD36" i="2"/>
  <c r="CB36" i="2"/>
  <c r="BZ36" i="2"/>
  <c r="BX36" i="2"/>
  <c r="BV36" i="2"/>
  <c r="BT36" i="2"/>
  <c r="BR36" i="2"/>
  <c r="BQ36" i="2"/>
  <c r="BP36" i="2"/>
  <c r="BN36" i="2"/>
  <c r="BL36" i="2"/>
  <c r="BJ36" i="2"/>
  <c r="BH36" i="2"/>
  <c r="BF36" i="2"/>
  <c r="BD36" i="2"/>
  <c r="BC36" i="2"/>
  <c r="BB36" i="2"/>
  <c r="AZ36" i="2"/>
  <c r="AX36" i="2"/>
  <c r="AV36" i="2"/>
  <c r="AT36" i="2"/>
  <c r="AR36" i="2"/>
  <c r="AQ36" i="2"/>
  <c r="AP36" i="2"/>
  <c r="AN36" i="2"/>
  <c r="AL36" i="2"/>
  <c r="AH36" i="2"/>
  <c r="AF36" i="2"/>
  <c r="AD36" i="2"/>
  <c r="AB36" i="2"/>
  <c r="AA36" i="2"/>
  <c r="Z36" i="2"/>
  <c r="X36" i="2"/>
  <c r="V36" i="2"/>
  <c r="T36" i="2"/>
  <c r="R36" i="2"/>
  <c r="P36" i="2"/>
  <c r="CP35" i="2"/>
  <c r="CP34" i="2" s="1"/>
  <c r="CI35" i="2"/>
  <c r="CI34" i="2" s="1"/>
  <c r="CG35" i="2"/>
  <c r="CG34" i="2" s="1"/>
  <c r="CE35" i="2"/>
  <c r="CE34" i="2" s="1"/>
  <c r="CC35" i="2"/>
  <c r="CC34" i="2" s="1"/>
  <c r="CA35" i="2"/>
  <c r="CA34" i="2" s="1"/>
  <c r="BY35" i="2"/>
  <c r="BY34" i="2" s="1"/>
  <c r="BW35" i="2"/>
  <c r="BU35" i="2"/>
  <c r="BU34" i="2" s="1"/>
  <c r="BS35" i="2"/>
  <c r="BS34" i="2" s="1"/>
  <c r="BO35" i="2"/>
  <c r="BM35" i="2"/>
  <c r="BM34" i="2" s="1"/>
  <c r="BK35" i="2"/>
  <c r="BK34" i="2" s="1"/>
  <c r="BI35" i="2"/>
  <c r="BI34" i="2" s="1"/>
  <c r="BG35" i="2"/>
  <c r="BG34" i="2" s="1"/>
  <c r="BE35" i="2"/>
  <c r="BE34" i="2" s="1"/>
  <c r="BC35" i="2"/>
  <c r="BC34" i="2" s="1"/>
  <c r="BA35" i="2"/>
  <c r="BA34" i="2" s="1"/>
  <c r="AY35" i="2"/>
  <c r="AY34" i="2" s="1"/>
  <c r="AW35" i="2"/>
  <c r="AW34" i="2" s="1"/>
  <c r="AU35" i="2"/>
  <c r="AU34" i="2" s="1"/>
  <c r="AS35" i="2"/>
  <c r="AS34" i="2" s="1"/>
  <c r="AO35" i="2"/>
  <c r="AO34" i="2" s="1"/>
  <c r="AM35" i="2"/>
  <c r="AM34" i="2" s="1"/>
  <c r="AI35" i="2"/>
  <c r="AI34" i="2" s="1"/>
  <c r="AG35" i="2"/>
  <c r="AG34" i="2" s="1"/>
  <c r="AE35" i="2"/>
  <c r="AE34" i="2" s="1"/>
  <c r="AC35" i="2"/>
  <c r="AC34" i="2" s="1"/>
  <c r="Y35" i="2"/>
  <c r="Y34" i="2" s="1"/>
  <c r="W35" i="2"/>
  <c r="W34" i="2" s="1"/>
  <c r="U35" i="2"/>
  <c r="S35" i="2"/>
  <c r="S34" i="2" s="1"/>
  <c r="Q35" i="2"/>
  <c r="Q34" i="2" s="1"/>
  <c r="CO34" i="2"/>
  <c r="CN34" i="2"/>
  <c r="CM34" i="2"/>
  <c r="CL34" i="2"/>
  <c r="CK34" i="2"/>
  <c r="CJ34" i="2"/>
  <c r="CH34" i="2"/>
  <c r="CF34" i="2"/>
  <c r="CD34" i="2"/>
  <c r="CB34" i="2"/>
  <c r="BZ34" i="2"/>
  <c r="BX34" i="2"/>
  <c r="BW34" i="2"/>
  <c r="BV34" i="2"/>
  <c r="BT34" i="2"/>
  <c r="BR34" i="2"/>
  <c r="BQ34" i="2"/>
  <c r="BP34" i="2"/>
  <c r="BO34" i="2"/>
  <c r="BN34" i="2"/>
  <c r="BL34" i="2"/>
  <c r="BJ34" i="2"/>
  <c r="BH34" i="2"/>
  <c r="BF34" i="2"/>
  <c r="BD34" i="2"/>
  <c r="BB34" i="2"/>
  <c r="AZ34" i="2"/>
  <c r="AX34" i="2"/>
  <c r="AV34" i="2"/>
  <c r="AT34" i="2"/>
  <c r="AR34" i="2"/>
  <c r="AQ34" i="2"/>
  <c r="AP34" i="2"/>
  <c r="AN34" i="2"/>
  <c r="AL34" i="2"/>
  <c r="AH34" i="2"/>
  <c r="AF34" i="2"/>
  <c r="AD34" i="2"/>
  <c r="AB34" i="2"/>
  <c r="AA34" i="2"/>
  <c r="Z34" i="2"/>
  <c r="X34" i="2"/>
  <c r="V34" i="2"/>
  <c r="T34" i="2"/>
  <c r="R34" i="2"/>
  <c r="P34" i="2"/>
  <c r="CP33" i="2"/>
  <c r="AI33" i="2"/>
  <c r="AG33" i="2"/>
  <c r="AE33" i="2"/>
  <c r="AA33" i="2"/>
  <c r="Y33" i="2"/>
  <c r="W33" i="2"/>
  <c r="U33" i="2"/>
  <c r="S33" i="2"/>
  <c r="Q33" i="2"/>
  <c r="CP32" i="2"/>
  <c r="AI32" i="2"/>
  <c r="AG32" i="2"/>
  <c r="AE32" i="2"/>
  <c r="AA32" i="2"/>
  <c r="Y32" i="2"/>
  <c r="W32" i="2"/>
  <c r="U32" i="2"/>
  <c r="S32" i="2"/>
  <c r="Q32" i="2"/>
  <c r="CP31" i="2"/>
  <c r="CI31" i="2"/>
  <c r="CG31" i="2"/>
  <c r="CE31" i="2"/>
  <c r="CC31" i="2"/>
  <c r="CC29" i="2" s="1"/>
  <c r="CA31" i="2"/>
  <c r="BY31" i="2"/>
  <c r="BW31" i="2"/>
  <c r="BU31" i="2"/>
  <c r="BS31" i="2"/>
  <c r="BO31" i="2"/>
  <c r="BM31" i="2"/>
  <c r="BK31" i="2"/>
  <c r="BI31" i="2"/>
  <c r="BG31" i="2"/>
  <c r="BE31" i="2"/>
  <c r="AI31" i="2"/>
  <c r="AG31" i="2"/>
  <c r="AE31" i="2"/>
  <c r="AA31" i="2"/>
  <c r="Y31" i="2"/>
  <c r="W31" i="2"/>
  <c r="U31" i="2"/>
  <c r="S31" i="2"/>
  <c r="Q31" i="2"/>
  <c r="CP30" i="2"/>
  <c r="CI30" i="2"/>
  <c r="CI29" i="2" s="1"/>
  <c r="CG30" i="2"/>
  <c r="CE30" i="2"/>
  <c r="CA30" i="2"/>
  <c r="CA29" i="2" s="1"/>
  <c r="BY30" i="2"/>
  <c r="BW30" i="2"/>
  <c r="BW29" i="2" s="1"/>
  <c r="BU30" i="2"/>
  <c r="BS30" i="2"/>
  <c r="BO30" i="2"/>
  <c r="BO29" i="2" s="1"/>
  <c r="BM30" i="2"/>
  <c r="BM29" i="2" s="1"/>
  <c r="BK30" i="2"/>
  <c r="BI30" i="2"/>
  <c r="BI29" i="2" s="1"/>
  <c r="BG30" i="2"/>
  <c r="BE30" i="2"/>
  <c r="AI30" i="2"/>
  <c r="AI29" i="2" s="1"/>
  <c r="AG30" i="2"/>
  <c r="AE30" i="2"/>
  <c r="AA30" i="2"/>
  <c r="Y30" i="2"/>
  <c r="W30" i="2"/>
  <c r="U30" i="2"/>
  <c r="S30" i="2"/>
  <c r="Q30" i="2"/>
  <c r="CO29" i="2"/>
  <c r="CN29" i="2"/>
  <c r="CM29" i="2"/>
  <c r="CL29" i="2"/>
  <c r="CK29" i="2"/>
  <c r="CJ29" i="2"/>
  <c r="CH29" i="2"/>
  <c r="CF29" i="2"/>
  <c r="CD29" i="2"/>
  <c r="CB29" i="2"/>
  <c r="BZ29" i="2"/>
  <c r="BX29" i="2"/>
  <c r="BV29" i="2"/>
  <c r="BT29" i="2"/>
  <c r="BR29" i="2"/>
  <c r="BQ29" i="2"/>
  <c r="BP29" i="2"/>
  <c r="BN29" i="2"/>
  <c r="BL29" i="2"/>
  <c r="BJ29" i="2"/>
  <c r="BH29" i="2"/>
  <c r="BF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H29" i="2"/>
  <c r="AF29" i="2"/>
  <c r="AD29" i="2"/>
  <c r="AC29" i="2"/>
  <c r="AB29" i="2"/>
  <c r="Z29" i="2"/>
  <c r="X29" i="2"/>
  <c r="V29" i="2"/>
  <c r="T29" i="2"/>
  <c r="R29" i="2"/>
  <c r="P29" i="2"/>
  <c r="CP28" i="2"/>
  <c r="CI28" i="2"/>
  <c r="CG28" i="2"/>
  <c r="CE28" i="2"/>
  <c r="CC28" i="2"/>
  <c r="CA28" i="2"/>
  <c r="BY28" i="2"/>
  <c r="BW28" i="2"/>
  <c r="BU28" i="2"/>
  <c r="BS28" i="2"/>
  <c r="BO28" i="2"/>
  <c r="BM28" i="2"/>
  <c r="BK28" i="2"/>
  <c r="BI28" i="2"/>
  <c r="BG28" i="2"/>
  <c r="BE28" i="2"/>
  <c r="BC28" i="2"/>
  <c r="BA28" i="2"/>
  <c r="AY28" i="2"/>
  <c r="AW28" i="2"/>
  <c r="AU28" i="2"/>
  <c r="AS28" i="2"/>
  <c r="AO28" i="2"/>
  <c r="AM28" i="2"/>
  <c r="AI28" i="2"/>
  <c r="AG28" i="2"/>
  <c r="AE28" i="2"/>
  <c r="AC28" i="2"/>
  <c r="Y28" i="2"/>
  <c r="W28" i="2"/>
  <c r="U28" i="2"/>
  <c r="S28" i="2"/>
  <c r="Q28" i="2"/>
  <c r="CP27" i="2"/>
  <c r="CI27" i="2"/>
  <c r="CG27" i="2"/>
  <c r="CE27" i="2"/>
  <c r="CC27" i="2"/>
  <c r="CA27" i="2"/>
  <c r="BY27" i="2"/>
  <c r="BW27" i="2"/>
  <c r="BU27" i="2"/>
  <c r="BS27" i="2"/>
  <c r="BO27" i="2"/>
  <c r="BM27" i="2"/>
  <c r="BK27" i="2"/>
  <c r="BI27" i="2"/>
  <c r="BG27" i="2"/>
  <c r="BE27" i="2"/>
  <c r="BC27" i="2"/>
  <c r="BA27" i="2"/>
  <c r="AY27" i="2"/>
  <c r="AW27" i="2"/>
  <c r="AU27" i="2"/>
  <c r="AS27" i="2"/>
  <c r="AO27" i="2"/>
  <c r="AM27" i="2"/>
  <c r="AI27" i="2"/>
  <c r="AG27" i="2"/>
  <c r="AE27" i="2"/>
  <c r="AE25" i="2" s="1"/>
  <c r="AC27" i="2"/>
  <c r="Y27" i="2"/>
  <c r="W27" i="2"/>
  <c r="U27" i="2"/>
  <c r="S27" i="2"/>
  <c r="Q27" i="2"/>
  <c r="CP26" i="2"/>
  <c r="CI26" i="2"/>
  <c r="CI25" i="2" s="1"/>
  <c r="CG26" i="2"/>
  <c r="CE26" i="2"/>
  <c r="CC26" i="2"/>
  <c r="CA26" i="2"/>
  <c r="BY26" i="2"/>
  <c r="BW26" i="2"/>
  <c r="BU26" i="2"/>
  <c r="BS26" i="2"/>
  <c r="BO26" i="2"/>
  <c r="BM26" i="2"/>
  <c r="BK26" i="2"/>
  <c r="BI26" i="2"/>
  <c r="BG26" i="2"/>
  <c r="BE26" i="2"/>
  <c r="BC26" i="2"/>
  <c r="BA26" i="2"/>
  <c r="AY26" i="2"/>
  <c r="AY25" i="2" s="1"/>
  <c r="AW26" i="2"/>
  <c r="AW25" i="2" s="1"/>
  <c r="AU26" i="2"/>
  <c r="AS26" i="2"/>
  <c r="AO26" i="2"/>
  <c r="AM26" i="2"/>
  <c r="AI26" i="2"/>
  <c r="AG26" i="2"/>
  <c r="AE26" i="2"/>
  <c r="AC26" i="2"/>
  <c r="Y26" i="2"/>
  <c r="W26" i="2"/>
  <c r="U26" i="2"/>
  <c r="S26" i="2"/>
  <c r="S25" i="2" s="1"/>
  <c r="Q26" i="2"/>
  <c r="CO25" i="2"/>
  <c r="CN25" i="2"/>
  <c r="CM25" i="2"/>
  <c r="CL25" i="2"/>
  <c r="CK25" i="2"/>
  <c r="CJ25" i="2"/>
  <c r="CH25" i="2"/>
  <c r="CF25" i="2"/>
  <c r="CD25" i="2"/>
  <c r="CB25" i="2"/>
  <c r="BZ25" i="2"/>
  <c r="BX25" i="2"/>
  <c r="BV25" i="2"/>
  <c r="BT25" i="2"/>
  <c r="BR25" i="2"/>
  <c r="BQ25" i="2"/>
  <c r="BP25" i="2"/>
  <c r="BN25" i="2"/>
  <c r="BL25" i="2"/>
  <c r="BJ25" i="2"/>
  <c r="BH25" i="2"/>
  <c r="BF25" i="2"/>
  <c r="BD25" i="2"/>
  <c r="BB25" i="2"/>
  <c r="AZ25" i="2"/>
  <c r="AX25" i="2"/>
  <c r="AV25" i="2"/>
  <c r="AT25" i="2"/>
  <c r="AR25" i="2"/>
  <c r="AQ25" i="2"/>
  <c r="AP25" i="2"/>
  <c r="AN25" i="2"/>
  <c r="AL25" i="2"/>
  <c r="AH25" i="2"/>
  <c r="AF25" i="2"/>
  <c r="AD25" i="2"/>
  <c r="AB25" i="2"/>
  <c r="AA25" i="2"/>
  <c r="Z25" i="2"/>
  <c r="X25" i="2"/>
  <c r="V25" i="2"/>
  <c r="T25" i="2"/>
  <c r="R25" i="2"/>
  <c r="P25" i="2"/>
  <c r="CI24" i="2"/>
  <c r="CI23" i="2" s="1"/>
  <c r="CG24" i="2"/>
  <c r="CG23" i="2" s="1"/>
  <c r="CE24" i="2"/>
  <c r="CE23" i="2" s="1"/>
  <c r="CA24" i="2"/>
  <c r="CA23" i="2" s="1"/>
  <c r="BY24" i="2"/>
  <c r="BW24" i="2"/>
  <c r="BW23" i="2" s="1"/>
  <c r="BU24" i="2"/>
  <c r="BU23" i="2" s="1"/>
  <c r="BS24" i="2"/>
  <c r="BS23" i="2" s="1"/>
  <c r="BO24" i="2"/>
  <c r="BO23" i="2" s="1"/>
  <c r="BM24" i="2"/>
  <c r="BM23" i="2" s="1"/>
  <c r="BK24" i="2"/>
  <c r="BK23" i="2" s="1"/>
  <c r="BI24" i="2"/>
  <c r="BG24" i="2"/>
  <c r="BG23" i="2" s="1"/>
  <c r="BE24" i="2"/>
  <c r="BE23" i="2" s="1"/>
  <c r="BC24" i="2"/>
  <c r="BC23" i="2" s="1"/>
  <c r="BA24" i="2"/>
  <c r="BA23" i="2" s="1"/>
  <c r="AY24" i="2"/>
  <c r="AW24" i="2"/>
  <c r="AW23" i="2" s="1"/>
  <c r="AU24" i="2"/>
  <c r="AU23" i="2" s="1"/>
  <c r="AS24" i="2"/>
  <c r="AS23" i="2" s="1"/>
  <c r="AO24" i="2"/>
  <c r="AO23" i="2" s="1"/>
  <c r="AM24" i="2"/>
  <c r="AM23" i="2" s="1"/>
  <c r="AH24" i="2"/>
  <c r="AI24" i="2" s="1"/>
  <c r="AI23" i="2" s="1"/>
  <c r="AG24" i="2"/>
  <c r="AG23" i="2" s="1"/>
  <c r="AE24" i="2"/>
  <c r="AE23" i="2" s="1"/>
  <c r="AC24" i="2"/>
  <c r="AC23" i="2" s="1"/>
  <c r="Y24" i="2"/>
  <c r="Y23" i="2" s="1"/>
  <c r="W24" i="2"/>
  <c r="U24" i="2"/>
  <c r="U23" i="2" s="1"/>
  <c r="S24" i="2"/>
  <c r="S23" i="2" s="1"/>
  <c r="Q24" i="2"/>
  <c r="Q23" i="2" s="1"/>
  <c r="CO23" i="2"/>
  <c r="CN23" i="2"/>
  <c r="CM23" i="2"/>
  <c r="CL23" i="2"/>
  <c r="CK23" i="2"/>
  <c r="CJ23" i="2"/>
  <c r="CH23" i="2"/>
  <c r="CF23" i="2"/>
  <c r="CD23" i="2"/>
  <c r="CC23" i="2"/>
  <c r="CB23" i="2"/>
  <c r="BZ23" i="2"/>
  <c r="BY23" i="2"/>
  <c r="BX23" i="2"/>
  <c r="BV23" i="2"/>
  <c r="BT23" i="2"/>
  <c r="BR23" i="2"/>
  <c r="BQ23" i="2"/>
  <c r="BP23" i="2"/>
  <c r="BN23" i="2"/>
  <c r="BL23" i="2"/>
  <c r="BJ23" i="2"/>
  <c r="BI23" i="2"/>
  <c r="BH23" i="2"/>
  <c r="BF23" i="2"/>
  <c r="BD23" i="2"/>
  <c r="BB23" i="2"/>
  <c r="AZ23" i="2"/>
  <c r="AY23" i="2"/>
  <c r="AX23" i="2"/>
  <c r="AV23" i="2"/>
  <c r="AT23" i="2"/>
  <c r="AR23" i="2"/>
  <c r="AQ23" i="2"/>
  <c r="AP23" i="2"/>
  <c r="AN23" i="2"/>
  <c r="AL23" i="2"/>
  <c r="AF23" i="2"/>
  <c r="AD23" i="2"/>
  <c r="AB23" i="2"/>
  <c r="AA23" i="2"/>
  <c r="Z23" i="2"/>
  <c r="X23" i="2"/>
  <c r="W23" i="2"/>
  <c r="V23" i="2"/>
  <c r="T23" i="2"/>
  <c r="R23" i="2"/>
  <c r="P23" i="2"/>
  <c r="CP22" i="2"/>
  <c r="CP21" i="2" s="1"/>
  <c r="CI22" i="2"/>
  <c r="CI21" i="2" s="1"/>
  <c r="CG22" i="2"/>
  <c r="CG21" i="2" s="1"/>
  <c r="CE22" i="2"/>
  <c r="CE21" i="2" s="1"/>
  <c r="CC22" i="2"/>
  <c r="CC21" i="2" s="1"/>
  <c r="CA22" i="2"/>
  <c r="CA21" i="2" s="1"/>
  <c r="BY22" i="2"/>
  <c r="BY21" i="2" s="1"/>
  <c r="BW22" i="2"/>
  <c r="BW21" i="2" s="1"/>
  <c r="BU22" i="2"/>
  <c r="BU21" i="2" s="1"/>
  <c r="BS22" i="2"/>
  <c r="BS21" i="2" s="1"/>
  <c r="BO22" i="2"/>
  <c r="BO21" i="2" s="1"/>
  <c r="BM22" i="2"/>
  <c r="BM21" i="2" s="1"/>
  <c r="BK22" i="2"/>
  <c r="BK21" i="2" s="1"/>
  <c r="BI22" i="2"/>
  <c r="BI21" i="2" s="1"/>
  <c r="BG22" i="2"/>
  <c r="BG21" i="2" s="1"/>
  <c r="BE22" i="2"/>
  <c r="BE21" i="2" s="1"/>
  <c r="BC22" i="2"/>
  <c r="BC21" i="2" s="1"/>
  <c r="BA22" i="2"/>
  <c r="BA21" i="2" s="1"/>
  <c r="AY22" i="2"/>
  <c r="AY21" i="2" s="1"/>
  <c r="AW22" i="2"/>
  <c r="AW21" i="2" s="1"/>
  <c r="AU22" i="2"/>
  <c r="AU21" i="2" s="1"/>
  <c r="AS22" i="2"/>
  <c r="AS21" i="2" s="1"/>
  <c r="AO22" i="2"/>
  <c r="AO21" i="2" s="1"/>
  <c r="AM22" i="2"/>
  <c r="AM21" i="2" s="1"/>
  <c r="AI22" i="2"/>
  <c r="AI21" i="2" s="1"/>
  <c r="AG22" i="2"/>
  <c r="AG21" i="2" s="1"/>
  <c r="AE22" i="2"/>
  <c r="AE21" i="2" s="1"/>
  <c r="AC22" i="2"/>
  <c r="AC21" i="2" s="1"/>
  <c r="Y22" i="2"/>
  <c r="Y21" i="2" s="1"/>
  <c r="W22" i="2"/>
  <c r="W21" i="2" s="1"/>
  <c r="U22" i="2"/>
  <c r="U21" i="2" s="1"/>
  <c r="S22" i="2"/>
  <c r="Q22" i="2"/>
  <c r="Q21" i="2" s="1"/>
  <c r="CO21" i="2"/>
  <c r="CN21" i="2"/>
  <c r="CM21" i="2"/>
  <c r="CL21" i="2"/>
  <c r="CK21" i="2"/>
  <c r="CJ21" i="2"/>
  <c r="CH21" i="2"/>
  <c r="CF21" i="2"/>
  <c r="CD21" i="2"/>
  <c r="CB21" i="2"/>
  <c r="BZ21" i="2"/>
  <c r="BX21" i="2"/>
  <c r="BV21" i="2"/>
  <c r="BT21" i="2"/>
  <c r="BR21" i="2"/>
  <c r="BQ21" i="2"/>
  <c r="BP21" i="2"/>
  <c r="BN21" i="2"/>
  <c r="BL21" i="2"/>
  <c r="BJ21" i="2"/>
  <c r="BH21" i="2"/>
  <c r="BF21" i="2"/>
  <c r="BD21" i="2"/>
  <c r="BB21" i="2"/>
  <c r="AZ21" i="2"/>
  <c r="AX21" i="2"/>
  <c r="AV21" i="2"/>
  <c r="AT21" i="2"/>
  <c r="AR21" i="2"/>
  <c r="AQ21" i="2"/>
  <c r="AP21" i="2"/>
  <c r="AN21" i="2"/>
  <c r="AL21" i="2"/>
  <c r="AH21" i="2"/>
  <c r="AF21" i="2"/>
  <c r="AD21" i="2"/>
  <c r="AB21" i="2"/>
  <c r="AA21" i="2"/>
  <c r="Z21" i="2"/>
  <c r="X21" i="2"/>
  <c r="V21" i="2"/>
  <c r="T21" i="2"/>
  <c r="S21" i="2"/>
  <c r="R21" i="2"/>
  <c r="P21" i="2"/>
  <c r="CP20" i="2"/>
  <c r="AI20" i="2"/>
  <c r="AG20" i="2"/>
  <c r="AE20" i="2"/>
  <c r="AA20" i="2"/>
  <c r="Y20" i="2"/>
  <c r="W20" i="2"/>
  <c r="U20" i="2"/>
  <c r="S20" i="2"/>
  <c r="Q20" i="2"/>
  <c r="AI19" i="2"/>
  <c r="AG19" i="2"/>
  <c r="AE19" i="2"/>
  <c r="AA19" i="2"/>
  <c r="X19" i="2"/>
  <c r="Y19" i="2" s="1"/>
  <c r="W19" i="2"/>
  <c r="U19" i="2"/>
  <c r="S19" i="2"/>
  <c r="Q19" i="2"/>
  <c r="CP18" i="2"/>
  <c r="CI18" i="2"/>
  <c r="CG18" i="2"/>
  <c r="CE18" i="2"/>
  <c r="CC18" i="2"/>
  <c r="CA18" i="2"/>
  <c r="BY18" i="2"/>
  <c r="BW18" i="2"/>
  <c r="BU18" i="2"/>
  <c r="BS18" i="2"/>
  <c r="BO18" i="2"/>
  <c r="BM18" i="2"/>
  <c r="BK18" i="2"/>
  <c r="BI18" i="2"/>
  <c r="BG18" i="2"/>
  <c r="BE18" i="2"/>
  <c r="AI18" i="2"/>
  <c r="AG18" i="2"/>
  <c r="AE18" i="2"/>
  <c r="AA18" i="2"/>
  <c r="AA10" i="2" s="1"/>
  <c r="Y18" i="2"/>
  <c r="W18" i="2"/>
  <c r="U18" i="2"/>
  <c r="S18" i="2"/>
  <c r="Q18" i="2"/>
  <c r="CP17" i="2"/>
  <c r="AI17" i="2"/>
  <c r="AG17" i="2"/>
  <c r="AE17" i="2"/>
  <c r="AA17" i="2"/>
  <c r="Y17" i="2"/>
  <c r="W17" i="2"/>
  <c r="U17" i="2"/>
  <c r="S17" i="2"/>
  <c r="Q17" i="2"/>
  <c r="CP16" i="2"/>
  <c r="CI16" i="2"/>
  <c r="CG16" i="2"/>
  <c r="CE16" i="2"/>
  <c r="CC16" i="2"/>
  <c r="CA16" i="2"/>
  <c r="BY16" i="2"/>
  <c r="BW16" i="2"/>
  <c r="BU16" i="2"/>
  <c r="BS16" i="2"/>
  <c r="BO16" i="2"/>
  <c r="BM16" i="2"/>
  <c r="BK16" i="2"/>
  <c r="BI16" i="2"/>
  <c r="BG16" i="2"/>
  <c r="BE16" i="2"/>
  <c r="BC16" i="2"/>
  <c r="BA16" i="2"/>
  <c r="AY16" i="2"/>
  <c r="AW16" i="2"/>
  <c r="AU16" i="2"/>
  <c r="AS16" i="2"/>
  <c r="AO16" i="2"/>
  <c r="AM16" i="2"/>
  <c r="AI16" i="2"/>
  <c r="AG16" i="2"/>
  <c r="AE16" i="2"/>
  <c r="AC16" i="2"/>
  <c r="Y16" i="2"/>
  <c r="W16" i="2"/>
  <c r="U16" i="2"/>
  <c r="S16" i="2"/>
  <c r="Q16" i="2"/>
  <c r="CP15" i="2"/>
  <c r="CI15" i="2"/>
  <c r="CG15" i="2"/>
  <c r="CE15" i="2"/>
  <c r="CC15" i="2"/>
  <c r="CA15" i="2"/>
  <c r="BY15" i="2"/>
  <c r="BW15" i="2"/>
  <c r="BU15" i="2"/>
  <c r="BS15" i="2"/>
  <c r="BO15" i="2"/>
  <c r="BM15" i="2"/>
  <c r="BK15" i="2"/>
  <c r="BI15" i="2"/>
  <c r="BG15" i="2"/>
  <c r="BE15" i="2"/>
  <c r="BC15" i="2"/>
  <c r="BA15" i="2"/>
  <c r="AY15" i="2"/>
  <c r="AW15" i="2"/>
  <c r="AU15" i="2"/>
  <c r="AS15" i="2"/>
  <c r="AO15" i="2"/>
  <c r="AM15" i="2"/>
  <c r="AI15" i="2"/>
  <c r="AG15" i="2"/>
  <c r="AE15" i="2"/>
  <c r="AC15" i="2"/>
  <c r="Y15" i="2"/>
  <c r="W15" i="2"/>
  <c r="U15" i="2"/>
  <c r="S15" i="2"/>
  <c r="Q15" i="2"/>
  <c r="CP14" i="2"/>
  <c r="CI14" i="2"/>
  <c r="CG14" i="2"/>
  <c r="CE14" i="2"/>
  <c r="CC14" i="2"/>
  <c r="CA14" i="2"/>
  <c r="BY14" i="2"/>
  <c r="BW14" i="2"/>
  <c r="BU14" i="2"/>
  <c r="BS14" i="2"/>
  <c r="BO14" i="2"/>
  <c r="BM14" i="2"/>
  <c r="BK14" i="2"/>
  <c r="BI14" i="2"/>
  <c r="BG14" i="2"/>
  <c r="BE14" i="2"/>
  <c r="BC14" i="2"/>
  <c r="BA14" i="2"/>
  <c r="AY14" i="2"/>
  <c r="AW14" i="2"/>
  <c r="AU14" i="2"/>
  <c r="AS14" i="2"/>
  <c r="AO14" i="2"/>
  <c r="AM14" i="2"/>
  <c r="AI14" i="2"/>
  <c r="AG14" i="2"/>
  <c r="AE14" i="2"/>
  <c r="AC14" i="2"/>
  <c r="Y14" i="2"/>
  <c r="W14" i="2"/>
  <c r="U14" i="2"/>
  <c r="S14" i="2"/>
  <c r="Q14" i="2"/>
  <c r="CP13" i="2"/>
  <c r="CI13" i="2"/>
  <c r="CG13" i="2"/>
  <c r="CE13" i="2"/>
  <c r="CC13" i="2"/>
  <c r="CA13" i="2"/>
  <c r="BY13" i="2"/>
  <c r="BW13" i="2"/>
  <c r="BU13" i="2"/>
  <c r="BS13" i="2"/>
  <c r="BO13" i="2"/>
  <c r="BM13" i="2"/>
  <c r="BK13" i="2"/>
  <c r="BI13" i="2"/>
  <c r="BG13" i="2"/>
  <c r="BE13" i="2"/>
  <c r="BC13" i="2"/>
  <c r="BA13" i="2"/>
  <c r="AY13" i="2"/>
  <c r="AW13" i="2"/>
  <c r="AU13" i="2"/>
  <c r="AS13" i="2"/>
  <c r="AO13" i="2"/>
  <c r="AM13" i="2"/>
  <c r="AI13" i="2"/>
  <c r="AG13" i="2"/>
  <c r="AE13" i="2"/>
  <c r="AC13" i="2"/>
  <c r="Y13" i="2"/>
  <c r="W13" i="2"/>
  <c r="U13" i="2"/>
  <c r="S13" i="2"/>
  <c r="Q13" i="2"/>
  <c r="CP12" i="2"/>
  <c r="CI12" i="2"/>
  <c r="CG12" i="2"/>
  <c r="CE12" i="2"/>
  <c r="CC12" i="2"/>
  <c r="CA12" i="2"/>
  <c r="BY12" i="2"/>
  <c r="BW12" i="2"/>
  <c r="BU12" i="2"/>
  <c r="BS12" i="2"/>
  <c r="BO12" i="2"/>
  <c r="BM12" i="2"/>
  <c r="BK12" i="2"/>
  <c r="BI12" i="2"/>
  <c r="BG12" i="2"/>
  <c r="BE12" i="2"/>
  <c r="BC12" i="2"/>
  <c r="BA12" i="2"/>
  <c r="AY12" i="2"/>
  <c r="AW12" i="2"/>
  <c r="AU12" i="2"/>
  <c r="AS12" i="2"/>
  <c r="AO12" i="2"/>
  <c r="AM12" i="2"/>
  <c r="AI12" i="2"/>
  <c r="AG12" i="2"/>
  <c r="AE12" i="2"/>
  <c r="AC12" i="2"/>
  <c r="Y12" i="2"/>
  <c r="W12" i="2"/>
  <c r="U12" i="2"/>
  <c r="S12" i="2"/>
  <c r="Q12" i="2"/>
  <c r="CI11" i="2"/>
  <c r="CG11" i="2"/>
  <c r="CE11" i="2"/>
  <c r="CC11" i="2"/>
  <c r="CA11" i="2"/>
  <c r="BY11" i="2"/>
  <c r="BW11" i="2"/>
  <c r="BU11" i="2"/>
  <c r="BS11" i="2"/>
  <c r="BO11" i="2"/>
  <c r="BM11" i="2"/>
  <c r="BK11" i="2"/>
  <c r="BI11" i="2"/>
  <c r="BI10" i="2" s="1"/>
  <c r="BG11" i="2"/>
  <c r="BE11" i="2"/>
  <c r="BC11" i="2"/>
  <c r="BA11" i="2"/>
  <c r="AY11" i="2"/>
  <c r="AW11" i="2"/>
  <c r="AW10" i="2" s="1"/>
  <c r="AU11" i="2"/>
  <c r="AS11" i="2"/>
  <c r="AO11" i="2"/>
  <c r="AM11" i="2"/>
  <c r="AH11" i="2"/>
  <c r="CP11" i="2" s="1"/>
  <c r="AG11" i="2"/>
  <c r="AE11" i="2"/>
  <c r="AC11" i="2"/>
  <c r="Y11" i="2"/>
  <c r="W11" i="2"/>
  <c r="U11" i="2"/>
  <c r="S11" i="2"/>
  <c r="Q11" i="2"/>
  <c r="CO10" i="2"/>
  <c r="CN10" i="2"/>
  <c r="CM10" i="2"/>
  <c r="CL10" i="2"/>
  <c r="CK10" i="2"/>
  <c r="CJ10" i="2"/>
  <c r="CH10" i="2"/>
  <c r="CF10" i="2"/>
  <c r="CD10" i="2"/>
  <c r="CB10" i="2"/>
  <c r="BZ10" i="2"/>
  <c r="BX10" i="2"/>
  <c r="BV10" i="2"/>
  <c r="BT10" i="2"/>
  <c r="BR10" i="2"/>
  <c r="BQ10" i="2"/>
  <c r="BP10" i="2"/>
  <c r="BN10" i="2"/>
  <c r="BL10" i="2"/>
  <c r="BJ10" i="2"/>
  <c r="BH10" i="2"/>
  <c r="BF10" i="2"/>
  <c r="BD10" i="2"/>
  <c r="BD289" i="2" s="1"/>
  <c r="BB10" i="2"/>
  <c r="AZ10" i="2"/>
  <c r="AX10" i="2"/>
  <c r="AV10" i="2"/>
  <c r="AT10" i="2"/>
  <c r="AR10" i="2"/>
  <c r="AQ10" i="2"/>
  <c r="AP10" i="2"/>
  <c r="AN10" i="2"/>
  <c r="AL10" i="2"/>
  <c r="AF10" i="2"/>
  <c r="AD10" i="2"/>
  <c r="AB10" i="2"/>
  <c r="Z10" i="2"/>
  <c r="V10" i="2"/>
  <c r="T10" i="2"/>
  <c r="R10" i="2"/>
  <c r="P10" i="2"/>
  <c r="AR519" i="1"/>
  <c r="AQ519" i="1"/>
  <c r="CW518" i="1"/>
  <c r="CW517" i="1" s="1"/>
  <c r="CT518" i="1"/>
  <c r="CR518" i="1"/>
  <c r="CR517" i="1" s="1"/>
  <c r="CP518" i="1"/>
  <c r="CP517" i="1" s="1"/>
  <c r="CN518" i="1"/>
  <c r="CN517" i="1" s="1"/>
  <c r="CL518" i="1"/>
  <c r="CL517" i="1" s="1"/>
  <c r="CH518" i="1"/>
  <c r="CH517" i="1" s="1"/>
  <c r="CF518" i="1"/>
  <c r="CD518" i="1"/>
  <c r="CD517" i="1" s="1"/>
  <c r="CB518" i="1"/>
  <c r="CB517" i="1" s="1"/>
  <c r="BZ518" i="1"/>
  <c r="BZ517" i="1" s="1"/>
  <c r="BX518" i="1"/>
  <c r="BV518" i="1"/>
  <c r="BV517" i="1" s="1"/>
  <c r="BT518" i="1"/>
  <c r="BR518" i="1"/>
  <c r="BR517" i="1" s="1"/>
  <c r="BP518" i="1"/>
  <c r="BP517" i="1" s="1"/>
  <c r="BN518" i="1"/>
  <c r="BN517" i="1" s="1"/>
  <c r="BL518" i="1"/>
  <c r="BL517" i="1" s="1"/>
  <c r="BJ518" i="1"/>
  <c r="BJ517" i="1" s="1"/>
  <c r="BH518" i="1"/>
  <c r="BF518" i="1"/>
  <c r="BF517" i="1" s="1"/>
  <c r="BB518" i="1"/>
  <c r="BB517" i="1" s="1"/>
  <c r="AZ518" i="1"/>
  <c r="AZ517" i="1" s="1"/>
  <c r="AX518" i="1"/>
  <c r="AX517" i="1" s="1"/>
  <c r="AP518" i="1"/>
  <c r="AN518" i="1"/>
  <c r="AL518" i="1"/>
  <c r="AL517" i="1" s="1"/>
  <c r="AJ518" i="1"/>
  <c r="AJ517" i="1" s="1"/>
  <c r="AH518" i="1"/>
  <c r="AH517" i="1" s="1"/>
  <c r="AF518" i="1"/>
  <c r="AF517" i="1" s="1"/>
  <c r="AB518" i="1"/>
  <c r="Z518" i="1"/>
  <c r="X518" i="1"/>
  <c r="V518" i="1"/>
  <c r="V517" i="1" s="1"/>
  <c r="T518" i="1"/>
  <c r="T517" i="1" s="1"/>
  <c r="R518" i="1"/>
  <c r="R517" i="1" s="1"/>
  <c r="CV517" i="1"/>
  <c r="CU517" i="1"/>
  <c r="CT517" i="1"/>
  <c r="CS517" i="1"/>
  <c r="CQ517" i="1"/>
  <c r="CO517" i="1"/>
  <c r="CM517" i="1"/>
  <c r="CK517" i="1"/>
  <c r="CJ517" i="1"/>
  <c r="CI517" i="1"/>
  <c r="CG517" i="1"/>
  <c r="CF517" i="1"/>
  <c r="CE517" i="1"/>
  <c r="CC517" i="1"/>
  <c r="CA517" i="1"/>
  <c r="BY517" i="1"/>
  <c r="BX517" i="1"/>
  <c r="BW517" i="1"/>
  <c r="BU517" i="1"/>
  <c r="BT517" i="1"/>
  <c r="BS517" i="1"/>
  <c r="BQ517" i="1"/>
  <c r="BO517" i="1"/>
  <c r="BM517" i="1"/>
  <c r="BK517" i="1"/>
  <c r="BI517" i="1"/>
  <c r="BH517" i="1"/>
  <c r="BG517" i="1"/>
  <c r="BE517" i="1"/>
  <c r="BD517" i="1"/>
  <c r="BC517" i="1"/>
  <c r="AY517" i="1"/>
  <c r="AW517" i="1"/>
  <c r="AV517" i="1"/>
  <c r="AU517" i="1"/>
  <c r="AT517" i="1"/>
  <c r="AS517" i="1"/>
  <c r="AP517" i="1"/>
  <c r="AO517" i="1"/>
  <c r="AN517" i="1"/>
  <c r="AM517" i="1"/>
  <c r="AK517" i="1"/>
  <c r="AI517" i="1"/>
  <c r="AG517" i="1"/>
  <c r="AE517" i="1"/>
  <c r="AD517" i="1"/>
  <c r="AC517" i="1"/>
  <c r="AB517" i="1"/>
  <c r="AA517" i="1"/>
  <c r="Z517" i="1"/>
  <c r="Y517" i="1"/>
  <c r="X517" i="1"/>
  <c r="W517" i="1"/>
  <c r="U517" i="1"/>
  <c r="S517" i="1"/>
  <c r="Q517" i="1"/>
  <c r="CW516" i="1"/>
  <c r="CT516" i="1"/>
  <c r="CR516" i="1"/>
  <c r="CP516" i="1"/>
  <c r="CN516" i="1"/>
  <c r="CL516" i="1"/>
  <c r="CJ516" i="1"/>
  <c r="CH516" i="1"/>
  <c r="CF516" i="1"/>
  <c r="CD516" i="1"/>
  <c r="CB516" i="1"/>
  <c r="BZ516" i="1"/>
  <c r="BX516" i="1"/>
  <c r="BV516" i="1"/>
  <c r="BT516" i="1"/>
  <c r="BR516" i="1"/>
  <c r="BP516" i="1"/>
  <c r="BN516" i="1"/>
  <c r="BL516" i="1"/>
  <c r="BJ516" i="1"/>
  <c r="BH516" i="1"/>
  <c r="BF516" i="1"/>
  <c r="BD516" i="1"/>
  <c r="BB516" i="1"/>
  <c r="AZ516" i="1"/>
  <c r="AX516" i="1"/>
  <c r="AP516" i="1"/>
  <c r="AN516" i="1"/>
  <c r="AL516" i="1"/>
  <c r="AJ516" i="1"/>
  <c r="AH516" i="1"/>
  <c r="AF516" i="1"/>
  <c r="AB516" i="1"/>
  <c r="Z516" i="1"/>
  <c r="X516" i="1"/>
  <c r="V516" i="1"/>
  <c r="T516" i="1"/>
  <c r="R516" i="1"/>
  <c r="CW515" i="1"/>
  <c r="CT515" i="1"/>
  <c r="CR515" i="1"/>
  <c r="CP515" i="1"/>
  <c r="CN515" i="1"/>
  <c r="CL515" i="1"/>
  <c r="CJ515" i="1"/>
  <c r="CH515" i="1"/>
  <c r="CF515" i="1"/>
  <c r="CD515" i="1"/>
  <c r="CB515" i="1"/>
  <c r="BZ515" i="1"/>
  <c r="BX515" i="1"/>
  <c r="BV515" i="1"/>
  <c r="BT515" i="1"/>
  <c r="BR515" i="1"/>
  <c r="BP515" i="1"/>
  <c r="BN515" i="1"/>
  <c r="BL515" i="1"/>
  <c r="BJ515" i="1"/>
  <c r="BH515" i="1"/>
  <c r="BF515" i="1"/>
  <c r="BD515" i="1"/>
  <c r="BB515" i="1"/>
  <c r="AZ515" i="1"/>
  <c r="AX515" i="1"/>
  <c r="AP515" i="1"/>
  <c r="AN515" i="1"/>
  <c r="AL515" i="1"/>
  <c r="AJ515" i="1"/>
  <c r="AH515" i="1"/>
  <c r="AF515" i="1"/>
  <c r="AB515" i="1"/>
  <c r="Z515" i="1"/>
  <c r="X515" i="1"/>
  <c r="V515" i="1"/>
  <c r="T515" i="1"/>
  <c r="R515" i="1"/>
  <c r="CW514" i="1"/>
  <c r="CT514" i="1"/>
  <c r="CR514" i="1"/>
  <c r="CP514" i="1"/>
  <c r="CN514" i="1"/>
  <c r="CL514" i="1"/>
  <c r="CJ514" i="1"/>
  <c r="CH514" i="1"/>
  <c r="CF514" i="1"/>
  <c r="CD514" i="1"/>
  <c r="CB514" i="1"/>
  <c r="BZ514" i="1"/>
  <c r="BX514" i="1"/>
  <c r="BV514" i="1"/>
  <c r="BT514" i="1"/>
  <c r="BR514" i="1"/>
  <c r="BP514" i="1"/>
  <c r="BN514" i="1"/>
  <c r="BL514" i="1"/>
  <c r="BJ514" i="1"/>
  <c r="BH514" i="1"/>
  <c r="BF514" i="1"/>
  <c r="BD514" i="1"/>
  <c r="BB514" i="1"/>
  <c r="AZ514" i="1"/>
  <c r="AX514" i="1"/>
  <c r="AP514" i="1"/>
  <c r="AN514" i="1"/>
  <c r="AL514" i="1"/>
  <c r="AJ514" i="1"/>
  <c r="AH514" i="1"/>
  <c r="AF514" i="1"/>
  <c r="AB514" i="1"/>
  <c r="Z514" i="1"/>
  <c r="X514" i="1"/>
  <c r="V514" i="1"/>
  <c r="T514" i="1"/>
  <c r="R514" i="1"/>
  <c r="CW513" i="1"/>
  <c r="CV513" i="1"/>
  <c r="CT513" i="1"/>
  <c r="CR513" i="1"/>
  <c r="CP513" i="1"/>
  <c r="CN513" i="1"/>
  <c r="CL513" i="1"/>
  <c r="CH513" i="1"/>
  <c r="CF513" i="1"/>
  <c r="CD513" i="1"/>
  <c r="CB513" i="1"/>
  <c r="BZ513" i="1"/>
  <c r="BX513" i="1"/>
  <c r="BV513" i="1"/>
  <c r="BT513" i="1"/>
  <c r="BR513" i="1"/>
  <c r="BP513" i="1"/>
  <c r="BN513" i="1"/>
  <c r="BL513" i="1"/>
  <c r="BJ513" i="1"/>
  <c r="BH513" i="1"/>
  <c r="BF513" i="1"/>
  <c r="BD513" i="1"/>
  <c r="BB513" i="1"/>
  <c r="AZ513" i="1"/>
  <c r="AX513" i="1"/>
  <c r="AV513" i="1"/>
  <c r="AT513" i="1"/>
  <c r="AP513" i="1"/>
  <c r="AN513" i="1"/>
  <c r="AL513" i="1"/>
  <c r="AJ513" i="1"/>
  <c r="AH513" i="1"/>
  <c r="AF513" i="1"/>
  <c r="AB513" i="1"/>
  <c r="Z513" i="1"/>
  <c r="X513" i="1"/>
  <c r="V513" i="1"/>
  <c r="T513" i="1"/>
  <c r="R513" i="1"/>
  <c r="CW512" i="1"/>
  <c r="CV512" i="1"/>
  <c r="CT512" i="1"/>
  <c r="CR512" i="1"/>
  <c r="CP512" i="1"/>
  <c r="CN512" i="1"/>
  <c r="CL512" i="1"/>
  <c r="CH512" i="1"/>
  <c r="CF512" i="1"/>
  <c r="CD512" i="1"/>
  <c r="CB512" i="1"/>
  <c r="BZ512" i="1"/>
  <c r="BX512" i="1"/>
  <c r="BV512" i="1"/>
  <c r="BT512" i="1"/>
  <c r="BR512" i="1"/>
  <c r="BP512" i="1"/>
  <c r="BN512" i="1"/>
  <c r="BL512" i="1"/>
  <c r="BJ512" i="1"/>
  <c r="BH512" i="1"/>
  <c r="BF512" i="1"/>
  <c r="BD512" i="1"/>
  <c r="BB512" i="1"/>
  <c r="AZ512" i="1"/>
  <c r="AX512" i="1"/>
  <c r="AV512" i="1"/>
  <c r="AT512" i="1"/>
  <c r="AP512" i="1"/>
  <c r="AN512" i="1"/>
  <c r="AL512" i="1"/>
  <c r="AJ512" i="1"/>
  <c r="AH512" i="1"/>
  <c r="AF512" i="1"/>
  <c r="AB512" i="1"/>
  <c r="Z512" i="1"/>
  <c r="X512" i="1"/>
  <c r="V512" i="1"/>
  <c r="T512" i="1"/>
  <c r="R512" i="1"/>
  <c r="CW511" i="1"/>
  <c r="CV511" i="1"/>
  <c r="CT511" i="1"/>
  <c r="CR511" i="1"/>
  <c r="CP511" i="1"/>
  <c r="CN511" i="1"/>
  <c r="CL511" i="1"/>
  <c r="CH511" i="1"/>
  <c r="CF511" i="1"/>
  <c r="CD511" i="1"/>
  <c r="CB511" i="1"/>
  <c r="BZ511" i="1"/>
  <c r="BX511" i="1"/>
  <c r="BV511" i="1"/>
  <c r="BT511" i="1"/>
  <c r="BR511" i="1"/>
  <c r="BP511" i="1"/>
  <c r="BN511" i="1"/>
  <c r="BL511" i="1"/>
  <c r="BJ511" i="1"/>
  <c r="BH511" i="1"/>
  <c r="BF511" i="1"/>
  <c r="BD511" i="1"/>
  <c r="BB511" i="1"/>
  <c r="AZ511" i="1"/>
  <c r="AX511" i="1"/>
  <c r="AV511" i="1"/>
  <c r="AT511" i="1"/>
  <c r="AP511" i="1"/>
  <c r="AN511" i="1"/>
  <c r="AL511" i="1"/>
  <c r="AJ511" i="1"/>
  <c r="AH511" i="1"/>
  <c r="AF511" i="1"/>
  <c r="AB511" i="1"/>
  <c r="Z511" i="1"/>
  <c r="X511" i="1"/>
  <c r="V511" i="1"/>
  <c r="T511" i="1"/>
  <c r="R511" i="1"/>
  <c r="CW510" i="1"/>
  <c r="CV510" i="1"/>
  <c r="CT510" i="1"/>
  <c r="CR510" i="1"/>
  <c r="CP510" i="1"/>
  <c r="CN510" i="1"/>
  <c r="CL510" i="1"/>
  <c r="CH510" i="1"/>
  <c r="CF510" i="1"/>
  <c r="CD510" i="1"/>
  <c r="CB510" i="1"/>
  <c r="BZ510" i="1"/>
  <c r="BX510" i="1"/>
  <c r="BV510" i="1"/>
  <c r="BT510" i="1"/>
  <c r="BR510" i="1"/>
  <c r="BP510" i="1"/>
  <c r="BN510" i="1"/>
  <c r="BL510" i="1"/>
  <c r="BJ510" i="1"/>
  <c r="BH510" i="1"/>
  <c r="BF510" i="1"/>
  <c r="BD510" i="1"/>
  <c r="BB510" i="1"/>
  <c r="AZ510" i="1"/>
  <c r="AX510" i="1"/>
  <c r="AV510" i="1"/>
  <c r="AT510" i="1"/>
  <c r="AP510" i="1"/>
  <c r="AN510" i="1"/>
  <c r="AL510" i="1"/>
  <c r="AJ510" i="1"/>
  <c r="AH510" i="1"/>
  <c r="AF510" i="1"/>
  <c r="AB510" i="1"/>
  <c r="Z510" i="1"/>
  <c r="X510" i="1"/>
  <c r="V510" i="1"/>
  <c r="T510" i="1"/>
  <c r="R510" i="1"/>
  <c r="CW509" i="1"/>
  <c r="CV509" i="1"/>
  <c r="CT509" i="1"/>
  <c r="CR509" i="1"/>
  <c r="CP509" i="1"/>
  <c r="CN509" i="1"/>
  <c r="CL509" i="1"/>
  <c r="CH509" i="1"/>
  <c r="CF509" i="1"/>
  <c r="CD509" i="1"/>
  <c r="CB509" i="1"/>
  <c r="BZ509" i="1"/>
  <c r="BX509" i="1"/>
  <c r="BV509" i="1"/>
  <c r="BT509" i="1"/>
  <c r="BR509" i="1"/>
  <c r="BP509" i="1"/>
  <c r="BN509" i="1"/>
  <c r="BL509" i="1"/>
  <c r="BJ509" i="1"/>
  <c r="BH509" i="1"/>
  <c r="BF509" i="1"/>
  <c r="BD509" i="1"/>
  <c r="BB509" i="1"/>
  <c r="AZ509" i="1"/>
  <c r="AX509" i="1"/>
  <c r="AV509" i="1"/>
  <c r="AT509" i="1"/>
  <c r="AP509" i="1"/>
  <c r="AN509" i="1"/>
  <c r="AL509" i="1"/>
  <c r="AJ509" i="1"/>
  <c r="AH509" i="1"/>
  <c r="AF509" i="1"/>
  <c r="AB509" i="1"/>
  <c r="Z509" i="1"/>
  <c r="X509" i="1"/>
  <c r="V509" i="1"/>
  <c r="T509" i="1"/>
  <c r="R509" i="1"/>
  <c r="CW508" i="1"/>
  <c r="CV508" i="1"/>
  <c r="CT508" i="1"/>
  <c r="CR508" i="1"/>
  <c r="CP508" i="1"/>
  <c r="CN508" i="1"/>
  <c r="CL508" i="1"/>
  <c r="CH508" i="1"/>
  <c r="CF508" i="1"/>
  <c r="CD508" i="1"/>
  <c r="CB508" i="1"/>
  <c r="BZ508" i="1"/>
  <c r="BX508" i="1"/>
  <c r="BV508" i="1"/>
  <c r="BT508" i="1"/>
  <c r="BR508" i="1"/>
  <c r="BP508" i="1"/>
  <c r="BN508" i="1"/>
  <c r="BL508" i="1"/>
  <c r="BJ508" i="1"/>
  <c r="BH508" i="1"/>
  <c r="BF508" i="1"/>
  <c r="BD508" i="1"/>
  <c r="BB508" i="1"/>
  <c r="AZ508" i="1"/>
  <c r="AX508" i="1"/>
  <c r="AV508" i="1"/>
  <c r="AT508" i="1"/>
  <c r="AP508" i="1"/>
  <c r="AN508" i="1"/>
  <c r="AL508" i="1"/>
  <c r="AJ508" i="1"/>
  <c r="AH508" i="1"/>
  <c r="AF508" i="1"/>
  <c r="AB508" i="1"/>
  <c r="Z508" i="1"/>
  <c r="X508" i="1"/>
  <c r="V508" i="1"/>
  <c r="T508" i="1"/>
  <c r="R508" i="1"/>
  <c r="CW507" i="1"/>
  <c r="CV507" i="1"/>
  <c r="CT507" i="1"/>
  <c r="CR507" i="1"/>
  <c r="CP507" i="1"/>
  <c r="CN507" i="1"/>
  <c r="CL507" i="1"/>
  <c r="CH507" i="1"/>
  <c r="CF507" i="1"/>
  <c r="CD507" i="1"/>
  <c r="CB507" i="1"/>
  <c r="BZ507" i="1"/>
  <c r="BX507" i="1"/>
  <c r="BV507" i="1"/>
  <c r="BT507" i="1"/>
  <c r="BR507" i="1"/>
  <c r="BP507" i="1"/>
  <c r="BN507" i="1"/>
  <c r="BL507" i="1"/>
  <c r="BJ507" i="1"/>
  <c r="BH507" i="1"/>
  <c r="BF507" i="1"/>
  <c r="BD507" i="1"/>
  <c r="BB507" i="1"/>
  <c r="AZ507" i="1"/>
  <c r="AX507" i="1"/>
  <c r="AV507" i="1"/>
  <c r="AT507" i="1"/>
  <c r="AP507" i="1"/>
  <c r="AN507" i="1"/>
  <c r="AL507" i="1"/>
  <c r="AJ507" i="1"/>
  <c r="AH507" i="1"/>
  <c r="AF507" i="1"/>
  <c r="AB507" i="1"/>
  <c r="Z507" i="1"/>
  <c r="X507" i="1"/>
  <c r="V507" i="1"/>
  <c r="T507" i="1"/>
  <c r="R507" i="1"/>
  <c r="CW506" i="1"/>
  <c r="CV506" i="1"/>
  <c r="CT506" i="1"/>
  <c r="CR506" i="1"/>
  <c r="CP506" i="1"/>
  <c r="CN506" i="1"/>
  <c r="CL506" i="1"/>
  <c r="CH506" i="1"/>
  <c r="CF506" i="1"/>
  <c r="CD506" i="1"/>
  <c r="CB506" i="1"/>
  <c r="BZ506" i="1"/>
  <c r="BX506" i="1"/>
  <c r="BV506" i="1"/>
  <c r="BT506" i="1"/>
  <c r="BR506" i="1"/>
  <c r="BP506" i="1"/>
  <c r="BN506" i="1"/>
  <c r="BL506" i="1"/>
  <c r="BJ506" i="1"/>
  <c r="BH506" i="1"/>
  <c r="BF506" i="1"/>
  <c r="BD506" i="1"/>
  <c r="BB506" i="1"/>
  <c r="AZ506" i="1"/>
  <c r="AX506" i="1"/>
  <c r="AV506" i="1"/>
  <c r="AT506" i="1"/>
  <c r="AP506" i="1"/>
  <c r="AN506" i="1"/>
  <c r="AL506" i="1"/>
  <c r="AJ506" i="1"/>
  <c r="AH506" i="1"/>
  <c r="AF506" i="1"/>
  <c r="AB506" i="1"/>
  <c r="Z506" i="1"/>
  <c r="X506" i="1"/>
  <c r="V506" i="1"/>
  <c r="T506" i="1"/>
  <c r="R506" i="1"/>
  <c r="CW505" i="1"/>
  <c r="CV505" i="1"/>
  <c r="CT505" i="1"/>
  <c r="CR505" i="1"/>
  <c r="CP505" i="1"/>
  <c r="CN505" i="1"/>
  <c r="CL505" i="1"/>
  <c r="CH505" i="1"/>
  <c r="CF505" i="1"/>
  <c r="CD505" i="1"/>
  <c r="CB505" i="1"/>
  <c r="BZ505" i="1"/>
  <c r="BX505" i="1"/>
  <c r="BV505" i="1"/>
  <c r="BT505" i="1"/>
  <c r="BR505" i="1"/>
  <c r="BP505" i="1"/>
  <c r="BN505" i="1"/>
  <c r="BL505" i="1"/>
  <c r="BJ505" i="1"/>
  <c r="BH505" i="1"/>
  <c r="BF505" i="1"/>
  <c r="BD505" i="1"/>
  <c r="BB505" i="1"/>
  <c r="AZ505" i="1"/>
  <c r="AX505" i="1"/>
  <c r="AV505" i="1"/>
  <c r="AT505" i="1"/>
  <c r="AP505" i="1"/>
  <c r="AN505" i="1"/>
  <c r="AL505" i="1"/>
  <c r="AJ505" i="1"/>
  <c r="AH505" i="1"/>
  <c r="AF505" i="1"/>
  <c r="AB505" i="1"/>
  <c r="Z505" i="1"/>
  <c r="X505" i="1"/>
  <c r="V505" i="1"/>
  <c r="T505" i="1"/>
  <c r="R505" i="1"/>
  <c r="CW504" i="1"/>
  <c r="CV504" i="1"/>
  <c r="CT504" i="1"/>
  <c r="CR504" i="1"/>
  <c r="CP504" i="1"/>
  <c r="CN504" i="1"/>
  <c r="CL504" i="1"/>
  <c r="CH504" i="1"/>
  <c r="CF504" i="1"/>
  <c r="CD504" i="1"/>
  <c r="CB504" i="1"/>
  <c r="BZ504" i="1"/>
  <c r="BX504" i="1"/>
  <c r="BV504" i="1"/>
  <c r="BT504" i="1"/>
  <c r="BR504" i="1"/>
  <c r="BP504" i="1"/>
  <c r="BN504" i="1"/>
  <c r="BL504" i="1"/>
  <c r="BJ504" i="1"/>
  <c r="BH504" i="1"/>
  <c r="BF504" i="1"/>
  <c r="BD504" i="1"/>
  <c r="BB504" i="1"/>
  <c r="AZ504" i="1"/>
  <c r="AX504" i="1"/>
  <c r="AV504" i="1"/>
  <c r="AT504" i="1"/>
  <c r="AP504" i="1"/>
  <c r="AN504" i="1"/>
  <c r="AL504" i="1"/>
  <c r="AJ504" i="1"/>
  <c r="AH504" i="1"/>
  <c r="AF504" i="1"/>
  <c r="AB504" i="1"/>
  <c r="Z504" i="1"/>
  <c r="X504" i="1"/>
  <c r="V504" i="1"/>
  <c r="T504" i="1"/>
  <c r="R504" i="1"/>
  <c r="CW503" i="1"/>
  <c r="CV503" i="1"/>
  <c r="CT503" i="1"/>
  <c r="CR503" i="1"/>
  <c r="CP503" i="1"/>
  <c r="CN503" i="1"/>
  <c r="CL503" i="1"/>
  <c r="CH503" i="1"/>
  <c r="CF503" i="1"/>
  <c r="CD503" i="1"/>
  <c r="CB503" i="1"/>
  <c r="BZ503" i="1"/>
  <c r="BX503" i="1"/>
  <c r="BV503" i="1"/>
  <c r="BT503" i="1"/>
  <c r="BR503" i="1"/>
  <c r="BP503" i="1"/>
  <c r="BN503" i="1"/>
  <c r="BL503" i="1"/>
  <c r="BJ503" i="1"/>
  <c r="BH503" i="1"/>
  <c r="BF503" i="1"/>
  <c r="BD503" i="1"/>
  <c r="BB503" i="1"/>
  <c r="AZ503" i="1"/>
  <c r="AX503" i="1"/>
  <c r="AV503" i="1"/>
  <c r="AT503" i="1"/>
  <c r="AP503" i="1"/>
  <c r="AN503" i="1"/>
  <c r="AL503" i="1"/>
  <c r="AJ503" i="1"/>
  <c r="AH503" i="1"/>
  <c r="AF503" i="1"/>
  <c r="AB503" i="1"/>
  <c r="Z503" i="1"/>
  <c r="X503" i="1"/>
  <c r="V503" i="1"/>
  <c r="T503" i="1"/>
  <c r="R503" i="1"/>
  <c r="CW502" i="1"/>
  <c r="CV502" i="1"/>
  <c r="CT502" i="1"/>
  <c r="CR502" i="1"/>
  <c r="CP502" i="1"/>
  <c r="CN502" i="1"/>
  <c r="CL502" i="1"/>
  <c r="CH502" i="1"/>
  <c r="CF502" i="1"/>
  <c r="CD502" i="1"/>
  <c r="CB502" i="1"/>
  <c r="BZ502" i="1"/>
  <c r="BX502" i="1"/>
  <c r="BV502" i="1"/>
  <c r="BT502" i="1"/>
  <c r="BR502" i="1"/>
  <c r="BP502" i="1"/>
  <c r="BN502" i="1"/>
  <c r="BL502" i="1"/>
  <c r="BJ502" i="1"/>
  <c r="BH502" i="1"/>
  <c r="BF502" i="1"/>
  <c r="BD502" i="1"/>
  <c r="BB502" i="1"/>
  <c r="AZ502" i="1"/>
  <c r="AX502" i="1"/>
  <c r="AV502" i="1"/>
  <c r="AT502" i="1"/>
  <c r="AP502" i="1"/>
  <c r="AN502" i="1"/>
  <c r="AL502" i="1"/>
  <c r="AJ502" i="1"/>
  <c r="AH502" i="1"/>
  <c r="AF502" i="1"/>
  <c r="AB502" i="1"/>
  <c r="Z502" i="1"/>
  <c r="X502" i="1"/>
  <c r="V502" i="1"/>
  <c r="T502" i="1"/>
  <c r="R502" i="1"/>
  <c r="CW501" i="1"/>
  <c r="CV501" i="1"/>
  <c r="CT501" i="1"/>
  <c r="CR501" i="1"/>
  <c r="CP501" i="1"/>
  <c r="CN501" i="1"/>
  <c r="CL501" i="1"/>
  <c r="CH501" i="1"/>
  <c r="CF501" i="1"/>
  <c r="CD501" i="1"/>
  <c r="CB501" i="1"/>
  <c r="BZ501" i="1"/>
  <c r="BX501" i="1"/>
  <c r="BV501" i="1"/>
  <c r="BT501" i="1"/>
  <c r="BR501" i="1"/>
  <c r="BP501" i="1"/>
  <c r="BN501" i="1"/>
  <c r="BL501" i="1"/>
  <c r="BJ501" i="1"/>
  <c r="BH501" i="1"/>
  <c r="BF501" i="1"/>
  <c r="BD501" i="1"/>
  <c r="BB501" i="1"/>
  <c r="AZ501" i="1"/>
  <c r="AX501" i="1"/>
  <c r="AV501" i="1"/>
  <c r="AT501" i="1"/>
  <c r="AP501" i="1"/>
  <c r="AN501" i="1"/>
  <c r="AL501" i="1"/>
  <c r="AJ501" i="1"/>
  <c r="AH501" i="1"/>
  <c r="AF501" i="1"/>
  <c r="AB501" i="1"/>
  <c r="Z501" i="1"/>
  <c r="X501" i="1"/>
  <c r="V501" i="1"/>
  <c r="T501" i="1"/>
  <c r="R501" i="1"/>
  <c r="CW500" i="1"/>
  <c r="CV500" i="1"/>
  <c r="CT500" i="1"/>
  <c r="CR500" i="1"/>
  <c r="CP500" i="1"/>
  <c r="CN500" i="1"/>
  <c r="CL500" i="1"/>
  <c r="CH500" i="1"/>
  <c r="CF500" i="1"/>
  <c r="CD500" i="1"/>
  <c r="CB500" i="1"/>
  <c r="BZ500" i="1"/>
  <c r="BX500" i="1"/>
  <c r="BV500" i="1"/>
  <c r="BT500" i="1"/>
  <c r="BR500" i="1"/>
  <c r="BP500" i="1"/>
  <c r="BN500" i="1"/>
  <c r="BL500" i="1"/>
  <c r="BJ500" i="1"/>
  <c r="BH500" i="1"/>
  <c r="BF500" i="1"/>
  <c r="BD500" i="1"/>
  <c r="BB500" i="1"/>
  <c r="AZ500" i="1"/>
  <c r="AX500" i="1"/>
  <c r="AV500" i="1"/>
  <c r="AT500" i="1"/>
  <c r="AP500" i="1"/>
  <c r="AN500" i="1"/>
  <c r="AL500" i="1"/>
  <c r="AJ500" i="1"/>
  <c r="AH500" i="1"/>
  <c r="AF500" i="1"/>
  <c r="AB500" i="1"/>
  <c r="Z500" i="1"/>
  <c r="X500" i="1"/>
  <c r="V500" i="1"/>
  <c r="T500" i="1"/>
  <c r="R500" i="1"/>
  <c r="CW499" i="1"/>
  <c r="CV499" i="1"/>
  <c r="CT499" i="1"/>
  <c r="CR499" i="1"/>
  <c r="CP499" i="1"/>
  <c r="CN499" i="1"/>
  <c r="CL499" i="1"/>
  <c r="CH499" i="1"/>
  <c r="CF499" i="1"/>
  <c r="CD499" i="1"/>
  <c r="CB499" i="1"/>
  <c r="BZ499" i="1"/>
  <c r="BX499" i="1"/>
  <c r="BV499" i="1"/>
  <c r="BT499" i="1"/>
  <c r="BR499" i="1"/>
  <c r="BP499" i="1"/>
  <c r="BN499" i="1"/>
  <c r="BL499" i="1"/>
  <c r="BJ499" i="1"/>
  <c r="BH499" i="1"/>
  <c r="BF499" i="1"/>
  <c r="BD499" i="1"/>
  <c r="BB499" i="1"/>
  <c r="AZ499" i="1"/>
  <c r="AX499" i="1"/>
  <c r="AV499" i="1"/>
  <c r="AT499" i="1"/>
  <c r="AP499" i="1"/>
  <c r="AN499" i="1"/>
  <c r="AL499" i="1"/>
  <c r="AJ499" i="1"/>
  <c r="AH499" i="1"/>
  <c r="AF499" i="1"/>
  <c r="AB499" i="1"/>
  <c r="Z499" i="1"/>
  <c r="X499" i="1"/>
  <c r="V499" i="1"/>
  <c r="T499" i="1"/>
  <c r="R499" i="1"/>
  <c r="CW498" i="1"/>
  <c r="CV498" i="1"/>
  <c r="CT498" i="1"/>
  <c r="CR498" i="1"/>
  <c r="CP498" i="1"/>
  <c r="CN498" i="1"/>
  <c r="CL498" i="1"/>
  <c r="CH498" i="1"/>
  <c r="CF498" i="1"/>
  <c r="CD498" i="1"/>
  <c r="CB498" i="1"/>
  <c r="BZ498" i="1"/>
  <c r="BX498" i="1"/>
  <c r="BV498" i="1"/>
  <c r="BT498" i="1"/>
  <c r="BR498" i="1"/>
  <c r="BP498" i="1"/>
  <c r="BN498" i="1"/>
  <c r="BL498" i="1"/>
  <c r="BJ498" i="1"/>
  <c r="BH498" i="1"/>
  <c r="BF498" i="1"/>
  <c r="BD498" i="1"/>
  <c r="BB498" i="1"/>
  <c r="AZ498" i="1"/>
  <c r="AX498" i="1"/>
  <c r="AV498" i="1"/>
  <c r="AT498" i="1"/>
  <c r="AP498" i="1"/>
  <c r="AN498" i="1"/>
  <c r="AL498" i="1"/>
  <c r="AJ498" i="1"/>
  <c r="AH498" i="1"/>
  <c r="AF498" i="1"/>
  <c r="AB498" i="1"/>
  <c r="Z498" i="1"/>
  <c r="X498" i="1"/>
  <c r="V498" i="1"/>
  <c r="T498" i="1"/>
  <c r="R498" i="1"/>
  <c r="CW497" i="1"/>
  <c r="CV497" i="1"/>
  <c r="CT497" i="1"/>
  <c r="CR497" i="1"/>
  <c r="CP497" i="1"/>
  <c r="CN497" i="1"/>
  <c r="CL497" i="1"/>
  <c r="CH497" i="1"/>
  <c r="CF497" i="1"/>
  <c r="CD497" i="1"/>
  <c r="CB497" i="1"/>
  <c r="BZ497" i="1"/>
  <c r="BX497" i="1"/>
  <c r="BV497" i="1"/>
  <c r="BT497" i="1"/>
  <c r="BR497" i="1"/>
  <c r="BP497" i="1"/>
  <c r="BN497" i="1"/>
  <c r="BL497" i="1"/>
  <c r="BJ497" i="1"/>
  <c r="BH497" i="1"/>
  <c r="BF497" i="1"/>
  <c r="BD497" i="1"/>
  <c r="BB497" i="1"/>
  <c r="AZ497" i="1"/>
  <c r="AX497" i="1"/>
  <c r="AV497" i="1"/>
  <c r="AT497" i="1"/>
  <c r="AP497" i="1"/>
  <c r="AN497" i="1"/>
  <c r="AL497" i="1"/>
  <c r="AJ497" i="1"/>
  <c r="AH497" i="1"/>
  <c r="AF497" i="1"/>
  <c r="AB497" i="1"/>
  <c r="Z497" i="1"/>
  <c r="X497" i="1"/>
  <c r="V497" i="1"/>
  <c r="T497" i="1"/>
  <c r="R497" i="1"/>
  <c r="CW496" i="1"/>
  <c r="CV496" i="1"/>
  <c r="CT496" i="1"/>
  <c r="CR496" i="1"/>
  <c r="CP496" i="1"/>
  <c r="CN496" i="1"/>
  <c r="CL496" i="1"/>
  <c r="CH496" i="1"/>
  <c r="CF496" i="1"/>
  <c r="CD496" i="1"/>
  <c r="CB496" i="1"/>
  <c r="BZ496" i="1"/>
  <c r="BX496" i="1"/>
  <c r="BV496" i="1"/>
  <c r="BT496" i="1"/>
  <c r="BR496" i="1"/>
  <c r="BP496" i="1"/>
  <c r="BN496" i="1"/>
  <c r="BL496" i="1"/>
  <c r="BJ496" i="1"/>
  <c r="BH496" i="1"/>
  <c r="BF496" i="1"/>
  <c r="BD496" i="1"/>
  <c r="BB496" i="1"/>
  <c r="AZ496" i="1"/>
  <c r="AX496" i="1"/>
  <c r="AV496" i="1"/>
  <c r="AT496" i="1"/>
  <c r="AP496" i="1"/>
  <c r="AN496" i="1"/>
  <c r="AL496" i="1"/>
  <c r="AJ496" i="1"/>
  <c r="AH496" i="1"/>
  <c r="AF496" i="1"/>
  <c r="AB496" i="1"/>
  <c r="Z496" i="1"/>
  <c r="X496" i="1"/>
  <c r="V496" i="1"/>
  <c r="T496" i="1"/>
  <c r="R496" i="1"/>
  <c r="CW495" i="1"/>
  <c r="CV495" i="1"/>
  <c r="CT495" i="1"/>
  <c r="CR495" i="1"/>
  <c r="CP495" i="1"/>
  <c r="CN495" i="1"/>
  <c r="CL495" i="1"/>
  <c r="CH495" i="1"/>
  <c r="CF495" i="1"/>
  <c r="CD495" i="1"/>
  <c r="CB495" i="1"/>
  <c r="BZ495" i="1"/>
  <c r="BX495" i="1"/>
  <c r="BV495" i="1"/>
  <c r="BT495" i="1"/>
  <c r="BR495" i="1"/>
  <c r="BP495" i="1"/>
  <c r="BN495" i="1"/>
  <c r="BL495" i="1"/>
  <c r="BJ495" i="1"/>
  <c r="BH495" i="1"/>
  <c r="BF495" i="1"/>
  <c r="BD495" i="1"/>
  <c r="BB495" i="1"/>
  <c r="AZ495" i="1"/>
  <c r="AX495" i="1"/>
  <c r="AV495" i="1"/>
  <c r="AT495" i="1"/>
  <c r="AP495" i="1"/>
  <c r="AN495" i="1"/>
  <c r="AL495" i="1"/>
  <c r="AJ495" i="1"/>
  <c r="AH495" i="1"/>
  <c r="AF495" i="1"/>
  <c r="AB495" i="1"/>
  <c r="Z495" i="1"/>
  <c r="X495" i="1"/>
  <c r="V495" i="1"/>
  <c r="T495" i="1"/>
  <c r="R495" i="1"/>
  <c r="CW494" i="1"/>
  <c r="CT494" i="1"/>
  <c r="CR494" i="1"/>
  <c r="CP494" i="1"/>
  <c r="CN494" i="1"/>
  <c r="CL494" i="1"/>
  <c r="CJ494" i="1"/>
  <c r="CJ490" i="1" s="1"/>
  <c r="CH494" i="1"/>
  <c r="CF494" i="1"/>
  <c r="CD494" i="1"/>
  <c r="CB494" i="1"/>
  <c r="BZ494" i="1"/>
  <c r="BX494" i="1"/>
  <c r="BV494" i="1"/>
  <c r="BT494" i="1"/>
  <c r="BR494" i="1"/>
  <c r="BP494" i="1"/>
  <c r="BN494" i="1"/>
  <c r="BL494" i="1"/>
  <c r="BJ494" i="1"/>
  <c r="BH494" i="1"/>
  <c r="BF494" i="1"/>
  <c r="BD494" i="1"/>
  <c r="BB494" i="1"/>
  <c r="AZ494" i="1"/>
  <c r="AX494" i="1"/>
  <c r="AP494" i="1"/>
  <c r="AN494" i="1"/>
  <c r="AL494" i="1"/>
  <c r="AJ494" i="1"/>
  <c r="AH494" i="1"/>
  <c r="AF494" i="1"/>
  <c r="AB494" i="1"/>
  <c r="Z494" i="1"/>
  <c r="X494" i="1"/>
  <c r="V494" i="1"/>
  <c r="T494" i="1"/>
  <c r="R494" i="1"/>
  <c r="CW493" i="1"/>
  <c r="CV493" i="1"/>
  <c r="CT493" i="1"/>
  <c r="CR493" i="1"/>
  <c r="CP493" i="1"/>
  <c r="CN493" i="1"/>
  <c r="CL493" i="1"/>
  <c r="CH493" i="1"/>
  <c r="CF493" i="1"/>
  <c r="CD493" i="1"/>
  <c r="CB493" i="1"/>
  <c r="BZ493" i="1"/>
  <c r="BX493" i="1"/>
  <c r="BV493" i="1"/>
  <c r="BT493" i="1"/>
  <c r="BR493" i="1"/>
  <c r="BP493" i="1"/>
  <c r="BN493" i="1"/>
  <c r="BL493" i="1"/>
  <c r="BJ493" i="1"/>
  <c r="BH493" i="1"/>
  <c r="BF493" i="1"/>
  <c r="BD493" i="1"/>
  <c r="BB493" i="1"/>
  <c r="AZ493" i="1"/>
  <c r="AX493" i="1"/>
  <c r="AV493" i="1"/>
  <c r="AT493" i="1"/>
  <c r="AP493" i="1"/>
  <c r="AN493" i="1"/>
  <c r="AL493" i="1"/>
  <c r="AJ493" i="1"/>
  <c r="AH493" i="1"/>
  <c r="AF493" i="1"/>
  <c r="AB493" i="1"/>
  <c r="Z493" i="1"/>
  <c r="X493" i="1"/>
  <c r="V493" i="1"/>
  <c r="T493" i="1"/>
  <c r="R493" i="1"/>
  <c r="CW492" i="1"/>
  <c r="CV492" i="1"/>
  <c r="CT492" i="1"/>
  <c r="CR492" i="1"/>
  <c r="CP492" i="1"/>
  <c r="CN492" i="1"/>
  <c r="CL492" i="1"/>
  <c r="CH492" i="1"/>
  <c r="CF492" i="1"/>
  <c r="CD492" i="1"/>
  <c r="CB492" i="1"/>
  <c r="BZ492" i="1"/>
  <c r="BX492" i="1"/>
  <c r="BV492" i="1"/>
  <c r="BT492" i="1"/>
  <c r="BR492" i="1"/>
  <c r="BP492" i="1"/>
  <c r="BN492" i="1"/>
  <c r="BL492" i="1"/>
  <c r="BJ492" i="1"/>
  <c r="BH492" i="1"/>
  <c r="BF492" i="1"/>
  <c r="BD492" i="1"/>
  <c r="BB492" i="1"/>
  <c r="AZ492" i="1"/>
  <c r="AX492" i="1"/>
  <c r="AV492" i="1"/>
  <c r="AT492" i="1"/>
  <c r="AP492" i="1"/>
  <c r="AN492" i="1"/>
  <c r="AL492" i="1"/>
  <c r="AJ492" i="1"/>
  <c r="AH492" i="1"/>
  <c r="AF492" i="1"/>
  <c r="AB492" i="1"/>
  <c r="Z492" i="1"/>
  <c r="X492" i="1"/>
  <c r="X490" i="1" s="1"/>
  <c r="V492" i="1"/>
  <c r="T492" i="1"/>
  <c r="R492" i="1"/>
  <c r="CW491" i="1"/>
  <c r="CV491" i="1"/>
  <c r="CT491" i="1"/>
  <c r="CR491" i="1"/>
  <c r="CP491" i="1"/>
  <c r="CN491" i="1"/>
  <c r="CN490" i="1" s="1"/>
  <c r="CL491" i="1"/>
  <c r="CH491" i="1"/>
  <c r="CF491" i="1"/>
  <c r="CF490" i="1" s="1"/>
  <c r="CD491" i="1"/>
  <c r="CB491" i="1"/>
  <c r="BZ491" i="1"/>
  <c r="BX491" i="1"/>
  <c r="BV491" i="1"/>
  <c r="BT491" i="1"/>
  <c r="BT490" i="1" s="1"/>
  <c r="BR491" i="1"/>
  <c r="BP491" i="1"/>
  <c r="BP490" i="1" s="1"/>
  <c r="BN491" i="1"/>
  <c r="BL491" i="1"/>
  <c r="BJ491" i="1"/>
  <c r="BH491" i="1"/>
  <c r="BH490" i="1" s="1"/>
  <c r="BF491" i="1"/>
  <c r="BD491" i="1"/>
  <c r="BD490" i="1" s="1"/>
  <c r="BB491" i="1"/>
  <c r="AZ491" i="1"/>
  <c r="AX491" i="1"/>
  <c r="AV491" i="1"/>
  <c r="AV490" i="1" s="1"/>
  <c r="AT491" i="1"/>
  <c r="AP491" i="1"/>
  <c r="AP490" i="1" s="1"/>
  <c r="AN491" i="1"/>
  <c r="AN490" i="1" s="1"/>
  <c r="AL491" i="1"/>
  <c r="AJ491" i="1"/>
  <c r="AH491" i="1"/>
  <c r="AH490" i="1" s="1"/>
  <c r="AF491" i="1"/>
  <c r="AB491" i="1"/>
  <c r="AB490" i="1" s="1"/>
  <c r="Z491" i="1"/>
  <c r="X491" i="1"/>
  <c r="V491" i="1"/>
  <c r="T491" i="1"/>
  <c r="R491" i="1"/>
  <c r="CU490" i="1"/>
  <c r="CS490" i="1"/>
  <c r="CQ490" i="1"/>
  <c r="CO490" i="1"/>
  <c r="CM490" i="1"/>
  <c r="CK490" i="1"/>
  <c r="CI490" i="1"/>
  <c r="CG490" i="1"/>
  <c r="CE490" i="1"/>
  <c r="CC490" i="1"/>
  <c r="CB490" i="1"/>
  <c r="CA490" i="1"/>
  <c r="BY490" i="1"/>
  <c r="BW490" i="1"/>
  <c r="BU490" i="1"/>
  <c r="BS490" i="1"/>
  <c r="BQ490" i="1"/>
  <c r="BO490" i="1"/>
  <c r="BM490" i="1"/>
  <c r="BK490" i="1"/>
  <c r="BI490" i="1"/>
  <c r="BG490" i="1"/>
  <c r="BE490" i="1"/>
  <c r="BC490" i="1"/>
  <c r="AY490" i="1"/>
  <c r="AW490" i="1"/>
  <c r="AU490" i="1"/>
  <c r="AS490" i="1"/>
  <c r="AO490" i="1"/>
  <c r="AM490" i="1"/>
  <c r="AK490" i="1"/>
  <c r="AI490" i="1"/>
  <c r="AG490" i="1"/>
  <c r="AE490" i="1"/>
  <c r="AD490" i="1"/>
  <c r="AC490" i="1"/>
  <c r="AA490" i="1"/>
  <c r="Y490" i="1"/>
  <c r="W490" i="1"/>
  <c r="U490" i="1"/>
  <c r="S490" i="1"/>
  <c r="Q490" i="1"/>
  <c r="CW489" i="1"/>
  <c r="CT489" i="1"/>
  <c r="CH489" i="1"/>
  <c r="BP489" i="1"/>
  <c r="BN489" i="1"/>
  <c r="BF489" i="1"/>
  <c r="AP489" i="1"/>
  <c r="AN489" i="1"/>
  <c r="AL489" i="1"/>
  <c r="AJ489" i="1"/>
  <c r="AH489" i="1"/>
  <c r="AF489" i="1"/>
  <c r="AB489" i="1"/>
  <c r="Z489" i="1"/>
  <c r="X489" i="1"/>
  <c r="V489" i="1"/>
  <c r="T489" i="1"/>
  <c r="R489" i="1"/>
  <c r="CW488" i="1"/>
  <c r="CT488" i="1"/>
  <c r="CH488" i="1"/>
  <c r="BP488" i="1"/>
  <c r="BN488" i="1"/>
  <c r="BF488" i="1"/>
  <c r="AP488" i="1"/>
  <c r="AN488" i="1"/>
  <c r="AL488" i="1"/>
  <c r="AJ488" i="1"/>
  <c r="AH488" i="1"/>
  <c r="AF488" i="1"/>
  <c r="AB488" i="1"/>
  <c r="Z488" i="1"/>
  <c r="X488" i="1"/>
  <c r="V488" i="1"/>
  <c r="T488" i="1"/>
  <c r="R488" i="1"/>
  <c r="CW487" i="1"/>
  <c r="CT487" i="1"/>
  <c r="CH487" i="1"/>
  <c r="BP487" i="1"/>
  <c r="BN487" i="1"/>
  <c r="BF487" i="1"/>
  <c r="AP487" i="1"/>
  <c r="AN487" i="1"/>
  <c r="AL487" i="1"/>
  <c r="AJ487" i="1"/>
  <c r="AH487" i="1"/>
  <c r="AF487" i="1"/>
  <c r="AB487" i="1"/>
  <c r="Z487" i="1"/>
  <c r="X487" i="1"/>
  <c r="V487" i="1"/>
  <c r="T487" i="1"/>
  <c r="R487" i="1"/>
  <c r="CW486" i="1"/>
  <c r="CT486" i="1"/>
  <c r="CH486" i="1"/>
  <c r="BP486" i="1"/>
  <c r="BN486" i="1"/>
  <c r="BF486" i="1"/>
  <c r="AP486" i="1"/>
  <c r="AN486" i="1"/>
  <c r="AL486" i="1"/>
  <c r="AJ486" i="1"/>
  <c r="AH486" i="1"/>
  <c r="AF486" i="1"/>
  <c r="AB486" i="1"/>
  <c r="Z486" i="1"/>
  <c r="X486" i="1"/>
  <c r="V486" i="1"/>
  <c r="T486" i="1"/>
  <c r="R486" i="1"/>
  <c r="CW485" i="1"/>
  <c r="CT485" i="1"/>
  <c r="CH485" i="1"/>
  <c r="BP485" i="1"/>
  <c r="BN485" i="1"/>
  <c r="BF485" i="1"/>
  <c r="AP485" i="1"/>
  <c r="AN485" i="1"/>
  <c r="AL485" i="1"/>
  <c r="AJ485" i="1"/>
  <c r="AH485" i="1"/>
  <c r="AF485" i="1"/>
  <c r="AB485" i="1"/>
  <c r="Z485" i="1"/>
  <c r="X485" i="1"/>
  <c r="V485" i="1"/>
  <c r="T485" i="1"/>
  <c r="R485" i="1"/>
  <c r="CW484" i="1"/>
  <c r="CT484" i="1"/>
  <c r="CH484" i="1"/>
  <c r="BP484" i="1"/>
  <c r="BN484" i="1"/>
  <c r="BF484" i="1"/>
  <c r="AP484" i="1"/>
  <c r="AN484" i="1"/>
  <c r="AL484" i="1"/>
  <c r="AJ484" i="1"/>
  <c r="AH484" i="1"/>
  <c r="AF484" i="1"/>
  <c r="AB484" i="1"/>
  <c r="Z484" i="1"/>
  <c r="X484" i="1"/>
  <c r="V484" i="1"/>
  <c r="T484" i="1"/>
  <c r="R484" i="1"/>
  <c r="CW483" i="1"/>
  <c r="CT483" i="1"/>
  <c r="CH483" i="1"/>
  <c r="BP483" i="1"/>
  <c r="BN483" i="1"/>
  <c r="BF483" i="1"/>
  <c r="AP483" i="1"/>
  <c r="AN483" i="1"/>
  <c r="AL483" i="1"/>
  <c r="AJ483" i="1"/>
  <c r="AH483" i="1"/>
  <c r="AF483" i="1"/>
  <c r="AB483" i="1"/>
  <c r="Z483" i="1"/>
  <c r="X483" i="1"/>
  <c r="V483" i="1"/>
  <c r="T483" i="1"/>
  <c r="R483" i="1"/>
  <c r="CW482" i="1"/>
  <c r="CT482" i="1"/>
  <c r="CH482" i="1"/>
  <c r="BP482" i="1"/>
  <c r="BN482" i="1"/>
  <c r="BF482" i="1"/>
  <c r="AP482" i="1"/>
  <c r="AN482" i="1"/>
  <c r="AL482" i="1"/>
  <c r="AJ482" i="1"/>
  <c r="AH482" i="1"/>
  <c r="AF482" i="1"/>
  <c r="AB482" i="1"/>
  <c r="Z482" i="1"/>
  <c r="X482" i="1"/>
  <c r="V482" i="1"/>
  <c r="T482" i="1"/>
  <c r="R482" i="1"/>
  <c r="CW481" i="1"/>
  <c r="CT481" i="1"/>
  <c r="CH481" i="1"/>
  <c r="BP481" i="1"/>
  <c r="BN481" i="1"/>
  <c r="BF481" i="1"/>
  <c r="AP481" i="1"/>
  <c r="AN481" i="1"/>
  <c r="AL481" i="1"/>
  <c r="AJ481" i="1"/>
  <c r="AH481" i="1"/>
  <c r="AF481" i="1"/>
  <c r="AB481" i="1"/>
  <c r="Z481" i="1"/>
  <c r="X481" i="1"/>
  <c r="V481" i="1"/>
  <c r="R481" i="1"/>
  <c r="CW480" i="1"/>
  <c r="CT480" i="1"/>
  <c r="CH480" i="1"/>
  <c r="BP480" i="1"/>
  <c r="BN480" i="1"/>
  <c r="BF480" i="1"/>
  <c r="AP480" i="1"/>
  <c r="AN480" i="1"/>
  <c r="AL480" i="1"/>
  <c r="AJ480" i="1"/>
  <c r="AH480" i="1"/>
  <c r="AF480" i="1"/>
  <c r="AB480" i="1"/>
  <c r="Z480" i="1"/>
  <c r="X480" i="1"/>
  <c r="V480" i="1"/>
  <c r="R480" i="1"/>
  <c r="CW479" i="1"/>
  <c r="CT479" i="1"/>
  <c r="CH479" i="1"/>
  <c r="BP479" i="1"/>
  <c r="BN479" i="1"/>
  <c r="BF479" i="1"/>
  <c r="AP479" i="1"/>
  <c r="AN479" i="1"/>
  <c r="AL479" i="1"/>
  <c r="AJ479" i="1"/>
  <c r="AH479" i="1"/>
  <c r="AF479" i="1"/>
  <c r="AB479" i="1"/>
  <c r="Z479" i="1"/>
  <c r="X479" i="1"/>
  <c r="V479" i="1"/>
  <c r="R479" i="1"/>
  <c r="CW478" i="1"/>
  <c r="CT478" i="1"/>
  <c r="CH478" i="1"/>
  <c r="BP478" i="1"/>
  <c r="BN478" i="1"/>
  <c r="BF478" i="1"/>
  <c r="BB478" i="1"/>
  <c r="AP478" i="1"/>
  <c r="AN478" i="1"/>
  <c r="AL478" i="1"/>
  <c r="AJ478" i="1"/>
  <c r="AH478" i="1"/>
  <c r="AF478" i="1"/>
  <c r="AB478" i="1"/>
  <c r="Z478" i="1"/>
  <c r="X478" i="1"/>
  <c r="V478" i="1"/>
  <c r="R478" i="1"/>
  <c r="CW477" i="1"/>
  <c r="CT477" i="1"/>
  <c r="CH477" i="1"/>
  <c r="BP477" i="1"/>
  <c r="BN477" i="1"/>
  <c r="BF477" i="1"/>
  <c r="BB477" i="1"/>
  <c r="AP477" i="1"/>
  <c r="AN477" i="1"/>
  <c r="AL477" i="1"/>
  <c r="AJ477" i="1"/>
  <c r="AH477" i="1"/>
  <c r="AF477" i="1"/>
  <c r="AB477" i="1"/>
  <c r="Z477" i="1"/>
  <c r="X477" i="1"/>
  <c r="V477" i="1"/>
  <c r="R477" i="1"/>
  <c r="CW476" i="1"/>
  <c r="CT476" i="1"/>
  <c r="CH476" i="1"/>
  <c r="BP476" i="1"/>
  <c r="BN476" i="1"/>
  <c r="BF476" i="1"/>
  <c r="BB476" i="1"/>
  <c r="AP476" i="1"/>
  <c r="AN476" i="1"/>
  <c r="AL476" i="1"/>
  <c r="AJ476" i="1"/>
  <c r="AH476" i="1"/>
  <c r="AF476" i="1"/>
  <c r="AB476" i="1"/>
  <c r="Z476" i="1"/>
  <c r="X476" i="1"/>
  <c r="V476" i="1"/>
  <c r="R476" i="1"/>
  <c r="CW475" i="1"/>
  <c r="CT475" i="1"/>
  <c r="CH475" i="1"/>
  <c r="BP475" i="1"/>
  <c r="BN475" i="1"/>
  <c r="BF475" i="1"/>
  <c r="BB475" i="1"/>
  <c r="AP475" i="1"/>
  <c r="AN475" i="1"/>
  <c r="AL475" i="1"/>
  <c r="AJ475" i="1"/>
  <c r="AH475" i="1"/>
  <c r="AF475" i="1"/>
  <c r="AB475" i="1"/>
  <c r="Z475" i="1"/>
  <c r="X475" i="1"/>
  <c r="V475" i="1"/>
  <c r="R475" i="1"/>
  <c r="CW474" i="1"/>
  <c r="CT474" i="1"/>
  <c r="CH474" i="1"/>
  <c r="BP474" i="1"/>
  <c r="BN474" i="1"/>
  <c r="BF474" i="1"/>
  <c r="BB474" i="1"/>
  <c r="AP474" i="1"/>
  <c r="AN474" i="1"/>
  <c r="AL474" i="1"/>
  <c r="AJ474" i="1"/>
  <c r="AH474" i="1"/>
  <c r="AF474" i="1"/>
  <c r="AB474" i="1"/>
  <c r="Z474" i="1"/>
  <c r="X474" i="1"/>
  <c r="V474" i="1"/>
  <c r="R474" i="1"/>
  <c r="CW473" i="1"/>
  <c r="CT473" i="1"/>
  <c r="CH473" i="1"/>
  <c r="BP473" i="1"/>
  <c r="BN473" i="1"/>
  <c r="BF473" i="1"/>
  <c r="BB473" i="1"/>
  <c r="AP473" i="1"/>
  <c r="AN473" i="1"/>
  <c r="AL473" i="1"/>
  <c r="AJ473" i="1"/>
  <c r="AH473" i="1"/>
  <c r="AF473" i="1"/>
  <c r="AB473" i="1"/>
  <c r="Z473" i="1"/>
  <c r="X473" i="1"/>
  <c r="V473" i="1"/>
  <c r="R473" i="1"/>
  <c r="CW472" i="1"/>
  <c r="CT472" i="1"/>
  <c r="CH472" i="1"/>
  <c r="BP472" i="1"/>
  <c r="BN472" i="1"/>
  <c r="BF472" i="1"/>
  <c r="BB472" i="1"/>
  <c r="AP472" i="1"/>
  <c r="AN472" i="1"/>
  <c r="AL472" i="1"/>
  <c r="AJ472" i="1"/>
  <c r="AH472" i="1"/>
  <c r="AF472" i="1"/>
  <c r="AB472" i="1"/>
  <c r="Z472" i="1"/>
  <c r="X472" i="1"/>
  <c r="V472" i="1"/>
  <c r="R472" i="1"/>
  <c r="CW471" i="1"/>
  <c r="CT471" i="1"/>
  <c r="CH471" i="1"/>
  <c r="BP471" i="1"/>
  <c r="BN471" i="1"/>
  <c r="BF471" i="1"/>
  <c r="BB471" i="1"/>
  <c r="AP471" i="1"/>
  <c r="AN471" i="1"/>
  <c r="AL471" i="1"/>
  <c r="AJ471" i="1"/>
  <c r="AH471" i="1"/>
  <c r="AF471" i="1"/>
  <c r="AB471" i="1"/>
  <c r="Z471" i="1"/>
  <c r="X471" i="1"/>
  <c r="V471" i="1"/>
  <c r="R471" i="1"/>
  <c r="CW470" i="1"/>
  <c r="CT470" i="1"/>
  <c r="CH470" i="1"/>
  <c r="BP470" i="1"/>
  <c r="BN470" i="1"/>
  <c r="BF470" i="1"/>
  <c r="BB470" i="1"/>
  <c r="AP470" i="1"/>
  <c r="AN470" i="1"/>
  <c r="AL470" i="1"/>
  <c r="AJ470" i="1"/>
  <c r="AH470" i="1"/>
  <c r="AF470" i="1"/>
  <c r="AB470" i="1"/>
  <c r="Z470" i="1"/>
  <c r="X470" i="1"/>
  <c r="V470" i="1"/>
  <c r="R470" i="1"/>
  <c r="CW469" i="1"/>
  <c r="BP469" i="1"/>
  <c r="BN469" i="1"/>
  <c r="BF469" i="1"/>
  <c r="BB469" i="1"/>
  <c r="AP469" i="1"/>
  <c r="AN469" i="1"/>
  <c r="AL469" i="1"/>
  <c r="AJ469" i="1"/>
  <c r="AH469" i="1"/>
  <c r="AF469" i="1"/>
  <c r="AB469" i="1"/>
  <c r="Z469" i="1"/>
  <c r="X469" i="1"/>
  <c r="V469" i="1"/>
  <c r="R469" i="1"/>
  <c r="CW468" i="1"/>
  <c r="CT468" i="1"/>
  <c r="CR468" i="1"/>
  <c r="CP468" i="1"/>
  <c r="CN468" i="1"/>
  <c r="CH468" i="1"/>
  <c r="CF468" i="1"/>
  <c r="CD468" i="1"/>
  <c r="CB468" i="1"/>
  <c r="BZ468" i="1"/>
  <c r="BX468" i="1"/>
  <c r="BT468" i="1"/>
  <c r="BP468" i="1"/>
  <c r="BN468" i="1"/>
  <c r="BL468" i="1"/>
  <c r="BJ468" i="1"/>
  <c r="BH468" i="1"/>
  <c r="BF468" i="1"/>
  <c r="BD468" i="1"/>
  <c r="BB468" i="1"/>
  <c r="AZ468" i="1"/>
  <c r="AX468" i="1"/>
  <c r="AP468" i="1"/>
  <c r="AN468" i="1"/>
  <c r="AL468" i="1"/>
  <c r="AJ468" i="1"/>
  <c r="AH468" i="1"/>
  <c r="AF468" i="1"/>
  <c r="AB468" i="1"/>
  <c r="Z468" i="1"/>
  <c r="X468" i="1"/>
  <c r="V468" i="1"/>
  <c r="T468" i="1"/>
  <c r="R468" i="1"/>
  <c r="CW467" i="1"/>
  <c r="CT467" i="1"/>
  <c r="CR467" i="1"/>
  <c r="CP467" i="1"/>
  <c r="CN467" i="1"/>
  <c r="CH467" i="1"/>
  <c r="CF467" i="1"/>
  <c r="CD467" i="1"/>
  <c r="CB467" i="1"/>
  <c r="BZ467" i="1"/>
  <c r="BX467" i="1"/>
  <c r="BT467" i="1"/>
  <c r="BP467" i="1"/>
  <c r="BN467" i="1"/>
  <c r="BL467" i="1"/>
  <c r="BJ467" i="1"/>
  <c r="BH467" i="1"/>
  <c r="BF467" i="1"/>
  <c r="BD467" i="1"/>
  <c r="BB467" i="1"/>
  <c r="AZ467" i="1"/>
  <c r="AX467" i="1"/>
  <c r="AP467" i="1"/>
  <c r="AN467" i="1"/>
  <c r="AL467" i="1"/>
  <c r="AJ467" i="1"/>
  <c r="AH467" i="1"/>
  <c r="AF467" i="1"/>
  <c r="AB467" i="1"/>
  <c r="Z467" i="1"/>
  <c r="X467" i="1"/>
  <c r="V467" i="1"/>
  <c r="T467" i="1"/>
  <c r="R467" i="1"/>
  <c r="CJ466" i="1"/>
  <c r="BP466" i="1"/>
  <c r="BN466" i="1"/>
  <c r="BF466" i="1"/>
  <c r="AP466" i="1"/>
  <c r="AN466" i="1"/>
  <c r="AL466" i="1"/>
  <c r="AJ466" i="1"/>
  <c r="AH466" i="1"/>
  <c r="AF466" i="1"/>
  <c r="AB466" i="1"/>
  <c r="Y466" i="1"/>
  <c r="CW466" i="1" s="1"/>
  <c r="X466" i="1"/>
  <c r="V466" i="1"/>
  <c r="R466" i="1"/>
  <c r="CT465" i="1"/>
  <c r="CR465" i="1"/>
  <c r="CP465" i="1"/>
  <c r="CN465" i="1"/>
  <c r="CH465" i="1"/>
  <c r="CF465" i="1"/>
  <c r="CD465" i="1"/>
  <c r="CB465" i="1"/>
  <c r="BZ465" i="1"/>
  <c r="BX465" i="1"/>
  <c r="BT465" i="1"/>
  <c r="BP465" i="1"/>
  <c r="BN465" i="1"/>
  <c r="BL465" i="1"/>
  <c r="BJ465" i="1"/>
  <c r="BH465" i="1"/>
  <c r="BF465" i="1"/>
  <c r="BD465" i="1"/>
  <c r="BB465" i="1"/>
  <c r="AZ465" i="1"/>
  <c r="AX465" i="1"/>
  <c r="AP465" i="1"/>
  <c r="AN465" i="1"/>
  <c r="AL465" i="1"/>
  <c r="AJ465" i="1"/>
  <c r="AH465" i="1"/>
  <c r="AF465" i="1"/>
  <c r="AB465" i="1"/>
  <c r="Z465" i="1"/>
  <c r="X465" i="1"/>
  <c r="V465" i="1"/>
  <c r="S465" i="1"/>
  <c r="CW465" i="1" s="1"/>
  <c r="R465" i="1"/>
  <c r="CW464" i="1"/>
  <c r="CT464" i="1"/>
  <c r="CR464" i="1"/>
  <c r="CP464" i="1"/>
  <c r="CN464" i="1"/>
  <c r="CH464" i="1"/>
  <c r="CF464" i="1"/>
  <c r="CD464" i="1"/>
  <c r="CB464" i="1"/>
  <c r="BZ464" i="1"/>
  <c r="BX464" i="1"/>
  <c r="BT464" i="1"/>
  <c r="BP464" i="1"/>
  <c r="BN464" i="1"/>
  <c r="BL464" i="1"/>
  <c r="BJ464" i="1"/>
  <c r="BH464" i="1"/>
  <c r="BF464" i="1"/>
  <c r="BD464" i="1"/>
  <c r="BB464" i="1"/>
  <c r="AZ464" i="1"/>
  <c r="AX464" i="1"/>
  <c r="AP464" i="1"/>
  <c r="AN464" i="1"/>
  <c r="AL464" i="1"/>
  <c r="AJ464" i="1"/>
  <c r="AH464" i="1"/>
  <c r="AF464" i="1"/>
  <c r="AB464" i="1"/>
  <c r="Z464" i="1"/>
  <c r="X464" i="1"/>
  <c r="V464" i="1"/>
  <c r="T464" i="1"/>
  <c r="R464" i="1"/>
  <c r="CT463" i="1"/>
  <c r="CR463" i="1"/>
  <c r="CP463" i="1"/>
  <c r="CN463" i="1"/>
  <c r="CH463" i="1"/>
  <c r="CF463" i="1"/>
  <c r="CD463" i="1"/>
  <c r="CB463" i="1"/>
  <c r="BZ463" i="1"/>
  <c r="BX463" i="1"/>
  <c r="BT463" i="1"/>
  <c r="BP463" i="1"/>
  <c r="BN463" i="1"/>
  <c r="BL463" i="1"/>
  <c r="BJ463" i="1"/>
  <c r="BH463" i="1"/>
  <c r="BF463" i="1"/>
  <c r="BD463" i="1"/>
  <c r="BB463" i="1"/>
  <c r="AZ463" i="1"/>
  <c r="AX463" i="1"/>
  <c r="AP463" i="1"/>
  <c r="AN463" i="1"/>
  <c r="AL463" i="1"/>
  <c r="AJ463" i="1"/>
  <c r="AH463" i="1"/>
  <c r="AF463" i="1"/>
  <c r="AB463" i="1"/>
  <c r="Z463" i="1"/>
  <c r="X463" i="1"/>
  <c r="U463" i="1"/>
  <c r="CW463" i="1" s="1"/>
  <c r="T463" i="1"/>
  <c r="R463" i="1"/>
  <c r="CW462" i="1"/>
  <c r="CV462" i="1"/>
  <c r="CT462" i="1"/>
  <c r="CR462" i="1"/>
  <c r="CP462" i="1"/>
  <c r="CN462" i="1"/>
  <c r="CL462" i="1"/>
  <c r="CH462" i="1"/>
  <c r="CF462" i="1"/>
  <c r="CD462" i="1"/>
  <c r="CB462" i="1"/>
  <c r="BZ462" i="1"/>
  <c r="BX462" i="1"/>
  <c r="BV462" i="1"/>
  <c r="BT462" i="1"/>
  <c r="BR462" i="1"/>
  <c r="BP462" i="1"/>
  <c r="BN462" i="1"/>
  <c r="BL462" i="1"/>
  <c r="BJ462" i="1"/>
  <c r="BH462" i="1"/>
  <c r="BF462" i="1"/>
  <c r="BD462" i="1"/>
  <c r="BB462" i="1"/>
  <c r="AZ462" i="1"/>
  <c r="AX462" i="1"/>
  <c r="AV462" i="1"/>
  <c r="AT462" i="1"/>
  <c r="AP462" i="1"/>
  <c r="AN462" i="1"/>
  <c r="AL462" i="1"/>
  <c r="AJ462" i="1"/>
  <c r="AH462" i="1"/>
  <c r="AF462" i="1"/>
  <c r="AB462" i="1"/>
  <c r="Z462" i="1"/>
  <c r="X462" i="1"/>
  <c r="V462" i="1"/>
  <c r="T462" i="1"/>
  <c r="R462" i="1"/>
  <c r="CW461" i="1"/>
  <c r="BP461" i="1"/>
  <c r="BN461" i="1"/>
  <c r="BF461" i="1"/>
  <c r="AP461" i="1"/>
  <c r="AN461" i="1"/>
  <c r="AL461" i="1"/>
  <c r="AJ461" i="1"/>
  <c r="AH461" i="1"/>
  <c r="AF461" i="1"/>
  <c r="AB461" i="1"/>
  <c r="Z461" i="1"/>
  <c r="X461" i="1"/>
  <c r="V461" i="1"/>
  <c r="R461" i="1"/>
  <c r="CW460" i="1"/>
  <c r="CT460" i="1"/>
  <c r="CR460" i="1"/>
  <c r="CP460" i="1"/>
  <c r="CN460" i="1"/>
  <c r="CL460" i="1"/>
  <c r="CJ460" i="1"/>
  <c r="CH460" i="1"/>
  <c r="CF460" i="1"/>
  <c r="CD460" i="1"/>
  <c r="CB460" i="1"/>
  <c r="BZ460" i="1"/>
  <c r="BX460" i="1"/>
  <c r="BV460" i="1"/>
  <c r="BT460" i="1"/>
  <c r="BR460" i="1"/>
  <c r="BP460" i="1"/>
  <c r="BN460" i="1"/>
  <c r="BL460" i="1"/>
  <c r="BJ460" i="1"/>
  <c r="BH460" i="1"/>
  <c r="BF460" i="1"/>
  <c r="BD460" i="1"/>
  <c r="BB460" i="1"/>
  <c r="AZ460" i="1"/>
  <c r="AX460" i="1"/>
  <c r="AP460" i="1"/>
  <c r="AN460" i="1"/>
  <c r="AL460" i="1"/>
  <c r="AJ460" i="1"/>
  <c r="AH460" i="1"/>
  <c r="AF460" i="1"/>
  <c r="AB460" i="1"/>
  <c r="Z460" i="1"/>
  <c r="X460" i="1"/>
  <c r="V460" i="1"/>
  <c r="T460" i="1"/>
  <c r="R460" i="1"/>
  <c r="CW459" i="1"/>
  <c r="CT459" i="1"/>
  <c r="CR459" i="1"/>
  <c r="CP459" i="1"/>
  <c r="CN459" i="1"/>
  <c r="CL459" i="1"/>
  <c r="CJ459" i="1"/>
  <c r="CH459" i="1"/>
  <c r="CF459" i="1"/>
  <c r="CD459" i="1"/>
  <c r="CB459" i="1"/>
  <c r="BZ459" i="1"/>
  <c r="BX459" i="1"/>
  <c r="BV459" i="1"/>
  <c r="BT459" i="1"/>
  <c r="BR459" i="1"/>
  <c r="BP459" i="1"/>
  <c r="BN459" i="1"/>
  <c r="BL459" i="1"/>
  <c r="BJ459" i="1"/>
  <c r="BH459" i="1"/>
  <c r="BF459" i="1"/>
  <c r="BD459" i="1"/>
  <c r="BB459" i="1"/>
  <c r="AZ459" i="1"/>
  <c r="AX459" i="1"/>
  <c r="AP459" i="1"/>
  <c r="AN459" i="1"/>
  <c r="AL459" i="1"/>
  <c r="AJ459" i="1"/>
  <c r="AH459" i="1"/>
  <c r="AF459" i="1"/>
  <c r="AB459" i="1"/>
  <c r="Z459" i="1"/>
  <c r="X459" i="1"/>
  <c r="V459" i="1"/>
  <c r="T459" i="1"/>
  <c r="R459" i="1"/>
  <c r="CT458" i="1"/>
  <c r="CR458" i="1"/>
  <c r="CP458" i="1"/>
  <c r="CN458" i="1"/>
  <c r="CL458" i="1"/>
  <c r="CH458" i="1"/>
  <c r="CF458" i="1"/>
  <c r="CD458" i="1"/>
  <c r="CB458" i="1"/>
  <c r="BZ458" i="1"/>
  <c r="BX458" i="1"/>
  <c r="BV458" i="1"/>
  <c r="BT458" i="1"/>
  <c r="BR458" i="1"/>
  <c r="BP458" i="1"/>
  <c r="BN458" i="1"/>
  <c r="BL458" i="1"/>
  <c r="BJ458" i="1"/>
  <c r="BH458" i="1"/>
  <c r="BF458" i="1"/>
  <c r="BB458" i="1"/>
  <c r="AZ458" i="1"/>
  <c r="AX458" i="1"/>
  <c r="AP458" i="1"/>
  <c r="AN458" i="1"/>
  <c r="AK458" i="1"/>
  <c r="AL458" i="1" s="1"/>
  <c r="AJ458" i="1"/>
  <c r="AH458" i="1"/>
  <c r="AF458" i="1"/>
  <c r="AB458" i="1"/>
  <c r="Z458" i="1"/>
  <c r="X458" i="1"/>
  <c r="U458" i="1"/>
  <c r="U447" i="1" s="1"/>
  <c r="T458" i="1"/>
  <c r="R458" i="1"/>
  <c r="CW457" i="1"/>
  <c r="CT457" i="1"/>
  <c r="CR457" i="1"/>
  <c r="CP457" i="1"/>
  <c r="CN457" i="1"/>
  <c r="CL457" i="1"/>
  <c r="CJ457" i="1"/>
  <c r="CH457" i="1"/>
  <c r="CF457" i="1"/>
  <c r="CD457" i="1"/>
  <c r="CB457" i="1"/>
  <c r="BZ457" i="1"/>
  <c r="BX457" i="1"/>
  <c r="BV457" i="1"/>
  <c r="BT457" i="1"/>
  <c r="BR457" i="1"/>
  <c r="BP457" i="1"/>
  <c r="BN457" i="1"/>
  <c r="BL457" i="1"/>
  <c r="BJ457" i="1"/>
  <c r="BH457" i="1"/>
  <c r="BF457" i="1"/>
  <c r="BD457" i="1"/>
  <c r="BB457" i="1"/>
  <c r="AZ457" i="1"/>
  <c r="AX457" i="1"/>
  <c r="AP457" i="1"/>
  <c r="AN457" i="1"/>
  <c r="AL457" i="1"/>
  <c r="AJ457" i="1"/>
  <c r="AH457" i="1"/>
  <c r="AF457" i="1"/>
  <c r="AB457" i="1"/>
  <c r="Z457" i="1"/>
  <c r="X457" i="1"/>
  <c r="V457" i="1"/>
  <c r="T457" i="1"/>
  <c r="R457" i="1"/>
  <c r="CW456" i="1"/>
  <c r="CV456" i="1"/>
  <c r="CT456" i="1"/>
  <c r="CR456" i="1"/>
  <c r="CP456" i="1"/>
  <c r="CN456" i="1"/>
  <c r="CL456" i="1"/>
  <c r="CH456" i="1"/>
  <c r="CF456" i="1"/>
  <c r="CD456" i="1"/>
  <c r="CB456" i="1"/>
  <c r="BZ456" i="1"/>
  <c r="BX456" i="1"/>
  <c r="BV456" i="1"/>
  <c r="BT456" i="1"/>
  <c r="BR456" i="1"/>
  <c r="BP456" i="1"/>
  <c r="BN456" i="1"/>
  <c r="BL456" i="1"/>
  <c r="BJ456" i="1"/>
  <c r="BH456" i="1"/>
  <c r="BF456" i="1"/>
  <c r="BD456" i="1"/>
  <c r="BB456" i="1"/>
  <c r="AZ456" i="1"/>
  <c r="AX456" i="1"/>
  <c r="AV456" i="1"/>
  <c r="AT456" i="1"/>
  <c r="AP456" i="1"/>
  <c r="AN456" i="1"/>
  <c r="AL456" i="1"/>
  <c r="AJ456" i="1"/>
  <c r="AH456" i="1"/>
  <c r="AF456" i="1"/>
  <c r="AB456" i="1"/>
  <c r="Z456" i="1"/>
  <c r="X456" i="1"/>
  <c r="V456" i="1"/>
  <c r="T456" i="1"/>
  <c r="R456" i="1"/>
  <c r="CW455" i="1"/>
  <c r="CV455" i="1"/>
  <c r="CT455" i="1"/>
  <c r="CR455" i="1"/>
  <c r="CP455" i="1"/>
  <c r="CN455" i="1"/>
  <c r="CL455" i="1"/>
  <c r="CH455" i="1"/>
  <c r="CF455" i="1"/>
  <c r="CD455" i="1"/>
  <c r="CB455" i="1"/>
  <c r="BZ455" i="1"/>
  <c r="BX455" i="1"/>
  <c r="BV455" i="1"/>
  <c r="BT455" i="1"/>
  <c r="BR455" i="1"/>
  <c r="BP455" i="1"/>
  <c r="BN455" i="1"/>
  <c r="BL455" i="1"/>
  <c r="BJ455" i="1"/>
  <c r="BH455" i="1"/>
  <c r="BF455" i="1"/>
  <c r="BD455" i="1"/>
  <c r="BB455" i="1"/>
  <c r="AZ455" i="1"/>
  <c r="AX455" i="1"/>
  <c r="AV455" i="1"/>
  <c r="AT455" i="1"/>
  <c r="AP455" i="1"/>
  <c r="AN455" i="1"/>
  <c r="AL455" i="1"/>
  <c r="AJ455" i="1"/>
  <c r="AH455" i="1"/>
  <c r="AF455" i="1"/>
  <c r="AB455" i="1"/>
  <c r="Z455" i="1"/>
  <c r="X455" i="1"/>
  <c r="V455" i="1"/>
  <c r="T455" i="1"/>
  <c r="R455" i="1"/>
  <c r="CW454" i="1"/>
  <c r="CT454" i="1"/>
  <c r="CR454" i="1"/>
  <c r="CP454" i="1"/>
  <c r="CN454" i="1"/>
  <c r="CH454" i="1"/>
  <c r="CF454" i="1"/>
  <c r="CD454" i="1"/>
  <c r="CB454" i="1"/>
  <c r="BZ454" i="1"/>
  <c r="BX454" i="1"/>
  <c r="BT454" i="1"/>
  <c r="BP454" i="1"/>
  <c r="BN454" i="1"/>
  <c r="BL454" i="1"/>
  <c r="BJ454" i="1"/>
  <c r="BH454" i="1"/>
  <c r="BF454" i="1"/>
  <c r="BD454" i="1"/>
  <c r="BB454" i="1"/>
  <c r="AZ454" i="1"/>
  <c r="AX454" i="1"/>
  <c r="AP454" i="1"/>
  <c r="AN454" i="1"/>
  <c r="AL454" i="1"/>
  <c r="AJ454" i="1"/>
  <c r="AH454" i="1"/>
  <c r="AF454" i="1"/>
  <c r="AB454" i="1"/>
  <c r="Z454" i="1"/>
  <c r="X454" i="1"/>
  <c r="V454" i="1"/>
  <c r="T454" i="1"/>
  <c r="R454" i="1"/>
  <c r="CW453" i="1"/>
  <c r="CT453" i="1"/>
  <c r="CR453" i="1"/>
  <c r="CP453" i="1"/>
  <c r="CN453" i="1"/>
  <c r="CH453" i="1"/>
  <c r="CF453" i="1"/>
  <c r="CD453" i="1"/>
  <c r="CB453" i="1"/>
  <c r="BZ453" i="1"/>
  <c r="BX453" i="1"/>
  <c r="BT453" i="1"/>
  <c r="BP453" i="1"/>
  <c r="BN453" i="1"/>
  <c r="BL453" i="1"/>
  <c r="BJ453" i="1"/>
  <c r="BH453" i="1"/>
  <c r="BF453" i="1"/>
  <c r="BD453" i="1"/>
  <c r="BB453" i="1"/>
  <c r="AZ453" i="1"/>
  <c r="AX453" i="1"/>
  <c r="AP453" i="1"/>
  <c r="AN453" i="1"/>
  <c r="AL453" i="1"/>
  <c r="AJ453" i="1"/>
  <c r="AH453" i="1"/>
  <c r="AF453" i="1"/>
  <c r="AB453" i="1"/>
  <c r="Z453" i="1"/>
  <c r="X453" i="1"/>
  <c r="V453" i="1"/>
  <c r="T453" i="1"/>
  <c r="R453" i="1"/>
  <c r="CW452" i="1"/>
  <c r="CT452" i="1"/>
  <c r="CR452" i="1"/>
  <c r="CP452" i="1"/>
  <c r="CN452" i="1"/>
  <c r="CH452" i="1"/>
  <c r="CF452" i="1"/>
  <c r="CD452" i="1"/>
  <c r="CB452" i="1"/>
  <c r="BZ452" i="1"/>
  <c r="BX452" i="1"/>
  <c r="BT452" i="1"/>
  <c r="BP452" i="1"/>
  <c r="BN452" i="1"/>
  <c r="BL452" i="1"/>
  <c r="BJ452" i="1"/>
  <c r="BH452" i="1"/>
  <c r="BF452" i="1"/>
  <c r="BD452" i="1"/>
  <c r="BB452" i="1"/>
  <c r="AZ452" i="1"/>
  <c r="AX452" i="1"/>
  <c r="AP452" i="1"/>
  <c r="AN452" i="1"/>
  <c r="AL452" i="1"/>
  <c r="AJ452" i="1"/>
  <c r="AH452" i="1"/>
  <c r="AF452" i="1"/>
  <c r="AB452" i="1"/>
  <c r="Z452" i="1"/>
  <c r="X452" i="1"/>
  <c r="V452" i="1"/>
  <c r="T452" i="1"/>
  <c r="R452" i="1"/>
  <c r="CW451" i="1"/>
  <c r="CT451" i="1"/>
  <c r="CR451" i="1"/>
  <c r="CP451" i="1"/>
  <c r="CN451" i="1"/>
  <c r="CH451" i="1"/>
  <c r="CF451" i="1"/>
  <c r="CD451" i="1"/>
  <c r="CB451" i="1"/>
  <c r="BZ451" i="1"/>
  <c r="BX451" i="1"/>
  <c r="BT451" i="1"/>
  <c r="BP451" i="1"/>
  <c r="BN451" i="1"/>
  <c r="BL451" i="1"/>
  <c r="BJ451" i="1"/>
  <c r="BH451" i="1"/>
  <c r="BF451" i="1"/>
  <c r="BD451" i="1"/>
  <c r="BB451" i="1"/>
  <c r="AZ451" i="1"/>
  <c r="AX451" i="1"/>
  <c r="AP451" i="1"/>
  <c r="AN451" i="1"/>
  <c r="AL451" i="1"/>
  <c r="AJ451" i="1"/>
  <c r="AH451" i="1"/>
  <c r="AF451" i="1"/>
  <c r="AB451" i="1"/>
  <c r="Z451" i="1"/>
  <c r="X451" i="1"/>
  <c r="V451" i="1"/>
  <c r="T451" i="1"/>
  <c r="R451" i="1"/>
  <c r="CV450" i="1"/>
  <c r="CT450" i="1"/>
  <c r="CR450" i="1"/>
  <c r="CN450" i="1"/>
  <c r="CL450" i="1"/>
  <c r="CH450" i="1"/>
  <c r="CF450" i="1"/>
  <c r="CD450" i="1"/>
  <c r="CB450" i="1"/>
  <c r="BZ450" i="1"/>
  <c r="BX450" i="1"/>
  <c r="BV450" i="1"/>
  <c r="BT450" i="1"/>
  <c r="BR450" i="1"/>
  <c r="BP450" i="1"/>
  <c r="BN450" i="1"/>
  <c r="BL450" i="1"/>
  <c r="BJ450" i="1"/>
  <c r="BH450" i="1"/>
  <c r="BF450" i="1"/>
  <c r="BD450" i="1"/>
  <c r="BB450" i="1"/>
  <c r="AZ450" i="1"/>
  <c r="AX450" i="1"/>
  <c r="AV450" i="1"/>
  <c r="AT450" i="1"/>
  <c r="AT447" i="1" s="1"/>
  <c r="AP450" i="1"/>
  <c r="AN450" i="1"/>
  <c r="AL450" i="1"/>
  <c r="AJ450" i="1"/>
  <c r="AH450" i="1"/>
  <c r="AF450" i="1"/>
  <c r="AB450" i="1"/>
  <c r="Z450" i="1"/>
  <c r="W450" i="1"/>
  <c r="CW450" i="1" s="1"/>
  <c r="V450" i="1"/>
  <c r="T450" i="1"/>
  <c r="R450" i="1"/>
  <c r="CW449" i="1"/>
  <c r="CT449" i="1"/>
  <c r="CR449" i="1"/>
  <c r="CP449" i="1"/>
  <c r="CN449" i="1"/>
  <c r="CL449" i="1"/>
  <c r="CH449" i="1"/>
  <c r="CF449" i="1"/>
  <c r="CD449" i="1"/>
  <c r="CB449" i="1"/>
  <c r="BZ449" i="1"/>
  <c r="BX449" i="1"/>
  <c r="BV449" i="1"/>
  <c r="BT449" i="1"/>
  <c r="BR449" i="1"/>
  <c r="BP449" i="1"/>
  <c r="BN449" i="1"/>
  <c r="BL449" i="1"/>
  <c r="BJ449" i="1"/>
  <c r="BH449" i="1"/>
  <c r="BF449" i="1"/>
  <c r="BB449" i="1"/>
  <c r="AZ449" i="1"/>
  <c r="AX449" i="1"/>
  <c r="AP449" i="1"/>
  <c r="AN449" i="1"/>
  <c r="AL449" i="1"/>
  <c r="AJ449" i="1"/>
  <c r="AH449" i="1"/>
  <c r="AF449" i="1"/>
  <c r="AB449" i="1"/>
  <c r="Z449" i="1"/>
  <c r="X449" i="1"/>
  <c r="V449" i="1"/>
  <c r="T449" i="1"/>
  <c r="R449" i="1"/>
  <c r="CW448" i="1"/>
  <c r="CT448" i="1"/>
  <c r="CR448" i="1"/>
  <c r="CP448" i="1"/>
  <c r="CN448" i="1"/>
  <c r="CL448" i="1"/>
  <c r="CL447" i="1" s="1"/>
  <c r="CJ448" i="1"/>
  <c r="CH448" i="1"/>
  <c r="CF448" i="1"/>
  <c r="CD448" i="1"/>
  <c r="CB448" i="1"/>
  <c r="BZ448" i="1"/>
  <c r="BZ447" i="1" s="1"/>
  <c r="BX448" i="1"/>
  <c r="BV448" i="1"/>
  <c r="BT448" i="1"/>
  <c r="BR448" i="1"/>
  <c r="BP448" i="1"/>
  <c r="BN448" i="1"/>
  <c r="BN447" i="1" s="1"/>
  <c r="BL448" i="1"/>
  <c r="BJ448" i="1"/>
  <c r="BH448" i="1"/>
  <c r="BF448" i="1"/>
  <c r="BD448" i="1"/>
  <c r="BB448" i="1"/>
  <c r="BB447" i="1" s="1"/>
  <c r="AZ448" i="1"/>
  <c r="AX448" i="1"/>
  <c r="AP448" i="1"/>
  <c r="AN448" i="1"/>
  <c r="AL448" i="1"/>
  <c r="AJ448" i="1"/>
  <c r="AJ447" i="1" s="1"/>
  <c r="AH448" i="1"/>
  <c r="AF448" i="1"/>
  <c r="AB448" i="1"/>
  <c r="Z448" i="1"/>
  <c r="X448" i="1"/>
  <c r="V448" i="1"/>
  <c r="T448" i="1"/>
  <c r="R448" i="1"/>
  <c r="CU447" i="1"/>
  <c r="CS447" i="1"/>
  <c r="CQ447" i="1"/>
  <c r="CO447" i="1"/>
  <c r="CM447" i="1"/>
  <c r="CK447" i="1"/>
  <c r="CI447" i="1"/>
  <c r="CG447" i="1"/>
  <c r="CE447" i="1"/>
  <c r="CC447" i="1"/>
  <c r="CA447" i="1"/>
  <c r="BY447" i="1"/>
  <c r="BW447" i="1"/>
  <c r="BU447" i="1"/>
  <c r="BS447" i="1"/>
  <c r="BQ447" i="1"/>
  <c r="BO447" i="1"/>
  <c r="BM447" i="1"/>
  <c r="BK447" i="1"/>
  <c r="BI447" i="1"/>
  <c r="BG447" i="1"/>
  <c r="BE447" i="1"/>
  <c r="BC447" i="1"/>
  <c r="AY447" i="1"/>
  <c r="AW447" i="1"/>
  <c r="AU447" i="1"/>
  <c r="AS447" i="1"/>
  <c r="AO447" i="1"/>
  <c r="AM447" i="1"/>
  <c r="AK447" i="1"/>
  <c r="AI447" i="1"/>
  <c r="AG447" i="1"/>
  <c r="AE447" i="1"/>
  <c r="AD447" i="1"/>
  <c r="AC447" i="1"/>
  <c r="AA447" i="1"/>
  <c r="Y447" i="1"/>
  <c r="W447" i="1"/>
  <c r="S447" i="1"/>
  <c r="Q447" i="1"/>
  <c r="CW446" i="1"/>
  <c r="CV446" i="1"/>
  <c r="CT446" i="1"/>
  <c r="CR446" i="1"/>
  <c r="CP446" i="1"/>
  <c r="CN446" i="1"/>
  <c r="CL446" i="1"/>
  <c r="CH446" i="1"/>
  <c r="CF446" i="1"/>
  <c r="CD446" i="1"/>
  <c r="CB446" i="1"/>
  <c r="BZ446" i="1"/>
  <c r="BX446" i="1"/>
  <c r="BV446" i="1"/>
  <c r="BT446" i="1"/>
  <c r="BR446" i="1"/>
  <c r="BP446" i="1"/>
  <c r="BN446" i="1"/>
  <c r="BL446" i="1"/>
  <c r="BJ446" i="1"/>
  <c r="BH446" i="1"/>
  <c r="BF446" i="1"/>
  <c r="BD446" i="1"/>
  <c r="BB446" i="1"/>
  <c r="AZ446" i="1"/>
  <c r="AX446" i="1"/>
  <c r="AV446" i="1"/>
  <c r="AT446" i="1"/>
  <c r="AP446" i="1"/>
  <c r="AN446" i="1"/>
  <c r="AL446" i="1"/>
  <c r="AJ446" i="1"/>
  <c r="AH446" i="1"/>
  <c r="AF446" i="1"/>
  <c r="AB446" i="1"/>
  <c r="Z446" i="1"/>
  <c r="X446" i="1"/>
  <c r="V446" i="1"/>
  <c r="T446" i="1"/>
  <c r="R446" i="1"/>
  <c r="CW445" i="1"/>
  <c r="CV445" i="1"/>
  <c r="CT445" i="1"/>
  <c r="CR445" i="1"/>
  <c r="CP445" i="1"/>
  <c r="CN445" i="1"/>
  <c r="CL445" i="1"/>
  <c r="CH445" i="1"/>
  <c r="CF445" i="1"/>
  <c r="CD445" i="1"/>
  <c r="CB445" i="1"/>
  <c r="BZ445" i="1"/>
  <c r="BX445" i="1"/>
  <c r="BV445" i="1"/>
  <c r="BT445" i="1"/>
  <c r="BR445" i="1"/>
  <c r="BP445" i="1"/>
  <c r="BN445" i="1"/>
  <c r="BL445" i="1"/>
  <c r="BJ445" i="1"/>
  <c r="BH445" i="1"/>
  <c r="BF445" i="1"/>
  <c r="BD445" i="1"/>
  <c r="BB445" i="1"/>
  <c r="AZ445" i="1"/>
  <c r="AX445" i="1"/>
  <c r="AV445" i="1"/>
  <c r="AT445" i="1"/>
  <c r="AP445" i="1"/>
  <c r="AN445" i="1"/>
  <c r="AL445" i="1"/>
  <c r="AJ445" i="1"/>
  <c r="AH445" i="1"/>
  <c r="AF445" i="1"/>
  <c r="AB445" i="1"/>
  <c r="Z445" i="1"/>
  <c r="X445" i="1"/>
  <c r="V445" i="1"/>
  <c r="T445" i="1"/>
  <c r="R445" i="1"/>
  <c r="CV444" i="1"/>
  <c r="CT444" i="1"/>
  <c r="CR444" i="1"/>
  <c r="CN444" i="1"/>
  <c r="CL444" i="1"/>
  <c r="CH444" i="1"/>
  <c r="CF444" i="1"/>
  <c r="CD444" i="1"/>
  <c r="CB444" i="1"/>
  <c r="BZ444" i="1"/>
  <c r="BX444" i="1"/>
  <c r="BV444" i="1"/>
  <c r="BT444" i="1"/>
  <c r="BR444" i="1"/>
  <c r="BP444" i="1"/>
  <c r="BN444" i="1"/>
  <c r="BL444" i="1"/>
  <c r="BJ444" i="1"/>
  <c r="BH444" i="1"/>
  <c r="BF444" i="1"/>
  <c r="BD444" i="1"/>
  <c r="BB444" i="1"/>
  <c r="AZ444" i="1"/>
  <c r="AX444" i="1"/>
  <c r="AV444" i="1"/>
  <c r="AT444" i="1"/>
  <c r="AP444" i="1"/>
  <c r="AN444" i="1"/>
  <c r="AL444" i="1"/>
  <c r="AJ444" i="1"/>
  <c r="AH444" i="1"/>
  <c r="AF444" i="1"/>
  <c r="AB444" i="1"/>
  <c r="Z444" i="1"/>
  <c r="X444" i="1"/>
  <c r="U444" i="1"/>
  <c r="CW444" i="1" s="1"/>
  <c r="T444" i="1"/>
  <c r="R444" i="1"/>
  <c r="CW443" i="1"/>
  <c r="CV443" i="1"/>
  <c r="CT443" i="1"/>
  <c r="CR443" i="1"/>
  <c r="CN443" i="1"/>
  <c r="CL443" i="1"/>
  <c r="CH443" i="1"/>
  <c r="CF443" i="1"/>
  <c r="CD443" i="1"/>
  <c r="CB443" i="1"/>
  <c r="BZ443" i="1"/>
  <c r="BX443" i="1"/>
  <c r="BV443" i="1"/>
  <c r="BT443" i="1"/>
  <c r="BR443" i="1"/>
  <c r="BP443" i="1"/>
  <c r="BN443" i="1"/>
  <c r="BL443" i="1"/>
  <c r="BJ443" i="1"/>
  <c r="BH443" i="1"/>
  <c r="BF443" i="1"/>
  <c r="BD443" i="1"/>
  <c r="BB443" i="1"/>
  <c r="AZ443" i="1"/>
  <c r="AX443" i="1"/>
  <c r="AV443" i="1"/>
  <c r="AT443" i="1"/>
  <c r="AP443" i="1"/>
  <c r="AN443" i="1"/>
  <c r="AL443" i="1"/>
  <c r="AJ443" i="1"/>
  <c r="AH443" i="1"/>
  <c r="AF443" i="1"/>
  <c r="AB443" i="1"/>
  <c r="Z443" i="1"/>
  <c r="X443" i="1"/>
  <c r="V443" i="1"/>
  <c r="T443" i="1"/>
  <c r="R443" i="1"/>
  <c r="CW442" i="1"/>
  <c r="CV442" i="1"/>
  <c r="CT442" i="1"/>
  <c r="CR442" i="1"/>
  <c r="CN442" i="1"/>
  <c r="CL442" i="1"/>
  <c r="CH442" i="1"/>
  <c r="CF442" i="1"/>
  <c r="CD442" i="1"/>
  <c r="CB442" i="1"/>
  <c r="BZ442" i="1"/>
  <c r="BX442" i="1"/>
  <c r="BV442" i="1"/>
  <c r="BT442" i="1"/>
  <c r="BR442" i="1"/>
  <c r="BP442" i="1"/>
  <c r="BN442" i="1"/>
  <c r="BL442" i="1"/>
  <c r="BJ442" i="1"/>
  <c r="BH442" i="1"/>
  <c r="BF442" i="1"/>
  <c r="BD442" i="1"/>
  <c r="BB442" i="1"/>
  <c r="AZ442" i="1"/>
  <c r="AX442" i="1"/>
  <c r="AV442" i="1"/>
  <c r="AT442" i="1"/>
  <c r="AP442" i="1"/>
  <c r="AN442" i="1"/>
  <c r="AL442" i="1"/>
  <c r="AJ442" i="1"/>
  <c r="AH442" i="1"/>
  <c r="AF442" i="1"/>
  <c r="AB442" i="1"/>
  <c r="Z442" i="1"/>
  <c r="X442" i="1"/>
  <c r="V442" i="1"/>
  <c r="T442" i="1"/>
  <c r="R442" i="1"/>
  <c r="CW441" i="1"/>
  <c r="CV441" i="1"/>
  <c r="CT441" i="1"/>
  <c r="CR441" i="1"/>
  <c r="CN441" i="1"/>
  <c r="CL441" i="1"/>
  <c r="CH441" i="1"/>
  <c r="CF441" i="1"/>
  <c r="CD441" i="1"/>
  <c r="CB441" i="1"/>
  <c r="BZ441" i="1"/>
  <c r="BX441" i="1"/>
  <c r="BV441" i="1"/>
  <c r="BT441" i="1"/>
  <c r="BR441" i="1"/>
  <c r="BP441" i="1"/>
  <c r="BN441" i="1"/>
  <c r="BL441" i="1"/>
  <c r="BJ441" i="1"/>
  <c r="BH441" i="1"/>
  <c r="BF441" i="1"/>
  <c r="BD441" i="1"/>
  <c r="BB441" i="1"/>
  <c r="AZ441" i="1"/>
  <c r="AX441" i="1"/>
  <c r="AV441" i="1"/>
  <c r="AT441" i="1"/>
  <c r="AP441" i="1"/>
  <c r="AN441" i="1"/>
  <c r="AL441" i="1"/>
  <c r="AJ441" i="1"/>
  <c r="AH441" i="1"/>
  <c r="AF441" i="1"/>
  <c r="AB441" i="1"/>
  <c r="Z441" i="1"/>
  <c r="X441" i="1"/>
  <c r="V441" i="1"/>
  <c r="T441" i="1"/>
  <c r="R441" i="1"/>
  <c r="CV440" i="1"/>
  <c r="CT440" i="1"/>
  <c r="CR440" i="1"/>
  <c r="CN440" i="1"/>
  <c r="CL440" i="1"/>
  <c r="CH440" i="1"/>
  <c r="CF440" i="1"/>
  <c r="CD440" i="1"/>
  <c r="CB440" i="1"/>
  <c r="BZ440" i="1"/>
  <c r="BX440" i="1"/>
  <c r="BV440" i="1"/>
  <c r="BT440" i="1"/>
  <c r="BR440" i="1"/>
  <c r="BP440" i="1"/>
  <c r="BN440" i="1"/>
  <c r="BL440" i="1"/>
  <c r="BJ440" i="1"/>
  <c r="BH440" i="1"/>
  <c r="BF440" i="1"/>
  <c r="BD440" i="1"/>
  <c r="BB440" i="1"/>
  <c r="AZ440" i="1"/>
  <c r="AX440" i="1"/>
  <c r="AV440" i="1"/>
  <c r="AT440" i="1"/>
  <c r="AP440" i="1"/>
  <c r="AN440" i="1"/>
  <c r="AL440" i="1"/>
  <c r="AJ440" i="1"/>
  <c r="AH440" i="1"/>
  <c r="AF440" i="1"/>
  <c r="AB440" i="1"/>
  <c r="Z440" i="1"/>
  <c r="X440" i="1"/>
  <c r="V440" i="1"/>
  <c r="S440" i="1"/>
  <c r="CW440" i="1" s="1"/>
  <c r="R440" i="1"/>
  <c r="CT439" i="1"/>
  <c r="CR439" i="1"/>
  <c r="CN439" i="1"/>
  <c r="CL439" i="1"/>
  <c r="CH439" i="1"/>
  <c r="CF439" i="1"/>
  <c r="CD439" i="1"/>
  <c r="CB439" i="1"/>
  <c r="BZ439" i="1"/>
  <c r="BX439" i="1"/>
  <c r="BV439" i="1"/>
  <c r="BT439" i="1"/>
  <c r="BR439" i="1"/>
  <c r="BP439" i="1"/>
  <c r="BN439" i="1"/>
  <c r="BL439" i="1"/>
  <c r="BJ439" i="1"/>
  <c r="BH439" i="1"/>
  <c r="BF439" i="1"/>
  <c r="BB439" i="1"/>
  <c r="AZ439" i="1"/>
  <c r="AX439" i="1"/>
  <c r="AP439" i="1"/>
  <c r="AN439" i="1"/>
  <c r="AK439" i="1"/>
  <c r="CW439" i="1" s="1"/>
  <c r="AJ439" i="1"/>
  <c r="AH439" i="1"/>
  <c r="AF439" i="1"/>
  <c r="AB439" i="1"/>
  <c r="Z439" i="1"/>
  <c r="X439" i="1"/>
  <c r="V439" i="1"/>
  <c r="T439" i="1"/>
  <c r="R439" i="1"/>
  <c r="CW438" i="1"/>
  <c r="CW437" i="1" s="1"/>
  <c r="CT438" i="1"/>
  <c r="CT437" i="1" s="1"/>
  <c r="CR438" i="1"/>
  <c r="CN438" i="1"/>
  <c r="CL438" i="1"/>
  <c r="CL437" i="1" s="1"/>
  <c r="CH438" i="1"/>
  <c r="CF438" i="1"/>
  <c r="CD438" i="1"/>
  <c r="CB438" i="1"/>
  <c r="BZ438" i="1"/>
  <c r="BX438" i="1"/>
  <c r="BX437" i="1" s="1"/>
  <c r="BV438" i="1"/>
  <c r="BT438" i="1"/>
  <c r="BR438" i="1"/>
  <c r="BP438" i="1"/>
  <c r="BN438" i="1"/>
  <c r="BL438" i="1"/>
  <c r="BL437" i="1" s="1"/>
  <c r="BJ438" i="1"/>
  <c r="BH438" i="1"/>
  <c r="BF438" i="1"/>
  <c r="BB438" i="1"/>
  <c r="AZ438" i="1"/>
  <c r="AZ437" i="1" s="1"/>
  <c r="AX438" i="1"/>
  <c r="AP438" i="1"/>
  <c r="AN438" i="1"/>
  <c r="AL438" i="1"/>
  <c r="AJ438" i="1"/>
  <c r="AH438" i="1"/>
  <c r="AF438" i="1"/>
  <c r="AB438" i="1"/>
  <c r="Z438" i="1"/>
  <c r="X438" i="1"/>
  <c r="V438" i="1"/>
  <c r="T438" i="1"/>
  <c r="R438" i="1"/>
  <c r="CU437" i="1"/>
  <c r="CS437" i="1"/>
  <c r="CQ437" i="1"/>
  <c r="CP437" i="1"/>
  <c r="CO437" i="1"/>
  <c r="CM437" i="1"/>
  <c r="CK437" i="1"/>
  <c r="CJ437" i="1"/>
  <c r="CI437" i="1"/>
  <c r="CG437" i="1"/>
  <c r="CE437" i="1"/>
  <c r="CC437" i="1"/>
  <c r="CA437" i="1"/>
  <c r="BY437" i="1"/>
  <c r="BW437" i="1"/>
  <c r="BU437" i="1"/>
  <c r="BS437" i="1"/>
  <c r="BQ437" i="1"/>
  <c r="BO437" i="1"/>
  <c r="BM437" i="1"/>
  <c r="BK437" i="1"/>
  <c r="BI437" i="1"/>
  <c r="BG437" i="1"/>
  <c r="BE437" i="1"/>
  <c r="BC437" i="1"/>
  <c r="AY437" i="1"/>
  <c r="AW437" i="1"/>
  <c r="AU437" i="1"/>
  <c r="AS437" i="1"/>
  <c r="AO437" i="1"/>
  <c r="AM437" i="1"/>
  <c r="AK437" i="1"/>
  <c r="AI437" i="1"/>
  <c r="AG437" i="1"/>
  <c r="AE437" i="1"/>
  <c r="AD437" i="1"/>
  <c r="AC437" i="1"/>
  <c r="AA437" i="1"/>
  <c r="Y437" i="1"/>
  <c r="W437" i="1"/>
  <c r="Q437" i="1"/>
  <c r="CW436" i="1"/>
  <c r="CV436" i="1"/>
  <c r="CT436" i="1"/>
  <c r="CR436" i="1"/>
  <c r="CP436" i="1"/>
  <c r="CN436" i="1"/>
  <c r="CL436" i="1"/>
  <c r="CH436" i="1"/>
  <c r="CF436" i="1"/>
  <c r="CD436" i="1"/>
  <c r="CB436" i="1"/>
  <c r="BZ436" i="1"/>
  <c r="BX436" i="1"/>
  <c r="BV436" i="1"/>
  <c r="BT436" i="1"/>
  <c r="BR436" i="1"/>
  <c r="BP436" i="1"/>
  <c r="BN436" i="1"/>
  <c r="BL436" i="1"/>
  <c r="BJ436" i="1"/>
  <c r="BH436" i="1"/>
  <c r="BF436" i="1"/>
  <c r="BD436" i="1"/>
  <c r="BB436" i="1"/>
  <c r="AZ436" i="1"/>
  <c r="AX436" i="1"/>
  <c r="AV436" i="1"/>
  <c r="AT436" i="1"/>
  <c r="AP436" i="1"/>
  <c r="AN436" i="1"/>
  <c r="AL436" i="1"/>
  <c r="AJ436" i="1"/>
  <c r="AH436" i="1"/>
  <c r="AF436" i="1"/>
  <c r="AB436" i="1"/>
  <c r="Z436" i="1"/>
  <c r="X436" i="1"/>
  <c r="V436" i="1"/>
  <c r="T436" i="1"/>
  <c r="R436" i="1"/>
  <c r="CW435" i="1"/>
  <c r="CV435" i="1"/>
  <c r="CT435" i="1"/>
  <c r="CR435" i="1"/>
  <c r="CP435" i="1"/>
  <c r="CN435" i="1"/>
  <c r="CL435" i="1"/>
  <c r="CH435" i="1"/>
  <c r="CF435" i="1"/>
  <c r="CD435" i="1"/>
  <c r="CB435" i="1"/>
  <c r="BZ435" i="1"/>
  <c r="BX435" i="1"/>
  <c r="BV435" i="1"/>
  <c r="BT435" i="1"/>
  <c r="BR435" i="1"/>
  <c r="BP435" i="1"/>
  <c r="BN435" i="1"/>
  <c r="BL435" i="1"/>
  <c r="BJ435" i="1"/>
  <c r="BH435" i="1"/>
  <c r="BF435" i="1"/>
  <c r="BD435" i="1"/>
  <c r="BB435" i="1"/>
  <c r="AZ435" i="1"/>
  <c r="AX435" i="1"/>
  <c r="AV435" i="1"/>
  <c r="AT435" i="1"/>
  <c r="AP435" i="1"/>
  <c r="AN435" i="1"/>
  <c r="AL435" i="1"/>
  <c r="AJ435" i="1"/>
  <c r="AH435" i="1"/>
  <c r="AF435" i="1"/>
  <c r="AB435" i="1"/>
  <c r="Z435" i="1"/>
  <c r="X435" i="1"/>
  <c r="V435" i="1"/>
  <c r="T435" i="1"/>
  <c r="R435" i="1"/>
  <c r="CW434" i="1"/>
  <c r="CV434" i="1"/>
  <c r="CT434" i="1"/>
  <c r="CR434" i="1"/>
  <c r="CP434" i="1"/>
  <c r="CN434" i="1"/>
  <c r="CL434" i="1"/>
  <c r="CH434" i="1"/>
  <c r="CF434" i="1"/>
  <c r="CD434" i="1"/>
  <c r="CB434" i="1"/>
  <c r="BZ434" i="1"/>
  <c r="BX434" i="1"/>
  <c r="BV434" i="1"/>
  <c r="BT434" i="1"/>
  <c r="BR434" i="1"/>
  <c r="BP434" i="1"/>
  <c r="BN434" i="1"/>
  <c r="BL434" i="1"/>
  <c r="BJ434" i="1"/>
  <c r="BH434" i="1"/>
  <c r="BF434" i="1"/>
  <c r="BD434" i="1"/>
  <c r="BB434" i="1"/>
  <c r="AZ434" i="1"/>
  <c r="AX434" i="1"/>
  <c r="AV434" i="1"/>
  <c r="AT434" i="1"/>
  <c r="AP434" i="1"/>
  <c r="AN434" i="1"/>
  <c r="AL434" i="1"/>
  <c r="AJ434" i="1"/>
  <c r="AH434" i="1"/>
  <c r="AF434" i="1"/>
  <c r="AB434" i="1"/>
  <c r="Z434" i="1"/>
  <c r="X434" i="1"/>
  <c r="V434" i="1"/>
  <c r="T434" i="1"/>
  <c r="R434" i="1"/>
  <c r="CV433" i="1"/>
  <c r="CT433" i="1"/>
  <c r="CR433" i="1"/>
  <c r="CP433" i="1"/>
  <c r="CN433" i="1"/>
  <c r="CL433" i="1"/>
  <c r="CH433" i="1"/>
  <c r="CF433" i="1"/>
  <c r="CD433" i="1"/>
  <c r="CB433" i="1"/>
  <c r="BZ433" i="1"/>
  <c r="BX433" i="1"/>
  <c r="BV433" i="1"/>
  <c r="BT433" i="1"/>
  <c r="BR433" i="1"/>
  <c r="BP433" i="1"/>
  <c r="BN433" i="1"/>
  <c r="BL433" i="1"/>
  <c r="BJ433" i="1"/>
  <c r="BH433" i="1"/>
  <c r="BF433" i="1"/>
  <c r="BD433" i="1"/>
  <c r="BB433" i="1"/>
  <c r="AZ433" i="1"/>
  <c r="AX433" i="1"/>
  <c r="AV433" i="1"/>
  <c r="AT433" i="1"/>
  <c r="AP433" i="1"/>
  <c r="AN433" i="1"/>
  <c r="AK433" i="1"/>
  <c r="CW433" i="1" s="1"/>
  <c r="AJ433" i="1"/>
  <c r="AH433" i="1"/>
  <c r="AF433" i="1"/>
  <c r="AB433" i="1"/>
  <c r="Z433" i="1"/>
  <c r="X433" i="1"/>
  <c r="V433" i="1"/>
  <c r="T433" i="1"/>
  <c r="R433" i="1"/>
  <c r="CW432" i="1"/>
  <c r="CT432" i="1"/>
  <c r="CR432" i="1"/>
  <c r="CP432" i="1"/>
  <c r="CN432" i="1"/>
  <c r="CL432" i="1"/>
  <c r="CH432" i="1"/>
  <c r="CH431" i="1" s="1"/>
  <c r="CF432" i="1"/>
  <c r="CD432" i="1"/>
  <c r="CB432" i="1"/>
  <c r="BZ432" i="1"/>
  <c r="BX432" i="1"/>
  <c r="BV432" i="1"/>
  <c r="BT432" i="1"/>
  <c r="BR432" i="1"/>
  <c r="BP432" i="1"/>
  <c r="BN432" i="1"/>
  <c r="BL432" i="1"/>
  <c r="BJ432" i="1"/>
  <c r="BH432" i="1"/>
  <c r="BF432" i="1"/>
  <c r="BB432" i="1"/>
  <c r="AZ432" i="1"/>
  <c r="AX432" i="1"/>
  <c r="AP432" i="1"/>
  <c r="AN432" i="1"/>
  <c r="AL432" i="1"/>
  <c r="AJ432" i="1"/>
  <c r="AH432" i="1"/>
  <c r="AF432" i="1"/>
  <c r="AB432" i="1"/>
  <c r="Z432" i="1"/>
  <c r="X432" i="1"/>
  <c r="V432" i="1"/>
  <c r="T432" i="1"/>
  <c r="R432" i="1"/>
  <c r="CU431" i="1"/>
  <c r="CS431" i="1"/>
  <c r="CQ431" i="1"/>
  <c r="CO431" i="1"/>
  <c r="CM431" i="1"/>
  <c r="CK431" i="1"/>
  <c r="CJ431" i="1"/>
  <c r="CI431" i="1"/>
  <c r="CG431" i="1"/>
  <c r="CE431" i="1"/>
  <c r="CC431" i="1"/>
  <c r="CA431" i="1"/>
  <c r="BY431" i="1"/>
  <c r="BW431" i="1"/>
  <c r="BU431" i="1"/>
  <c r="BS431" i="1"/>
  <c r="BQ431" i="1"/>
  <c r="BO431" i="1"/>
  <c r="BM431" i="1"/>
  <c r="BK431" i="1"/>
  <c r="BI431" i="1"/>
  <c r="BG431" i="1"/>
  <c r="BE431" i="1"/>
  <c r="BC431" i="1"/>
  <c r="AY431" i="1"/>
  <c r="AW431" i="1"/>
  <c r="AU431" i="1"/>
  <c r="AS431" i="1"/>
  <c r="AO431" i="1"/>
  <c r="AN431" i="1"/>
  <c r="AM431" i="1"/>
  <c r="AK431" i="1"/>
  <c r="AI431" i="1"/>
  <c r="AG431" i="1"/>
  <c r="AE431" i="1"/>
  <c r="AD431" i="1"/>
  <c r="AC431" i="1"/>
  <c r="AA431" i="1"/>
  <c r="Y431" i="1"/>
  <c r="W431" i="1"/>
  <c r="U431" i="1"/>
  <c r="S431" i="1"/>
  <c r="Q431" i="1"/>
  <c r="CW430" i="1"/>
  <c r="CT430" i="1"/>
  <c r="CR430" i="1"/>
  <c r="CP430" i="1"/>
  <c r="CN430" i="1"/>
  <c r="CL430" i="1"/>
  <c r="CH430" i="1"/>
  <c r="CF430" i="1"/>
  <c r="CD430" i="1"/>
  <c r="CB430" i="1"/>
  <c r="BZ430" i="1"/>
  <c r="BX430" i="1"/>
  <c r="BV430" i="1"/>
  <c r="BT430" i="1"/>
  <c r="BR430" i="1"/>
  <c r="BP430" i="1"/>
  <c r="BN430" i="1"/>
  <c r="BL430" i="1"/>
  <c r="BJ430" i="1"/>
  <c r="BH430" i="1"/>
  <c r="BF430" i="1"/>
  <c r="BB430" i="1"/>
  <c r="AZ430" i="1"/>
  <c r="AX430" i="1"/>
  <c r="AP430" i="1"/>
  <c r="AN430" i="1"/>
  <c r="AL430" i="1"/>
  <c r="AJ430" i="1"/>
  <c r="AH430" i="1"/>
  <c r="AF430" i="1"/>
  <c r="AB430" i="1"/>
  <c r="Z430" i="1"/>
  <c r="X430" i="1"/>
  <c r="V430" i="1"/>
  <c r="T430" i="1"/>
  <c r="R430" i="1"/>
  <c r="CW429" i="1"/>
  <c r="CT429" i="1"/>
  <c r="CR429" i="1"/>
  <c r="CP429" i="1"/>
  <c r="CN429" i="1"/>
  <c r="CL429" i="1"/>
  <c r="CH429" i="1"/>
  <c r="CF429" i="1"/>
  <c r="CD429" i="1"/>
  <c r="CB429" i="1"/>
  <c r="BZ429" i="1"/>
  <c r="BX429" i="1"/>
  <c r="BV429" i="1"/>
  <c r="BT429" i="1"/>
  <c r="BR429" i="1"/>
  <c r="BP429" i="1"/>
  <c r="BN429" i="1"/>
  <c r="BL429" i="1"/>
  <c r="BJ429" i="1"/>
  <c r="BH429" i="1"/>
  <c r="BF429" i="1"/>
  <c r="BB429" i="1"/>
  <c r="AZ429" i="1"/>
  <c r="AX429" i="1"/>
  <c r="AP429" i="1"/>
  <c r="AN429" i="1"/>
  <c r="AL429" i="1"/>
  <c r="AJ429" i="1"/>
  <c r="AH429" i="1"/>
  <c r="AF429" i="1"/>
  <c r="AB429" i="1"/>
  <c r="Z429" i="1"/>
  <c r="X429" i="1"/>
  <c r="V429" i="1"/>
  <c r="T429" i="1"/>
  <c r="R429" i="1"/>
  <c r="CW428" i="1"/>
  <c r="CT428" i="1"/>
  <c r="CR428" i="1"/>
  <c r="CP428" i="1"/>
  <c r="CN428" i="1"/>
  <c r="CL428" i="1"/>
  <c r="CH428" i="1"/>
  <c r="CF428" i="1"/>
  <c r="CD428" i="1"/>
  <c r="CB428" i="1"/>
  <c r="BZ428" i="1"/>
  <c r="BX428" i="1"/>
  <c r="BV428" i="1"/>
  <c r="BT428" i="1"/>
  <c r="BR428" i="1"/>
  <c r="BP428" i="1"/>
  <c r="BN428" i="1"/>
  <c r="BL428" i="1"/>
  <c r="BJ428" i="1"/>
  <c r="BH428" i="1"/>
  <c r="BF428" i="1"/>
  <c r="BB428" i="1"/>
  <c r="AZ428" i="1"/>
  <c r="AX428" i="1"/>
  <c r="AP428" i="1"/>
  <c r="AN428" i="1"/>
  <c r="AL428" i="1"/>
  <c r="AJ428" i="1"/>
  <c r="AH428" i="1"/>
  <c r="AF428" i="1"/>
  <c r="AB428" i="1"/>
  <c r="Z428" i="1"/>
  <c r="X428" i="1"/>
  <c r="V428" i="1"/>
  <c r="T428" i="1"/>
  <c r="R428" i="1"/>
  <c r="CW427" i="1"/>
  <c r="CT427" i="1"/>
  <c r="CR427" i="1"/>
  <c r="CP427" i="1"/>
  <c r="CN427" i="1"/>
  <c r="CL427" i="1"/>
  <c r="CH427" i="1"/>
  <c r="CF427" i="1"/>
  <c r="CD427" i="1"/>
  <c r="CB427" i="1"/>
  <c r="BZ427" i="1"/>
  <c r="BX427" i="1"/>
  <c r="BV427" i="1"/>
  <c r="BT427" i="1"/>
  <c r="BR427" i="1"/>
  <c r="BP427" i="1"/>
  <c r="BN427" i="1"/>
  <c r="BL427" i="1"/>
  <c r="BJ427" i="1"/>
  <c r="BH427" i="1"/>
  <c r="BF427" i="1"/>
  <c r="BB427" i="1"/>
  <c r="AZ427" i="1"/>
  <c r="AX427" i="1"/>
  <c r="AP427" i="1"/>
  <c r="AN427" i="1"/>
  <c r="AL427" i="1"/>
  <c r="AJ427" i="1"/>
  <c r="AH427" i="1"/>
  <c r="AF427" i="1"/>
  <c r="AB427" i="1"/>
  <c r="Z427" i="1"/>
  <c r="X427" i="1"/>
  <c r="V427" i="1"/>
  <c r="T427" i="1"/>
  <c r="R427" i="1"/>
  <c r="CW426" i="1"/>
  <c r="CV426" i="1"/>
  <c r="CT426" i="1"/>
  <c r="CR426" i="1"/>
  <c r="CP426" i="1"/>
  <c r="CN426" i="1"/>
  <c r="CL426" i="1"/>
  <c r="CH426" i="1"/>
  <c r="CF426" i="1"/>
  <c r="CD426" i="1"/>
  <c r="CB426" i="1"/>
  <c r="BZ426" i="1"/>
  <c r="BX426" i="1"/>
  <c r="BV426" i="1"/>
  <c r="BT426" i="1"/>
  <c r="BR426" i="1"/>
  <c r="BP426" i="1"/>
  <c r="BN426" i="1"/>
  <c r="BL426" i="1"/>
  <c r="BJ426" i="1"/>
  <c r="BH426" i="1"/>
  <c r="BF426" i="1"/>
  <c r="BD426" i="1"/>
  <c r="BB426" i="1"/>
  <c r="AZ426" i="1"/>
  <c r="AX426" i="1"/>
  <c r="AV426" i="1"/>
  <c r="AT426" i="1"/>
  <c r="AP426" i="1"/>
  <c r="AN426" i="1"/>
  <c r="AL426" i="1"/>
  <c r="AJ426" i="1"/>
  <c r="AH426" i="1"/>
  <c r="AF426" i="1"/>
  <c r="AB426" i="1"/>
  <c r="Z426" i="1"/>
  <c r="X426" i="1"/>
  <c r="V426" i="1"/>
  <c r="T426" i="1"/>
  <c r="R426" i="1"/>
  <c r="CW425" i="1"/>
  <c r="CV425" i="1"/>
  <c r="CT425" i="1"/>
  <c r="CR425" i="1"/>
  <c r="CN425" i="1"/>
  <c r="CL425" i="1"/>
  <c r="CH425" i="1"/>
  <c r="CF425" i="1"/>
  <c r="CD425" i="1"/>
  <c r="CB425" i="1"/>
  <c r="BZ425" i="1"/>
  <c r="BX425" i="1"/>
  <c r="BV425" i="1"/>
  <c r="BT425" i="1"/>
  <c r="BR425" i="1"/>
  <c r="BP425" i="1"/>
  <c r="BN425" i="1"/>
  <c r="BL425" i="1"/>
  <c r="BJ425" i="1"/>
  <c r="BH425" i="1"/>
  <c r="BF425" i="1"/>
  <c r="BD425" i="1"/>
  <c r="BB425" i="1"/>
  <c r="AZ425" i="1"/>
  <c r="AX425" i="1"/>
  <c r="AV425" i="1"/>
  <c r="AT425" i="1"/>
  <c r="AP425" i="1"/>
  <c r="AN425" i="1"/>
  <c r="AL425" i="1"/>
  <c r="AJ425" i="1"/>
  <c r="AH425" i="1"/>
  <c r="AF425" i="1"/>
  <c r="AB425" i="1"/>
  <c r="Z425" i="1"/>
  <c r="X425" i="1"/>
  <c r="V425" i="1"/>
  <c r="T425" i="1"/>
  <c r="R425" i="1"/>
  <c r="CV424" i="1"/>
  <c r="CT424" i="1"/>
  <c r="CR424" i="1"/>
  <c r="CP424" i="1"/>
  <c r="CN424" i="1"/>
  <c r="CL424" i="1"/>
  <c r="CH424" i="1"/>
  <c r="CF424" i="1"/>
  <c r="CD424" i="1"/>
  <c r="CB424" i="1"/>
  <c r="BZ424" i="1"/>
  <c r="BX424" i="1"/>
  <c r="BV424" i="1"/>
  <c r="BT424" i="1"/>
  <c r="BR424" i="1"/>
  <c r="BP424" i="1"/>
  <c r="BN424" i="1"/>
  <c r="BL424" i="1"/>
  <c r="BJ424" i="1"/>
  <c r="BH424" i="1"/>
  <c r="BF424" i="1"/>
  <c r="BD424" i="1"/>
  <c r="BB424" i="1"/>
  <c r="AZ424" i="1"/>
  <c r="AX424" i="1"/>
  <c r="AV424" i="1"/>
  <c r="AT424" i="1"/>
  <c r="AP424" i="1"/>
  <c r="AN424" i="1"/>
  <c r="AK424" i="1"/>
  <c r="CW424" i="1" s="1"/>
  <c r="AJ424" i="1"/>
  <c r="AH424" i="1"/>
  <c r="AF424" i="1"/>
  <c r="AB424" i="1"/>
  <c r="Z424" i="1"/>
  <c r="X424" i="1"/>
  <c r="V424" i="1"/>
  <c r="T424" i="1"/>
  <c r="R424" i="1"/>
  <c r="CW423" i="1"/>
  <c r="CV423" i="1"/>
  <c r="CT423" i="1"/>
  <c r="CR423" i="1"/>
  <c r="CP423" i="1"/>
  <c r="CN423" i="1"/>
  <c r="CL423" i="1"/>
  <c r="CH423" i="1"/>
  <c r="CF423" i="1"/>
  <c r="CD423" i="1"/>
  <c r="CB423" i="1"/>
  <c r="BZ423" i="1"/>
  <c r="BX423" i="1"/>
  <c r="BV423" i="1"/>
  <c r="BT423" i="1"/>
  <c r="BR423" i="1"/>
  <c r="BP423" i="1"/>
  <c r="BN423" i="1"/>
  <c r="BL423" i="1"/>
  <c r="BJ423" i="1"/>
  <c r="BJ422" i="1" s="1"/>
  <c r="BH423" i="1"/>
  <c r="BF423" i="1"/>
  <c r="BD423" i="1"/>
  <c r="BB423" i="1"/>
  <c r="AZ423" i="1"/>
  <c r="AX423" i="1"/>
  <c r="AV423" i="1"/>
  <c r="AT423" i="1"/>
  <c r="AP423" i="1"/>
  <c r="AN423" i="1"/>
  <c r="AL423" i="1"/>
  <c r="AJ423" i="1"/>
  <c r="AH423" i="1"/>
  <c r="AF423" i="1"/>
  <c r="AB423" i="1"/>
  <c r="Z423" i="1"/>
  <c r="X423" i="1"/>
  <c r="V423" i="1"/>
  <c r="T423" i="1"/>
  <c r="R423" i="1"/>
  <c r="CU422" i="1"/>
  <c r="CS422" i="1"/>
  <c r="CQ422" i="1"/>
  <c r="CO422" i="1"/>
  <c r="CM422" i="1"/>
  <c r="CK422" i="1"/>
  <c r="CJ422" i="1"/>
  <c r="CI422" i="1"/>
  <c r="CG422" i="1"/>
  <c r="CE422" i="1"/>
  <c r="CC422" i="1"/>
  <c r="CA422" i="1"/>
  <c r="BY422" i="1"/>
  <c r="BW422" i="1"/>
  <c r="BU422" i="1"/>
  <c r="BS422" i="1"/>
  <c r="BQ422" i="1"/>
  <c r="BO422" i="1"/>
  <c r="BM422" i="1"/>
  <c r="BK422" i="1"/>
  <c r="BI422" i="1"/>
  <c r="BG422" i="1"/>
  <c r="BE422" i="1"/>
  <c r="BD422" i="1"/>
  <c r="BC422" i="1"/>
  <c r="AY422" i="1"/>
  <c r="AW422" i="1"/>
  <c r="AU422" i="1"/>
  <c r="AS422" i="1"/>
  <c r="AO422" i="1"/>
  <c r="AM422" i="1"/>
  <c r="AI422" i="1"/>
  <c r="AG422" i="1"/>
  <c r="AE422" i="1"/>
  <c r="AD422" i="1"/>
  <c r="AC422" i="1"/>
  <c r="AA422" i="1"/>
  <c r="Y422" i="1"/>
  <c r="W422" i="1"/>
  <c r="U422" i="1"/>
  <c r="S422" i="1"/>
  <c r="Q422" i="1"/>
  <c r="CW421" i="1"/>
  <c r="CT421" i="1"/>
  <c r="CR421" i="1"/>
  <c r="CP421" i="1"/>
  <c r="CN421" i="1"/>
  <c r="CH421" i="1"/>
  <c r="CF421" i="1"/>
  <c r="CD421" i="1"/>
  <c r="CB421" i="1"/>
  <c r="BZ421" i="1"/>
  <c r="BX421" i="1"/>
  <c r="BT421" i="1"/>
  <c r="BR421" i="1"/>
  <c r="BP421" i="1"/>
  <c r="BN421" i="1"/>
  <c r="BL421" i="1"/>
  <c r="BJ421" i="1"/>
  <c r="BH421" i="1"/>
  <c r="BF421" i="1"/>
  <c r="BD421" i="1"/>
  <c r="BB421" i="1"/>
  <c r="AZ421" i="1"/>
  <c r="AX421" i="1"/>
  <c r="AP421" i="1"/>
  <c r="AN421" i="1"/>
  <c r="AL421" i="1"/>
  <c r="AJ421" i="1"/>
  <c r="AH421" i="1"/>
  <c r="AF421" i="1"/>
  <c r="AB421" i="1"/>
  <c r="Z421" i="1"/>
  <c r="X421" i="1"/>
  <c r="V421" i="1"/>
  <c r="T421" i="1"/>
  <c r="R421" i="1"/>
  <c r="CW420" i="1"/>
  <c r="CT420" i="1"/>
  <c r="CR420" i="1"/>
  <c r="CP420" i="1"/>
  <c r="CN420" i="1"/>
  <c r="CH420" i="1"/>
  <c r="CF420" i="1"/>
  <c r="CD420" i="1"/>
  <c r="CB420" i="1"/>
  <c r="BZ420" i="1"/>
  <c r="BX420" i="1"/>
  <c r="BT420" i="1"/>
  <c r="BR420" i="1"/>
  <c r="BP420" i="1"/>
  <c r="BN420" i="1"/>
  <c r="BL420" i="1"/>
  <c r="BJ420" i="1"/>
  <c r="BH420" i="1"/>
  <c r="BF420" i="1"/>
  <c r="BD420" i="1"/>
  <c r="BB420" i="1"/>
  <c r="AZ420" i="1"/>
  <c r="AX420" i="1"/>
  <c r="AP420" i="1"/>
  <c r="AN420" i="1"/>
  <c r="AL420" i="1"/>
  <c r="AJ420" i="1"/>
  <c r="AH420" i="1"/>
  <c r="AF420" i="1"/>
  <c r="AB420" i="1"/>
  <c r="Z420" i="1"/>
  <c r="X420" i="1"/>
  <c r="V420" i="1"/>
  <c r="T420" i="1"/>
  <c r="R420" i="1"/>
  <c r="CW419" i="1"/>
  <c r="CT419" i="1"/>
  <c r="CR419" i="1"/>
  <c r="CP419" i="1"/>
  <c r="CN419" i="1"/>
  <c r="CL419" i="1"/>
  <c r="CH419" i="1"/>
  <c r="CF419" i="1"/>
  <c r="CD419" i="1"/>
  <c r="CB419" i="1"/>
  <c r="BZ419" i="1"/>
  <c r="BX419" i="1"/>
  <c r="BV419" i="1"/>
  <c r="BT419" i="1"/>
  <c r="BR419" i="1"/>
  <c r="BP419" i="1"/>
  <c r="BN419" i="1"/>
  <c r="BL419" i="1"/>
  <c r="BJ419" i="1"/>
  <c r="BH419" i="1"/>
  <c r="BF419" i="1"/>
  <c r="BB419" i="1"/>
  <c r="AZ419" i="1"/>
  <c r="AX419" i="1"/>
  <c r="AP419" i="1"/>
  <c r="AN419" i="1"/>
  <c r="AL419" i="1"/>
  <c r="AJ419" i="1"/>
  <c r="AH419" i="1"/>
  <c r="AF419" i="1"/>
  <c r="AB419" i="1"/>
  <c r="Z419" i="1"/>
  <c r="X419" i="1"/>
  <c r="V419" i="1"/>
  <c r="T419" i="1"/>
  <c r="R419" i="1"/>
  <c r="CT418" i="1"/>
  <c r="CR418" i="1"/>
  <c r="CP418" i="1"/>
  <c r="CN418" i="1"/>
  <c r="CL418" i="1"/>
  <c r="CH418" i="1"/>
  <c r="CF418" i="1"/>
  <c r="CD418" i="1"/>
  <c r="CB418" i="1"/>
  <c r="BZ418" i="1"/>
  <c r="BX418" i="1"/>
  <c r="BV418" i="1"/>
  <c r="BT418" i="1"/>
  <c r="BR418" i="1"/>
  <c r="BP418" i="1"/>
  <c r="BN418" i="1"/>
  <c r="BL418" i="1"/>
  <c r="BJ418" i="1"/>
  <c r="BH418" i="1"/>
  <c r="BF418" i="1"/>
  <c r="BB418" i="1"/>
  <c r="AZ418" i="1"/>
  <c r="AX418" i="1"/>
  <c r="AP418" i="1"/>
  <c r="AN418" i="1"/>
  <c r="AL418" i="1"/>
  <c r="AJ418" i="1"/>
  <c r="AG418" i="1"/>
  <c r="AH418" i="1" s="1"/>
  <c r="AE418" i="1"/>
  <c r="AF418" i="1" s="1"/>
  <c r="AB418" i="1"/>
  <c r="Z418" i="1"/>
  <c r="X418" i="1"/>
  <c r="U418" i="1"/>
  <c r="T418" i="1"/>
  <c r="R418" i="1"/>
  <c r="CT417" i="1"/>
  <c r="CR417" i="1"/>
  <c r="CP417" i="1"/>
  <c r="CN417" i="1"/>
  <c r="CL417" i="1"/>
  <c r="CH417" i="1"/>
  <c r="CF417" i="1"/>
  <c r="CD417" i="1"/>
  <c r="CB417" i="1"/>
  <c r="BZ417" i="1"/>
  <c r="BX417" i="1"/>
  <c r="BV417" i="1"/>
  <c r="BT417" i="1"/>
  <c r="BR417" i="1"/>
  <c r="BP417" i="1"/>
  <c r="BN417" i="1"/>
  <c r="BL417" i="1"/>
  <c r="BJ417" i="1"/>
  <c r="BH417" i="1"/>
  <c r="BF417" i="1"/>
  <c r="BB417" i="1"/>
  <c r="AZ417" i="1"/>
  <c r="AX417" i="1"/>
  <c r="AP417" i="1"/>
  <c r="AN417" i="1"/>
  <c r="AL417" i="1"/>
  <c r="AJ417" i="1"/>
  <c r="AG417" i="1"/>
  <c r="AH417" i="1" s="1"/>
  <c r="AF417" i="1"/>
  <c r="AB417" i="1"/>
  <c r="Y417" i="1"/>
  <c r="Z417" i="1" s="1"/>
  <c r="X417" i="1"/>
  <c r="V417" i="1"/>
  <c r="T417" i="1"/>
  <c r="R417" i="1"/>
  <c r="CW416" i="1"/>
  <c r="CT416" i="1"/>
  <c r="CR416" i="1"/>
  <c r="CP416" i="1"/>
  <c r="CN416" i="1"/>
  <c r="CL416" i="1"/>
  <c r="CH416" i="1"/>
  <c r="CF416" i="1"/>
  <c r="CD416" i="1"/>
  <c r="CB416" i="1"/>
  <c r="BZ416" i="1"/>
  <c r="BX416" i="1"/>
  <c r="BV416" i="1"/>
  <c r="BT416" i="1"/>
  <c r="BR416" i="1"/>
  <c r="BP416" i="1"/>
  <c r="BN416" i="1"/>
  <c r="BL416" i="1"/>
  <c r="BJ416" i="1"/>
  <c r="BH416" i="1"/>
  <c r="BF416" i="1"/>
  <c r="BB416" i="1"/>
  <c r="AZ416" i="1"/>
  <c r="AX416" i="1"/>
  <c r="AP416" i="1"/>
  <c r="AN416" i="1"/>
  <c r="AL416" i="1"/>
  <c r="AJ416" i="1"/>
  <c r="AH416" i="1"/>
  <c r="AF416" i="1"/>
  <c r="AB416" i="1"/>
  <c r="Z416" i="1"/>
  <c r="X416" i="1"/>
  <c r="V416" i="1"/>
  <c r="T416" i="1"/>
  <c r="R416" i="1"/>
  <c r="CT415" i="1"/>
  <c r="CR415" i="1"/>
  <c r="CP415" i="1"/>
  <c r="CN415" i="1"/>
  <c r="CL415" i="1"/>
  <c r="CJ415" i="1"/>
  <c r="CH415" i="1"/>
  <c r="CF415" i="1"/>
  <c r="CD415" i="1"/>
  <c r="CB415" i="1"/>
  <c r="BZ415" i="1"/>
  <c r="BX415" i="1"/>
  <c r="BV415" i="1"/>
  <c r="BT415" i="1"/>
  <c r="BR415" i="1"/>
  <c r="BP415" i="1"/>
  <c r="BL415" i="1"/>
  <c r="BJ415" i="1"/>
  <c r="BH415" i="1"/>
  <c r="BF415" i="1"/>
  <c r="BD415" i="1"/>
  <c r="BB415" i="1"/>
  <c r="AZ415" i="1"/>
  <c r="AX415" i="1"/>
  <c r="AT415" i="1"/>
  <c r="AP415" i="1"/>
  <c r="AN415" i="1"/>
  <c r="AK415" i="1"/>
  <c r="AL415" i="1" s="1"/>
  <c r="AJ415" i="1"/>
  <c r="AG415" i="1"/>
  <c r="AF415" i="1"/>
  <c r="AB415" i="1"/>
  <c r="Z415" i="1"/>
  <c r="X415" i="1"/>
  <c r="V415" i="1"/>
  <c r="T415" i="1"/>
  <c r="R415" i="1"/>
  <c r="CT414" i="1"/>
  <c r="CR414" i="1"/>
  <c r="CP414" i="1"/>
  <c r="CN414" i="1"/>
  <c r="CL414" i="1"/>
  <c r="CJ414" i="1"/>
  <c r="CH414" i="1"/>
  <c r="CF414" i="1"/>
  <c r="CD414" i="1"/>
  <c r="CB414" i="1"/>
  <c r="BZ414" i="1"/>
  <c r="BX414" i="1"/>
  <c r="BV414" i="1"/>
  <c r="BT414" i="1"/>
  <c r="BR414" i="1"/>
  <c r="BP414" i="1"/>
  <c r="BL414" i="1"/>
  <c r="BJ414" i="1"/>
  <c r="BH414" i="1"/>
  <c r="BF414" i="1"/>
  <c r="BD414" i="1"/>
  <c r="BB414" i="1"/>
  <c r="AZ414" i="1"/>
  <c r="AX414" i="1"/>
  <c r="AT414" i="1"/>
  <c r="AP414" i="1"/>
  <c r="AN414" i="1"/>
  <c r="AL414" i="1"/>
  <c r="AJ414" i="1"/>
  <c r="AG414" i="1"/>
  <c r="CW414" i="1" s="1"/>
  <c r="AF414" i="1"/>
  <c r="AB414" i="1"/>
  <c r="Z414" i="1"/>
  <c r="X414" i="1"/>
  <c r="V414" i="1"/>
  <c r="T414" i="1"/>
  <c r="R414" i="1"/>
  <c r="CW413" i="1"/>
  <c r="CT413" i="1"/>
  <c r="CR413" i="1"/>
  <c r="CP413" i="1"/>
  <c r="CN413" i="1"/>
  <c r="CL413" i="1"/>
  <c r="CJ413" i="1"/>
  <c r="CH413" i="1"/>
  <c r="CF413" i="1"/>
  <c r="CD413" i="1"/>
  <c r="CB413" i="1"/>
  <c r="BZ413" i="1"/>
  <c r="BX413" i="1"/>
  <c r="BV413" i="1"/>
  <c r="BT413" i="1"/>
  <c r="BR413" i="1"/>
  <c r="BP413" i="1"/>
  <c r="BL413" i="1"/>
  <c r="BJ413" i="1"/>
  <c r="BH413" i="1"/>
  <c r="BF413" i="1"/>
  <c r="BD413" i="1"/>
  <c r="BB413" i="1"/>
  <c r="AZ413" i="1"/>
  <c r="AX413" i="1"/>
  <c r="AT413" i="1"/>
  <c r="AP413" i="1"/>
  <c r="AN413" i="1"/>
  <c r="AL413" i="1"/>
  <c r="AJ413" i="1"/>
  <c r="AH413" i="1"/>
  <c r="AF413" i="1"/>
  <c r="AB413" i="1"/>
  <c r="Z413" i="1"/>
  <c r="X413" i="1"/>
  <c r="V413" i="1"/>
  <c r="T413" i="1"/>
  <c r="R413" i="1"/>
  <c r="CT412" i="1"/>
  <c r="CR412" i="1"/>
  <c r="CP412" i="1"/>
  <c r="CN412" i="1"/>
  <c r="CL412" i="1"/>
  <c r="CJ412" i="1"/>
  <c r="CH412" i="1"/>
  <c r="CF412" i="1"/>
  <c r="CD412" i="1"/>
  <c r="CB412" i="1"/>
  <c r="BZ412" i="1"/>
  <c r="BX412" i="1"/>
  <c r="BV412" i="1"/>
  <c r="BT412" i="1"/>
  <c r="BR412" i="1"/>
  <c r="BP412" i="1"/>
  <c r="BL412" i="1"/>
  <c r="BJ412" i="1"/>
  <c r="BH412" i="1"/>
  <c r="BF412" i="1"/>
  <c r="BD412" i="1"/>
  <c r="BB412" i="1"/>
  <c r="AZ412" i="1"/>
  <c r="AX412" i="1"/>
  <c r="AT412" i="1"/>
  <c r="AP412" i="1"/>
  <c r="AN412" i="1"/>
  <c r="AK412" i="1"/>
  <c r="AL412" i="1" s="1"/>
  <c r="AJ412" i="1"/>
  <c r="AG412" i="1"/>
  <c r="AF412" i="1"/>
  <c r="AB412" i="1"/>
  <c r="Z412" i="1"/>
  <c r="X412" i="1"/>
  <c r="V412" i="1"/>
  <c r="T412" i="1"/>
  <c r="R412" i="1"/>
  <c r="CW411" i="1"/>
  <c r="CT411" i="1"/>
  <c r="CR411" i="1"/>
  <c r="CP411" i="1"/>
  <c r="CN411" i="1"/>
  <c r="CL411" i="1"/>
  <c r="CJ411" i="1"/>
  <c r="CH411" i="1"/>
  <c r="CF411" i="1"/>
  <c r="CD411" i="1"/>
  <c r="CB411" i="1"/>
  <c r="BZ411" i="1"/>
  <c r="BX411" i="1"/>
  <c r="BV411" i="1"/>
  <c r="BT411" i="1"/>
  <c r="BR411" i="1"/>
  <c r="BP411" i="1"/>
  <c r="BN411" i="1"/>
  <c r="BL411" i="1"/>
  <c r="BJ411" i="1"/>
  <c r="BH411" i="1"/>
  <c r="BF411" i="1"/>
  <c r="BD411" i="1"/>
  <c r="BB411" i="1"/>
  <c r="AZ411" i="1"/>
  <c r="AX411" i="1"/>
  <c r="AP411" i="1"/>
  <c r="AN411" i="1"/>
  <c r="AL411" i="1"/>
  <c r="AJ411" i="1"/>
  <c r="AH411" i="1"/>
  <c r="AF411" i="1"/>
  <c r="AB411" i="1"/>
  <c r="Z411" i="1"/>
  <c r="X411" i="1"/>
  <c r="V411" i="1"/>
  <c r="T411" i="1"/>
  <c r="R411" i="1"/>
  <c r="CV410" i="1"/>
  <c r="CT410" i="1"/>
  <c r="CR410" i="1"/>
  <c r="CP410" i="1"/>
  <c r="CN410" i="1"/>
  <c r="CL410" i="1"/>
  <c r="CH410" i="1"/>
  <c r="CF410" i="1"/>
  <c r="CD410" i="1"/>
  <c r="CB410" i="1"/>
  <c r="BZ410" i="1"/>
  <c r="BX410" i="1"/>
  <c r="BV410" i="1"/>
  <c r="BT410" i="1"/>
  <c r="BR410" i="1"/>
  <c r="BP410" i="1"/>
  <c r="BN410" i="1"/>
  <c r="BL410" i="1"/>
  <c r="BJ410" i="1"/>
  <c r="BH410" i="1"/>
  <c r="BF410" i="1"/>
  <c r="BD410" i="1"/>
  <c r="BB410" i="1"/>
  <c r="AZ410" i="1"/>
  <c r="AX410" i="1"/>
  <c r="AV410" i="1"/>
  <c r="AT410" i="1"/>
  <c r="AP410" i="1"/>
  <c r="AN410" i="1"/>
  <c r="AL410" i="1"/>
  <c r="AJ410" i="1"/>
  <c r="AG410" i="1"/>
  <c r="CW410" i="1" s="1"/>
  <c r="AF410" i="1"/>
  <c r="AB410" i="1"/>
  <c r="Z410" i="1"/>
  <c r="X410" i="1"/>
  <c r="V410" i="1"/>
  <c r="T410" i="1"/>
  <c r="R410" i="1"/>
  <c r="CV409" i="1"/>
  <c r="CT409" i="1"/>
  <c r="CR409" i="1"/>
  <c r="CP409" i="1"/>
  <c r="CN409" i="1"/>
  <c r="CL409" i="1"/>
  <c r="CH409" i="1"/>
  <c r="CF409" i="1"/>
  <c r="CD409" i="1"/>
  <c r="CB409" i="1"/>
  <c r="BZ409" i="1"/>
  <c r="BX409" i="1"/>
  <c r="BV409" i="1"/>
  <c r="BT409" i="1"/>
  <c r="BR409" i="1"/>
  <c r="BP409" i="1"/>
  <c r="BN409" i="1"/>
  <c r="BL409" i="1"/>
  <c r="BJ409" i="1"/>
  <c r="BH409" i="1"/>
  <c r="BF409" i="1"/>
  <c r="BD409" i="1"/>
  <c r="BB409" i="1"/>
  <c r="AZ409" i="1"/>
  <c r="AX409" i="1"/>
  <c r="AV409" i="1"/>
  <c r="AT409" i="1"/>
  <c r="AP409" i="1"/>
  <c r="AN409" i="1"/>
  <c r="AK409" i="1"/>
  <c r="AL409" i="1" s="1"/>
  <c r="AJ409" i="1"/>
  <c r="AG409" i="1"/>
  <c r="AH409" i="1" s="1"/>
  <c r="AF409" i="1"/>
  <c r="AB409" i="1"/>
  <c r="Z409" i="1"/>
  <c r="X409" i="1"/>
  <c r="U409" i="1"/>
  <c r="V409" i="1" s="1"/>
  <c r="T409" i="1"/>
  <c r="R409" i="1"/>
  <c r="CT408" i="1"/>
  <c r="CR408" i="1"/>
  <c r="CP408" i="1"/>
  <c r="CN408" i="1"/>
  <c r="CL408" i="1"/>
  <c r="CH408" i="1"/>
  <c r="CF408" i="1"/>
  <c r="CD408" i="1"/>
  <c r="CB408" i="1"/>
  <c r="BZ408" i="1"/>
  <c r="BX408" i="1"/>
  <c r="BV408" i="1"/>
  <c r="BT408" i="1"/>
  <c r="BR408" i="1"/>
  <c r="BP408" i="1"/>
  <c r="BN408" i="1"/>
  <c r="BL408" i="1"/>
  <c r="BJ408" i="1"/>
  <c r="BH408" i="1"/>
  <c r="BF408" i="1"/>
  <c r="BB408" i="1"/>
  <c r="AZ408" i="1"/>
  <c r="AX408" i="1"/>
  <c r="AP408" i="1"/>
  <c r="AN408" i="1"/>
  <c r="AL408" i="1"/>
  <c r="AJ408" i="1"/>
  <c r="AG408" i="1"/>
  <c r="CW408" i="1" s="1"/>
  <c r="AF408" i="1"/>
  <c r="AB408" i="1"/>
  <c r="Z408" i="1"/>
  <c r="X408" i="1"/>
  <c r="V408" i="1"/>
  <c r="T408" i="1"/>
  <c r="R408" i="1"/>
  <c r="CW407" i="1"/>
  <c r="CV407" i="1"/>
  <c r="CT407" i="1"/>
  <c r="CR407" i="1"/>
  <c r="CP407" i="1"/>
  <c r="CN407" i="1"/>
  <c r="CL407" i="1"/>
  <c r="CH407" i="1"/>
  <c r="CF407" i="1"/>
  <c r="CD407" i="1"/>
  <c r="CB407" i="1"/>
  <c r="BZ407" i="1"/>
  <c r="BX407" i="1"/>
  <c r="BV407" i="1"/>
  <c r="BT407" i="1"/>
  <c r="BR407" i="1"/>
  <c r="BP407" i="1"/>
  <c r="BN407" i="1"/>
  <c r="BL407" i="1"/>
  <c r="BJ407" i="1"/>
  <c r="BH407" i="1"/>
  <c r="BF407" i="1"/>
  <c r="BD407" i="1"/>
  <c r="BB407" i="1"/>
  <c r="AZ407" i="1"/>
  <c r="AX407" i="1"/>
  <c r="AV407" i="1"/>
  <c r="AT407" i="1"/>
  <c r="AP407" i="1"/>
  <c r="AN407" i="1"/>
  <c r="AL407" i="1"/>
  <c r="AJ407" i="1"/>
  <c r="AH407" i="1"/>
  <c r="AF407" i="1"/>
  <c r="AB407" i="1"/>
  <c r="Z407" i="1"/>
  <c r="X407" i="1"/>
  <c r="V407" i="1"/>
  <c r="T407" i="1"/>
  <c r="R407" i="1"/>
  <c r="CV406" i="1"/>
  <c r="CT406" i="1"/>
  <c r="CR406" i="1"/>
  <c r="CP406" i="1"/>
  <c r="CN406" i="1"/>
  <c r="CL406" i="1"/>
  <c r="CH406" i="1"/>
  <c r="CF406" i="1"/>
  <c r="CD406" i="1"/>
  <c r="CB406" i="1"/>
  <c r="BZ406" i="1"/>
  <c r="BX406" i="1"/>
  <c r="BV406" i="1"/>
  <c r="BT406" i="1"/>
  <c r="BR406" i="1"/>
  <c r="BP406" i="1"/>
  <c r="BN406" i="1"/>
  <c r="BL406" i="1"/>
  <c r="BJ406" i="1"/>
  <c r="BH406" i="1"/>
  <c r="BF406" i="1"/>
  <c r="BD406" i="1"/>
  <c r="BB406" i="1"/>
  <c r="AZ406" i="1"/>
  <c r="AX406" i="1"/>
  <c r="AV406" i="1"/>
  <c r="AT406" i="1"/>
  <c r="AP406" i="1"/>
  <c r="AN406" i="1"/>
  <c r="AL406" i="1"/>
  <c r="AJ406" i="1"/>
  <c r="AH406" i="1"/>
  <c r="AF406" i="1"/>
  <c r="AB406" i="1"/>
  <c r="Z406" i="1"/>
  <c r="X406" i="1"/>
  <c r="V406" i="1"/>
  <c r="S406" i="1"/>
  <c r="S401" i="1" s="1"/>
  <c r="R406" i="1"/>
  <c r="CT405" i="1"/>
  <c r="CR405" i="1"/>
  <c r="CP405" i="1"/>
  <c r="CN405" i="1"/>
  <c r="CL405" i="1"/>
  <c r="CJ405" i="1"/>
  <c r="CH405" i="1"/>
  <c r="CF405" i="1"/>
  <c r="CD405" i="1"/>
  <c r="CB405" i="1"/>
  <c r="BZ405" i="1"/>
  <c r="BX405" i="1"/>
  <c r="BV405" i="1"/>
  <c r="BT405" i="1"/>
  <c r="BR405" i="1"/>
  <c r="BP405" i="1"/>
  <c r="BN405" i="1"/>
  <c r="BL405" i="1"/>
  <c r="BJ405" i="1"/>
  <c r="BH405" i="1"/>
  <c r="BF405" i="1"/>
  <c r="BD405" i="1"/>
  <c r="BB405" i="1"/>
  <c r="AZ405" i="1"/>
  <c r="AX405" i="1"/>
  <c r="AP405" i="1"/>
  <c r="AN405" i="1"/>
  <c r="AL405" i="1"/>
  <c r="AJ405" i="1"/>
  <c r="AG405" i="1"/>
  <c r="CW405" i="1" s="1"/>
  <c r="AF405" i="1"/>
  <c r="AB405" i="1"/>
  <c r="Z405" i="1"/>
  <c r="X405" i="1"/>
  <c r="V405" i="1"/>
  <c r="T405" i="1"/>
  <c r="R405" i="1"/>
  <c r="CW404" i="1"/>
  <c r="CT404" i="1"/>
  <c r="CR404" i="1"/>
  <c r="CP404" i="1"/>
  <c r="CN404" i="1"/>
  <c r="CL404" i="1"/>
  <c r="CH404" i="1"/>
  <c r="CF404" i="1"/>
  <c r="CD404" i="1"/>
  <c r="CB404" i="1"/>
  <c r="BZ404" i="1"/>
  <c r="BX404" i="1"/>
  <c r="BV404" i="1"/>
  <c r="BT404" i="1"/>
  <c r="BR404" i="1"/>
  <c r="BP404" i="1"/>
  <c r="BN404" i="1"/>
  <c r="BL404" i="1"/>
  <c r="BJ404" i="1"/>
  <c r="BH404" i="1"/>
  <c r="BF404" i="1"/>
  <c r="BB404" i="1"/>
  <c r="AZ404" i="1"/>
  <c r="AX404" i="1"/>
  <c r="AP404" i="1"/>
  <c r="AN404" i="1"/>
  <c r="AL404" i="1"/>
  <c r="AJ404" i="1"/>
  <c r="AH404" i="1"/>
  <c r="AF404" i="1"/>
  <c r="AB404" i="1"/>
  <c r="Z404" i="1"/>
  <c r="X404" i="1"/>
  <c r="V404" i="1"/>
  <c r="T404" i="1"/>
  <c r="R404" i="1"/>
  <c r="CT403" i="1"/>
  <c r="CR403" i="1"/>
  <c r="CP403" i="1"/>
  <c r="CN403" i="1"/>
  <c r="CL403" i="1"/>
  <c r="CH403" i="1"/>
  <c r="CF403" i="1"/>
  <c r="CD403" i="1"/>
  <c r="CB403" i="1"/>
  <c r="BZ403" i="1"/>
  <c r="BX403" i="1"/>
  <c r="BV403" i="1"/>
  <c r="BT403" i="1"/>
  <c r="BR403" i="1"/>
  <c r="BP403" i="1"/>
  <c r="BN403" i="1"/>
  <c r="BL403" i="1"/>
  <c r="BJ403" i="1"/>
  <c r="BH403" i="1"/>
  <c r="BF403" i="1"/>
  <c r="BB403" i="1"/>
  <c r="AZ403" i="1"/>
  <c r="AX403" i="1"/>
  <c r="AP403" i="1"/>
  <c r="AN403" i="1"/>
  <c r="AL403" i="1"/>
  <c r="AJ403" i="1"/>
  <c r="AG403" i="1"/>
  <c r="CW403" i="1" s="1"/>
  <c r="AF403" i="1"/>
  <c r="AB403" i="1"/>
  <c r="Z403" i="1"/>
  <c r="X403" i="1"/>
  <c r="V403" i="1"/>
  <c r="T403" i="1"/>
  <c r="R403" i="1"/>
  <c r="CV402" i="1"/>
  <c r="CV401" i="1" s="1"/>
  <c r="CT402" i="1"/>
  <c r="CR402" i="1"/>
  <c r="CP402" i="1"/>
  <c r="CN402" i="1"/>
  <c r="CL402" i="1"/>
  <c r="CH402" i="1"/>
  <c r="CF402" i="1"/>
  <c r="CD402" i="1"/>
  <c r="CB402" i="1"/>
  <c r="BZ402" i="1"/>
  <c r="BX402" i="1"/>
  <c r="BV402" i="1"/>
  <c r="BT402" i="1"/>
  <c r="BR402" i="1"/>
  <c r="BP402" i="1"/>
  <c r="BN402" i="1"/>
  <c r="BL402" i="1"/>
  <c r="BJ402" i="1"/>
  <c r="BH402" i="1"/>
  <c r="BF402" i="1"/>
  <c r="BD402" i="1"/>
  <c r="BB402" i="1"/>
  <c r="AZ402" i="1"/>
  <c r="AX402" i="1"/>
  <c r="AV402" i="1"/>
  <c r="AT402" i="1"/>
  <c r="AP402" i="1"/>
  <c r="AN402" i="1"/>
  <c r="AK402" i="1"/>
  <c r="AL402" i="1" s="1"/>
  <c r="AJ402" i="1"/>
  <c r="AG402" i="1"/>
  <c r="AH402" i="1" s="1"/>
  <c r="AF402" i="1"/>
  <c r="AB402" i="1"/>
  <c r="Z402" i="1"/>
  <c r="X402" i="1"/>
  <c r="V402" i="1"/>
  <c r="T402" i="1"/>
  <c r="R402" i="1"/>
  <c r="CU401" i="1"/>
  <c r="CS401" i="1"/>
  <c r="CQ401" i="1"/>
  <c r="CO401" i="1"/>
  <c r="CM401" i="1"/>
  <c r="CK401" i="1"/>
  <c r="CI401" i="1"/>
  <c r="CG401" i="1"/>
  <c r="CE401" i="1"/>
  <c r="CC401" i="1"/>
  <c r="CA401" i="1"/>
  <c r="BY401" i="1"/>
  <c r="BW401" i="1"/>
  <c r="BU401" i="1"/>
  <c r="BS401" i="1"/>
  <c r="BQ401" i="1"/>
  <c r="BO401" i="1"/>
  <c r="BM401" i="1"/>
  <c r="BK401" i="1"/>
  <c r="BI401" i="1"/>
  <c r="BG401" i="1"/>
  <c r="BE401" i="1"/>
  <c r="BC401" i="1"/>
  <c r="AY401" i="1"/>
  <c r="AW401" i="1"/>
  <c r="AU401" i="1"/>
  <c r="AS401" i="1"/>
  <c r="AO401" i="1"/>
  <c r="AM401" i="1"/>
  <c r="AI401" i="1"/>
  <c r="AE401" i="1"/>
  <c r="AD401" i="1"/>
  <c r="AC401" i="1"/>
  <c r="AA401" i="1"/>
  <c r="Y401" i="1"/>
  <c r="W401" i="1"/>
  <c r="Q401" i="1"/>
  <c r="CW400" i="1"/>
  <c r="CV400" i="1"/>
  <c r="CT400" i="1"/>
  <c r="CR400" i="1"/>
  <c r="CP400" i="1"/>
  <c r="CN400" i="1"/>
  <c r="CL400" i="1"/>
  <c r="CH400" i="1"/>
  <c r="CF400" i="1"/>
  <c r="CD400" i="1"/>
  <c r="CB400" i="1"/>
  <c r="BZ400" i="1"/>
  <c r="BX400" i="1"/>
  <c r="BV400" i="1"/>
  <c r="BT400" i="1"/>
  <c r="BR400" i="1"/>
  <c r="BP400" i="1"/>
  <c r="BN400" i="1"/>
  <c r="BL400" i="1"/>
  <c r="BJ400" i="1"/>
  <c r="BH400" i="1"/>
  <c r="BF400" i="1"/>
  <c r="BD400" i="1"/>
  <c r="BB400" i="1"/>
  <c r="AZ400" i="1"/>
  <c r="AX400" i="1"/>
  <c r="AV400" i="1"/>
  <c r="AT400" i="1"/>
  <c r="AP400" i="1"/>
  <c r="AN400" i="1"/>
  <c r="AL400" i="1"/>
  <c r="AJ400" i="1"/>
  <c r="AH400" i="1"/>
  <c r="AF400" i="1"/>
  <c r="AB400" i="1"/>
  <c r="Z400" i="1"/>
  <c r="X400" i="1"/>
  <c r="V400" i="1"/>
  <c r="T400" i="1"/>
  <c r="R400" i="1"/>
  <c r="CT399" i="1"/>
  <c r="CR399" i="1"/>
  <c r="CN399" i="1"/>
  <c r="CL399" i="1"/>
  <c r="CJ399" i="1"/>
  <c r="CH399" i="1"/>
  <c r="CF399" i="1"/>
  <c r="CD399" i="1"/>
  <c r="CB399" i="1"/>
  <c r="BZ399" i="1"/>
  <c r="BX399" i="1"/>
  <c r="BV399" i="1"/>
  <c r="BT399" i="1"/>
  <c r="BR399" i="1"/>
  <c r="BP399" i="1"/>
  <c r="BN399" i="1"/>
  <c r="BL399" i="1"/>
  <c r="BJ399" i="1"/>
  <c r="BH399" i="1"/>
  <c r="BF399" i="1"/>
  <c r="BD399" i="1"/>
  <c r="BB399" i="1"/>
  <c r="AY399" i="1"/>
  <c r="AZ399" i="1" s="1"/>
  <c r="AX399" i="1"/>
  <c r="AP399" i="1"/>
  <c r="AN399" i="1"/>
  <c r="AL399" i="1"/>
  <c r="AJ399" i="1"/>
  <c r="AH399" i="1"/>
  <c r="AF399" i="1"/>
  <c r="AB399" i="1"/>
  <c r="Z399" i="1"/>
  <c r="X399" i="1"/>
  <c r="V399" i="1"/>
  <c r="T399" i="1"/>
  <c r="R399" i="1"/>
  <c r="CV398" i="1"/>
  <c r="CT398" i="1"/>
  <c r="CR398" i="1"/>
  <c r="CN398" i="1"/>
  <c r="CL398" i="1"/>
  <c r="CH398" i="1"/>
  <c r="CF398" i="1"/>
  <c r="CD398" i="1"/>
  <c r="CB398" i="1"/>
  <c r="BZ398" i="1"/>
  <c r="BX398" i="1"/>
  <c r="BV398" i="1"/>
  <c r="BT398" i="1"/>
  <c r="BR398" i="1"/>
  <c r="BP398" i="1"/>
  <c r="BN398" i="1"/>
  <c r="BL398" i="1"/>
  <c r="BJ398" i="1"/>
  <c r="BH398" i="1"/>
  <c r="BF398" i="1"/>
  <c r="BD398" i="1"/>
  <c r="BB398" i="1"/>
  <c r="AY398" i="1"/>
  <c r="AZ398" i="1" s="1"/>
  <c r="AX398" i="1"/>
  <c r="AV398" i="1"/>
  <c r="AT398" i="1"/>
  <c r="AP398" i="1"/>
  <c r="AN398" i="1"/>
  <c r="AL398" i="1"/>
  <c r="AJ398" i="1"/>
  <c r="AG398" i="1"/>
  <c r="AH398" i="1" s="1"/>
  <c r="AF398" i="1"/>
  <c r="AB398" i="1"/>
  <c r="Z398" i="1"/>
  <c r="X398" i="1"/>
  <c r="U398" i="1"/>
  <c r="V398" i="1" s="1"/>
  <c r="T398" i="1"/>
  <c r="R398" i="1"/>
  <c r="CT397" i="1"/>
  <c r="CR397" i="1"/>
  <c r="CN397" i="1"/>
  <c r="CL397" i="1"/>
  <c r="CH397" i="1"/>
  <c r="CF397" i="1"/>
  <c r="CD397" i="1"/>
  <c r="CB397" i="1"/>
  <c r="BZ397" i="1"/>
  <c r="BX397" i="1"/>
  <c r="BV397" i="1"/>
  <c r="BT397" i="1"/>
  <c r="BR397" i="1"/>
  <c r="BP397" i="1"/>
  <c r="BN397" i="1"/>
  <c r="BL397" i="1"/>
  <c r="BJ397" i="1"/>
  <c r="BH397" i="1"/>
  <c r="BF397" i="1"/>
  <c r="BB397" i="1"/>
  <c r="AZ397" i="1"/>
  <c r="AX397" i="1"/>
  <c r="AP397" i="1"/>
  <c r="AN397" i="1"/>
  <c r="AK397" i="1"/>
  <c r="AL397" i="1" s="1"/>
  <c r="AJ397" i="1"/>
  <c r="AH397" i="1"/>
  <c r="AF397" i="1"/>
  <c r="AB397" i="1"/>
  <c r="Z397" i="1"/>
  <c r="X397" i="1"/>
  <c r="V397" i="1"/>
  <c r="T397" i="1"/>
  <c r="R397" i="1"/>
  <c r="CV396" i="1"/>
  <c r="CT396" i="1"/>
  <c r="CR396" i="1"/>
  <c r="CN396" i="1"/>
  <c r="CL396" i="1"/>
  <c r="CH396" i="1"/>
  <c r="CF396" i="1"/>
  <c r="CD396" i="1"/>
  <c r="CB396" i="1"/>
  <c r="BZ396" i="1"/>
  <c r="BX396" i="1"/>
  <c r="BV396" i="1"/>
  <c r="BT396" i="1"/>
  <c r="BR396" i="1"/>
  <c r="BP396" i="1"/>
  <c r="BN396" i="1"/>
  <c r="BL396" i="1"/>
  <c r="BJ396" i="1"/>
  <c r="BH396" i="1"/>
  <c r="BF396" i="1"/>
  <c r="BD396" i="1"/>
  <c r="BB396" i="1"/>
  <c r="AZ396" i="1"/>
  <c r="AX396" i="1"/>
  <c r="AV396" i="1"/>
  <c r="AT396" i="1"/>
  <c r="AP396" i="1"/>
  <c r="AN396" i="1"/>
  <c r="AL396" i="1"/>
  <c r="AJ396" i="1"/>
  <c r="AH396" i="1"/>
  <c r="AF396" i="1"/>
  <c r="AB396" i="1"/>
  <c r="Z396" i="1"/>
  <c r="X396" i="1"/>
  <c r="V396" i="1"/>
  <c r="S396" i="1"/>
  <c r="CW396" i="1" s="1"/>
  <c r="R396" i="1"/>
  <c r="CT395" i="1"/>
  <c r="CR395" i="1"/>
  <c r="CN395" i="1"/>
  <c r="CL395" i="1"/>
  <c r="CH395" i="1"/>
  <c r="CF395" i="1"/>
  <c r="CD395" i="1"/>
  <c r="CB395" i="1"/>
  <c r="BZ395" i="1"/>
  <c r="BX395" i="1"/>
  <c r="BV395" i="1"/>
  <c r="BT395" i="1"/>
  <c r="BR395" i="1"/>
  <c r="BP395" i="1"/>
  <c r="BN395" i="1"/>
  <c r="BL395" i="1"/>
  <c r="BJ395" i="1"/>
  <c r="BH395" i="1"/>
  <c r="BF395" i="1"/>
  <c r="BB395" i="1"/>
  <c r="AZ395" i="1"/>
  <c r="AX395" i="1"/>
  <c r="AP395" i="1"/>
  <c r="AN395" i="1"/>
  <c r="AL395" i="1"/>
  <c r="AJ395" i="1"/>
  <c r="AG395" i="1"/>
  <c r="CW395" i="1" s="1"/>
  <c r="AF395" i="1"/>
  <c r="AB395" i="1"/>
  <c r="Z395" i="1"/>
  <c r="X395" i="1"/>
  <c r="V395" i="1"/>
  <c r="T395" i="1"/>
  <c r="R395" i="1"/>
  <c r="CV394" i="1"/>
  <c r="CT394" i="1"/>
  <c r="CR394" i="1"/>
  <c r="CN394" i="1"/>
  <c r="CL394" i="1"/>
  <c r="CH394" i="1"/>
  <c r="CF394" i="1"/>
  <c r="CD394" i="1"/>
  <c r="CB394" i="1"/>
  <c r="BZ394" i="1"/>
  <c r="BX394" i="1"/>
  <c r="BV394" i="1"/>
  <c r="BT394" i="1"/>
  <c r="BR394" i="1"/>
  <c r="BP394" i="1"/>
  <c r="BN394" i="1"/>
  <c r="BL394" i="1"/>
  <c r="BJ394" i="1"/>
  <c r="BH394" i="1"/>
  <c r="BF394" i="1"/>
  <c r="BD394" i="1"/>
  <c r="BB394" i="1"/>
  <c r="AZ394" i="1"/>
  <c r="AX394" i="1"/>
  <c r="AV394" i="1"/>
  <c r="AT394" i="1"/>
  <c r="AP394" i="1"/>
  <c r="AN394" i="1"/>
  <c r="AL394" i="1"/>
  <c r="AJ394" i="1"/>
  <c r="AH394" i="1"/>
  <c r="AF394" i="1"/>
  <c r="AB394" i="1"/>
  <c r="Z394" i="1"/>
  <c r="X394" i="1"/>
  <c r="V394" i="1"/>
  <c r="S394" i="1"/>
  <c r="CW394" i="1" s="1"/>
  <c r="R394" i="1"/>
  <c r="CT393" i="1"/>
  <c r="CR393" i="1"/>
  <c r="CN393" i="1"/>
  <c r="CL393" i="1"/>
  <c r="CJ393" i="1"/>
  <c r="CH393" i="1"/>
  <c r="CF393" i="1"/>
  <c r="CD393" i="1"/>
  <c r="CB393" i="1"/>
  <c r="BZ393" i="1"/>
  <c r="BX393" i="1"/>
  <c r="BV393" i="1"/>
  <c r="BT393" i="1"/>
  <c r="BR393" i="1"/>
  <c r="BP393" i="1"/>
  <c r="BL393" i="1"/>
  <c r="BJ393" i="1"/>
  <c r="BH393" i="1"/>
  <c r="BF393" i="1"/>
  <c r="BD393" i="1"/>
  <c r="BB393" i="1"/>
  <c r="AZ393" i="1"/>
  <c r="AX393" i="1"/>
  <c r="AT393" i="1"/>
  <c r="AP393" i="1"/>
  <c r="AN393" i="1"/>
  <c r="AL393" i="1"/>
  <c r="AJ393" i="1"/>
  <c r="AG393" i="1"/>
  <c r="CW393" i="1" s="1"/>
  <c r="AF393" i="1"/>
  <c r="AB393" i="1"/>
  <c r="Z393" i="1"/>
  <c r="X393" i="1"/>
  <c r="V393" i="1"/>
  <c r="T393" i="1"/>
  <c r="R393" i="1"/>
  <c r="CW392" i="1"/>
  <c r="CV392" i="1"/>
  <c r="CT392" i="1"/>
  <c r="CR392" i="1"/>
  <c r="CP392" i="1"/>
  <c r="CN392" i="1"/>
  <c r="CL392" i="1"/>
  <c r="CH392" i="1"/>
  <c r="CF392" i="1"/>
  <c r="CD392" i="1"/>
  <c r="CB392" i="1"/>
  <c r="BZ392" i="1"/>
  <c r="BX392" i="1"/>
  <c r="BV392" i="1"/>
  <c r="BT392" i="1"/>
  <c r="BR392" i="1"/>
  <c r="BP392" i="1"/>
  <c r="BN392" i="1"/>
  <c r="BL392" i="1"/>
  <c r="BJ392" i="1"/>
  <c r="BH392" i="1"/>
  <c r="BF392" i="1"/>
  <c r="BD392" i="1"/>
  <c r="BB392" i="1"/>
  <c r="AZ392" i="1"/>
  <c r="AX392" i="1"/>
  <c r="AV392" i="1"/>
  <c r="AT392" i="1"/>
  <c r="AP392" i="1"/>
  <c r="AN392" i="1"/>
  <c r="AL392" i="1"/>
  <c r="AJ392" i="1"/>
  <c r="AH392" i="1"/>
  <c r="AF392" i="1"/>
  <c r="AB392" i="1"/>
  <c r="Z392" i="1"/>
  <c r="X392" i="1"/>
  <c r="V392" i="1"/>
  <c r="T392" i="1"/>
  <c r="R392" i="1"/>
  <c r="CW391" i="1"/>
  <c r="CT391" i="1"/>
  <c r="CR391" i="1"/>
  <c r="CP391" i="1"/>
  <c r="CN391" i="1"/>
  <c r="CL391" i="1"/>
  <c r="CJ391" i="1"/>
  <c r="CH391" i="1"/>
  <c r="CF391" i="1"/>
  <c r="CD391" i="1"/>
  <c r="CB391" i="1"/>
  <c r="BZ391" i="1"/>
  <c r="BX391" i="1"/>
  <c r="BV391" i="1"/>
  <c r="BT391" i="1"/>
  <c r="BR391" i="1"/>
  <c r="BP391" i="1"/>
  <c r="BL391" i="1"/>
  <c r="BJ391" i="1"/>
  <c r="BH391" i="1"/>
  <c r="BF391" i="1"/>
  <c r="BD391" i="1"/>
  <c r="BB391" i="1"/>
  <c r="AZ391" i="1"/>
  <c r="AX391" i="1"/>
  <c r="AP391" i="1"/>
  <c r="AN391" i="1"/>
  <c r="AL391" i="1"/>
  <c r="AJ391" i="1"/>
  <c r="AH391" i="1"/>
  <c r="AF391" i="1"/>
  <c r="AB391" i="1"/>
  <c r="Z391" i="1"/>
  <c r="X391" i="1"/>
  <c r="V391" i="1"/>
  <c r="T391" i="1"/>
  <c r="R391" i="1"/>
  <c r="CT390" i="1"/>
  <c r="CR390" i="1"/>
  <c r="CP390" i="1"/>
  <c r="CN390" i="1"/>
  <c r="CL390" i="1"/>
  <c r="CJ390" i="1"/>
  <c r="CH390" i="1"/>
  <c r="CF390" i="1"/>
  <c r="CD390" i="1"/>
  <c r="CB390" i="1"/>
  <c r="BZ390" i="1"/>
  <c r="BX390" i="1"/>
  <c r="BV390" i="1"/>
  <c r="BT390" i="1"/>
  <c r="BR390" i="1"/>
  <c r="BP390" i="1"/>
  <c r="BL390" i="1"/>
  <c r="BJ390" i="1"/>
  <c r="BH390" i="1"/>
  <c r="BF390" i="1"/>
  <c r="BD390" i="1"/>
  <c r="BB390" i="1"/>
  <c r="AZ390" i="1"/>
  <c r="AX390" i="1"/>
  <c r="AT390" i="1"/>
  <c r="AP390" i="1"/>
  <c r="AM390" i="1"/>
  <c r="AN390" i="1" s="1"/>
  <c r="AL390" i="1"/>
  <c r="AJ390" i="1"/>
  <c r="AH390" i="1"/>
  <c r="AF390" i="1"/>
  <c r="AB390" i="1"/>
  <c r="Y390" i="1"/>
  <c r="Z390" i="1" s="1"/>
  <c r="X390" i="1"/>
  <c r="V390" i="1"/>
  <c r="T390" i="1"/>
  <c r="R390" i="1"/>
  <c r="CW389" i="1"/>
  <c r="CT389" i="1"/>
  <c r="CR389" i="1"/>
  <c r="CP389" i="1"/>
  <c r="CN389" i="1"/>
  <c r="CL389" i="1"/>
  <c r="CH389" i="1"/>
  <c r="CF389" i="1"/>
  <c r="CD389" i="1"/>
  <c r="CB389" i="1"/>
  <c r="BZ389" i="1"/>
  <c r="BX389" i="1"/>
  <c r="BV389" i="1"/>
  <c r="BT389" i="1"/>
  <c r="BR389" i="1"/>
  <c r="BP389" i="1"/>
  <c r="BN389" i="1"/>
  <c r="BL389" i="1"/>
  <c r="BJ389" i="1"/>
  <c r="BH389" i="1"/>
  <c r="BF389" i="1"/>
  <c r="BB389" i="1"/>
  <c r="AZ389" i="1"/>
  <c r="AX389" i="1"/>
  <c r="AP389" i="1"/>
  <c r="AN389" i="1"/>
  <c r="AL389" i="1"/>
  <c r="AJ389" i="1"/>
  <c r="AH389" i="1"/>
  <c r="AF389" i="1"/>
  <c r="AB389" i="1"/>
  <c r="Z389" i="1"/>
  <c r="X389" i="1"/>
  <c r="V389" i="1"/>
  <c r="T389" i="1"/>
  <c r="R389" i="1"/>
  <c r="CT388" i="1"/>
  <c r="CR388" i="1"/>
  <c r="CP388" i="1"/>
  <c r="CN388" i="1"/>
  <c r="CL388" i="1"/>
  <c r="CH388" i="1"/>
  <c r="CF388" i="1"/>
  <c r="CD388" i="1"/>
  <c r="CB388" i="1"/>
  <c r="BZ388" i="1"/>
  <c r="BX388" i="1"/>
  <c r="BV388" i="1"/>
  <c r="BT388" i="1"/>
  <c r="BR388" i="1"/>
  <c r="BP388" i="1"/>
  <c r="BN388" i="1"/>
  <c r="BL388" i="1"/>
  <c r="BJ388" i="1"/>
  <c r="BH388" i="1"/>
  <c r="BF388" i="1"/>
  <c r="BB388" i="1"/>
  <c r="AZ388" i="1"/>
  <c r="AX388" i="1"/>
  <c r="AP388" i="1"/>
  <c r="AN388" i="1"/>
  <c r="AL388" i="1"/>
  <c r="AJ388" i="1"/>
  <c r="AH388" i="1"/>
  <c r="AF388" i="1"/>
  <c r="AB388" i="1"/>
  <c r="Y388" i="1"/>
  <c r="Z388" i="1" s="1"/>
  <c r="X388" i="1"/>
  <c r="V388" i="1"/>
  <c r="T388" i="1"/>
  <c r="R388" i="1"/>
  <c r="CT387" i="1"/>
  <c r="CR387" i="1"/>
  <c r="CP387" i="1"/>
  <c r="CN387" i="1"/>
  <c r="CL387" i="1"/>
  <c r="CH387" i="1"/>
  <c r="CF387" i="1"/>
  <c r="CD387" i="1"/>
  <c r="CB387" i="1"/>
  <c r="BZ387" i="1"/>
  <c r="BX387" i="1"/>
  <c r="BV387" i="1"/>
  <c r="BT387" i="1"/>
  <c r="BR387" i="1"/>
  <c r="BP387" i="1"/>
  <c r="BN387" i="1"/>
  <c r="BL387" i="1"/>
  <c r="BJ387" i="1"/>
  <c r="BH387" i="1"/>
  <c r="BF387" i="1"/>
  <c r="BB387" i="1"/>
  <c r="AZ387" i="1"/>
  <c r="AX387" i="1"/>
  <c r="AP387" i="1"/>
  <c r="AN387" i="1"/>
  <c r="AL387" i="1"/>
  <c r="AJ387" i="1"/>
  <c r="AH387" i="1"/>
  <c r="AF387" i="1"/>
  <c r="AB387" i="1"/>
  <c r="Y387" i="1"/>
  <c r="Z387" i="1" s="1"/>
  <c r="X387" i="1"/>
  <c r="V387" i="1"/>
  <c r="T387" i="1"/>
  <c r="R387" i="1"/>
  <c r="CW386" i="1"/>
  <c r="CT386" i="1"/>
  <c r="CR386" i="1"/>
  <c r="CP386" i="1"/>
  <c r="CN386" i="1"/>
  <c r="CL386" i="1"/>
  <c r="CH386" i="1"/>
  <c r="CF386" i="1"/>
  <c r="CD386" i="1"/>
  <c r="CB386" i="1"/>
  <c r="BZ386" i="1"/>
  <c r="BX386" i="1"/>
  <c r="BV386" i="1"/>
  <c r="BT386" i="1"/>
  <c r="BR386" i="1"/>
  <c r="BP386" i="1"/>
  <c r="BN386" i="1"/>
  <c r="BL386" i="1"/>
  <c r="BJ386" i="1"/>
  <c r="BH386" i="1"/>
  <c r="BF386" i="1"/>
  <c r="BB386" i="1"/>
  <c r="AZ386" i="1"/>
  <c r="AX386" i="1"/>
  <c r="AP386" i="1"/>
  <c r="AN386" i="1"/>
  <c r="AL386" i="1"/>
  <c r="AJ386" i="1"/>
  <c r="AH386" i="1"/>
  <c r="AF386" i="1"/>
  <c r="AB386" i="1"/>
  <c r="Z386" i="1"/>
  <c r="X386" i="1"/>
  <c r="V386" i="1"/>
  <c r="T386" i="1"/>
  <c r="R386" i="1"/>
  <c r="CW385" i="1"/>
  <c r="CT385" i="1"/>
  <c r="CR385" i="1"/>
  <c r="CP385" i="1"/>
  <c r="CN385" i="1"/>
  <c r="CL385" i="1"/>
  <c r="CH385" i="1"/>
  <c r="CF385" i="1"/>
  <c r="CD385" i="1"/>
  <c r="CB385" i="1"/>
  <c r="BZ385" i="1"/>
  <c r="BX385" i="1"/>
  <c r="BV385" i="1"/>
  <c r="BT385" i="1"/>
  <c r="BR385" i="1"/>
  <c r="BP385" i="1"/>
  <c r="BN385" i="1"/>
  <c r="BL385" i="1"/>
  <c r="BJ385" i="1"/>
  <c r="BH385" i="1"/>
  <c r="BF385" i="1"/>
  <c r="BB385" i="1"/>
  <c r="AZ385" i="1"/>
  <c r="AX385" i="1"/>
  <c r="AP385" i="1"/>
  <c r="AN385" i="1"/>
  <c r="AL385" i="1"/>
  <c r="AJ385" i="1"/>
  <c r="AH385" i="1"/>
  <c r="AF385" i="1"/>
  <c r="AB385" i="1"/>
  <c r="Z385" i="1"/>
  <c r="X385" i="1"/>
  <c r="V385" i="1"/>
  <c r="T385" i="1"/>
  <c r="R385" i="1"/>
  <c r="CV384" i="1"/>
  <c r="CT384" i="1"/>
  <c r="CR384" i="1"/>
  <c r="CN384" i="1"/>
  <c r="CL384" i="1"/>
  <c r="CH384" i="1"/>
  <c r="CF384" i="1"/>
  <c r="CD384" i="1"/>
  <c r="CB384" i="1"/>
  <c r="BZ384" i="1"/>
  <c r="BX384" i="1"/>
  <c r="BV384" i="1"/>
  <c r="BT384" i="1"/>
  <c r="BR384" i="1"/>
  <c r="BP384" i="1"/>
  <c r="BN384" i="1"/>
  <c r="BL384" i="1"/>
  <c r="BJ384" i="1"/>
  <c r="BH384" i="1"/>
  <c r="BF384" i="1"/>
  <c r="BD384" i="1"/>
  <c r="BB384" i="1"/>
  <c r="AZ384" i="1"/>
  <c r="AX384" i="1"/>
  <c r="AV384" i="1"/>
  <c r="AT384" i="1"/>
  <c r="AP384" i="1"/>
  <c r="AM384" i="1"/>
  <c r="AN384" i="1" s="1"/>
  <c r="AL384" i="1"/>
  <c r="AJ384" i="1"/>
  <c r="AH384" i="1"/>
  <c r="AF384" i="1"/>
  <c r="AB384" i="1"/>
  <c r="Z384" i="1"/>
  <c r="X384" i="1"/>
  <c r="U384" i="1"/>
  <c r="T384" i="1"/>
  <c r="R384" i="1"/>
  <c r="CW383" i="1"/>
  <c r="CT383" i="1"/>
  <c r="CR383" i="1"/>
  <c r="CN383" i="1"/>
  <c r="CL383" i="1"/>
  <c r="CJ383" i="1"/>
  <c r="CH383" i="1"/>
  <c r="CF383" i="1"/>
  <c r="CD383" i="1"/>
  <c r="CB383" i="1"/>
  <c r="BZ383" i="1"/>
  <c r="BX383" i="1"/>
  <c r="BV383" i="1"/>
  <c r="BT383" i="1"/>
  <c r="BR383" i="1"/>
  <c r="BP383" i="1"/>
  <c r="BN383" i="1"/>
  <c r="BL383" i="1"/>
  <c r="BJ383" i="1"/>
  <c r="BH383" i="1"/>
  <c r="BF383" i="1"/>
  <c r="BD383" i="1"/>
  <c r="BB383" i="1"/>
  <c r="AZ383" i="1"/>
  <c r="AX383" i="1"/>
  <c r="AP383" i="1"/>
  <c r="AN383" i="1"/>
  <c r="AL383" i="1"/>
  <c r="AJ383" i="1"/>
  <c r="AH383" i="1"/>
  <c r="AF383" i="1"/>
  <c r="AB383" i="1"/>
  <c r="Z383" i="1"/>
  <c r="X383" i="1"/>
  <c r="V383" i="1"/>
  <c r="T383" i="1"/>
  <c r="R383" i="1"/>
  <c r="CW382" i="1"/>
  <c r="CV382" i="1"/>
  <c r="CT382" i="1"/>
  <c r="CR382" i="1"/>
  <c r="CN382" i="1"/>
  <c r="CL382" i="1"/>
  <c r="CH382" i="1"/>
  <c r="CF382" i="1"/>
  <c r="CD382" i="1"/>
  <c r="CB382" i="1"/>
  <c r="BZ382" i="1"/>
  <c r="BX382" i="1"/>
  <c r="BV382" i="1"/>
  <c r="BT382" i="1"/>
  <c r="BR382" i="1"/>
  <c r="BP382" i="1"/>
  <c r="BN382" i="1"/>
  <c r="BL382" i="1"/>
  <c r="BJ382" i="1"/>
  <c r="BH382" i="1"/>
  <c r="BF382" i="1"/>
  <c r="BD382" i="1"/>
  <c r="BB382" i="1"/>
  <c r="AZ382" i="1"/>
  <c r="AX382" i="1"/>
  <c r="AV382" i="1"/>
  <c r="AT382" i="1"/>
  <c r="AP382" i="1"/>
  <c r="AN382" i="1"/>
  <c r="AL382" i="1"/>
  <c r="AJ382" i="1"/>
  <c r="AH382" i="1"/>
  <c r="AF382" i="1"/>
  <c r="AB382" i="1"/>
  <c r="Z382" i="1"/>
  <c r="X382" i="1"/>
  <c r="V382" i="1"/>
  <c r="T382" i="1"/>
  <c r="R382" i="1"/>
  <c r="CU381" i="1"/>
  <c r="CS381" i="1"/>
  <c r="CQ381" i="1"/>
  <c r="CO381" i="1"/>
  <c r="CM381" i="1"/>
  <c r="CK381" i="1"/>
  <c r="CI381" i="1"/>
  <c r="CG381" i="1"/>
  <c r="CE381" i="1"/>
  <c r="CC381" i="1"/>
  <c r="CA381" i="1"/>
  <c r="BY381" i="1"/>
  <c r="BW381" i="1"/>
  <c r="BU381" i="1"/>
  <c r="BS381" i="1"/>
  <c r="BQ381" i="1"/>
  <c r="BO381" i="1"/>
  <c r="BM381" i="1"/>
  <c r="BK381" i="1"/>
  <c r="BI381" i="1"/>
  <c r="BG381" i="1"/>
  <c r="BE381" i="1"/>
  <c r="BC381" i="1"/>
  <c r="AW381" i="1"/>
  <c r="AU381" i="1"/>
  <c r="AS381" i="1"/>
  <c r="AO381" i="1"/>
  <c r="AI381" i="1"/>
  <c r="AE381" i="1"/>
  <c r="AD381" i="1"/>
  <c r="AC381" i="1"/>
  <c r="AA381" i="1"/>
  <c r="W381" i="1"/>
  <c r="Q381" i="1"/>
  <c r="CW380" i="1"/>
  <c r="CT380" i="1"/>
  <c r="CR380" i="1"/>
  <c r="CP380" i="1"/>
  <c r="CN380" i="1"/>
  <c r="CH380" i="1"/>
  <c r="CF380" i="1"/>
  <c r="CD380" i="1"/>
  <c r="CB380" i="1"/>
  <c r="BZ380" i="1"/>
  <c r="BX380" i="1"/>
  <c r="BT380" i="1"/>
  <c r="BP380" i="1"/>
  <c r="BN380" i="1"/>
  <c r="BL380" i="1"/>
  <c r="BJ380" i="1"/>
  <c r="BH380" i="1"/>
  <c r="BF380" i="1"/>
  <c r="BD380" i="1"/>
  <c r="BB380" i="1"/>
  <c r="AZ380" i="1"/>
  <c r="AX380" i="1"/>
  <c r="AP380" i="1"/>
  <c r="AN380" i="1"/>
  <c r="AL380" i="1"/>
  <c r="AJ380" i="1"/>
  <c r="AH380" i="1"/>
  <c r="AF380" i="1"/>
  <c r="AB380" i="1"/>
  <c r="Z380" i="1"/>
  <c r="X380" i="1"/>
  <c r="V380" i="1"/>
  <c r="T380" i="1"/>
  <c r="R380" i="1"/>
  <c r="CT379" i="1"/>
  <c r="CR379" i="1"/>
  <c r="CP379" i="1"/>
  <c r="CN379" i="1"/>
  <c r="CL379" i="1"/>
  <c r="CJ379" i="1"/>
  <c r="CH379" i="1"/>
  <c r="CF379" i="1"/>
  <c r="CD379" i="1"/>
  <c r="CB379" i="1"/>
  <c r="BZ379" i="1"/>
  <c r="BX379" i="1"/>
  <c r="BV379" i="1"/>
  <c r="BT379" i="1"/>
  <c r="BR379" i="1"/>
  <c r="BP379" i="1"/>
  <c r="BL379" i="1"/>
  <c r="BJ379" i="1"/>
  <c r="BH379" i="1"/>
  <c r="BF379" i="1"/>
  <c r="BD379" i="1"/>
  <c r="BB379" i="1"/>
  <c r="AZ379" i="1"/>
  <c r="AX379" i="1"/>
  <c r="AT379" i="1"/>
  <c r="AP379" i="1"/>
  <c r="AN379" i="1"/>
  <c r="AL379" i="1"/>
  <c r="AJ379" i="1"/>
  <c r="AG379" i="1"/>
  <c r="AH379" i="1" s="1"/>
  <c r="AF379" i="1"/>
  <c r="AB379" i="1"/>
  <c r="Y379" i="1"/>
  <c r="X379" i="1"/>
  <c r="V379" i="1"/>
  <c r="T379" i="1"/>
  <c r="R379" i="1"/>
  <c r="CT378" i="1"/>
  <c r="CR378" i="1"/>
  <c r="CP378" i="1"/>
  <c r="CN378" i="1"/>
  <c r="CL378" i="1"/>
  <c r="CH378" i="1"/>
  <c r="CF378" i="1"/>
  <c r="CD378" i="1"/>
  <c r="CB378" i="1"/>
  <c r="BZ378" i="1"/>
  <c r="BX378" i="1"/>
  <c r="BV378" i="1"/>
  <c r="BT378" i="1"/>
  <c r="BR378" i="1"/>
  <c r="BP378" i="1"/>
  <c r="BN378" i="1"/>
  <c r="BL378" i="1"/>
  <c r="BJ378" i="1"/>
  <c r="BH378" i="1"/>
  <c r="BF378" i="1"/>
  <c r="BB378" i="1"/>
  <c r="AY378" i="1"/>
  <c r="AZ378" i="1" s="1"/>
  <c r="AX378" i="1"/>
  <c r="AP378" i="1"/>
  <c r="AN378" i="1"/>
  <c r="AL378" i="1"/>
  <c r="AJ378" i="1"/>
  <c r="AG378" i="1"/>
  <c r="CW378" i="1" s="1"/>
  <c r="AF378" i="1"/>
  <c r="AB378" i="1"/>
  <c r="Z378" i="1"/>
  <c r="X378" i="1"/>
  <c r="V378" i="1"/>
  <c r="T378" i="1"/>
  <c r="R378" i="1"/>
  <c r="CT377" i="1"/>
  <c r="CR377" i="1"/>
  <c r="CP377" i="1"/>
  <c r="CN377" i="1"/>
  <c r="CL377" i="1"/>
  <c r="CH377" i="1"/>
  <c r="CF377" i="1"/>
  <c r="CD377" i="1"/>
  <c r="CB377" i="1"/>
  <c r="BZ377" i="1"/>
  <c r="BX377" i="1"/>
  <c r="BV377" i="1"/>
  <c r="BT377" i="1"/>
  <c r="BR377" i="1"/>
  <c r="BP377" i="1"/>
  <c r="BN377" i="1"/>
  <c r="BL377" i="1"/>
  <c r="BJ377" i="1"/>
  <c r="BH377" i="1"/>
  <c r="BF377" i="1"/>
  <c r="BB377" i="1"/>
  <c r="AZ377" i="1"/>
  <c r="AX377" i="1"/>
  <c r="AP377" i="1"/>
  <c r="AN377" i="1"/>
  <c r="AL377" i="1"/>
  <c r="AJ377" i="1"/>
  <c r="AG377" i="1"/>
  <c r="AH377" i="1" s="1"/>
  <c r="AF377" i="1"/>
  <c r="AB377" i="1"/>
  <c r="Y377" i="1"/>
  <c r="Z377" i="1" s="1"/>
  <c r="X377" i="1"/>
  <c r="V377" i="1"/>
  <c r="T377" i="1"/>
  <c r="R377" i="1"/>
  <c r="CT376" i="1"/>
  <c r="CR376" i="1"/>
  <c r="CP376" i="1"/>
  <c r="CN376" i="1"/>
  <c r="CL376" i="1"/>
  <c r="CH376" i="1"/>
  <c r="CF376" i="1"/>
  <c r="CD376" i="1"/>
  <c r="CB376" i="1"/>
  <c r="BZ376" i="1"/>
  <c r="BX376" i="1"/>
  <c r="BV376" i="1"/>
  <c r="BT376" i="1"/>
  <c r="BR376" i="1"/>
  <c r="BP376" i="1"/>
  <c r="BN376" i="1"/>
  <c r="BL376" i="1"/>
  <c r="BJ376" i="1"/>
  <c r="BH376" i="1"/>
  <c r="BF376" i="1"/>
  <c r="BB376" i="1"/>
  <c r="AZ376" i="1"/>
  <c r="AX376" i="1"/>
  <c r="AP376" i="1"/>
  <c r="AN376" i="1"/>
  <c r="AL376" i="1"/>
  <c r="AJ376" i="1"/>
  <c r="AG376" i="1"/>
  <c r="CW376" i="1" s="1"/>
  <c r="AF376" i="1"/>
  <c r="AB376" i="1"/>
  <c r="Z376" i="1"/>
  <c r="X376" i="1"/>
  <c r="V376" i="1"/>
  <c r="T376" i="1"/>
  <c r="R376" i="1"/>
  <c r="CW375" i="1"/>
  <c r="CT375" i="1"/>
  <c r="CR375" i="1"/>
  <c r="CP375" i="1"/>
  <c r="CN375" i="1"/>
  <c r="CL375" i="1"/>
  <c r="CH375" i="1"/>
  <c r="CF375" i="1"/>
  <c r="CD375" i="1"/>
  <c r="CB375" i="1"/>
  <c r="BZ375" i="1"/>
  <c r="BX375" i="1"/>
  <c r="BV375" i="1"/>
  <c r="BT375" i="1"/>
  <c r="BR375" i="1"/>
  <c r="BP375" i="1"/>
  <c r="BN375" i="1"/>
  <c r="BL375" i="1"/>
  <c r="BJ375" i="1"/>
  <c r="BH375" i="1"/>
  <c r="BF375" i="1"/>
  <c r="BB375" i="1"/>
  <c r="AZ375" i="1"/>
  <c r="AX375" i="1"/>
  <c r="AP375" i="1"/>
  <c r="AN375" i="1"/>
  <c r="AL375" i="1"/>
  <c r="AJ375" i="1"/>
  <c r="AH375" i="1"/>
  <c r="AF375" i="1"/>
  <c r="AB375" i="1"/>
  <c r="Z375" i="1"/>
  <c r="X375" i="1"/>
  <c r="V375" i="1"/>
  <c r="T375" i="1"/>
  <c r="R375" i="1"/>
  <c r="CT374" i="1"/>
  <c r="CR374" i="1"/>
  <c r="CP374" i="1"/>
  <c r="CN374" i="1"/>
  <c r="CL374" i="1"/>
  <c r="CH374" i="1"/>
  <c r="CF374" i="1"/>
  <c r="CD374" i="1"/>
  <c r="CB374" i="1"/>
  <c r="BZ374" i="1"/>
  <c r="BX374" i="1"/>
  <c r="BV374" i="1"/>
  <c r="BT374" i="1"/>
  <c r="BR374" i="1"/>
  <c r="BP374" i="1"/>
  <c r="BN374" i="1"/>
  <c r="BL374" i="1"/>
  <c r="BJ374" i="1"/>
  <c r="BH374" i="1"/>
  <c r="BF374" i="1"/>
  <c r="BB374" i="1"/>
  <c r="AZ374" i="1"/>
  <c r="AX374" i="1"/>
  <c r="AP374" i="1"/>
  <c r="AM374" i="1"/>
  <c r="AN374" i="1" s="1"/>
  <c r="AL374" i="1"/>
  <c r="AJ374" i="1"/>
  <c r="AH374" i="1"/>
  <c r="AF374" i="1"/>
  <c r="AB374" i="1"/>
  <c r="Y374" i="1"/>
  <c r="Z374" i="1" s="1"/>
  <c r="X374" i="1"/>
  <c r="V374" i="1"/>
  <c r="T374" i="1"/>
  <c r="R374" i="1"/>
  <c r="CT373" i="1"/>
  <c r="CR373" i="1"/>
  <c r="CP373" i="1"/>
  <c r="CN373" i="1"/>
  <c r="CL373" i="1"/>
  <c r="CJ373" i="1"/>
  <c r="CH373" i="1"/>
  <c r="CF373" i="1"/>
  <c r="CD373" i="1"/>
  <c r="CB373" i="1"/>
  <c r="BZ373" i="1"/>
  <c r="BX373" i="1"/>
  <c r="BV373" i="1"/>
  <c r="BT373" i="1"/>
  <c r="BR373" i="1"/>
  <c r="BP373" i="1"/>
  <c r="BL373" i="1"/>
  <c r="BJ373" i="1"/>
  <c r="BH373" i="1"/>
  <c r="BF373" i="1"/>
  <c r="BD373" i="1"/>
  <c r="BB373" i="1"/>
  <c r="AZ373" i="1"/>
  <c r="AX373" i="1"/>
  <c r="AT373" i="1"/>
  <c r="AP373" i="1"/>
  <c r="AN373" i="1"/>
  <c r="AL373" i="1"/>
  <c r="AJ373" i="1"/>
  <c r="AG373" i="1"/>
  <c r="CW373" i="1" s="1"/>
  <c r="AF373" i="1"/>
  <c r="AB373" i="1"/>
  <c r="Z373" i="1"/>
  <c r="X373" i="1"/>
  <c r="V373" i="1"/>
  <c r="T373" i="1"/>
  <c r="R373" i="1"/>
  <c r="CT372" i="1"/>
  <c r="CR372" i="1"/>
  <c r="CP372" i="1"/>
  <c r="CN372" i="1"/>
  <c r="CL372" i="1"/>
  <c r="CJ372" i="1"/>
  <c r="CH372" i="1"/>
  <c r="CF372" i="1"/>
  <c r="CD372" i="1"/>
  <c r="CB372" i="1"/>
  <c r="BZ372" i="1"/>
  <c r="BX372" i="1"/>
  <c r="BV372" i="1"/>
  <c r="BT372" i="1"/>
  <c r="BR372" i="1"/>
  <c r="BP372" i="1"/>
  <c r="BL372" i="1"/>
  <c r="BJ372" i="1"/>
  <c r="BH372" i="1"/>
  <c r="BF372" i="1"/>
  <c r="BD372" i="1"/>
  <c r="BB372" i="1"/>
  <c r="AZ372" i="1"/>
  <c r="AX372" i="1"/>
  <c r="AT372" i="1"/>
  <c r="AP372" i="1"/>
  <c r="AN372" i="1"/>
  <c r="AL372" i="1"/>
  <c r="AJ372" i="1"/>
  <c r="AH372" i="1"/>
  <c r="AF372" i="1"/>
  <c r="AB372" i="1"/>
  <c r="Y372" i="1"/>
  <c r="Z372" i="1" s="1"/>
  <c r="X372" i="1"/>
  <c r="V372" i="1"/>
  <c r="T372" i="1"/>
  <c r="R372" i="1"/>
  <c r="CV371" i="1"/>
  <c r="CT371" i="1"/>
  <c r="CR371" i="1"/>
  <c r="CP371" i="1"/>
  <c r="CN371" i="1"/>
  <c r="CL371" i="1"/>
  <c r="CH371" i="1"/>
  <c r="CF371" i="1"/>
  <c r="CD371" i="1"/>
  <c r="CB371" i="1"/>
  <c r="BZ371" i="1"/>
  <c r="BX371" i="1"/>
  <c r="BV371" i="1"/>
  <c r="BT371" i="1"/>
  <c r="BR371" i="1"/>
  <c r="BP371" i="1"/>
  <c r="BN371" i="1"/>
  <c r="BL371" i="1"/>
  <c r="BJ371" i="1"/>
  <c r="BH371" i="1"/>
  <c r="BF371" i="1"/>
  <c r="BD371" i="1"/>
  <c r="BB371" i="1"/>
  <c r="AZ371" i="1"/>
  <c r="AX371" i="1"/>
  <c r="AV371" i="1"/>
  <c r="AT371" i="1"/>
  <c r="AP371" i="1"/>
  <c r="AN371" i="1"/>
  <c r="AM371" i="1"/>
  <c r="AM364" i="1" s="1"/>
  <c r="AL371" i="1"/>
  <c r="AJ371" i="1"/>
  <c r="AG371" i="1"/>
  <c r="AH371" i="1" s="1"/>
  <c r="AF371" i="1"/>
  <c r="AB371" i="1"/>
  <c r="Y371" i="1"/>
  <c r="X371" i="1"/>
  <c r="V371" i="1"/>
  <c r="T371" i="1"/>
  <c r="R371" i="1"/>
  <c r="CV370" i="1"/>
  <c r="CT370" i="1"/>
  <c r="CR370" i="1"/>
  <c r="CP370" i="1"/>
  <c r="CN370" i="1"/>
  <c r="CL370" i="1"/>
  <c r="CH370" i="1"/>
  <c r="CF370" i="1"/>
  <c r="CD370" i="1"/>
  <c r="CB370" i="1"/>
  <c r="BZ370" i="1"/>
  <c r="BX370" i="1"/>
  <c r="BV370" i="1"/>
  <c r="BT370" i="1"/>
  <c r="BR370" i="1"/>
  <c r="BP370" i="1"/>
  <c r="BN370" i="1"/>
  <c r="BL370" i="1"/>
  <c r="BJ370" i="1"/>
  <c r="BH370" i="1"/>
  <c r="BF370" i="1"/>
  <c r="BD370" i="1"/>
  <c r="BB370" i="1"/>
  <c r="AZ370" i="1"/>
  <c r="AX370" i="1"/>
  <c r="AV370" i="1"/>
  <c r="AT370" i="1"/>
  <c r="AP370" i="1"/>
  <c r="AN370" i="1"/>
  <c r="AL370" i="1"/>
  <c r="AJ370" i="1"/>
  <c r="AH370" i="1"/>
  <c r="AF370" i="1"/>
  <c r="AB370" i="1"/>
  <c r="Y370" i="1"/>
  <c r="Z370" i="1" s="1"/>
  <c r="X370" i="1"/>
  <c r="V370" i="1"/>
  <c r="T370" i="1"/>
  <c r="R370" i="1"/>
  <c r="CV369" i="1"/>
  <c r="CT369" i="1"/>
  <c r="CR369" i="1"/>
  <c r="CP369" i="1"/>
  <c r="CN369" i="1"/>
  <c r="CL369" i="1"/>
  <c r="CH369" i="1"/>
  <c r="CF369" i="1"/>
  <c r="CD369" i="1"/>
  <c r="CB369" i="1"/>
  <c r="BZ369" i="1"/>
  <c r="BX369" i="1"/>
  <c r="BV369" i="1"/>
  <c r="BT369" i="1"/>
  <c r="BR369" i="1"/>
  <c r="BP369" i="1"/>
  <c r="BN369" i="1"/>
  <c r="BL369" i="1"/>
  <c r="BJ369" i="1"/>
  <c r="BH369" i="1"/>
  <c r="BF369" i="1"/>
  <c r="BD369" i="1"/>
  <c r="BB369" i="1"/>
  <c r="AZ369" i="1"/>
  <c r="AX369" i="1"/>
  <c r="AV369" i="1"/>
  <c r="AT369" i="1"/>
  <c r="AP369" i="1"/>
  <c r="AN369" i="1"/>
  <c r="AL369" i="1"/>
  <c r="AJ369" i="1"/>
  <c r="AG369" i="1"/>
  <c r="AH369" i="1" s="1"/>
  <c r="AF369" i="1"/>
  <c r="AB369" i="1"/>
  <c r="Z369" i="1"/>
  <c r="X369" i="1"/>
  <c r="U369" i="1"/>
  <c r="V369" i="1" s="1"/>
  <c r="S369" i="1"/>
  <c r="T369" i="1" s="1"/>
  <c r="R369" i="1"/>
  <c r="CW368" i="1"/>
  <c r="CT368" i="1"/>
  <c r="CR368" i="1"/>
  <c r="CN368" i="1"/>
  <c r="CL368" i="1"/>
  <c r="CJ368" i="1"/>
  <c r="CH368" i="1"/>
  <c r="CF368" i="1"/>
  <c r="CD368" i="1"/>
  <c r="CB368" i="1"/>
  <c r="BZ368" i="1"/>
  <c r="BX368" i="1"/>
  <c r="BV368" i="1"/>
  <c r="BT368" i="1"/>
  <c r="BR368" i="1"/>
  <c r="BP368" i="1"/>
  <c r="BN368" i="1"/>
  <c r="BL368" i="1"/>
  <c r="BJ368" i="1"/>
  <c r="BH368" i="1"/>
  <c r="BF368" i="1"/>
  <c r="BD368" i="1"/>
  <c r="BB368" i="1"/>
  <c r="AZ368" i="1"/>
  <c r="AX368" i="1"/>
  <c r="AP368" i="1"/>
  <c r="AN368" i="1"/>
  <c r="AL368" i="1"/>
  <c r="AJ368" i="1"/>
  <c r="AH368" i="1"/>
  <c r="AF368" i="1"/>
  <c r="AB368" i="1"/>
  <c r="Z368" i="1"/>
  <c r="X368" i="1"/>
  <c r="V368" i="1"/>
  <c r="T368" i="1"/>
  <c r="R368" i="1"/>
  <c r="CW367" i="1"/>
  <c r="CV367" i="1"/>
  <c r="CT367" i="1"/>
  <c r="CR367" i="1"/>
  <c r="CN367" i="1"/>
  <c r="CL367" i="1"/>
  <c r="CH367" i="1"/>
  <c r="CF367" i="1"/>
  <c r="CD367" i="1"/>
  <c r="CB367" i="1"/>
  <c r="BZ367" i="1"/>
  <c r="BX367" i="1"/>
  <c r="BV367" i="1"/>
  <c r="BT367" i="1"/>
  <c r="BR367" i="1"/>
  <c r="BP367" i="1"/>
  <c r="BN367" i="1"/>
  <c r="BL367" i="1"/>
  <c r="BJ367" i="1"/>
  <c r="BH367" i="1"/>
  <c r="BF367" i="1"/>
  <c r="BD367" i="1"/>
  <c r="BB367" i="1"/>
  <c r="AZ367" i="1"/>
  <c r="AX367" i="1"/>
  <c r="AV367" i="1"/>
  <c r="AT367" i="1"/>
  <c r="AP367" i="1"/>
  <c r="AN367" i="1"/>
  <c r="AL367" i="1"/>
  <c r="AJ367" i="1"/>
  <c r="AH367" i="1"/>
  <c r="AF367" i="1"/>
  <c r="AB367" i="1"/>
  <c r="Z367" i="1"/>
  <c r="X367" i="1"/>
  <c r="V367" i="1"/>
  <c r="T367" i="1"/>
  <c r="R367" i="1"/>
  <c r="CW366" i="1"/>
  <c r="CV366" i="1"/>
  <c r="CT366" i="1"/>
  <c r="CR366" i="1"/>
  <c r="CN366" i="1"/>
  <c r="CL366" i="1"/>
  <c r="CH366" i="1"/>
  <c r="CF366" i="1"/>
  <c r="CD366" i="1"/>
  <c r="CB366" i="1"/>
  <c r="BZ366" i="1"/>
  <c r="BX366" i="1"/>
  <c r="BV366" i="1"/>
  <c r="BT366" i="1"/>
  <c r="BR366" i="1"/>
  <c r="BP366" i="1"/>
  <c r="BN366" i="1"/>
  <c r="BL366" i="1"/>
  <c r="BJ366" i="1"/>
  <c r="BH366" i="1"/>
  <c r="BF366" i="1"/>
  <c r="BD366" i="1"/>
  <c r="BB366" i="1"/>
  <c r="AZ366" i="1"/>
  <c r="AX366" i="1"/>
  <c r="AV366" i="1"/>
  <c r="AT366" i="1"/>
  <c r="AP366" i="1"/>
  <c r="AN366" i="1"/>
  <c r="AL366" i="1"/>
  <c r="AJ366" i="1"/>
  <c r="AH366" i="1"/>
  <c r="AF366" i="1"/>
  <c r="AB366" i="1"/>
  <c r="Z366" i="1"/>
  <c r="X366" i="1"/>
  <c r="V366" i="1"/>
  <c r="T366" i="1"/>
  <c r="R366" i="1"/>
  <c r="CV365" i="1"/>
  <c r="CT365" i="1"/>
  <c r="CR365" i="1"/>
  <c r="CN365" i="1"/>
  <c r="CL365" i="1"/>
  <c r="CH365" i="1"/>
  <c r="CF365" i="1"/>
  <c r="CD365" i="1"/>
  <c r="CB365" i="1"/>
  <c r="BZ365" i="1"/>
  <c r="BX365" i="1"/>
  <c r="BV365" i="1"/>
  <c r="BT365" i="1"/>
  <c r="BR365" i="1"/>
  <c r="BP365" i="1"/>
  <c r="BN365" i="1"/>
  <c r="BL365" i="1"/>
  <c r="BJ365" i="1"/>
  <c r="BH365" i="1"/>
  <c r="BF365" i="1"/>
  <c r="BD365" i="1"/>
  <c r="BB365" i="1"/>
  <c r="AZ365" i="1"/>
  <c r="AX365" i="1"/>
  <c r="AV365" i="1"/>
  <c r="AT365" i="1"/>
  <c r="AP365" i="1"/>
  <c r="AN365" i="1"/>
  <c r="AL365" i="1"/>
  <c r="AJ365" i="1"/>
  <c r="AG365" i="1"/>
  <c r="CW365" i="1" s="1"/>
  <c r="AF365" i="1"/>
  <c r="AB365" i="1"/>
  <c r="Z365" i="1"/>
  <c r="X365" i="1"/>
  <c r="V365" i="1"/>
  <c r="T365" i="1"/>
  <c r="R365" i="1"/>
  <c r="CV364" i="1"/>
  <c r="CU364" i="1"/>
  <c r="CS364" i="1"/>
  <c r="CQ364" i="1"/>
  <c r="CO364" i="1"/>
  <c r="CM364" i="1"/>
  <c r="CK364" i="1"/>
  <c r="CI364" i="1"/>
  <c r="CG364" i="1"/>
  <c r="CE364" i="1"/>
  <c r="CC364" i="1"/>
  <c r="CA364" i="1"/>
  <c r="BY364" i="1"/>
  <c r="BW364" i="1"/>
  <c r="BU364" i="1"/>
  <c r="BS364" i="1"/>
  <c r="BQ364" i="1"/>
  <c r="BO364" i="1"/>
  <c r="BM364" i="1"/>
  <c r="BK364" i="1"/>
  <c r="BI364" i="1"/>
  <c r="BG364" i="1"/>
  <c r="BE364" i="1"/>
  <c r="BC364" i="1"/>
  <c r="AY364" i="1"/>
  <c r="AW364" i="1"/>
  <c r="AU364" i="1"/>
  <c r="AS364" i="1"/>
  <c r="AO364" i="1"/>
  <c r="AK364" i="1"/>
  <c r="AI364" i="1"/>
  <c r="AE364" i="1"/>
  <c r="AD364" i="1"/>
  <c r="AC364" i="1"/>
  <c r="AA364" i="1"/>
  <c r="W364" i="1"/>
  <c r="Q364" i="1"/>
  <c r="CW363" i="1"/>
  <c r="CT363" i="1"/>
  <c r="CR363" i="1"/>
  <c r="CP363" i="1"/>
  <c r="CN363" i="1"/>
  <c r="CL363" i="1"/>
  <c r="CJ363" i="1"/>
  <c r="CH363" i="1"/>
  <c r="CF363" i="1"/>
  <c r="CD363" i="1"/>
  <c r="CB363" i="1"/>
  <c r="BZ363" i="1"/>
  <c r="BX363" i="1"/>
  <c r="BV363" i="1"/>
  <c r="BT363" i="1"/>
  <c r="BR363" i="1"/>
  <c r="BP363" i="1"/>
  <c r="BL363" i="1"/>
  <c r="BJ363" i="1"/>
  <c r="BH363" i="1"/>
  <c r="BF363" i="1"/>
  <c r="BD363" i="1"/>
  <c r="BB363" i="1"/>
  <c r="AZ363" i="1"/>
  <c r="AX363" i="1"/>
  <c r="AT363" i="1"/>
  <c r="AP363" i="1"/>
  <c r="AN363" i="1"/>
  <c r="AL363" i="1"/>
  <c r="AJ363" i="1"/>
  <c r="AH363" i="1"/>
  <c r="AF363" i="1"/>
  <c r="AB363" i="1"/>
  <c r="Z363" i="1"/>
  <c r="X363" i="1"/>
  <c r="V363" i="1"/>
  <c r="T363" i="1"/>
  <c r="R363" i="1"/>
  <c r="CW362" i="1"/>
  <c r="CT362" i="1"/>
  <c r="CR362" i="1"/>
  <c r="CP362" i="1"/>
  <c r="CN362" i="1"/>
  <c r="CL362" i="1"/>
  <c r="CJ362" i="1"/>
  <c r="CH362" i="1"/>
  <c r="CF362" i="1"/>
  <c r="CD362" i="1"/>
  <c r="CB362" i="1"/>
  <c r="BZ362" i="1"/>
  <c r="BX362" i="1"/>
  <c r="BV362" i="1"/>
  <c r="BT362" i="1"/>
  <c r="BR362" i="1"/>
  <c r="BP362" i="1"/>
  <c r="BL362" i="1"/>
  <c r="BJ362" i="1"/>
  <c r="BH362" i="1"/>
  <c r="BF362" i="1"/>
  <c r="BD362" i="1"/>
  <c r="BB362" i="1"/>
  <c r="AZ362" i="1"/>
  <c r="AX362" i="1"/>
  <c r="AT362" i="1"/>
  <c r="AP362" i="1"/>
  <c r="AN362" i="1"/>
  <c r="AL362" i="1"/>
  <c r="AJ362" i="1"/>
  <c r="AH362" i="1"/>
  <c r="AF362" i="1"/>
  <c r="AB362" i="1"/>
  <c r="Z362" i="1"/>
  <c r="X362" i="1"/>
  <c r="V362" i="1"/>
  <c r="T362" i="1"/>
  <c r="R362" i="1"/>
  <c r="CW361" i="1"/>
  <c r="CT361" i="1"/>
  <c r="CR361" i="1"/>
  <c r="CP361" i="1"/>
  <c r="CN361" i="1"/>
  <c r="CL361" i="1"/>
  <c r="CJ361" i="1"/>
  <c r="CH361" i="1"/>
  <c r="CF361" i="1"/>
  <c r="CD361" i="1"/>
  <c r="CB361" i="1"/>
  <c r="BZ361" i="1"/>
  <c r="BX361" i="1"/>
  <c r="BV361" i="1"/>
  <c r="BT361" i="1"/>
  <c r="BR361" i="1"/>
  <c r="BP361" i="1"/>
  <c r="BN361" i="1"/>
  <c r="BL361" i="1"/>
  <c r="BJ361" i="1"/>
  <c r="BH361" i="1"/>
  <c r="BF361" i="1"/>
  <c r="BB361" i="1"/>
  <c r="AZ361" i="1"/>
  <c r="AX361" i="1"/>
  <c r="AP361" i="1"/>
  <c r="AN361" i="1"/>
  <c r="AL361" i="1"/>
  <c r="AJ361" i="1"/>
  <c r="AH361" i="1"/>
  <c r="AF361" i="1"/>
  <c r="AB361" i="1"/>
  <c r="Z361" i="1"/>
  <c r="X361" i="1"/>
  <c r="V361" i="1"/>
  <c r="T361" i="1"/>
  <c r="R361" i="1"/>
  <c r="CW360" i="1"/>
  <c r="CV360" i="1"/>
  <c r="CT360" i="1"/>
  <c r="CR360" i="1"/>
  <c r="CP360" i="1"/>
  <c r="CN360" i="1"/>
  <c r="CL360" i="1"/>
  <c r="CH360" i="1"/>
  <c r="CF360" i="1"/>
  <c r="CD360" i="1"/>
  <c r="CB360" i="1"/>
  <c r="BZ360" i="1"/>
  <c r="BX360" i="1"/>
  <c r="BV360" i="1"/>
  <c r="BT360" i="1"/>
  <c r="BR360" i="1"/>
  <c r="BP360" i="1"/>
  <c r="BN360" i="1"/>
  <c r="BL360" i="1"/>
  <c r="BJ360" i="1"/>
  <c r="BH360" i="1"/>
  <c r="BF360" i="1"/>
  <c r="BD360" i="1"/>
  <c r="BB360" i="1"/>
  <c r="AZ360" i="1"/>
  <c r="AX360" i="1"/>
  <c r="AV360" i="1"/>
  <c r="AT360" i="1"/>
  <c r="AP360" i="1"/>
  <c r="AN360" i="1"/>
  <c r="AL360" i="1"/>
  <c r="AJ360" i="1"/>
  <c r="AH360" i="1"/>
  <c r="AF360" i="1"/>
  <c r="AB360" i="1"/>
  <c r="Z360" i="1"/>
  <c r="X360" i="1"/>
  <c r="V360" i="1"/>
  <c r="T360" i="1"/>
  <c r="R360" i="1"/>
  <c r="CW359" i="1"/>
  <c r="CV359" i="1"/>
  <c r="CT359" i="1"/>
  <c r="CR359" i="1"/>
  <c r="CP359" i="1"/>
  <c r="CN359" i="1"/>
  <c r="CL359" i="1"/>
  <c r="CH359" i="1"/>
  <c r="CF359" i="1"/>
  <c r="CD359" i="1"/>
  <c r="CB359" i="1"/>
  <c r="BZ359" i="1"/>
  <c r="BX359" i="1"/>
  <c r="BV359" i="1"/>
  <c r="BT359" i="1"/>
  <c r="BR359" i="1"/>
  <c r="BP359" i="1"/>
  <c r="BN359" i="1"/>
  <c r="BL359" i="1"/>
  <c r="BJ359" i="1"/>
  <c r="BH359" i="1"/>
  <c r="BF359" i="1"/>
  <c r="BD359" i="1"/>
  <c r="BB359" i="1"/>
  <c r="AZ359" i="1"/>
  <c r="AX359" i="1"/>
  <c r="AV359" i="1"/>
  <c r="AT359" i="1"/>
  <c r="AP359" i="1"/>
  <c r="AN359" i="1"/>
  <c r="AL359" i="1"/>
  <c r="AJ359" i="1"/>
  <c r="AH359" i="1"/>
  <c r="AF359" i="1"/>
  <c r="AB359" i="1"/>
  <c r="Z359" i="1"/>
  <c r="X359" i="1"/>
  <c r="V359" i="1"/>
  <c r="T359" i="1"/>
  <c r="R359" i="1"/>
  <c r="CW358" i="1"/>
  <c r="CT358" i="1"/>
  <c r="CR358" i="1"/>
  <c r="CP358" i="1"/>
  <c r="CN358" i="1"/>
  <c r="CL358" i="1"/>
  <c r="CH358" i="1"/>
  <c r="CF358" i="1"/>
  <c r="CD358" i="1"/>
  <c r="CB358" i="1"/>
  <c r="BZ358" i="1"/>
  <c r="BX358" i="1"/>
  <c r="BV358" i="1"/>
  <c r="BT358" i="1"/>
  <c r="BR358" i="1"/>
  <c r="BP358" i="1"/>
  <c r="BN358" i="1"/>
  <c r="BL358" i="1"/>
  <c r="BJ358" i="1"/>
  <c r="BH358" i="1"/>
  <c r="BF358" i="1"/>
  <c r="BB358" i="1"/>
  <c r="AZ358" i="1"/>
  <c r="AX358" i="1"/>
  <c r="AP358" i="1"/>
  <c r="AN358" i="1"/>
  <c r="AL358" i="1"/>
  <c r="AJ358" i="1"/>
  <c r="AH358" i="1"/>
  <c r="AF358" i="1"/>
  <c r="AB358" i="1"/>
  <c r="Z358" i="1"/>
  <c r="X358" i="1"/>
  <c r="V358" i="1"/>
  <c r="T358" i="1"/>
  <c r="R358" i="1"/>
  <c r="CV357" i="1"/>
  <c r="CT357" i="1"/>
  <c r="CR357" i="1"/>
  <c r="CP357" i="1"/>
  <c r="CN357" i="1"/>
  <c r="CL357" i="1"/>
  <c r="CH357" i="1"/>
  <c r="CF357" i="1"/>
  <c r="CD357" i="1"/>
  <c r="CB357" i="1"/>
  <c r="BZ357" i="1"/>
  <c r="BX357" i="1"/>
  <c r="BV357" i="1"/>
  <c r="BT357" i="1"/>
  <c r="BR357" i="1"/>
  <c r="BP357" i="1"/>
  <c r="BN357" i="1"/>
  <c r="BL357" i="1"/>
  <c r="BJ357" i="1"/>
  <c r="BH357" i="1"/>
  <c r="BF357" i="1"/>
  <c r="BD357" i="1"/>
  <c r="BB357" i="1"/>
  <c r="AZ357" i="1"/>
  <c r="AX357" i="1"/>
  <c r="AV357" i="1"/>
  <c r="AT357" i="1"/>
  <c r="AP357" i="1"/>
  <c r="AN357" i="1"/>
  <c r="AK357" i="1"/>
  <c r="AJ357" i="1"/>
  <c r="AH357" i="1"/>
  <c r="AF357" i="1"/>
  <c r="AB357" i="1"/>
  <c r="Z357" i="1"/>
  <c r="X357" i="1"/>
  <c r="V357" i="1"/>
  <c r="T357" i="1"/>
  <c r="R357" i="1"/>
  <c r="CW356" i="1"/>
  <c r="CT356" i="1"/>
  <c r="CR356" i="1"/>
  <c r="CN356" i="1"/>
  <c r="CL356" i="1"/>
  <c r="CH356" i="1"/>
  <c r="CF356" i="1"/>
  <c r="CD356" i="1"/>
  <c r="CB356" i="1"/>
  <c r="BZ356" i="1"/>
  <c r="BX356" i="1"/>
  <c r="BV356" i="1"/>
  <c r="BT356" i="1"/>
  <c r="BR356" i="1"/>
  <c r="BP356" i="1"/>
  <c r="BN356" i="1"/>
  <c r="BL356" i="1"/>
  <c r="BJ356" i="1"/>
  <c r="BH356" i="1"/>
  <c r="BF356" i="1"/>
  <c r="BB356" i="1"/>
  <c r="AZ356" i="1"/>
  <c r="AX356" i="1"/>
  <c r="AP356" i="1"/>
  <c r="AN356" i="1"/>
  <c r="AL356" i="1"/>
  <c r="AJ356" i="1"/>
  <c r="AH356" i="1"/>
  <c r="AF356" i="1"/>
  <c r="AB356" i="1"/>
  <c r="Z356" i="1"/>
  <c r="X356" i="1"/>
  <c r="V356" i="1"/>
  <c r="T356" i="1"/>
  <c r="R356" i="1"/>
  <c r="CW355" i="1"/>
  <c r="CT355" i="1"/>
  <c r="CR355" i="1"/>
  <c r="CN355" i="1"/>
  <c r="CL355" i="1"/>
  <c r="CJ355" i="1"/>
  <c r="CH355" i="1"/>
  <c r="CF355" i="1"/>
  <c r="CD355" i="1"/>
  <c r="CB355" i="1"/>
  <c r="BZ355" i="1"/>
  <c r="BX355" i="1"/>
  <c r="BV355" i="1"/>
  <c r="BT355" i="1"/>
  <c r="BR355" i="1"/>
  <c r="BP355" i="1"/>
  <c r="BN355" i="1"/>
  <c r="BL355" i="1"/>
  <c r="BJ355" i="1"/>
  <c r="BH355" i="1"/>
  <c r="BF355" i="1"/>
  <c r="BD355" i="1"/>
  <c r="BB355" i="1"/>
  <c r="AZ355" i="1"/>
  <c r="AX355" i="1"/>
  <c r="AP355" i="1"/>
  <c r="AN355" i="1"/>
  <c r="AL355" i="1"/>
  <c r="AJ355" i="1"/>
  <c r="AH355" i="1"/>
  <c r="AF355" i="1"/>
  <c r="AB355" i="1"/>
  <c r="Z355" i="1"/>
  <c r="X355" i="1"/>
  <c r="V355" i="1"/>
  <c r="T355" i="1"/>
  <c r="R355" i="1"/>
  <c r="CW354" i="1"/>
  <c r="CT354" i="1"/>
  <c r="CR354" i="1"/>
  <c r="CN354" i="1"/>
  <c r="CL354" i="1"/>
  <c r="CJ354" i="1"/>
  <c r="CH354" i="1"/>
  <c r="CF354" i="1"/>
  <c r="CD354" i="1"/>
  <c r="CB354" i="1"/>
  <c r="BZ354" i="1"/>
  <c r="BX354" i="1"/>
  <c r="BV354" i="1"/>
  <c r="BT354" i="1"/>
  <c r="BR354" i="1"/>
  <c r="BP354" i="1"/>
  <c r="BN354" i="1"/>
  <c r="BL354" i="1"/>
  <c r="BJ354" i="1"/>
  <c r="BH354" i="1"/>
  <c r="BF354" i="1"/>
  <c r="BD354" i="1"/>
  <c r="BB354" i="1"/>
  <c r="AZ354" i="1"/>
  <c r="AX354" i="1"/>
  <c r="AP354" i="1"/>
  <c r="AN354" i="1"/>
  <c r="AL354" i="1"/>
  <c r="AJ354" i="1"/>
  <c r="AH354" i="1"/>
  <c r="AF354" i="1"/>
  <c r="AB354" i="1"/>
  <c r="Z354" i="1"/>
  <c r="X354" i="1"/>
  <c r="V354" i="1"/>
  <c r="T354" i="1"/>
  <c r="R354" i="1"/>
  <c r="CW353" i="1"/>
  <c r="CT353" i="1"/>
  <c r="CR353" i="1"/>
  <c r="CN353" i="1"/>
  <c r="CL353" i="1"/>
  <c r="CJ353" i="1"/>
  <c r="CH353" i="1"/>
  <c r="CF353" i="1"/>
  <c r="CD353" i="1"/>
  <c r="CB353" i="1"/>
  <c r="BZ353" i="1"/>
  <c r="BX353" i="1"/>
  <c r="BV353" i="1"/>
  <c r="BT353" i="1"/>
  <c r="BR353" i="1"/>
  <c r="BP353" i="1"/>
  <c r="BN353" i="1"/>
  <c r="BL353" i="1"/>
  <c r="BJ353" i="1"/>
  <c r="BH353" i="1"/>
  <c r="BF353" i="1"/>
  <c r="BD353" i="1"/>
  <c r="BB353" i="1"/>
  <c r="AZ353" i="1"/>
  <c r="AX353" i="1"/>
  <c r="AP353" i="1"/>
  <c r="AN353" i="1"/>
  <c r="AL353" i="1"/>
  <c r="AJ353" i="1"/>
  <c r="AH353" i="1"/>
  <c r="AF353" i="1"/>
  <c r="AB353" i="1"/>
  <c r="Z353" i="1"/>
  <c r="X353" i="1"/>
  <c r="V353" i="1"/>
  <c r="T353" i="1"/>
  <c r="R353" i="1"/>
  <c r="CT352" i="1"/>
  <c r="CR352" i="1"/>
  <c r="CN352" i="1"/>
  <c r="CL352" i="1"/>
  <c r="CJ352" i="1"/>
  <c r="CH352" i="1"/>
  <c r="CF352" i="1"/>
  <c r="CD352" i="1"/>
  <c r="CB352" i="1"/>
  <c r="BZ352" i="1"/>
  <c r="BX352" i="1"/>
  <c r="BV352" i="1"/>
  <c r="BT352" i="1"/>
  <c r="BR352" i="1"/>
  <c r="BP352" i="1"/>
  <c r="BN352" i="1"/>
  <c r="BL352" i="1"/>
  <c r="BJ352" i="1"/>
  <c r="BH352" i="1"/>
  <c r="BF352" i="1"/>
  <c r="BD352" i="1"/>
  <c r="BB352" i="1"/>
  <c r="AZ352" i="1"/>
  <c r="AX352" i="1"/>
  <c r="AP352" i="1"/>
  <c r="AN352" i="1"/>
  <c r="AL352" i="1"/>
  <c r="AJ352" i="1"/>
  <c r="AH352" i="1"/>
  <c r="AF352" i="1"/>
  <c r="AB352" i="1"/>
  <c r="Z352" i="1"/>
  <c r="X352" i="1"/>
  <c r="V352" i="1"/>
  <c r="S352" i="1"/>
  <c r="S350" i="1" s="1"/>
  <c r="R352" i="1"/>
  <c r="CV351" i="1"/>
  <c r="CT351" i="1"/>
  <c r="CR351" i="1"/>
  <c r="CP351" i="1"/>
  <c r="CN351" i="1"/>
  <c r="CL351" i="1"/>
  <c r="CH351" i="1"/>
  <c r="CF351" i="1"/>
  <c r="CD351" i="1"/>
  <c r="CB351" i="1"/>
  <c r="BZ351" i="1"/>
  <c r="BX351" i="1"/>
  <c r="BV351" i="1"/>
  <c r="BT351" i="1"/>
  <c r="BR351" i="1"/>
  <c r="BP351" i="1"/>
  <c r="BN351" i="1"/>
  <c r="BL351" i="1"/>
  <c r="BJ351" i="1"/>
  <c r="BH351" i="1"/>
  <c r="BF351" i="1"/>
  <c r="BD351" i="1"/>
  <c r="BB351" i="1"/>
  <c r="AZ351" i="1"/>
  <c r="AX351" i="1"/>
  <c r="AV351" i="1"/>
  <c r="AV350" i="1" s="1"/>
  <c r="AT351" i="1"/>
  <c r="AP351" i="1"/>
  <c r="AN351" i="1"/>
  <c r="AK351" i="1"/>
  <c r="CW351" i="1" s="1"/>
  <c r="AJ351" i="1"/>
  <c r="AH351" i="1"/>
  <c r="AF351" i="1"/>
  <c r="AB351" i="1"/>
  <c r="Z351" i="1"/>
  <c r="X351" i="1"/>
  <c r="V351" i="1"/>
  <c r="T351" i="1"/>
  <c r="R351" i="1"/>
  <c r="CU350" i="1"/>
  <c r="CS350" i="1"/>
  <c r="CQ350" i="1"/>
  <c r="CO350" i="1"/>
  <c r="CM350" i="1"/>
  <c r="CK350" i="1"/>
  <c r="CI350" i="1"/>
  <c r="CG350" i="1"/>
  <c r="CE350" i="1"/>
  <c r="CC350" i="1"/>
  <c r="CA350" i="1"/>
  <c r="BY350" i="1"/>
  <c r="BW350" i="1"/>
  <c r="BU350" i="1"/>
  <c r="BS350" i="1"/>
  <c r="BQ350" i="1"/>
  <c r="BO350" i="1"/>
  <c r="BM350" i="1"/>
  <c r="BK350" i="1"/>
  <c r="BI350" i="1"/>
  <c r="BG350" i="1"/>
  <c r="BE350" i="1"/>
  <c r="BC350" i="1"/>
  <c r="AY350" i="1"/>
  <c r="AW350" i="1"/>
  <c r="AU350" i="1"/>
  <c r="AS350" i="1"/>
  <c r="AO350" i="1"/>
  <c r="AM350" i="1"/>
  <c r="AI350" i="1"/>
  <c r="AG350" i="1"/>
  <c r="AE350" i="1"/>
  <c r="AD350" i="1"/>
  <c r="AC350" i="1"/>
  <c r="AA350" i="1"/>
  <c r="Y350" i="1"/>
  <c r="W350" i="1"/>
  <c r="U350" i="1"/>
  <c r="Q350" i="1"/>
  <c r="CW349" i="1"/>
  <c r="CT349" i="1"/>
  <c r="CR349" i="1"/>
  <c r="CP349" i="1"/>
  <c r="CN349" i="1"/>
  <c r="CL349" i="1"/>
  <c r="CJ349" i="1"/>
  <c r="CH349" i="1"/>
  <c r="CF349" i="1"/>
  <c r="CD349" i="1"/>
  <c r="CB349" i="1"/>
  <c r="BZ349" i="1"/>
  <c r="BX349" i="1"/>
  <c r="BV349" i="1"/>
  <c r="BT349" i="1"/>
  <c r="BR349" i="1"/>
  <c r="BP349" i="1"/>
  <c r="BL349" i="1"/>
  <c r="BJ349" i="1"/>
  <c r="BH349" i="1"/>
  <c r="BF349" i="1"/>
  <c r="BD349" i="1"/>
  <c r="BB349" i="1"/>
  <c r="AZ349" i="1"/>
  <c r="AX349" i="1"/>
  <c r="AT349" i="1"/>
  <c r="AP349" i="1"/>
  <c r="AN349" i="1"/>
  <c r="AL349" i="1"/>
  <c r="AJ349" i="1"/>
  <c r="AH349" i="1"/>
  <c r="AF349" i="1"/>
  <c r="AB349" i="1"/>
  <c r="Z349" i="1"/>
  <c r="X349" i="1"/>
  <c r="V349" i="1"/>
  <c r="T349" i="1"/>
  <c r="R349" i="1"/>
  <c r="CT348" i="1"/>
  <c r="CR348" i="1"/>
  <c r="CP348" i="1"/>
  <c r="CN348" i="1"/>
  <c r="CL348" i="1"/>
  <c r="CJ348" i="1"/>
  <c r="CJ344" i="1" s="1"/>
  <c r="CH348" i="1"/>
  <c r="CF348" i="1"/>
  <c r="CD348" i="1"/>
  <c r="CB348" i="1"/>
  <c r="BZ348" i="1"/>
  <c r="BX348" i="1"/>
  <c r="BV348" i="1"/>
  <c r="BT348" i="1"/>
  <c r="BR348" i="1"/>
  <c r="BP348" i="1"/>
  <c r="BL348" i="1"/>
  <c r="BJ348" i="1"/>
  <c r="BH348" i="1"/>
  <c r="BF348" i="1"/>
  <c r="BD348" i="1"/>
  <c r="BD344" i="1" s="1"/>
  <c r="BB348" i="1"/>
  <c r="AZ348" i="1"/>
  <c r="AX348" i="1"/>
  <c r="AT348" i="1"/>
  <c r="AP348" i="1"/>
  <c r="AN348" i="1"/>
  <c r="AL348" i="1"/>
  <c r="AJ348" i="1"/>
  <c r="AH348" i="1"/>
  <c r="AF348" i="1"/>
  <c r="AB348" i="1"/>
  <c r="Y348" i="1"/>
  <c r="Z348" i="1" s="1"/>
  <c r="X348" i="1"/>
  <c r="V348" i="1"/>
  <c r="T348" i="1"/>
  <c r="R348" i="1"/>
  <c r="CT347" i="1"/>
  <c r="CR347" i="1"/>
  <c r="CP347" i="1"/>
  <c r="CN347" i="1"/>
  <c r="CL347" i="1"/>
  <c r="CH347" i="1"/>
  <c r="CF347" i="1"/>
  <c r="CD347" i="1"/>
  <c r="CB347" i="1"/>
  <c r="BZ347" i="1"/>
  <c r="BX347" i="1"/>
  <c r="BV347" i="1"/>
  <c r="BT347" i="1"/>
  <c r="BR347" i="1"/>
  <c r="BP347" i="1"/>
  <c r="BN347" i="1"/>
  <c r="BL347" i="1"/>
  <c r="BJ347" i="1"/>
  <c r="BH347" i="1"/>
  <c r="BF347" i="1"/>
  <c r="BB347" i="1"/>
  <c r="AZ347" i="1"/>
  <c r="AX347" i="1"/>
  <c r="AP347" i="1"/>
  <c r="AN347" i="1"/>
  <c r="AL347" i="1"/>
  <c r="AJ347" i="1"/>
  <c r="AH347" i="1"/>
  <c r="AF347" i="1"/>
  <c r="AB347" i="1"/>
  <c r="Y347" i="1"/>
  <c r="X347" i="1"/>
  <c r="V347" i="1"/>
  <c r="T347" i="1"/>
  <c r="R347" i="1"/>
  <c r="CW346" i="1"/>
  <c r="CT346" i="1"/>
  <c r="CR346" i="1"/>
  <c r="CP346" i="1"/>
  <c r="CN346" i="1"/>
  <c r="CL346" i="1"/>
  <c r="CH346" i="1"/>
  <c r="CF346" i="1"/>
  <c r="CD346" i="1"/>
  <c r="CB346" i="1"/>
  <c r="BZ346" i="1"/>
  <c r="BX346" i="1"/>
  <c r="BV346" i="1"/>
  <c r="BT346" i="1"/>
  <c r="BR346" i="1"/>
  <c r="BP346" i="1"/>
  <c r="BN346" i="1"/>
  <c r="BL346" i="1"/>
  <c r="BJ346" i="1"/>
  <c r="BH346" i="1"/>
  <c r="BF346" i="1"/>
  <c r="BB346" i="1"/>
  <c r="AZ346" i="1"/>
  <c r="AX346" i="1"/>
  <c r="AP346" i="1"/>
  <c r="AN346" i="1"/>
  <c r="AL346" i="1"/>
  <c r="AJ346" i="1"/>
  <c r="AH346" i="1"/>
  <c r="AF346" i="1"/>
  <c r="AB346" i="1"/>
  <c r="Z346" i="1"/>
  <c r="X346" i="1"/>
  <c r="V346" i="1"/>
  <c r="T346" i="1"/>
  <c r="R346" i="1"/>
  <c r="CW345" i="1"/>
  <c r="CT345" i="1"/>
  <c r="CR345" i="1"/>
  <c r="CP345" i="1"/>
  <c r="CN345" i="1"/>
  <c r="CL345" i="1"/>
  <c r="CH345" i="1"/>
  <c r="CF345" i="1"/>
  <c r="CD345" i="1"/>
  <c r="CB345" i="1"/>
  <c r="BZ345" i="1"/>
  <c r="BX345" i="1"/>
  <c r="BV345" i="1"/>
  <c r="BT345" i="1"/>
  <c r="BR345" i="1"/>
  <c r="BP345" i="1"/>
  <c r="BN345" i="1"/>
  <c r="BL345" i="1"/>
  <c r="BJ345" i="1"/>
  <c r="BH345" i="1"/>
  <c r="BF345" i="1"/>
  <c r="BB345" i="1"/>
  <c r="AZ345" i="1"/>
  <c r="AX345" i="1"/>
  <c r="AX344" i="1" s="1"/>
  <c r="AP345" i="1"/>
  <c r="AN345" i="1"/>
  <c r="AL345" i="1"/>
  <c r="AJ345" i="1"/>
  <c r="AH345" i="1"/>
  <c r="AF345" i="1"/>
  <c r="AB345" i="1"/>
  <c r="Z345" i="1"/>
  <c r="X345" i="1"/>
  <c r="V345" i="1"/>
  <c r="T345" i="1"/>
  <c r="R345" i="1"/>
  <c r="CV344" i="1"/>
  <c r="CU344" i="1"/>
  <c r="CS344" i="1"/>
  <c r="CQ344" i="1"/>
  <c r="CO344" i="1"/>
  <c r="CM344" i="1"/>
  <c r="CK344" i="1"/>
  <c r="CI344" i="1"/>
  <c r="CG344" i="1"/>
  <c r="CE344" i="1"/>
  <c r="CC344" i="1"/>
  <c r="CA344" i="1"/>
  <c r="BY344" i="1"/>
  <c r="BW344" i="1"/>
  <c r="BU344" i="1"/>
  <c r="BS344" i="1"/>
  <c r="BQ344" i="1"/>
  <c r="BO344" i="1"/>
  <c r="BM344" i="1"/>
  <c r="BK344" i="1"/>
  <c r="BI344" i="1"/>
  <c r="BG344" i="1"/>
  <c r="BE344" i="1"/>
  <c r="BC344" i="1"/>
  <c r="AY344" i="1"/>
  <c r="AW344" i="1"/>
  <c r="AV344" i="1"/>
  <c r="AU344" i="1"/>
  <c r="AS344" i="1"/>
  <c r="AO344" i="1"/>
  <c r="AM344" i="1"/>
  <c r="AK344" i="1"/>
  <c r="AI344" i="1"/>
  <c r="AG344" i="1"/>
  <c r="AF344" i="1"/>
  <c r="AE344" i="1"/>
  <c r="AD344" i="1"/>
  <c r="AC344" i="1"/>
  <c r="AA344" i="1"/>
  <c r="W344" i="1"/>
  <c r="U344" i="1"/>
  <c r="S344" i="1"/>
  <c r="Q344" i="1"/>
  <c r="CV343" i="1"/>
  <c r="CT343" i="1"/>
  <c r="CR343" i="1"/>
  <c r="CP343" i="1"/>
  <c r="CN343" i="1"/>
  <c r="CL343" i="1"/>
  <c r="CJ343" i="1"/>
  <c r="CH343" i="1"/>
  <c r="CF343" i="1"/>
  <c r="CD343" i="1"/>
  <c r="CB343" i="1"/>
  <c r="BZ343" i="1"/>
  <c r="BX343" i="1"/>
  <c r="BV343" i="1"/>
  <c r="BT343" i="1"/>
  <c r="BR343" i="1"/>
  <c r="BP343" i="1"/>
  <c r="BN343" i="1"/>
  <c r="BL343" i="1"/>
  <c r="BJ343" i="1"/>
  <c r="BH343" i="1"/>
  <c r="BF343" i="1"/>
  <c r="BD343" i="1"/>
  <c r="BB343" i="1"/>
  <c r="AZ343" i="1"/>
  <c r="AX343" i="1"/>
  <c r="AV343" i="1"/>
  <c r="AT343" i="1"/>
  <c r="AP343" i="1"/>
  <c r="AN343" i="1"/>
  <c r="AL343" i="1"/>
  <c r="AJ343" i="1"/>
  <c r="AH343" i="1"/>
  <c r="AF343" i="1"/>
  <c r="AB343" i="1"/>
  <c r="Y343" i="1"/>
  <c r="X343" i="1"/>
  <c r="V343" i="1"/>
  <c r="T343" i="1"/>
  <c r="R343" i="1"/>
  <c r="CV342" i="1"/>
  <c r="CT342" i="1"/>
  <c r="CR342" i="1"/>
  <c r="CP342" i="1"/>
  <c r="CN342" i="1"/>
  <c r="CL342" i="1"/>
  <c r="CJ342" i="1"/>
  <c r="CH342" i="1"/>
  <c r="CF342" i="1"/>
  <c r="CD342" i="1"/>
  <c r="CB342" i="1"/>
  <c r="BZ342" i="1"/>
  <c r="BX342" i="1"/>
  <c r="BV342" i="1"/>
  <c r="BT342" i="1"/>
  <c r="BR342" i="1"/>
  <c r="BP342" i="1"/>
  <c r="BN342" i="1"/>
  <c r="BL342" i="1"/>
  <c r="BJ342" i="1"/>
  <c r="BH342" i="1"/>
  <c r="BF342" i="1"/>
  <c r="BD342" i="1"/>
  <c r="BB342" i="1"/>
  <c r="AZ342" i="1"/>
  <c r="AX342" i="1"/>
  <c r="AV342" i="1"/>
  <c r="AT342" i="1"/>
  <c r="AP342" i="1"/>
  <c r="AN342" i="1"/>
  <c r="AL342" i="1"/>
  <c r="AJ342" i="1"/>
  <c r="AG342" i="1"/>
  <c r="AF342" i="1"/>
  <c r="AB342" i="1"/>
  <c r="Z342" i="1"/>
  <c r="X342" i="1"/>
  <c r="V342" i="1"/>
  <c r="T342" i="1"/>
  <c r="R342" i="1"/>
  <c r="CT341" i="1"/>
  <c r="CR341" i="1"/>
  <c r="CP341" i="1"/>
  <c r="CN341" i="1"/>
  <c r="CL341" i="1"/>
  <c r="CH341" i="1"/>
  <c r="CF341" i="1"/>
  <c r="CD341" i="1"/>
  <c r="CB341" i="1"/>
  <c r="BZ341" i="1"/>
  <c r="BX341" i="1"/>
  <c r="BV341" i="1"/>
  <c r="BT341" i="1"/>
  <c r="BR341" i="1"/>
  <c r="BP341" i="1"/>
  <c r="BN341" i="1"/>
  <c r="BL341" i="1"/>
  <c r="BJ341" i="1"/>
  <c r="BH341" i="1"/>
  <c r="BF341" i="1"/>
  <c r="BB341" i="1"/>
  <c r="AZ341" i="1"/>
  <c r="AX341" i="1"/>
  <c r="AP341" i="1"/>
  <c r="AN341" i="1"/>
  <c r="AL341" i="1"/>
  <c r="AJ341" i="1"/>
  <c r="AG341" i="1"/>
  <c r="AF341" i="1"/>
  <c r="AB341" i="1"/>
  <c r="Z341" i="1"/>
  <c r="X341" i="1"/>
  <c r="V341" i="1"/>
  <c r="T341" i="1"/>
  <c r="R341" i="1"/>
  <c r="CT340" i="1"/>
  <c r="CR340" i="1"/>
  <c r="CN340" i="1"/>
  <c r="CL340" i="1"/>
  <c r="CH340" i="1"/>
  <c r="CF340" i="1"/>
  <c r="CD340" i="1"/>
  <c r="CB340" i="1"/>
  <c r="BZ340" i="1"/>
  <c r="BX340" i="1"/>
  <c r="BV340" i="1"/>
  <c r="BT340" i="1"/>
  <c r="BR340" i="1"/>
  <c r="BP340" i="1"/>
  <c r="BN340" i="1"/>
  <c r="BL340" i="1"/>
  <c r="BJ340" i="1"/>
  <c r="BH340" i="1"/>
  <c r="BF340" i="1"/>
  <c r="BB340" i="1"/>
  <c r="AZ340" i="1"/>
  <c r="AX340" i="1"/>
  <c r="AP340" i="1"/>
  <c r="AN340" i="1"/>
  <c r="AL340" i="1"/>
  <c r="AJ340" i="1"/>
  <c r="AG340" i="1"/>
  <c r="CW340" i="1" s="1"/>
  <c r="AF340" i="1"/>
  <c r="AB340" i="1"/>
  <c r="Z340" i="1"/>
  <c r="X340" i="1"/>
  <c r="V340" i="1"/>
  <c r="T340" i="1"/>
  <c r="R340" i="1"/>
  <c r="CT339" i="1"/>
  <c r="CR339" i="1"/>
  <c r="CN339" i="1"/>
  <c r="CL339" i="1"/>
  <c r="CJ339" i="1"/>
  <c r="CH339" i="1"/>
  <c r="CF339" i="1"/>
  <c r="CD339" i="1"/>
  <c r="CB339" i="1"/>
  <c r="BZ339" i="1"/>
  <c r="BX339" i="1"/>
  <c r="BV339" i="1"/>
  <c r="BT339" i="1"/>
  <c r="BR339" i="1"/>
  <c r="BP339" i="1"/>
  <c r="BN339" i="1"/>
  <c r="BL339" i="1"/>
  <c r="BJ339" i="1"/>
  <c r="BH339" i="1"/>
  <c r="BF339" i="1"/>
  <c r="BD339" i="1"/>
  <c r="BB339" i="1"/>
  <c r="AZ339" i="1"/>
  <c r="AX339" i="1"/>
  <c r="AP339" i="1"/>
  <c r="AN339" i="1"/>
  <c r="AL339" i="1"/>
  <c r="AJ339" i="1"/>
  <c r="AG339" i="1"/>
  <c r="CW339" i="1" s="1"/>
  <c r="AF339" i="1"/>
  <c r="AB339" i="1"/>
  <c r="Z339" i="1"/>
  <c r="X339" i="1"/>
  <c r="V339" i="1"/>
  <c r="T339" i="1"/>
  <c r="R339" i="1"/>
  <c r="CW338" i="1"/>
  <c r="CV338" i="1"/>
  <c r="CT338" i="1"/>
  <c r="CR338" i="1"/>
  <c r="CN338" i="1"/>
  <c r="CL338" i="1"/>
  <c r="CJ338" i="1"/>
  <c r="CH338" i="1"/>
  <c r="CF338" i="1"/>
  <c r="CD338" i="1"/>
  <c r="CB338" i="1"/>
  <c r="BZ338" i="1"/>
  <c r="BX338" i="1"/>
  <c r="BV338" i="1"/>
  <c r="BT338" i="1"/>
  <c r="BR338" i="1"/>
  <c r="BP338" i="1"/>
  <c r="BN338" i="1"/>
  <c r="BL338" i="1"/>
  <c r="BJ338" i="1"/>
  <c r="BH338" i="1"/>
  <c r="BF338" i="1"/>
  <c r="BD338" i="1"/>
  <c r="BB338" i="1"/>
  <c r="AZ338" i="1"/>
  <c r="AX338" i="1"/>
  <c r="AV338" i="1"/>
  <c r="AT338" i="1"/>
  <c r="AP338" i="1"/>
  <c r="AN338" i="1"/>
  <c r="AL338" i="1"/>
  <c r="AJ338" i="1"/>
  <c r="AH338" i="1"/>
  <c r="AF338" i="1"/>
  <c r="AB338" i="1"/>
  <c r="Z338" i="1"/>
  <c r="X338" i="1"/>
  <c r="V338" i="1"/>
  <c r="T338" i="1"/>
  <c r="R338" i="1"/>
  <c r="CW337" i="1"/>
  <c r="CV337" i="1"/>
  <c r="CT337" i="1"/>
  <c r="CR337" i="1"/>
  <c r="CN337" i="1"/>
  <c r="CL337" i="1"/>
  <c r="CJ337" i="1"/>
  <c r="CH337" i="1"/>
  <c r="CF337" i="1"/>
  <c r="CD337" i="1"/>
  <c r="CB337" i="1"/>
  <c r="BZ337" i="1"/>
  <c r="BX337" i="1"/>
  <c r="BV337" i="1"/>
  <c r="BT337" i="1"/>
  <c r="BR337" i="1"/>
  <c r="BP337" i="1"/>
  <c r="BN337" i="1"/>
  <c r="BL337" i="1"/>
  <c r="BJ337" i="1"/>
  <c r="BH337" i="1"/>
  <c r="BF337" i="1"/>
  <c r="BD337" i="1"/>
  <c r="BB337" i="1"/>
  <c r="AZ337" i="1"/>
  <c r="AX337" i="1"/>
  <c r="AV337" i="1"/>
  <c r="AT337" i="1"/>
  <c r="AP337" i="1"/>
  <c r="AN337" i="1"/>
  <c r="AL337" i="1"/>
  <c r="AJ337" i="1"/>
  <c r="AH337" i="1"/>
  <c r="AF337" i="1"/>
  <c r="AB337" i="1"/>
  <c r="Z337" i="1"/>
  <c r="X337" i="1"/>
  <c r="V337" i="1"/>
  <c r="T337" i="1"/>
  <c r="R337" i="1"/>
  <c r="CW336" i="1"/>
  <c r="CT336" i="1"/>
  <c r="CR336" i="1"/>
  <c r="CN336" i="1"/>
  <c r="CL336" i="1"/>
  <c r="CH336" i="1"/>
  <c r="CF336" i="1"/>
  <c r="CD336" i="1"/>
  <c r="CB336" i="1"/>
  <c r="BZ336" i="1"/>
  <c r="BX336" i="1"/>
  <c r="BV336" i="1"/>
  <c r="BT336" i="1"/>
  <c r="BR336" i="1"/>
  <c r="BP336" i="1"/>
  <c r="BN336" i="1"/>
  <c r="BL336" i="1"/>
  <c r="BJ336" i="1"/>
  <c r="BH336" i="1"/>
  <c r="BF336" i="1"/>
  <c r="BB336" i="1"/>
  <c r="AZ336" i="1"/>
  <c r="AX336" i="1"/>
  <c r="AP336" i="1"/>
  <c r="AN336" i="1"/>
  <c r="AL336" i="1"/>
  <c r="AJ336" i="1"/>
  <c r="AH336" i="1"/>
  <c r="AF336" i="1"/>
  <c r="AB336" i="1"/>
  <c r="Z336" i="1"/>
  <c r="X336" i="1"/>
  <c r="V336" i="1"/>
  <c r="T336" i="1"/>
  <c r="R336" i="1"/>
  <c r="CT335" i="1"/>
  <c r="CR335" i="1"/>
  <c r="CN335" i="1"/>
  <c r="CL335" i="1"/>
  <c r="CJ335" i="1"/>
  <c r="CH335" i="1"/>
  <c r="CF335" i="1"/>
  <c r="CD335" i="1"/>
  <c r="CB335" i="1"/>
  <c r="BZ335" i="1"/>
  <c r="BX335" i="1"/>
  <c r="BV335" i="1"/>
  <c r="BT335" i="1"/>
  <c r="BR335" i="1"/>
  <c r="BP335" i="1"/>
  <c r="BL335" i="1"/>
  <c r="BJ335" i="1"/>
  <c r="BH335" i="1"/>
  <c r="BF335" i="1"/>
  <c r="BD335" i="1"/>
  <c r="BB335" i="1"/>
  <c r="AZ335" i="1"/>
  <c r="AX335" i="1"/>
  <c r="AT335" i="1"/>
  <c r="AP335" i="1"/>
  <c r="AN335" i="1"/>
  <c r="AL335" i="1"/>
  <c r="AJ335" i="1"/>
  <c r="AG335" i="1"/>
  <c r="AF335" i="1"/>
  <c r="AB335" i="1"/>
  <c r="Z335" i="1"/>
  <c r="X335" i="1"/>
  <c r="V335" i="1"/>
  <c r="T335" i="1"/>
  <c r="R335" i="1"/>
  <c r="CW334" i="1"/>
  <c r="CT334" i="1"/>
  <c r="CR334" i="1"/>
  <c r="CN334" i="1"/>
  <c r="CL334" i="1"/>
  <c r="CJ334" i="1"/>
  <c r="CH334" i="1"/>
  <c r="CF334" i="1"/>
  <c r="CD334" i="1"/>
  <c r="CB334" i="1"/>
  <c r="BZ334" i="1"/>
  <c r="BX334" i="1"/>
  <c r="BV334" i="1"/>
  <c r="BT334" i="1"/>
  <c r="BR334" i="1"/>
  <c r="BP334" i="1"/>
  <c r="BL334" i="1"/>
  <c r="BJ334" i="1"/>
  <c r="BH334" i="1"/>
  <c r="BF334" i="1"/>
  <c r="BD334" i="1"/>
  <c r="BB334" i="1"/>
  <c r="AZ334" i="1"/>
  <c r="AX334" i="1"/>
  <c r="AT334" i="1"/>
  <c r="AP334" i="1"/>
  <c r="AN334" i="1"/>
  <c r="AL334" i="1"/>
  <c r="AJ334" i="1"/>
  <c r="AH334" i="1"/>
  <c r="AF334" i="1"/>
  <c r="AB334" i="1"/>
  <c r="Z334" i="1"/>
  <c r="X334" i="1"/>
  <c r="V334" i="1"/>
  <c r="T334" i="1"/>
  <c r="R334" i="1"/>
  <c r="CW333" i="1"/>
  <c r="CV333" i="1"/>
  <c r="CT333" i="1"/>
  <c r="CR333" i="1"/>
  <c r="CN333" i="1"/>
  <c r="CL333" i="1"/>
  <c r="CJ333" i="1"/>
  <c r="CH333" i="1"/>
  <c r="CF333" i="1"/>
  <c r="CD333" i="1"/>
  <c r="CB333" i="1"/>
  <c r="BZ333" i="1"/>
  <c r="BX333" i="1"/>
  <c r="BV333" i="1"/>
  <c r="BT333" i="1"/>
  <c r="BR333" i="1"/>
  <c r="BP333" i="1"/>
  <c r="BN333" i="1"/>
  <c r="BL333" i="1"/>
  <c r="BJ333" i="1"/>
  <c r="BH333" i="1"/>
  <c r="BF333" i="1"/>
  <c r="BD333" i="1"/>
  <c r="BB333" i="1"/>
  <c r="AZ333" i="1"/>
  <c r="AX333" i="1"/>
  <c r="AV333" i="1"/>
  <c r="AT333" i="1"/>
  <c r="AP333" i="1"/>
  <c r="AN333" i="1"/>
  <c r="AL333" i="1"/>
  <c r="AJ333" i="1"/>
  <c r="AH333" i="1"/>
  <c r="AF333" i="1"/>
  <c r="AB333" i="1"/>
  <c r="Z333" i="1"/>
  <c r="X333" i="1"/>
  <c r="V333" i="1"/>
  <c r="T333" i="1"/>
  <c r="R333" i="1"/>
  <c r="CW332" i="1"/>
  <c r="CT332" i="1"/>
  <c r="CR332" i="1"/>
  <c r="CN332" i="1"/>
  <c r="CL332" i="1"/>
  <c r="CJ332" i="1"/>
  <c r="CH332" i="1"/>
  <c r="CF332" i="1"/>
  <c r="CD332" i="1"/>
  <c r="CB332" i="1"/>
  <c r="BZ332" i="1"/>
  <c r="BX332" i="1"/>
  <c r="BV332" i="1"/>
  <c r="BT332" i="1"/>
  <c r="BR332" i="1"/>
  <c r="BP332" i="1"/>
  <c r="BN332" i="1"/>
  <c r="BL332" i="1"/>
  <c r="BJ332" i="1"/>
  <c r="BH332" i="1"/>
  <c r="BF332" i="1"/>
  <c r="BD332" i="1"/>
  <c r="BB332" i="1"/>
  <c r="AZ332" i="1"/>
  <c r="AX332" i="1"/>
  <c r="AP332" i="1"/>
  <c r="AN332" i="1"/>
  <c r="AL332" i="1"/>
  <c r="AJ332" i="1"/>
  <c r="AH332" i="1"/>
  <c r="AF332" i="1"/>
  <c r="AB332" i="1"/>
  <c r="Z332" i="1"/>
  <c r="X332" i="1"/>
  <c r="V332" i="1"/>
  <c r="T332" i="1"/>
  <c r="R332" i="1"/>
  <c r="CW331" i="1"/>
  <c r="CV331" i="1"/>
  <c r="CT331" i="1"/>
  <c r="CR331" i="1"/>
  <c r="CN331" i="1"/>
  <c r="CL331" i="1"/>
  <c r="CJ331" i="1"/>
  <c r="CH331" i="1"/>
  <c r="CF331" i="1"/>
  <c r="CD331" i="1"/>
  <c r="CB331" i="1"/>
  <c r="BZ331" i="1"/>
  <c r="BX331" i="1"/>
  <c r="BV331" i="1"/>
  <c r="BT331" i="1"/>
  <c r="BR331" i="1"/>
  <c r="BP331" i="1"/>
  <c r="BN331" i="1"/>
  <c r="BL331" i="1"/>
  <c r="BJ331" i="1"/>
  <c r="BH331" i="1"/>
  <c r="BF331" i="1"/>
  <c r="BD331" i="1"/>
  <c r="BB331" i="1"/>
  <c r="AZ331" i="1"/>
  <c r="AX331" i="1"/>
  <c r="AV331" i="1"/>
  <c r="AT331" i="1"/>
  <c r="AP331" i="1"/>
  <c r="AN331" i="1"/>
  <c r="AL331" i="1"/>
  <c r="AJ331" i="1"/>
  <c r="AH331" i="1"/>
  <c r="AF331" i="1"/>
  <c r="AB331" i="1"/>
  <c r="Z331" i="1"/>
  <c r="X331" i="1"/>
  <c r="V331" i="1"/>
  <c r="T331" i="1"/>
  <c r="R331" i="1"/>
  <c r="CT330" i="1"/>
  <c r="CR330" i="1"/>
  <c r="CN330" i="1"/>
  <c r="CL330" i="1"/>
  <c r="CJ330" i="1"/>
  <c r="CH330" i="1"/>
  <c r="CF330" i="1"/>
  <c r="CD330" i="1"/>
  <c r="CB330" i="1"/>
  <c r="BZ330" i="1"/>
  <c r="BX330" i="1"/>
  <c r="BV330" i="1"/>
  <c r="BT330" i="1"/>
  <c r="BR330" i="1"/>
  <c r="BP330" i="1"/>
  <c r="BN330" i="1"/>
  <c r="BL330" i="1"/>
  <c r="BJ330" i="1"/>
  <c r="BH330" i="1"/>
  <c r="BF330" i="1"/>
  <c r="BD330" i="1"/>
  <c r="BB330" i="1"/>
  <c r="AZ330" i="1"/>
  <c r="AX330" i="1"/>
  <c r="AP330" i="1"/>
  <c r="AN330" i="1"/>
  <c r="AL330" i="1"/>
  <c r="AJ330" i="1"/>
  <c r="AG330" i="1"/>
  <c r="AH330" i="1" s="1"/>
  <c r="AF330" i="1"/>
  <c r="AB330" i="1"/>
  <c r="Z330" i="1"/>
  <c r="X330" i="1"/>
  <c r="V330" i="1"/>
  <c r="S330" i="1"/>
  <c r="S329" i="1" s="1"/>
  <c r="R330" i="1"/>
  <c r="CU329" i="1"/>
  <c r="CS329" i="1"/>
  <c r="CQ329" i="1"/>
  <c r="CO329" i="1"/>
  <c r="CM329" i="1"/>
  <c r="CK329" i="1"/>
  <c r="CI329" i="1"/>
  <c r="CG329" i="1"/>
  <c r="CE329" i="1"/>
  <c r="CC329" i="1"/>
  <c r="CA329" i="1"/>
  <c r="BY329" i="1"/>
  <c r="BW329" i="1"/>
  <c r="BU329" i="1"/>
  <c r="BS329" i="1"/>
  <c r="BQ329" i="1"/>
  <c r="BO329" i="1"/>
  <c r="BM329" i="1"/>
  <c r="BK329" i="1"/>
  <c r="BI329" i="1"/>
  <c r="BG329" i="1"/>
  <c r="BE329" i="1"/>
  <c r="BC329" i="1"/>
  <c r="AY329" i="1"/>
  <c r="AW329" i="1"/>
  <c r="AU329" i="1"/>
  <c r="AS329" i="1"/>
  <c r="AO329" i="1"/>
  <c r="AM329" i="1"/>
  <c r="AK329" i="1"/>
  <c r="AI329" i="1"/>
  <c r="AE329" i="1"/>
  <c r="AD329" i="1"/>
  <c r="AC329" i="1"/>
  <c r="AA329" i="1"/>
  <c r="W329" i="1"/>
  <c r="U329" i="1"/>
  <c r="Q329" i="1"/>
  <c r="CW328" i="1"/>
  <c r="CW327" i="1" s="1"/>
  <c r="CV328" i="1"/>
  <c r="CV327" i="1" s="1"/>
  <c r="CT328" i="1"/>
  <c r="CT327" i="1" s="1"/>
  <c r="CR328" i="1"/>
  <c r="CR327" i="1" s="1"/>
  <c r="CN328" i="1"/>
  <c r="CN327" i="1" s="1"/>
  <c r="CL328" i="1"/>
  <c r="CL327" i="1" s="1"/>
  <c r="CJ328" i="1"/>
  <c r="CJ327" i="1" s="1"/>
  <c r="CH328" i="1"/>
  <c r="CH327" i="1" s="1"/>
  <c r="CF328" i="1"/>
  <c r="CF327" i="1" s="1"/>
  <c r="CD328" i="1"/>
  <c r="CD327" i="1" s="1"/>
  <c r="CB328" i="1"/>
  <c r="CB327" i="1" s="1"/>
  <c r="BZ328" i="1"/>
  <c r="BZ327" i="1" s="1"/>
  <c r="BX328" i="1"/>
  <c r="BX327" i="1" s="1"/>
  <c r="BV328" i="1"/>
  <c r="BV327" i="1" s="1"/>
  <c r="BT328" i="1"/>
  <c r="BT327" i="1" s="1"/>
  <c r="BR328" i="1"/>
  <c r="BR327" i="1" s="1"/>
  <c r="BP328" i="1"/>
  <c r="BP327" i="1" s="1"/>
  <c r="BN328" i="1"/>
  <c r="BN327" i="1" s="1"/>
  <c r="BL328" i="1"/>
  <c r="BL327" i="1" s="1"/>
  <c r="BJ328" i="1"/>
  <c r="BJ327" i="1" s="1"/>
  <c r="BH328" i="1"/>
  <c r="BH327" i="1" s="1"/>
  <c r="BF328" i="1"/>
  <c r="BF327" i="1" s="1"/>
  <c r="BD328" i="1"/>
  <c r="BD327" i="1" s="1"/>
  <c r="BB328" i="1"/>
  <c r="BB327" i="1" s="1"/>
  <c r="AZ328" i="1"/>
  <c r="AZ327" i="1" s="1"/>
  <c r="AX328" i="1"/>
  <c r="AX327" i="1" s="1"/>
  <c r="AV328" i="1"/>
  <c r="AV327" i="1" s="1"/>
  <c r="AT328" i="1"/>
  <c r="AT327" i="1" s="1"/>
  <c r="AP328" i="1"/>
  <c r="AP327" i="1" s="1"/>
  <c r="AN328" i="1"/>
  <c r="AN327" i="1" s="1"/>
  <c r="AL328" i="1"/>
  <c r="AL327" i="1" s="1"/>
  <c r="AJ328" i="1"/>
  <c r="AJ327" i="1" s="1"/>
  <c r="AH328" i="1"/>
  <c r="AH327" i="1" s="1"/>
  <c r="AF328" i="1"/>
  <c r="AF327" i="1" s="1"/>
  <c r="AB328" i="1"/>
  <c r="AB327" i="1" s="1"/>
  <c r="Z328" i="1"/>
  <c r="Z327" i="1" s="1"/>
  <c r="X328" i="1"/>
  <c r="X327" i="1" s="1"/>
  <c r="V328" i="1"/>
  <c r="V327" i="1" s="1"/>
  <c r="T328" i="1"/>
  <c r="T327" i="1" s="1"/>
  <c r="R328" i="1"/>
  <c r="R327" i="1" s="1"/>
  <c r="CU327" i="1"/>
  <c r="CS327" i="1"/>
  <c r="CQ327" i="1"/>
  <c r="CP327" i="1"/>
  <c r="CO327" i="1"/>
  <c r="CM327" i="1"/>
  <c r="CK327" i="1"/>
  <c r="CI327" i="1"/>
  <c r="CG327" i="1"/>
  <c r="CE327" i="1"/>
  <c r="CC327" i="1"/>
  <c r="CA327" i="1"/>
  <c r="BY327" i="1"/>
  <c r="BW327" i="1"/>
  <c r="BU327" i="1"/>
  <c r="BS327" i="1"/>
  <c r="BQ327" i="1"/>
  <c r="BO327" i="1"/>
  <c r="BM327" i="1"/>
  <c r="BK327" i="1"/>
  <c r="BI327" i="1"/>
  <c r="BG327" i="1"/>
  <c r="BE327" i="1"/>
  <c r="BC327" i="1"/>
  <c r="AY327" i="1"/>
  <c r="AW327" i="1"/>
  <c r="AU327" i="1"/>
  <c r="AS327" i="1"/>
  <c r="AO327" i="1"/>
  <c r="AM327" i="1"/>
  <c r="AK327" i="1"/>
  <c r="AI327" i="1"/>
  <c r="AG327" i="1"/>
  <c r="AE327" i="1"/>
  <c r="AD327" i="1"/>
  <c r="AC327" i="1"/>
  <c r="AA327" i="1"/>
  <c r="Y327" i="1"/>
  <c r="W327" i="1"/>
  <c r="U327" i="1"/>
  <c r="S327" i="1"/>
  <c r="Q327" i="1"/>
  <c r="CW326" i="1"/>
  <c r="CT326" i="1"/>
  <c r="CR326" i="1"/>
  <c r="CP326" i="1"/>
  <c r="CP314" i="1" s="1"/>
  <c r="CN326" i="1"/>
  <c r="CL326" i="1"/>
  <c r="CH326" i="1"/>
  <c r="CF326" i="1"/>
  <c r="CD326" i="1"/>
  <c r="CB326" i="1"/>
  <c r="BZ326" i="1"/>
  <c r="BX326" i="1"/>
  <c r="BV326" i="1"/>
  <c r="BT326" i="1"/>
  <c r="BR326" i="1"/>
  <c r="BP326" i="1"/>
  <c r="BN326" i="1"/>
  <c r="BL326" i="1"/>
  <c r="BJ326" i="1"/>
  <c r="BH326" i="1"/>
  <c r="BF326" i="1"/>
  <c r="BB326" i="1"/>
  <c r="AZ326" i="1"/>
  <c r="AX326" i="1"/>
  <c r="AP326" i="1"/>
  <c r="AN326" i="1"/>
  <c r="AL326" i="1"/>
  <c r="AJ326" i="1"/>
  <c r="AH326" i="1"/>
  <c r="AF326" i="1"/>
  <c r="AB326" i="1"/>
  <c r="Z326" i="1"/>
  <c r="X326" i="1"/>
  <c r="V326" i="1"/>
  <c r="T326" i="1"/>
  <c r="R326" i="1"/>
  <c r="CW325" i="1"/>
  <c r="CT325" i="1"/>
  <c r="CR325" i="1"/>
  <c r="CN325" i="1"/>
  <c r="CL325" i="1"/>
  <c r="CH325" i="1"/>
  <c r="CF325" i="1"/>
  <c r="CD325" i="1"/>
  <c r="CB325" i="1"/>
  <c r="BZ325" i="1"/>
  <c r="BX325" i="1"/>
  <c r="BV325" i="1"/>
  <c r="BT325" i="1"/>
  <c r="BR325" i="1"/>
  <c r="BP325" i="1"/>
  <c r="BN325" i="1"/>
  <c r="BL325" i="1"/>
  <c r="BJ325" i="1"/>
  <c r="BH325" i="1"/>
  <c r="BF325" i="1"/>
  <c r="BB325" i="1"/>
  <c r="AZ325" i="1"/>
  <c r="AX325" i="1"/>
  <c r="AP325" i="1"/>
  <c r="AN325" i="1"/>
  <c r="AL325" i="1"/>
  <c r="AJ325" i="1"/>
  <c r="AH325" i="1"/>
  <c r="AF325" i="1"/>
  <c r="AB325" i="1"/>
  <c r="Z325" i="1"/>
  <c r="X325" i="1"/>
  <c r="V325" i="1"/>
  <c r="T325" i="1"/>
  <c r="R325" i="1"/>
  <c r="CW324" i="1"/>
  <c r="CT324" i="1"/>
  <c r="CR324" i="1"/>
  <c r="CN324" i="1"/>
  <c r="CL324" i="1"/>
  <c r="CH324" i="1"/>
  <c r="CF324" i="1"/>
  <c r="CD324" i="1"/>
  <c r="CB324" i="1"/>
  <c r="BZ324" i="1"/>
  <c r="BX324" i="1"/>
  <c r="BV324" i="1"/>
  <c r="BT324" i="1"/>
  <c r="BR324" i="1"/>
  <c r="BP324" i="1"/>
  <c r="BN324" i="1"/>
  <c r="BL324" i="1"/>
  <c r="BJ324" i="1"/>
  <c r="BH324" i="1"/>
  <c r="BF324" i="1"/>
  <c r="BB324" i="1"/>
  <c r="AZ324" i="1"/>
  <c r="AX324" i="1"/>
  <c r="AP324" i="1"/>
  <c r="AN324" i="1"/>
  <c r="AL324" i="1"/>
  <c r="AJ324" i="1"/>
  <c r="AH324" i="1"/>
  <c r="AF324" i="1"/>
  <c r="AB324" i="1"/>
  <c r="Z324" i="1"/>
  <c r="X324" i="1"/>
  <c r="V324" i="1"/>
  <c r="T324" i="1"/>
  <c r="R324" i="1"/>
  <c r="CW323" i="1"/>
  <c r="CT323" i="1"/>
  <c r="CR323" i="1"/>
  <c r="CN323" i="1"/>
  <c r="CL323" i="1"/>
  <c r="CH323" i="1"/>
  <c r="CF323" i="1"/>
  <c r="CD323" i="1"/>
  <c r="CB323" i="1"/>
  <c r="BZ323" i="1"/>
  <c r="BX323" i="1"/>
  <c r="BV323" i="1"/>
  <c r="BT323" i="1"/>
  <c r="BR323" i="1"/>
  <c r="BP323" i="1"/>
  <c r="BN323" i="1"/>
  <c r="BL323" i="1"/>
  <c r="BJ323" i="1"/>
  <c r="BH323" i="1"/>
  <c r="BF323" i="1"/>
  <c r="BB323" i="1"/>
  <c r="AZ323" i="1"/>
  <c r="AX323" i="1"/>
  <c r="AP323" i="1"/>
  <c r="AN323" i="1"/>
  <c r="AL323" i="1"/>
  <c r="AJ323" i="1"/>
  <c r="AH323" i="1"/>
  <c r="AF323" i="1"/>
  <c r="AB323" i="1"/>
  <c r="Z323" i="1"/>
  <c r="X323" i="1"/>
  <c r="V323" i="1"/>
  <c r="T323" i="1"/>
  <c r="R323" i="1"/>
  <c r="CV322" i="1"/>
  <c r="CT322" i="1"/>
  <c r="CR322" i="1"/>
  <c r="CN322" i="1"/>
  <c r="CL322" i="1"/>
  <c r="CJ322" i="1"/>
  <c r="CH322" i="1"/>
  <c r="CF322" i="1"/>
  <c r="CD322" i="1"/>
  <c r="CB322" i="1"/>
  <c r="BZ322" i="1"/>
  <c r="BX322" i="1"/>
  <c r="BV322" i="1"/>
  <c r="BT322" i="1"/>
  <c r="BR322" i="1"/>
  <c r="BP322" i="1"/>
  <c r="BN322" i="1"/>
  <c r="BL322" i="1"/>
  <c r="BJ322" i="1"/>
  <c r="BH322" i="1"/>
  <c r="BF322" i="1"/>
  <c r="BD322" i="1"/>
  <c r="BB322" i="1"/>
  <c r="AZ322" i="1"/>
  <c r="AX322" i="1"/>
  <c r="AV322" i="1"/>
  <c r="AT322" i="1"/>
  <c r="AP322" i="1"/>
  <c r="AM322" i="1"/>
  <c r="CW322" i="1" s="1"/>
  <c r="AL322" i="1"/>
  <c r="AJ322" i="1"/>
  <c r="AH322" i="1"/>
  <c r="AF322" i="1"/>
  <c r="AB322" i="1"/>
  <c r="Z322" i="1"/>
  <c r="X322" i="1"/>
  <c r="V322" i="1"/>
  <c r="T322" i="1"/>
  <c r="R322" i="1"/>
  <c r="CW321" i="1"/>
  <c r="CT321" i="1"/>
  <c r="CR321" i="1"/>
  <c r="CN321" i="1"/>
  <c r="CL321" i="1"/>
  <c r="CH321" i="1"/>
  <c r="CF321" i="1"/>
  <c r="CD321" i="1"/>
  <c r="CB321" i="1"/>
  <c r="BZ321" i="1"/>
  <c r="BX321" i="1"/>
  <c r="BV321" i="1"/>
  <c r="BT321" i="1"/>
  <c r="BR321" i="1"/>
  <c r="BP321" i="1"/>
  <c r="BN321" i="1"/>
  <c r="BL321" i="1"/>
  <c r="BJ321" i="1"/>
  <c r="BH321" i="1"/>
  <c r="BF321" i="1"/>
  <c r="BB321" i="1"/>
  <c r="AZ321" i="1"/>
  <c r="AX321" i="1"/>
  <c r="AP321" i="1"/>
  <c r="AN321" i="1"/>
  <c r="AL321" i="1"/>
  <c r="AJ321" i="1"/>
  <c r="AH321" i="1"/>
  <c r="AF321" i="1"/>
  <c r="AB321" i="1"/>
  <c r="Z321" i="1"/>
  <c r="X321" i="1"/>
  <c r="V321" i="1"/>
  <c r="T321" i="1"/>
  <c r="R321" i="1"/>
  <c r="CW320" i="1"/>
  <c r="CV320" i="1"/>
  <c r="CT320" i="1"/>
  <c r="CR320" i="1"/>
  <c r="CN320" i="1"/>
  <c r="CL320" i="1"/>
  <c r="CJ320" i="1"/>
  <c r="CH320" i="1"/>
  <c r="CF320" i="1"/>
  <c r="CD320" i="1"/>
  <c r="CB320" i="1"/>
  <c r="BZ320" i="1"/>
  <c r="BX320" i="1"/>
  <c r="BV320" i="1"/>
  <c r="BT320" i="1"/>
  <c r="BR320" i="1"/>
  <c r="BP320" i="1"/>
  <c r="BN320" i="1"/>
  <c r="BL320" i="1"/>
  <c r="BJ320" i="1"/>
  <c r="BH320" i="1"/>
  <c r="BF320" i="1"/>
  <c r="BD320" i="1"/>
  <c r="BB320" i="1"/>
  <c r="AZ320" i="1"/>
  <c r="AX320" i="1"/>
  <c r="AV320" i="1"/>
  <c r="AT320" i="1"/>
  <c r="AP320" i="1"/>
  <c r="AN320" i="1"/>
  <c r="AL320" i="1"/>
  <c r="AJ320" i="1"/>
  <c r="AH320" i="1"/>
  <c r="AF320" i="1"/>
  <c r="AB320" i="1"/>
  <c r="Z320" i="1"/>
  <c r="X320" i="1"/>
  <c r="V320" i="1"/>
  <c r="T320" i="1"/>
  <c r="R320" i="1"/>
  <c r="CW319" i="1"/>
  <c r="CV319" i="1"/>
  <c r="CT319" i="1"/>
  <c r="CR319" i="1"/>
  <c r="CN319" i="1"/>
  <c r="CL319" i="1"/>
  <c r="CJ319" i="1"/>
  <c r="CH319" i="1"/>
  <c r="CF319" i="1"/>
  <c r="CD319" i="1"/>
  <c r="CB319" i="1"/>
  <c r="BZ319" i="1"/>
  <c r="BX319" i="1"/>
  <c r="BV319" i="1"/>
  <c r="BT319" i="1"/>
  <c r="BR319" i="1"/>
  <c r="BP319" i="1"/>
  <c r="BN319" i="1"/>
  <c r="BL319" i="1"/>
  <c r="BJ319" i="1"/>
  <c r="BH319" i="1"/>
  <c r="BF319" i="1"/>
  <c r="BD319" i="1"/>
  <c r="BB319" i="1"/>
  <c r="AZ319" i="1"/>
  <c r="AX319" i="1"/>
  <c r="AV319" i="1"/>
  <c r="AT319" i="1"/>
  <c r="AP319" i="1"/>
  <c r="AN319" i="1"/>
  <c r="AL319" i="1"/>
  <c r="AJ319" i="1"/>
  <c r="AH319" i="1"/>
  <c r="AF319" i="1"/>
  <c r="AB319" i="1"/>
  <c r="Z319" i="1"/>
  <c r="X319" i="1"/>
  <c r="V319" i="1"/>
  <c r="T319" i="1"/>
  <c r="R319" i="1"/>
  <c r="CW318" i="1"/>
  <c r="CV318" i="1"/>
  <c r="CT318" i="1"/>
  <c r="CR318" i="1"/>
  <c r="CN318" i="1"/>
  <c r="CL318" i="1"/>
  <c r="CJ318" i="1"/>
  <c r="CH318" i="1"/>
  <c r="CF318" i="1"/>
  <c r="CD318" i="1"/>
  <c r="CB318" i="1"/>
  <c r="BZ318" i="1"/>
  <c r="BX318" i="1"/>
  <c r="BV318" i="1"/>
  <c r="BT318" i="1"/>
  <c r="BR318" i="1"/>
  <c r="BP318" i="1"/>
  <c r="BN318" i="1"/>
  <c r="BL318" i="1"/>
  <c r="BJ318" i="1"/>
  <c r="BH318" i="1"/>
  <c r="BF318" i="1"/>
  <c r="BD318" i="1"/>
  <c r="BB318" i="1"/>
  <c r="AZ318" i="1"/>
  <c r="AX318" i="1"/>
  <c r="AV318" i="1"/>
  <c r="AT318" i="1"/>
  <c r="AP318" i="1"/>
  <c r="AN318" i="1"/>
  <c r="AL318" i="1"/>
  <c r="AJ318" i="1"/>
  <c r="AH318" i="1"/>
  <c r="AF318" i="1"/>
  <c r="AB318" i="1"/>
  <c r="Z318" i="1"/>
  <c r="X318" i="1"/>
  <c r="V318" i="1"/>
  <c r="T318" i="1"/>
  <c r="R318" i="1"/>
  <c r="CT317" i="1"/>
  <c r="CR317" i="1"/>
  <c r="CN317" i="1"/>
  <c r="CL317" i="1"/>
  <c r="CH317" i="1"/>
  <c r="CF317" i="1"/>
  <c r="CD317" i="1"/>
  <c r="CB317" i="1"/>
  <c r="BZ317" i="1"/>
  <c r="BX317" i="1"/>
  <c r="BV317" i="1"/>
  <c r="BT317" i="1"/>
  <c r="BR317" i="1"/>
  <c r="BP317" i="1"/>
  <c r="BN317" i="1"/>
  <c r="BL317" i="1"/>
  <c r="BJ317" i="1"/>
  <c r="BH317" i="1"/>
  <c r="BF317" i="1"/>
  <c r="BB317" i="1"/>
  <c r="AZ317" i="1"/>
  <c r="AX317" i="1"/>
  <c r="AP317" i="1"/>
  <c r="AN317" i="1"/>
  <c r="AK317" i="1"/>
  <c r="AJ317" i="1"/>
  <c r="AH317" i="1"/>
  <c r="AF317" i="1"/>
  <c r="AB317" i="1"/>
  <c r="Z317" i="1"/>
  <c r="X317" i="1"/>
  <c r="V317" i="1"/>
  <c r="T317" i="1"/>
  <c r="R317" i="1"/>
  <c r="CW316" i="1"/>
  <c r="CV316" i="1"/>
  <c r="CT316" i="1"/>
  <c r="CR316" i="1"/>
  <c r="CN316" i="1"/>
  <c r="CL316" i="1"/>
  <c r="CJ316" i="1"/>
  <c r="CH316" i="1"/>
  <c r="CF316" i="1"/>
  <c r="CD316" i="1"/>
  <c r="CB316" i="1"/>
  <c r="BZ316" i="1"/>
  <c r="BX316" i="1"/>
  <c r="BV316" i="1"/>
  <c r="BT316" i="1"/>
  <c r="BR316" i="1"/>
  <c r="BP316" i="1"/>
  <c r="BN316" i="1"/>
  <c r="BL316" i="1"/>
  <c r="BJ316" i="1"/>
  <c r="BH316" i="1"/>
  <c r="BF316" i="1"/>
  <c r="BD316" i="1"/>
  <c r="BB316" i="1"/>
  <c r="AZ316" i="1"/>
  <c r="AX316" i="1"/>
  <c r="AV316" i="1"/>
  <c r="AT316" i="1"/>
  <c r="AP316" i="1"/>
  <c r="AN316" i="1"/>
  <c r="AL316" i="1"/>
  <c r="AJ316" i="1"/>
  <c r="AH316" i="1"/>
  <c r="AF316" i="1"/>
  <c r="AB316" i="1"/>
  <c r="Z316" i="1"/>
  <c r="X316" i="1"/>
  <c r="V316" i="1"/>
  <c r="T316" i="1"/>
  <c r="R316" i="1"/>
  <c r="CW315" i="1"/>
  <c r="CV315" i="1"/>
  <c r="CT315" i="1"/>
  <c r="CR315" i="1"/>
  <c r="CN315" i="1"/>
  <c r="CL315" i="1"/>
  <c r="CJ315" i="1"/>
  <c r="CH315" i="1"/>
  <c r="CF315" i="1"/>
  <c r="CD315" i="1"/>
  <c r="CB315" i="1"/>
  <c r="BZ315" i="1"/>
  <c r="BX315" i="1"/>
  <c r="BV315" i="1"/>
  <c r="BT315" i="1"/>
  <c r="BR315" i="1"/>
  <c r="BP315" i="1"/>
  <c r="BN315" i="1"/>
  <c r="BL315" i="1"/>
  <c r="BJ315" i="1"/>
  <c r="BH315" i="1"/>
  <c r="BF315" i="1"/>
  <c r="BD315" i="1"/>
  <c r="BB315" i="1"/>
  <c r="AZ315" i="1"/>
  <c r="AX315" i="1"/>
  <c r="AV315" i="1"/>
  <c r="AT315" i="1"/>
  <c r="AP315" i="1"/>
  <c r="AN315" i="1"/>
  <c r="AL315" i="1"/>
  <c r="AJ315" i="1"/>
  <c r="AH315" i="1"/>
  <c r="AF315" i="1"/>
  <c r="AB315" i="1"/>
  <c r="Z315" i="1"/>
  <c r="X315" i="1"/>
  <c r="V315" i="1"/>
  <c r="T315" i="1"/>
  <c r="R315" i="1"/>
  <c r="CU314" i="1"/>
  <c r="CS314" i="1"/>
  <c r="CQ314" i="1"/>
  <c r="CO314" i="1"/>
  <c r="CM314" i="1"/>
  <c r="CK314" i="1"/>
  <c r="CI314" i="1"/>
  <c r="CG314" i="1"/>
  <c r="CE314" i="1"/>
  <c r="CC314" i="1"/>
  <c r="CA314" i="1"/>
  <c r="BY314" i="1"/>
  <c r="BW314" i="1"/>
  <c r="BU314" i="1"/>
  <c r="BS314" i="1"/>
  <c r="BQ314" i="1"/>
  <c r="BO314" i="1"/>
  <c r="BM314" i="1"/>
  <c r="BK314" i="1"/>
  <c r="BI314" i="1"/>
  <c r="BG314" i="1"/>
  <c r="BE314" i="1"/>
  <c r="BC314" i="1"/>
  <c r="AY314" i="1"/>
  <c r="AW314" i="1"/>
  <c r="AU314" i="1"/>
  <c r="AS314" i="1"/>
  <c r="AO314" i="1"/>
  <c r="AI314" i="1"/>
  <c r="AG314" i="1"/>
  <c r="AE314" i="1"/>
  <c r="AD314" i="1"/>
  <c r="AC314" i="1"/>
  <c r="AA314" i="1"/>
  <c r="Y314" i="1"/>
  <c r="W314" i="1"/>
  <c r="U314" i="1"/>
  <c r="S314" i="1"/>
  <c r="Q314" i="1"/>
  <c r="CW313" i="1"/>
  <c r="CV313" i="1"/>
  <c r="CT313" i="1"/>
  <c r="CR313" i="1"/>
  <c r="CP313" i="1"/>
  <c r="CN313" i="1"/>
  <c r="CL313" i="1"/>
  <c r="CJ313" i="1"/>
  <c r="CH313" i="1"/>
  <c r="CF313" i="1"/>
  <c r="CD313" i="1"/>
  <c r="CB313" i="1"/>
  <c r="BZ313" i="1"/>
  <c r="BX313" i="1"/>
  <c r="BV313" i="1"/>
  <c r="BT313" i="1"/>
  <c r="BR313" i="1"/>
  <c r="BP313" i="1"/>
  <c r="BN313" i="1"/>
  <c r="BL313" i="1"/>
  <c r="BJ313" i="1"/>
  <c r="BH313" i="1"/>
  <c r="BF313" i="1"/>
  <c r="BD313" i="1"/>
  <c r="BB313" i="1"/>
  <c r="AZ313" i="1"/>
  <c r="AX313" i="1"/>
  <c r="AV313" i="1"/>
  <c r="AT313" i="1"/>
  <c r="AP313" i="1"/>
  <c r="AN313" i="1"/>
  <c r="AL313" i="1"/>
  <c r="AJ313" i="1"/>
  <c r="AH313" i="1"/>
  <c r="AF313" i="1"/>
  <c r="AB313" i="1"/>
  <c r="Z313" i="1"/>
  <c r="X313" i="1"/>
  <c r="V313" i="1"/>
  <c r="T313" i="1"/>
  <c r="R313" i="1"/>
  <c r="CW312" i="1"/>
  <c r="CV312" i="1"/>
  <c r="CT312" i="1"/>
  <c r="CR312" i="1"/>
  <c r="CP312" i="1"/>
  <c r="CN312" i="1"/>
  <c r="CL312" i="1"/>
  <c r="CJ312" i="1"/>
  <c r="CH312" i="1"/>
  <c r="CF312" i="1"/>
  <c r="CD312" i="1"/>
  <c r="CB312" i="1"/>
  <c r="BZ312" i="1"/>
  <c r="BX312" i="1"/>
  <c r="BV312" i="1"/>
  <c r="BT312" i="1"/>
  <c r="BR312" i="1"/>
  <c r="BP312" i="1"/>
  <c r="BN312" i="1"/>
  <c r="BL312" i="1"/>
  <c r="BJ312" i="1"/>
  <c r="BH312" i="1"/>
  <c r="BF312" i="1"/>
  <c r="BD312" i="1"/>
  <c r="BB312" i="1"/>
  <c r="AZ312" i="1"/>
  <c r="AX312" i="1"/>
  <c r="AV312" i="1"/>
  <c r="AT312" i="1"/>
  <c r="AP312" i="1"/>
  <c r="AN312" i="1"/>
  <c r="AL312" i="1"/>
  <c r="AJ312" i="1"/>
  <c r="AH312" i="1"/>
  <c r="AF312" i="1"/>
  <c r="AB312" i="1"/>
  <c r="Z312" i="1"/>
  <c r="X312" i="1"/>
  <c r="V312" i="1"/>
  <c r="T312" i="1"/>
  <c r="R312" i="1"/>
  <c r="CT311" i="1"/>
  <c r="CR311" i="1"/>
  <c r="CN311" i="1"/>
  <c r="CL311" i="1"/>
  <c r="CH311" i="1"/>
  <c r="CF311" i="1"/>
  <c r="CD311" i="1"/>
  <c r="CB311" i="1"/>
  <c r="BZ311" i="1"/>
  <c r="BX311" i="1"/>
  <c r="BV311" i="1"/>
  <c r="BT311" i="1"/>
  <c r="BR311" i="1"/>
  <c r="BP311" i="1"/>
  <c r="BN311" i="1"/>
  <c r="BL311" i="1"/>
  <c r="BJ311" i="1"/>
  <c r="BH311" i="1"/>
  <c r="BF311" i="1"/>
  <c r="BB311" i="1"/>
  <c r="AZ311" i="1"/>
  <c r="AX311" i="1"/>
  <c r="AP311" i="1"/>
  <c r="AN311" i="1"/>
  <c r="AL311" i="1"/>
  <c r="AJ311" i="1"/>
  <c r="AH311" i="1"/>
  <c r="AE311" i="1"/>
  <c r="AB311" i="1"/>
  <c r="Z311" i="1"/>
  <c r="X311" i="1"/>
  <c r="V311" i="1"/>
  <c r="T311" i="1"/>
  <c r="R311" i="1"/>
  <c r="CW310" i="1"/>
  <c r="CV310" i="1"/>
  <c r="CT310" i="1"/>
  <c r="CR310" i="1"/>
  <c r="CP310" i="1"/>
  <c r="CN310" i="1"/>
  <c r="CL310" i="1"/>
  <c r="CJ310" i="1"/>
  <c r="CH310" i="1"/>
  <c r="CF310" i="1"/>
  <c r="CD310" i="1"/>
  <c r="CB310" i="1"/>
  <c r="CB309" i="1" s="1"/>
  <c r="BZ310" i="1"/>
  <c r="BX310" i="1"/>
  <c r="BV310" i="1"/>
  <c r="BT310" i="1"/>
  <c r="BR310" i="1"/>
  <c r="BP310" i="1"/>
  <c r="BP309" i="1" s="1"/>
  <c r="BN310" i="1"/>
  <c r="BL310" i="1"/>
  <c r="BJ310" i="1"/>
  <c r="BH310" i="1"/>
  <c r="BF310" i="1"/>
  <c r="BD310" i="1"/>
  <c r="BD309" i="1" s="1"/>
  <c r="BB310" i="1"/>
  <c r="AZ310" i="1"/>
  <c r="AX310" i="1"/>
  <c r="AV310" i="1"/>
  <c r="AT310" i="1"/>
  <c r="AP310" i="1"/>
  <c r="AN310" i="1"/>
  <c r="AL310" i="1"/>
  <c r="AJ310" i="1"/>
  <c r="AH310" i="1"/>
  <c r="AF310" i="1"/>
  <c r="AB310" i="1"/>
  <c r="Z310" i="1"/>
  <c r="X310" i="1"/>
  <c r="V310" i="1"/>
  <c r="T310" i="1"/>
  <c r="R310" i="1"/>
  <c r="CU309" i="1"/>
  <c r="CS309" i="1"/>
  <c r="CQ309" i="1"/>
  <c r="CO309" i="1"/>
  <c r="CM309" i="1"/>
  <c r="CK309" i="1"/>
  <c r="CI309" i="1"/>
  <c r="CG309" i="1"/>
  <c r="CE309" i="1"/>
  <c r="CC309" i="1"/>
  <c r="CA309" i="1"/>
  <c r="BY309" i="1"/>
  <c r="BW309" i="1"/>
  <c r="BU309" i="1"/>
  <c r="BS309" i="1"/>
  <c r="BQ309" i="1"/>
  <c r="BO309" i="1"/>
  <c r="BM309" i="1"/>
  <c r="BK309" i="1"/>
  <c r="BI309" i="1"/>
  <c r="BG309" i="1"/>
  <c r="BE309" i="1"/>
  <c r="BC309" i="1"/>
  <c r="AY309" i="1"/>
  <c r="AW309" i="1"/>
  <c r="AU309" i="1"/>
  <c r="AS309" i="1"/>
  <c r="AO309" i="1"/>
  <c r="AM309" i="1"/>
  <c r="AK309" i="1"/>
  <c r="AI309" i="1"/>
  <c r="AG309" i="1"/>
  <c r="AD309" i="1"/>
  <c r="AC309" i="1"/>
  <c r="AA309" i="1"/>
  <c r="Y309" i="1"/>
  <c r="W309" i="1"/>
  <c r="U309" i="1"/>
  <c r="S309" i="1"/>
  <c r="Q309" i="1"/>
  <c r="CW308" i="1"/>
  <c r="CV308" i="1"/>
  <c r="CT308" i="1"/>
  <c r="CR308" i="1"/>
  <c r="CP308" i="1"/>
  <c r="CN308" i="1"/>
  <c r="CL308" i="1"/>
  <c r="CJ308" i="1"/>
  <c r="CH308" i="1"/>
  <c r="CF308" i="1"/>
  <c r="CD308" i="1"/>
  <c r="CB308" i="1"/>
  <c r="BZ308" i="1"/>
  <c r="BX308" i="1"/>
  <c r="BV308" i="1"/>
  <c r="BT308" i="1"/>
  <c r="BR308" i="1"/>
  <c r="BP308" i="1"/>
  <c r="BN308" i="1"/>
  <c r="BL308" i="1"/>
  <c r="BJ308" i="1"/>
  <c r="BH308" i="1"/>
  <c r="BF308" i="1"/>
  <c r="BD308" i="1"/>
  <c r="BB308" i="1"/>
  <c r="AZ308" i="1"/>
  <c r="AX308" i="1"/>
  <c r="AV308" i="1"/>
  <c r="AT308" i="1"/>
  <c r="AP308" i="1"/>
  <c r="AN308" i="1"/>
  <c r="AL308" i="1"/>
  <c r="AJ308" i="1"/>
  <c r="AH308" i="1"/>
  <c r="AF308" i="1"/>
  <c r="AB308" i="1"/>
  <c r="Z308" i="1"/>
  <c r="X308" i="1"/>
  <c r="V308" i="1"/>
  <c r="T308" i="1"/>
  <c r="R308" i="1"/>
  <c r="CT307" i="1"/>
  <c r="CR307" i="1"/>
  <c r="CN307" i="1"/>
  <c r="CL307" i="1"/>
  <c r="CH307" i="1"/>
  <c r="CF307" i="1"/>
  <c r="CD307" i="1"/>
  <c r="CB307" i="1"/>
  <c r="BZ307" i="1"/>
  <c r="BX307" i="1"/>
  <c r="BV307" i="1"/>
  <c r="BT307" i="1"/>
  <c r="BR307" i="1"/>
  <c r="BP307" i="1"/>
  <c r="BN307" i="1"/>
  <c r="BL307" i="1"/>
  <c r="BJ307" i="1"/>
  <c r="BH307" i="1"/>
  <c r="BF307" i="1"/>
  <c r="BB307" i="1"/>
  <c r="AZ307" i="1"/>
  <c r="AX307" i="1"/>
  <c r="AP307" i="1"/>
  <c r="AN307" i="1"/>
  <c r="AK307" i="1"/>
  <c r="AL307" i="1" s="1"/>
  <c r="AJ307" i="1"/>
  <c r="AH307" i="1"/>
  <c r="AE307" i="1"/>
  <c r="AF307" i="1" s="1"/>
  <c r="AB307" i="1"/>
  <c r="Z307" i="1"/>
  <c r="X307" i="1"/>
  <c r="V307" i="1"/>
  <c r="T307" i="1"/>
  <c r="R307" i="1"/>
  <c r="CT306" i="1"/>
  <c r="CR306" i="1"/>
  <c r="CN306" i="1"/>
  <c r="CL306" i="1"/>
  <c r="CH306" i="1"/>
  <c r="CF306" i="1"/>
  <c r="CD306" i="1"/>
  <c r="CB306" i="1"/>
  <c r="BZ306" i="1"/>
  <c r="BX306" i="1"/>
  <c r="BV306" i="1"/>
  <c r="BT306" i="1"/>
  <c r="BR306" i="1"/>
  <c r="BP306" i="1"/>
  <c r="BN306" i="1"/>
  <c r="BL306" i="1"/>
  <c r="BJ306" i="1"/>
  <c r="BH306" i="1"/>
  <c r="BF306" i="1"/>
  <c r="BB306" i="1"/>
  <c r="AZ306" i="1"/>
  <c r="AX306" i="1"/>
  <c r="AP306" i="1"/>
  <c r="AN306" i="1"/>
  <c r="AK306" i="1"/>
  <c r="AJ306" i="1"/>
  <c r="AH306" i="1"/>
  <c r="AE306" i="1"/>
  <c r="AF306" i="1" s="1"/>
  <c r="AB306" i="1"/>
  <c r="Z306" i="1"/>
  <c r="X306" i="1"/>
  <c r="V306" i="1"/>
  <c r="T306" i="1"/>
  <c r="R306" i="1"/>
  <c r="CV305" i="1"/>
  <c r="CT305" i="1"/>
  <c r="CR305" i="1"/>
  <c r="CP305" i="1"/>
  <c r="CN305" i="1"/>
  <c r="CL305" i="1"/>
  <c r="CJ305" i="1"/>
  <c r="CH305" i="1"/>
  <c r="CF305" i="1"/>
  <c r="CD305" i="1"/>
  <c r="CB305" i="1"/>
  <c r="BZ305" i="1"/>
  <c r="BX305" i="1"/>
  <c r="BV305" i="1"/>
  <c r="BT305" i="1"/>
  <c r="BR305" i="1"/>
  <c r="BP305" i="1"/>
  <c r="BN305" i="1"/>
  <c r="BL305" i="1"/>
  <c r="BJ305" i="1"/>
  <c r="BH305" i="1"/>
  <c r="BF305" i="1"/>
  <c r="BD305" i="1"/>
  <c r="BB305" i="1"/>
  <c r="AZ305" i="1"/>
  <c r="AX305" i="1"/>
  <c r="AV305" i="1"/>
  <c r="AT305" i="1"/>
  <c r="AP305" i="1"/>
  <c r="AN305" i="1"/>
  <c r="AL305" i="1"/>
  <c r="AJ305" i="1"/>
  <c r="AH305" i="1"/>
  <c r="AF305" i="1"/>
  <c r="AB305" i="1"/>
  <c r="Y305" i="1"/>
  <c r="Y302" i="1" s="1"/>
  <c r="X305" i="1"/>
  <c r="V305" i="1"/>
  <c r="T305" i="1"/>
  <c r="R305" i="1"/>
  <c r="CW304" i="1"/>
  <c r="CV304" i="1"/>
  <c r="CT304" i="1"/>
  <c r="CR304" i="1"/>
  <c r="CP304" i="1"/>
  <c r="CN304" i="1"/>
  <c r="CL304" i="1"/>
  <c r="CJ304" i="1"/>
  <c r="CH304" i="1"/>
  <c r="CF304" i="1"/>
  <c r="CD304" i="1"/>
  <c r="CB304" i="1"/>
  <c r="BZ304" i="1"/>
  <c r="BX304" i="1"/>
  <c r="BV304" i="1"/>
  <c r="BT304" i="1"/>
  <c r="BR304" i="1"/>
  <c r="BP304" i="1"/>
  <c r="BN304" i="1"/>
  <c r="BL304" i="1"/>
  <c r="BJ304" i="1"/>
  <c r="BH304" i="1"/>
  <c r="BF304" i="1"/>
  <c r="BD304" i="1"/>
  <c r="BB304" i="1"/>
  <c r="AZ304" i="1"/>
  <c r="AX304" i="1"/>
  <c r="AV304" i="1"/>
  <c r="AT304" i="1"/>
  <c r="AP304" i="1"/>
  <c r="AN304" i="1"/>
  <c r="AL304" i="1"/>
  <c r="AJ304" i="1"/>
  <c r="AH304" i="1"/>
  <c r="AF304" i="1"/>
  <c r="AB304" i="1"/>
  <c r="Z304" i="1"/>
  <c r="X304" i="1"/>
  <c r="V304" i="1"/>
  <c r="T304" i="1"/>
  <c r="R304" i="1"/>
  <c r="CW303" i="1"/>
  <c r="CV303" i="1"/>
  <c r="CT303" i="1"/>
  <c r="CT302" i="1" s="1"/>
  <c r="CR303" i="1"/>
  <c r="CP303" i="1"/>
  <c r="CN303" i="1"/>
  <c r="CL303" i="1"/>
  <c r="CJ303" i="1"/>
  <c r="CH303" i="1"/>
  <c r="CF303" i="1"/>
  <c r="CD303" i="1"/>
  <c r="CB303" i="1"/>
  <c r="BZ303" i="1"/>
  <c r="BX303" i="1"/>
  <c r="BV303" i="1"/>
  <c r="BT303" i="1"/>
  <c r="BR303" i="1"/>
  <c r="BP303" i="1"/>
  <c r="BN303" i="1"/>
  <c r="BL303" i="1"/>
  <c r="BJ303" i="1"/>
  <c r="BH303" i="1"/>
  <c r="BF303" i="1"/>
  <c r="BD303" i="1"/>
  <c r="BB303" i="1"/>
  <c r="AZ303" i="1"/>
  <c r="AX303" i="1"/>
  <c r="AV303" i="1"/>
  <c r="AT303" i="1"/>
  <c r="AP303" i="1"/>
  <c r="AN303" i="1"/>
  <c r="AL303" i="1"/>
  <c r="AJ303" i="1"/>
  <c r="AH303" i="1"/>
  <c r="AF303" i="1"/>
  <c r="AB303" i="1"/>
  <c r="Z303" i="1"/>
  <c r="X303" i="1"/>
  <c r="V303" i="1"/>
  <c r="T303" i="1"/>
  <c r="R303" i="1"/>
  <c r="CU302" i="1"/>
  <c r="CS302" i="1"/>
  <c r="CQ302" i="1"/>
  <c r="CO302" i="1"/>
  <c r="CM302" i="1"/>
  <c r="CK302" i="1"/>
  <c r="CI302" i="1"/>
  <c r="CG302" i="1"/>
  <c r="CE302" i="1"/>
  <c r="CC302" i="1"/>
  <c r="CA302" i="1"/>
  <c r="BY302" i="1"/>
  <c r="BW302" i="1"/>
  <c r="BU302" i="1"/>
  <c r="BS302" i="1"/>
  <c r="BQ302" i="1"/>
  <c r="BO302" i="1"/>
  <c r="BM302" i="1"/>
  <c r="BK302" i="1"/>
  <c r="BI302" i="1"/>
  <c r="BG302" i="1"/>
  <c r="BE302" i="1"/>
  <c r="BC302" i="1"/>
  <c r="AY302" i="1"/>
  <c r="AW302" i="1"/>
  <c r="AU302" i="1"/>
  <c r="AS302" i="1"/>
  <c r="AO302" i="1"/>
  <c r="AM302" i="1"/>
  <c r="AI302" i="1"/>
  <c r="AG302" i="1"/>
  <c r="AD302" i="1"/>
  <c r="AC302" i="1"/>
  <c r="AA302" i="1"/>
  <c r="W302" i="1"/>
  <c r="U302" i="1"/>
  <c r="S302" i="1"/>
  <c r="Q302" i="1"/>
  <c r="CW301" i="1"/>
  <c r="CV301" i="1"/>
  <c r="CT301" i="1"/>
  <c r="CR301" i="1"/>
  <c r="CP301" i="1"/>
  <c r="CN301" i="1"/>
  <c r="CL301" i="1"/>
  <c r="CJ301" i="1"/>
  <c r="CH301" i="1"/>
  <c r="CF301" i="1"/>
  <c r="CD301" i="1"/>
  <c r="CB301" i="1"/>
  <c r="BZ301" i="1"/>
  <c r="BX301" i="1"/>
  <c r="BV301" i="1"/>
  <c r="BT301" i="1"/>
  <c r="BR301" i="1"/>
  <c r="BP301" i="1"/>
  <c r="BN301" i="1"/>
  <c r="BL301" i="1"/>
  <c r="BJ301" i="1"/>
  <c r="BH301" i="1"/>
  <c r="BF301" i="1"/>
  <c r="BD301" i="1"/>
  <c r="BB301" i="1"/>
  <c r="AZ301" i="1"/>
  <c r="AX301" i="1"/>
  <c r="AV301" i="1"/>
  <c r="AT301" i="1"/>
  <c r="AP301" i="1"/>
  <c r="AN301" i="1"/>
  <c r="AL301" i="1"/>
  <c r="AJ301" i="1"/>
  <c r="AH301" i="1"/>
  <c r="AF301" i="1"/>
  <c r="AB301" i="1"/>
  <c r="Z301" i="1"/>
  <c r="X301" i="1"/>
  <c r="V301" i="1"/>
  <c r="T301" i="1"/>
  <c r="R301" i="1"/>
  <c r="CW300" i="1"/>
  <c r="CV300" i="1"/>
  <c r="CT300" i="1"/>
  <c r="CR300" i="1"/>
  <c r="CP300" i="1"/>
  <c r="CN300" i="1"/>
  <c r="CL300" i="1"/>
  <c r="CJ300" i="1"/>
  <c r="CH300" i="1"/>
  <c r="CF300" i="1"/>
  <c r="CD300" i="1"/>
  <c r="CB300" i="1"/>
  <c r="BZ300" i="1"/>
  <c r="BX300" i="1"/>
  <c r="BV300" i="1"/>
  <c r="BT300" i="1"/>
  <c r="BR300" i="1"/>
  <c r="BP300" i="1"/>
  <c r="BN300" i="1"/>
  <c r="BL300" i="1"/>
  <c r="BJ300" i="1"/>
  <c r="BH300" i="1"/>
  <c r="BF300" i="1"/>
  <c r="BD300" i="1"/>
  <c r="BB300" i="1"/>
  <c r="AZ300" i="1"/>
  <c r="AX300" i="1"/>
  <c r="AV300" i="1"/>
  <c r="AT300" i="1"/>
  <c r="AP300" i="1"/>
  <c r="AN300" i="1"/>
  <c r="AL300" i="1"/>
  <c r="AJ300" i="1"/>
  <c r="AH300" i="1"/>
  <c r="AF300" i="1"/>
  <c r="AB300" i="1"/>
  <c r="Z300" i="1"/>
  <c r="X300" i="1"/>
  <c r="V300" i="1"/>
  <c r="T300" i="1"/>
  <c r="R300" i="1"/>
  <c r="CV299" i="1"/>
  <c r="CT299" i="1"/>
  <c r="CR299" i="1"/>
  <c r="CN299" i="1"/>
  <c r="CL299" i="1"/>
  <c r="CJ299" i="1"/>
  <c r="CH299" i="1"/>
  <c r="CF299" i="1"/>
  <c r="CD299" i="1"/>
  <c r="CB299" i="1"/>
  <c r="BZ299" i="1"/>
  <c r="BX299" i="1"/>
  <c r="BV299" i="1"/>
  <c r="BT299" i="1"/>
  <c r="BR299" i="1"/>
  <c r="BP299" i="1"/>
  <c r="BN299" i="1"/>
  <c r="BL299" i="1"/>
  <c r="BJ299" i="1"/>
  <c r="BH299" i="1"/>
  <c r="BF299" i="1"/>
  <c r="BD299" i="1"/>
  <c r="BB299" i="1"/>
  <c r="AZ299" i="1"/>
  <c r="AX299" i="1"/>
  <c r="AV299" i="1"/>
  <c r="AT299" i="1"/>
  <c r="AP299" i="1"/>
  <c r="AN299" i="1"/>
  <c r="AL299" i="1"/>
  <c r="AJ299" i="1"/>
  <c r="AH299" i="1"/>
  <c r="AF299" i="1"/>
  <c r="AB299" i="1"/>
  <c r="Z299" i="1"/>
  <c r="X299" i="1"/>
  <c r="U299" i="1"/>
  <c r="U297" i="1" s="1"/>
  <c r="T299" i="1"/>
  <c r="R299" i="1"/>
  <c r="CW298" i="1"/>
  <c r="CV298" i="1"/>
  <c r="CT298" i="1"/>
  <c r="CR298" i="1"/>
  <c r="CP298" i="1"/>
  <c r="CN298" i="1"/>
  <c r="CL298" i="1"/>
  <c r="CJ298" i="1"/>
  <c r="CH298" i="1"/>
  <c r="CF298" i="1"/>
  <c r="CD298" i="1"/>
  <c r="CB298" i="1"/>
  <c r="BZ298" i="1"/>
  <c r="BX298" i="1"/>
  <c r="BV298" i="1"/>
  <c r="BT298" i="1"/>
  <c r="BR298" i="1"/>
  <c r="BP298" i="1"/>
  <c r="BN298" i="1"/>
  <c r="BL298" i="1"/>
  <c r="BJ298" i="1"/>
  <c r="BH298" i="1"/>
  <c r="BF298" i="1"/>
  <c r="BD298" i="1"/>
  <c r="BB298" i="1"/>
  <c r="AZ298" i="1"/>
  <c r="AX298" i="1"/>
  <c r="AV298" i="1"/>
  <c r="AT298" i="1"/>
  <c r="AP298" i="1"/>
  <c r="AN298" i="1"/>
  <c r="AL298" i="1"/>
  <c r="AJ298" i="1"/>
  <c r="AH298" i="1"/>
  <c r="AF298" i="1"/>
  <c r="AB298" i="1"/>
  <c r="Z298" i="1"/>
  <c r="X298" i="1"/>
  <c r="V298" i="1"/>
  <c r="T298" i="1"/>
  <c r="R298" i="1"/>
  <c r="CU297" i="1"/>
  <c r="CS297" i="1"/>
  <c r="CQ297" i="1"/>
  <c r="CO297" i="1"/>
  <c r="CM297" i="1"/>
  <c r="CK297" i="1"/>
  <c r="CI297" i="1"/>
  <c r="CG297" i="1"/>
  <c r="CE297" i="1"/>
  <c r="CC297" i="1"/>
  <c r="CA297" i="1"/>
  <c r="BY297" i="1"/>
  <c r="BW297" i="1"/>
  <c r="BU297" i="1"/>
  <c r="BS297" i="1"/>
  <c r="BQ297" i="1"/>
  <c r="BO297" i="1"/>
  <c r="BM297" i="1"/>
  <c r="BK297" i="1"/>
  <c r="BI297" i="1"/>
  <c r="BG297" i="1"/>
  <c r="BE297" i="1"/>
  <c r="BC297" i="1"/>
  <c r="AY297" i="1"/>
  <c r="AW297" i="1"/>
  <c r="AU297" i="1"/>
  <c r="AS297" i="1"/>
  <c r="AO297" i="1"/>
  <c r="AM297" i="1"/>
  <c r="AK297" i="1"/>
  <c r="AI297" i="1"/>
  <c r="AG297" i="1"/>
  <c r="AE297" i="1"/>
  <c r="AD297" i="1"/>
  <c r="AC297" i="1"/>
  <c r="AA297" i="1"/>
  <c r="Y297" i="1"/>
  <c r="W297" i="1"/>
  <c r="S297" i="1"/>
  <c r="Q297" i="1"/>
  <c r="CW296" i="1"/>
  <c r="CF296" i="1"/>
  <c r="BF296" i="1"/>
  <c r="AH296" i="1"/>
  <c r="AD296" i="1"/>
  <c r="CW295" i="1"/>
  <c r="CV295" i="1"/>
  <c r="CT295" i="1"/>
  <c r="CR295" i="1"/>
  <c r="CP295" i="1"/>
  <c r="CN295" i="1"/>
  <c r="CL295" i="1"/>
  <c r="CJ295" i="1"/>
  <c r="CH295" i="1"/>
  <c r="CF295" i="1"/>
  <c r="CD295" i="1"/>
  <c r="CB295" i="1"/>
  <c r="BZ295" i="1"/>
  <c r="BX295" i="1"/>
  <c r="BV295" i="1"/>
  <c r="BT295" i="1"/>
  <c r="BR295" i="1"/>
  <c r="BP295" i="1"/>
  <c r="BN295" i="1"/>
  <c r="BL295" i="1"/>
  <c r="BJ295" i="1"/>
  <c r="BH295" i="1"/>
  <c r="BF295" i="1"/>
  <c r="BD295" i="1"/>
  <c r="BB295" i="1"/>
  <c r="AZ295" i="1"/>
  <c r="AX295" i="1"/>
  <c r="AV295" i="1"/>
  <c r="AT295" i="1"/>
  <c r="AP295" i="1"/>
  <c r="AN295" i="1"/>
  <c r="AL295" i="1"/>
  <c r="AJ295" i="1"/>
  <c r="AH295" i="1"/>
  <c r="AF295" i="1"/>
  <c r="AD295" i="1"/>
  <c r="AB295" i="1"/>
  <c r="Z295" i="1"/>
  <c r="X295" i="1"/>
  <c r="V295" i="1"/>
  <c r="T295" i="1"/>
  <c r="R295" i="1"/>
  <c r="CV294" i="1"/>
  <c r="CT294" i="1"/>
  <c r="CR294" i="1"/>
  <c r="CP294" i="1"/>
  <c r="CN294" i="1"/>
  <c r="CL294" i="1"/>
  <c r="CJ294" i="1"/>
  <c r="CH294" i="1"/>
  <c r="CF294" i="1"/>
  <c r="CD294" i="1"/>
  <c r="CB294" i="1"/>
  <c r="BZ294" i="1"/>
  <c r="BX294" i="1"/>
  <c r="BV294" i="1"/>
  <c r="BT294" i="1"/>
  <c r="BR294" i="1"/>
  <c r="BP294" i="1"/>
  <c r="BN294" i="1"/>
  <c r="BL294" i="1"/>
  <c r="BJ294" i="1"/>
  <c r="BH294" i="1"/>
  <c r="BF294" i="1"/>
  <c r="BD294" i="1"/>
  <c r="BB294" i="1"/>
  <c r="AZ294" i="1"/>
  <c r="AX294" i="1"/>
  <c r="AV294" i="1"/>
  <c r="AT294" i="1"/>
  <c r="AP294" i="1"/>
  <c r="AN294" i="1"/>
  <c r="AL294" i="1"/>
  <c r="AJ294" i="1"/>
  <c r="AG294" i="1"/>
  <c r="AH294" i="1" s="1"/>
  <c r="AF294" i="1"/>
  <c r="AD294" i="1"/>
  <c r="AB294" i="1"/>
  <c r="Z294" i="1"/>
  <c r="X294" i="1"/>
  <c r="V294" i="1"/>
  <c r="T294" i="1"/>
  <c r="R294" i="1"/>
  <c r="CW293" i="1"/>
  <c r="CT293" i="1"/>
  <c r="CR293" i="1"/>
  <c r="CP293" i="1"/>
  <c r="CN293" i="1"/>
  <c r="CL293" i="1"/>
  <c r="CJ293" i="1"/>
  <c r="CH293" i="1"/>
  <c r="CF293" i="1"/>
  <c r="CD293" i="1"/>
  <c r="CB293" i="1"/>
  <c r="BZ293" i="1"/>
  <c r="BX293" i="1"/>
  <c r="BV293" i="1"/>
  <c r="BT293" i="1"/>
  <c r="BR293" i="1"/>
  <c r="BP293" i="1"/>
  <c r="BN293" i="1"/>
  <c r="BL293" i="1"/>
  <c r="BJ293" i="1"/>
  <c r="BH293" i="1"/>
  <c r="BF293" i="1"/>
  <c r="BD293" i="1"/>
  <c r="BB293" i="1"/>
  <c r="AZ293" i="1"/>
  <c r="AX293" i="1"/>
  <c r="AP293" i="1"/>
  <c r="AN293" i="1"/>
  <c r="AL293" i="1"/>
  <c r="AJ293" i="1"/>
  <c r="AH293" i="1"/>
  <c r="AF293" i="1"/>
  <c r="AD293" i="1"/>
  <c r="AB293" i="1"/>
  <c r="Z293" i="1"/>
  <c r="X293" i="1"/>
  <c r="V293" i="1"/>
  <c r="T293" i="1"/>
  <c r="R293" i="1"/>
  <c r="CW292" i="1"/>
  <c r="CT292" i="1"/>
  <c r="CR292" i="1"/>
  <c r="CP292" i="1"/>
  <c r="CN292" i="1"/>
  <c r="CL292" i="1"/>
  <c r="CH292" i="1"/>
  <c r="CF292" i="1"/>
  <c r="CD292" i="1"/>
  <c r="CB292" i="1"/>
  <c r="BZ292" i="1"/>
  <c r="BX292" i="1"/>
  <c r="BV292" i="1"/>
  <c r="BT292" i="1"/>
  <c r="BR292" i="1"/>
  <c r="BP292" i="1"/>
  <c r="BN292" i="1"/>
  <c r="BL292" i="1"/>
  <c r="BJ292" i="1"/>
  <c r="BH292" i="1"/>
  <c r="BF292" i="1"/>
  <c r="BB292" i="1"/>
  <c r="AZ292" i="1"/>
  <c r="AX292" i="1"/>
  <c r="AP292" i="1"/>
  <c r="AN292" i="1"/>
  <c r="AL292" i="1"/>
  <c r="AJ292" i="1"/>
  <c r="AH292" i="1"/>
  <c r="AF292" i="1"/>
  <c r="AD292" i="1"/>
  <c r="AB292" i="1"/>
  <c r="Z292" i="1"/>
  <c r="X292" i="1"/>
  <c r="V292" i="1"/>
  <c r="T292" i="1"/>
  <c r="R292" i="1"/>
  <c r="CW291" i="1"/>
  <c r="CT291" i="1"/>
  <c r="CR291" i="1"/>
  <c r="CP291" i="1"/>
  <c r="CN291" i="1"/>
  <c r="CL291" i="1"/>
  <c r="CJ291" i="1"/>
  <c r="CH291" i="1"/>
  <c r="CF291" i="1"/>
  <c r="CD291" i="1"/>
  <c r="CB291" i="1"/>
  <c r="BZ291" i="1"/>
  <c r="BX291" i="1"/>
  <c r="BV291" i="1"/>
  <c r="BT291" i="1"/>
  <c r="BR291" i="1"/>
  <c r="BP291" i="1"/>
  <c r="BL291" i="1"/>
  <c r="BJ291" i="1"/>
  <c r="BH291" i="1"/>
  <c r="BF291" i="1"/>
  <c r="BD291" i="1"/>
  <c r="BB291" i="1"/>
  <c r="AZ291" i="1"/>
  <c r="AX291" i="1"/>
  <c r="AT291" i="1"/>
  <c r="AP291" i="1"/>
  <c r="AN291" i="1"/>
  <c r="AL291" i="1"/>
  <c r="AJ291" i="1"/>
  <c r="AH291" i="1"/>
  <c r="AF291" i="1"/>
  <c r="AD291" i="1"/>
  <c r="AB291" i="1"/>
  <c r="Z291" i="1"/>
  <c r="X291" i="1"/>
  <c r="V291" i="1"/>
  <c r="T291" i="1"/>
  <c r="R291" i="1"/>
  <c r="CW290" i="1"/>
  <c r="CV290" i="1"/>
  <c r="CT290" i="1"/>
  <c r="CR290" i="1"/>
  <c r="CP290" i="1"/>
  <c r="CN290" i="1"/>
  <c r="CL290" i="1"/>
  <c r="CJ290" i="1"/>
  <c r="CH290" i="1"/>
  <c r="CF290" i="1"/>
  <c r="CD290" i="1"/>
  <c r="CB290" i="1"/>
  <c r="BZ290" i="1"/>
  <c r="BX290" i="1"/>
  <c r="BV290" i="1"/>
  <c r="BT290" i="1"/>
  <c r="BR290" i="1"/>
  <c r="BP290" i="1"/>
  <c r="BN290" i="1"/>
  <c r="BL290" i="1"/>
  <c r="BJ290" i="1"/>
  <c r="BH290" i="1"/>
  <c r="BF290" i="1"/>
  <c r="BD290" i="1"/>
  <c r="BB290" i="1"/>
  <c r="AZ290" i="1"/>
  <c r="AX290" i="1"/>
  <c r="AV290" i="1"/>
  <c r="AT290" i="1"/>
  <c r="AP290" i="1"/>
  <c r="AN290" i="1"/>
  <c r="AL290" i="1"/>
  <c r="AJ290" i="1"/>
  <c r="AH290" i="1"/>
  <c r="AF290" i="1"/>
  <c r="AD290" i="1"/>
  <c r="AB290" i="1"/>
  <c r="Z290" i="1"/>
  <c r="X290" i="1"/>
  <c r="V290" i="1"/>
  <c r="T290" i="1"/>
  <c r="R290" i="1"/>
  <c r="CW289" i="1"/>
  <c r="CV289" i="1"/>
  <c r="CT289" i="1"/>
  <c r="CR289" i="1"/>
  <c r="CP289" i="1"/>
  <c r="CN289" i="1"/>
  <c r="CL289" i="1"/>
  <c r="CJ289" i="1"/>
  <c r="CH289" i="1"/>
  <c r="CF289" i="1"/>
  <c r="CD289" i="1"/>
  <c r="CB289" i="1"/>
  <c r="BZ289" i="1"/>
  <c r="BX289" i="1"/>
  <c r="BV289" i="1"/>
  <c r="BT289" i="1"/>
  <c r="BR289" i="1"/>
  <c r="BP289" i="1"/>
  <c r="BN289" i="1"/>
  <c r="BL289" i="1"/>
  <c r="BJ289" i="1"/>
  <c r="BH289" i="1"/>
  <c r="BF289" i="1"/>
  <c r="BD289" i="1"/>
  <c r="BB289" i="1"/>
  <c r="AZ289" i="1"/>
  <c r="AX289" i="1"/>
  <c r="AV289" i="1"/>
  <c r="AT289" i="1"/>
  <c r="AP289" i="1"/>
  <c r="AN289" i="1"/>
  <c r="AL289" i="1"/>
  <c r="AJ289" i="1"/>
  <c r="AH289" i="1"/>
  <c r="AF289" i="1"/>
  <c r="AD289" i="1"/>
  <c r="AB289" i="1"/>
  <c r="Z289" i="1"/>
  <c r="X289" i="1"/>
  <c r="V289" i="1"/>
  <c r="T289" i="1"/>
  <c r="R289" i="1"/>
  <c r="CV288" i="1"/>
  <c r="CT288" i="1"/>
  <c r="CR288" i="1"/>
  <c r="CP288" i="1"/>
  <c r="CN288" i="1"/>
  <c r="CL288" i="1"/>
  <c r="CJ288" i="1"/>
  <c r="CH288" i="1"/>
  <c r="CF288" i="1"/>
  <c r="CD288" i="1"/>
  <c r="CB288" i="1"/>
  <c r="BZ288" i="1"/>
  <c r="BX288" i="1"/>
  <c r="BV288" i="1"/>
  <c r="BT288" i="1"/>
  <c r="BR288" i="1"/>
  <c r="BP288" i="1"/>
  <c r="BN288" i="1"/>
  <c r="BL288" i="1"/>
  <c r="BJ288" i="1"/>
  <c r="BH288" i="1"/>
  <c r="BF288" i="1"/>
  <c r="BD288" i="1"/>
  <c r="BB288" i="1"/>
  <c r="AZ288" i="1"/>
  <c r="AX288" i="1"/>
  <c r="AV288" i="1"/>
  <c r="AT288" i="1"/>
  <c r="AP288" i="1"/>
  <c r="AN288" i="1"/>
  <c r="AL288" i="1"/>
  <c r="AJ288" i="1"/>
  <c r="AG288" i="1"/>
  <c r="AF288" i="1"/>
  <c r="AD288" i="1"/>
  <c r="AB288" i="1"/>
  <c r="Z288" i="1"/>
  <c r="X288" i="1"/>
  <c r="V288" i="1"/>
  <c r="T288" i="1"/>
  <c r="R288" i="1"/>
  <c r="CU287" i="1"/>
  <c r="CS287" i="1"/>
  <c r="CQ287" i="1"/>
  <c r="CO287" i="1"/>
  <c r="CM287" i="1"/>
  <c r="CK287" i="1"/>
  <c r="CI287" i="1"/>
  <c r="CG287" i="1"/>
  <c r="CE287" i="1"/>
  <c r="CC287" i="1"/>
  <c r="CA287" i="1"/>
  <c r="BY287" i="1"/>
  <c r="BW287" i="1"/>
  <c r="BU287" i="1"/>
  <c r="BS287" i="1"/>
  <c r="BQ287" i="1"/>
  <c r="BO287" i="1"/>
  <c r="BM287" i="1"/>
  <c r="BK287" i="1"/>
  <c r="BI287" i="1"/>
  <c r="BG287" i="1"/>
  <c r="BE287" i="1"/>
  <c r="BC287" i="1"/>
  <c r="AY287" i="1"/>
  <c r="AW287" i="1"/>
  <c r="AU287" i="1"/>
  <c r="AS287" i="1"/>
  <c r="AO287" i="1"/>
  <c r="AM287" i="1"/>
  <c r="AK287" i="1"/>
  <c r="AI287" i="1"/>
  <c r="AE287" i="1"/>
  <c r="AC287" i="1"/>
  <c r="AA287" i="1"/>
  <c r="Y287" i="1"/>
  <c r="W287" i="1"/>
  <c r="U287" i="1"/>
  <c r="S287" i="1"/>
  <c r="Q287" i="1"/>
  <c r="CW286" i="1"/>
  <c r="BN286" i="1"/>
  <c r="BF286" i="1"/>
  <c r="AP286" i="1"/>
  <c r="AN286" i="1"/>
  <c r="AL286" i="1"/>
  <c r="AJ286" i="1"/>
  <c r="AH286" i="1"/>
  <c r="AF286" i="1"/>
  <c r="AB286" i="1"/>
  <c r="Z286" i="1"/>
  <c r="X286" i="1"/>
  <c r="V286" i="1"/>
  <c r="R286" i="1"/>
  <c r="CW285" i="1"/>
  <c r="CT285" i="1"/>
  <c r="CR285" i="1"/>
  <c r="CP285" i="1"/>
  <c r="CN285" i="1"/>
  <c r="CL285" i="1"/>
  <c r="CJ285" i="1"/>
  <c r="CH285" i="1"/>
  <c r="CF285" i="1"/>
  <c r="CD285" i="1"/>
  <c r="CB285" i="1"/>
  <c r="BZ285" i="1"/>
  <c r="BX285" i="1"/>
  <c r="BV285" i="1"/>
  <c r="BT285" i="1"/>
  <c r="BR285" i="1"/>
  <c r="BP285" i="1"/>
  <c r="BN285" i="1"/>
  <c r="BL285" i="1"/>
  <c r="BJ285" i="1"/>
  <c r="BH285" i="1"/>
  <c r="BF285" i="1"/>
  <c r="BD285" i="1"/>
  <c r="BB285" i="1"/>
  <c r="AZ285" i="1"/>
  <c r="AX285" i="1"/>
  <c r="AP285" i="1"/>
  <c r="AN285" i="1"/>
  <c r="AL285" i="1"/>
  <c r="AJ285" i="1"/>
  <c r="AH285" i="1"/>
  <c r="AF285" i="1"/>
  <c r="AB285" i="1"/>
  <c r="Z285" i="1"/>
  <c r="X285" i="1"/>
  <c r="V285" i="1"/>
  <c r="T285" i="1"/>
  <c r="R285" i="1"/>
  <c r="CW284" i="1"/>
  <c r="CT284" i="1"/>
  <c r="CR284" i="1"/>
  <c r="CP284" i="1"/>
  <c r="CN284" i="1"/>
  <c r="CL284" i="1"/>
  <c r="CJ284" i="1"/>
  <c r="CH284" i="1"/>
  <c r="CF284" i="1"/>
  <c r="CD284" i="1"/>
  <c r="CB284" i="1"/>
  <c r="BZ284" i="1"/>
  <c r="BX284" i="1"/>
  <c r="BV284" i="1"/>
  <c r="BT284" i="1"/>
  <c r="BR284" i="1"/>
  <c r="BP284" i="1"/>
  <c r="BL284" i="1"/>
  <c r="BJ284" i="1"/>
  <c r="BH284" i="1"/>
  <c r="BF284" i="1"/>
  <c r="BD284" i="1"/>
  <c r="BB284" i="1"/>
  <c r="AZ284" i="1"/>
  <c r="AX284" i="1"/>
  <c r="AP284" i="1"/>
  <c r="AN284" i="1"/>
  <c r="AL284" i="1"/>
  <c r="AJ284" i="1"/>
  <c r="AH284" i="1"/>
  <c r="AF284" i="1"/>
  <c r="AB284" i="1"/>
  <c r="Z284" i="1"/>
  <c r="X284" i="1"/>
  <c r="V284" i="1"/>
  <c r="T284" i="1"/>
  <c r="R284" i="1"/>
  <c r="CW283" i="1"/>
  <c r="CT283" i="1"/>
  <c r="CR283" i="1"/>
  <c r="CP283" i="1"/>
  <c r="CN283" i="1"/>
  <c r="CL283" i="1"/>
  <c r="CH283" i="1"/>
  <c r="CF283" i="1"/>
  <c r="CD283" i="1"/>
  <c r="CB283" i="1"/>
  <c r="BZ283" i="1"/>
  <c r="BX283" i="1"/>
  <c r="BV283" i="1"/>
  <c r="BT283" i="1"/>
  <c r="BR283" i="1"/>
  <c r="BP283" i="1"/>
  <c r="BN283" i="1"/>
  <c r="BL283" i="1"/>
  <c r="BJ283" i="1"/>
  <c r="BH283" i="1"/>
  <c r="BF283" i="1"/>
  <c r="BB283" i="1"/>
  <c r="AZ283" i="1"/>
  <c r="AX283" i="1"/>
  <c r="AP283" i="1"/>
  <c r="AN283" i="1"/>
  <c r="AL283" i="1"/>
  <c r="AJ283" i="1"/>
  <c r="AH283" i="1"/>
  <c r="AF283" i="1"/>
  <c r="AB283" i="1"/>
  <c r="Z283" i="1"/>
  <c r="X283" i="1"/>
  <c r="V283" i="1"/>
  <c r="T283" i="1"/>
  <c r="R283" i="1"/>
  <c r="CW282" i="1"/>
  <c r="CT282" i="1"/>
  <c r="CR282" i="1"/>
  <c r="CP282" i="1"/>
  <c r="CN282" i="1"/>
  <c r="CL282" i="1"/>
  <c r="CH282" i="1"/>
  <c r="CF282" i="1"/>
  <c r="CD282" i="1"/>
  <c r="CB282" i="1"/>
  <c r="BZ282" i="1"/>
  <c r="BX282" i="1"/>
  <c r="BV282" i="1"/>
  <c r="BT282" i="1"/>
  <c r="BR282" i="1"/>
  <c r="BP282" i="1"/>
  <c r="BN282" i="1"/>
  <c r="BL282" i="1"/>
  <c r="BJ282" i="1"/>
  <c r="BH282" i="1"/>
  <c r="BF282" i="1"/>
  <c r="BB282" i="1"/>
  <c r="AZ282" i="1"/>
  <c r="AX282" i="1"/>
  <c r="AP282" i="1"/>
  <c r="AN282" i="1"/>
  <c r="AL282" i="1"/>
  <c r="AJ282" i="1"/>
  <c r="AH282" i="1"/>
  <c r="AF282" i="1"/>
  <c r="AB282" i="1"/>
  <c r="Z282" i="1"/>
  <c r="X282" i="1"/>
  <c r="V282" i="1"/>
  <c r="T282" i="1"/>
  <c r="R282" i="1"/>
  <c r="CW281" i="1"/>
  <c r="CT281" i="1"/>
  <c r="CR281" i="1"/>
  <c r="CP281" i="1"/>
  <c r="CN281" i="1"/>
  <c r="CL281" i="1"/>
  <c r="CH281" i="1"/>
  <c r="CF281" i="1"/>
  <c r="CD281" i="1"/>
  <c r="CB281" i="1"/>
  <c r="BZ281" i="1"/>
  <c r="BX281" i="1"/>
  <c r="BV281" i="1"/>
  <c r="BT281" i="1"/>
  <c r="BR281" i="1"/>
  <c r="BP281" i="1"/>
  <c r="BN281" i="1"/>
  <c r="BL281" i="1"/>
  <c r="BJ281" i="1"/>
  <c r="BH281" i="1"/>
  <c r="BF281" i="1"/>
  <c r="BB281" i="1"/>
  <c r="AZ281" i="1"/>
  <c r="AX281" i="1"/>
  <c r="AP281" i="1"/>
  <c r="AN281" i="1"/>
  <c r="AL281" i="1"/>
  <c r="AJ281" i="1"/>
  <c r="AH281" i="1"/>
  <c r="AF281" i="1"/>
  <c r="AB281" i="1"/>
  <c r="Z281" i="1"/>
  <c r="X281" i="1"/>
  <c r="V281" i="1"/>
  <c r="T281" i="1"/>
  <c r="R281" i="1"/>
  <c r="CW280" i="1"/>
  <c r="CV280" i="1"/>
  <c r="CT280" i="1"/>
  <c r="CR280" i="1"/>
  <c r="CN280" i="1"/>
  <c r="CL280" i="1"/>
  <c r="CJ280" i="1"/>
  <c r="CH280" i="1"/>
  <c r="CF280" i="1"/>
  <c r="CD280" i="1"/>
  <c r="CB280" i="1"/>
  <c r="BZ280" i="1"/>
  <c r="BX280" i="1"/>
  <c r="BV280" i="1"/>
  <c r="BT280" i="1"/>
  <c r="BR280" i="1"/>
  <c r="BP280" i="1"/>
  <c r="BN280" i="1"/>
  <c r="BL280" i="1"/>
  <c r="BJ280" i="1"/>
  <c r="BH280" i="1"/>
  <c r="BF280" i="1"/>
  <c r="BD280" i="1"/>
  <c r="BB280" i="1"/>
  <c r="AZ280" i="1"/>
  <c r="AX280" i="1"/>
  <c r="AV280" i="1"/>
  <c r="AT280" i="1"/>
  <c r="AP280" i="1"/>
  <c r="AN280" i="1"/>
  <c r="AL280" i="1"/>
  <c r="AJ280" i="1"/>
  <c r="AH280" i="1"/>
  <c r="AF280" i="1"/>
  <c r="AB280" i="1"/>
  <c r="Z280" i="1"/>
  <c r="X280" i="1"/>
  <c r="V280" i="1"/>
  <c r="T280" i="1"/>
  <c r="R280" i="1"/>
  <c r="CW279" i="1"/>
  <c r="CV279" i="1"/>
  <c r="CT279" i="1"/>
  <c r="CR279" i="1"/>
  <c r="CP279" i="1"/>
  <c r="CN279" i="1"/>
  <c r="CL279" i="1"/>
  <c r="CJ279" i="1"/>
  <c r="CH279" i="1"/>
  <c r="CF279" i="1"/>
  <c r="CD279" i="1"/>
  <c r="CB279" i="1"/>
  <c r="BZ279" i="1"/>
  <c r="BX279" i="1"/>
  <c r="BV279" i="1"/>
  <c r="BT279" i="1"/>
  <c r="BR279" i="1"/>
  <c r="BP279" i="1"/>
  <c r="BN279" i="1"/>
  <c r="BL279" i="1"/>
  <c r="BJ279" i="1"/>
  <c r="BH279" i="1"/>
  <c r="BF279" i="1"/>
  <c r="BD279" i="1"/>
  <c r="BB279" i="1"/>
  <c r="AZ279" i="1"/>
  <c r="AX279" i="1"/>
  <c r="AV279" i="1"/>
  <c r="AT279" i="1"/>
  <c r="AP279" i="1"/>
  <c r="AN279" i="1"/>
  <c r="AL279" i="1"/>
  <c r="AJ279" i="1"/>
  <c r="AH279" i="1"/>
  <c r="AF279" i="1"/>
  <c r="AB279" i="1"/>
  <c r="Z279" i="1"/>
  <c r="X279" i="1"/>
  <c r="V279" i="1"/>
  <c r="T279" i="1"/>
  <c r="R279" i="1"/>
  <c r="CW278" i="1"/>
  <c r="CV278" i="1"/>
  <c r="CT278" i="1"/>
  <c r="CR278" i="1"/>
  <c r="CP278" i="1"/>
  <c r="CN278" i="1"/>
  <c r="CL278" i="1"/>
  <c r="CJ278" i="1"/>
  <c r="CH278" i="1"/>
  <c r="CF278" i="1"/>
  <c r="CD278" i="1"/>
  <c r="CB278" i="1"/>
  <c r="BZ278" i="1"/>
  <c r="BX278" i="1"/>
  <c r="BV278" i="1"/>
  <c r="BT278" i="1"/>
  <c r="BR278" i="1"/>
  <c r="BP278" i="1"/>
  <c r="BN278" i="1"/>
  <c r="BL278" i="1"/>
  <c r="BJ278" i="1"/>
  <c r="BH278" i="1"/>
  <c r="BF278" i="1"/>
  <c r="BD278" i="1"/>
  <c r="BB278" i="1"/>
  <c r="AZ278" i="1"/>
  <c r="AX278" i="1"/>
  <c r="AV278" i="1"/>
  <c r="AT278" i="1"/>
  <c r="AP278" i="1"/>
  <c r="AN278" i="1"/>
  <c r="AL278" i="1"/>
  <c r="AJ278" i="1"/>
  <c r="AH278" i="1"/>
  <c r="AF278" i="1"/>
  <c r="AB278" i="1"/>
  <c r="Z278" i="1"/>
  <c r="X278" i="1"/>
  <c r="V278" i="1"/>
  <c r="T278" i="1"/>
  <c r="R278" i="1"/>
  <c r="CW277" i="1"/>
  <c r="CV277" i="1"/>
  <c r="CT277" i="1"/>
  <c r="CR277" i="1"/>
  <c r="CP277" i="1"/>
  <c r="CN277" i="1"/>
  <c r="CL277" i="1"/>
  <c r="CJ277" i="1"/>
  <c r="CH277" i="1"/>
  <c r="CF277" i="1"/>
  <c r="CD277" i="1"/>
  <c r="CB277" i="1"/>
  <c r="BZ277" i="1"/>
  <c r="BX277" i="1"/>
  <c r="BV277" i="1"/>
  <c r="BT277" i="1"/>
  <c r="BR277" i="1"/>
  <c r="BP277" i="1"/>
  <c r="BN277" i="1"/>
  <c r="BL277" i="1"/>
  <c r="BJ277" i="1"/>
  <c r="BH277" i="1"/>
  <c r="BF277" i="1"/>
  <c r="BD277" i="1"/>
  <c r="BB277" i="1"/>
  <c r="AZ277" i="1"/>
  <c r="AX277" i="1"/>
  <c r="AV277" i="1"/>
  <c r="AT277" i="1"/>
  <c r="AP277" i="1"/>
  <c r="AN277" i="1"/>
  <c r="AL277" i="1"/>
  <c r="AJ277" i="1"/>
  <c r="AH277" i="1"/>
  <c r="AF277" i="1"/>
  <c r="AB277" i="1"/>
  <c r="Z277" i="1"/>
  <c r="X277" i="1"/>
  <c r="V277" i="1"/>
  <c r="T277" i="1"/>
  <c r="R277" i="1"/>
  <c r="CU276" i="1"/>
  <c r="CS276" i="1"/>
  <c r="CQ276" i="1"/>
  <c r="CO276" i="1"/>
  <c r="CM276" i="1"/>
  <c r="CK276" i="1"/>
  <c r="CI276" i="1"/>
  <c r="CG276" i="1"/>
  <c r="CE276" i="1"/>
  <c r="CC276" i="1"/>
  <c r="CA276" i="1"/>
  <c r="BY276" i="1"/>
  <c r="BW276" i="1"/>
  <c r="BU276" i="1"/>
  <c r="BS276" i="1"/>
  <c r="BQ276" i="1"/>
  <c r="BO276" i="1"/>
  <c r="BM276" i="1"/>
  <c r="BK276" i="1"/>
  <c r="BI276" i="1"/>
  <c r="BG276" i="1"/>
  <c r="BE276" i="1"/>
  <c r="BC276" i="1"/>
  <c r="AY276" i="1"/>
  <c r="AW276" i="1"/>
  <c r="AU276" i="1"/>
  <c r="AS276" i="1"/>
  <c r="AO276" i="1"/>
  <c r="AM276" i="1"/>
  <c r="AK276" i="1"/>
  <c r="AI276" i="1"/>
  <c r="AG276" i="1"/>
  <c r="AE276" i="1"/>
  <c r="AD276" i="1"/>
  <c r="AC276" i="1"/>
  <c r="AA276" i="1"/>
  <c r="Y276" i="1"/>
  <c r="W276" i="1"/>
  <c r="U276" i="1"/>
  <c r="S276" i="1"/>
  <c r="Q276" i="1"/>
  <c r="CW275" i="1"/>
  <c r="CT275" i="1"/>
  <c r="CR275" i="1"/>
  <c r="CP275" i="1"/>
  <c r="CN275" i="1"/>
  <c r="CH275" i="1"/>
  <c r="CF275" i="1"/>
  <c r="CD275" i="1"/>
  <c r="CB275" i="1"/>
  <c r="BZ275" i="1"/>
  <c r="BX275" i="1"/>
  <c r="BT275" i="1"/>
  <c r="BP275" i="1"/>
  <c r="BN275" i="1"/>
  <c r="BL275" i="1"/>
  <c r="BJ275" i="1"/>
  <c r="BH275" i="1"/>
  <c r="BF275" i="1"/>
  <c r="BD275" i="1"/>
  <c r="BB275" i="1"/>
  <c r="AZ275" i="1"/>
  <c r="AX275" i="1"/>
  <c r="AP275" i="1"/>
  <c r="AN275" i="1"/>
  <c r="AL275" i="1"/>
  <c r="AJ275" i="1"/>
  <c r="AH275" i="1"/>
  <c r="AF275" i="1"/>
  <c r="AB275" i="1"/>
  <c r="Z275" i="1"/>
  <c r="X275" i="1"/>
  <c r="V275" i="1"/>
  <c r="T275" i="1"/>
  <c r="R275" i="1"/>
  <c r="CW274" i="1"/>
  <c r="CT274" i="1"/>
  <c r="CR274" i="1"/>
  <c r="CP274" i="1"/>
  <c r="CN274" i="1"/>
  <c r="CH274" i="1"/>
  <c r="CF274" i="1"/>
  <c r="CD274" i="1"/>
  <c r="CB274" i="1"/>
  <c r="BZ274" i="1"/>
  <c r="BX274" i="1"/>
  <c r="BT274" i="1"/>
  <c r="BP274" i="1"/>
  <c r="BN274" i="1"/>
  <c r="BL274" i="1"/>
  <c r="BJ274" i="1"/>
  <c r="BH274" i="1"/>
  <c r="BF274" i="1"/>
  <c r="BD274" i="1"/>
  <c r="BB274" i="1"/>
  <c r="AZ274" i="1"/>
  <c r="AX274" i="1"/>
  <c r="AP274" i="1"/>
  <c r="AN274" i="1"/>
  <c r="AL274" i="1"/>
  <c r="AJ274" i="1"/>
  <c r="AH274" i="1"/>
  <c r="AF274" i="1"/>
  <c r="AB274" i="1"/>
  <c r="Z274" i="1"/>
  <c r="X274" i="1"/>
  <c r="V274" i="1"/>
  <c r="T274" i="1"/>
  <c r="R274" i="1"/>
  <c r="AM273" i="1"/>
  <c r="AN273" i="1" s="1"/>
  <c r="AL273" i="1"/>
  <c r="AJ273" i="1"/>
  <c r="Y273" i="1"/>
  <c r="Z273" i="1" s="1"/>
  <c r="AM272" i="1"/>
  <c r="AN272" i="1" s="1"/>
  <c r="AL272" i="1"/>
  <c r="AJ272" i="1"/>
  <c r="Y272" i="1"/>
  <c r="Z272" i="1" s="1"/>
  <c r="AM271" i="1"/>
  <c r="AN271" i="1" s="1"/>
  <c r="AL271" i="1"/>
  <c r="AJ271" i="1"/>
  <c r="Y271" i="1"/>
  <c r="CT270" i="1"/>
  <c r="CR270" i="1"/>
  <c r="CP270" i="1"/>
  <c r="CN270" i="1"/>
  <c r="CH270" i="1"/>
  <c r="CF270" i="1"/>
  <c r="CD270" i="1"/>
  <c r="CB270" i="1"/>
  <c r="BZ270" i="1"/>
  <c r="BX270" i="1"/>
  <c r="BT270" i="1"/>
  <c r="BP270" i="1"/>
  <c r="BN270" i="1"/>
  <c r="BL270" i="1"/>
  <c r="BJ270" i="1"/>
  <c r="BH270" i="1"/>
  <c r="BF270" i="1"/>
  <c r="BD270" i="1"/>
  <c r="BB270" i="1"/>
  <c r="AZ270" i="1"/>
  <c r="AX270" i="1"/>
  <c r="AP270" i="1"/>
  <c r="AM270" i="1"/>
  <c r="CW270" i="1" s="1"/>
  <c r="AL270" i="1"/>
  <c r="AJ270" i="1"/>
  <c r="AH270" i="1"/>
  <c r="AF270" i="1"/>
  <c r="AB270" i="1"/>
  <c r="Z270" i="1"/>
  <c r="X270" i="1"/>
  <c r="V270" i="1"/>
  <c r="T270" i="1"/>
  <c r="R270" i="1"/>
  <c r="CW269" i="1"/>
  <c r="CT269" i="1"/>
  <c r="CR269" i="1"/>
  <c r="CP269" i="1"/>
  <c r="CN269" i="1"/>
  <c r="CH269" i="1"/>
  <c r="CF269" i="1"/>
  <c r="CD269" i="1"/>
  <c r="CB269" i="1"/>
  <c r="BZ269" i="1"/>
  <c r="BX269" i="1"/>
  <c r="BT269" i="1"/>
  <c r="BP269" i="1"/>
  <c r="BN269" i="1"/>
  <c r="BL269" i="1"/>
  <c r="BJ269" i="1"/>
  <c r="BH269" i="1"/>
  <c r="BF269" i="1"/>
  <c r="BD269" i="1"/>
  <c r="BB269" i="1"/>
  <c r="AZ269" i="1"/>
  <c r="AX269" i="1"/>
  <c r="AP269" i="1"/>
  <c r="AN269" i="1"/>
  <c r="AL269" i="1"/>
  <c r="AJ269" i="1"/>
  <c r="AH269" i="1"/>
  <c r="AF269" i="1"/>
  <c r="AB269" i="1"/>
  <c r="Z269" i="1"/>
  <c r="X269" i="1"/>
  <c r="V269" i="1"/>
  <c r="T269" i="1"/>
  <c r="R269" i="1"/>
  <c r="AM268" i="1"/>
  <c r="AN268" i="1" s="1"/>
  <c r="AL268" i="1"/>
  <c r="AJ268" i="1"/>
  <c r="Y268" i="1"/>
  <c r="Z268" i="1" s="1"/>
  <c r="AM267" i="1"/>
  <c r="AN267" i="1" s="1"/>
  <c r="AL267" i="1"/>
  <c r="AJ267" i="1"/>
  <c r="Y267" i="1"/>
  <c r="Z267" i="1" s="1"/>
  <c r="CT266" i="1"/>
  <c r="CR266" i="1"/>
  <c r="CP266" i="1"/>
  <c r="CN266" i="1"/>
  <c r="CH266" i="1"/>
  <c r="CF266" i="1"/>
  <c r="CD266" i="1"/>
  <c r="CB266" i="1"/>
  <c r="BZ266" i="1"/>
  <c r="BX266" i="1"/>
  <c r="BT266" i="1"/>
  <c r="BP266" i="1"/>
  <c r="BN266" i="1"/>
  <c r="BL266" i="1"/>
  <c r="BJ266" i="1"/>
  <c r="BH266" i="1"/>
  <c r="BF266" i="1"/>
  <c r="BD266" i="1"/>
  <c r="BB266" i="1"/>
  <c r="AZ266" i="1"/>
  <c r="AX266" i="1"/>
  <c r="AP266" i="1"/>
  <c r="AM266" i="1"/>
  <c r="AL266" i="1"/>
  <c r="AJ266" i="1"/>
  <c r="AH266" i="1"/>
  <c r="AF266" i="1"/>
  <c r="AB266" i="1"/>
  <c r="Y266" i="1"/>
  <c r="Z266" i="1" s="1"/>
  <c r="X266" i="1"/>
  <c r="V266" i="1"/>
  <c r="T266" i="1"/>
  <c r="R266" i="1"/>
  <c r="CT265" i="1"/>
  <c r="CR265" i="1"/>
  <c r="CP265" i="1"/>
  <c r="CN265" i="1"/>
  <c r="CH265" i="1"/>
  <c r="CF265" i="1"/>
  <c r="CD265" i="1"/>
  <c r="CB265" i="1"/>
  <c r="BZ265" i="1"/>
  <c r="BX265" i="1"/>
  <c r="BT265" i="1"/>
  <c r="BP265" i="1"/>
  <c r="BN265" i="1"/>
  <c r="BL265" i="1"/>
  <c r="BJ265" i="1"/>
  <c r="BH265" i="1"/>
  <c r="BF265" i="1"/>
  <c r="BD265" i="1"/>
  <c r="BB265" i="1"/>
  <c r="AZ265" i="1"/>
  <c r="AX265" i="1"/>
  <c r="AP265" i="1"/>
  <c r="AM265" i="1"/>
  <c r="AN265" i="1" s="1"/>
  <c r="AL265" i="1"/>
  <c r="AJ265" i="1"/>
  <c r="AH265" i="1"/>
  <c r="AF265" i="1"/>
  <c r="AB265" i="1"/>
  <c r="Y265" i="1"/>
  <c r="CW265" i="1" s="1"/>
  <c r="X265" i="1"/>
  <c r="V265" i="1"/>
  <c r="T265" i="1"/>
  <c r="R265" i="1"/>
  <c r="AM264" i="1"/>
  <c r="AN264" i="1" s="1"/>
  <c r="AL264" i="1"/>
  <c r="AJ264" i="1"/>
  <c r="Y264" i="1"/>
  <c r="Z264" i="1" s="1"/>
  <c r="AM263" i="1"/>
  <c r="AN263" i="1" s="1"/>
  <c r="AL263" i="1"/>
  <c r="AJ263" i="1"/>
  <c r="Y263" i="1"/>
  <c r="CT262" i="1"/>
  <c r="CR262" i="1"/>
  <c r="CP262" i="1"/>
  <c r="CN262" i="1"/>
  <c r="CH262" i="1"/>
  <c r="CF262" i="1"/>
  <c r="CD262" i="1"/>
  <c r="CB262" i="1"/>
  <c r="BZ262" i="1"/>
  <c r="BX262" i="1"/>
  <c r="BT262" i="1"/>
  <c r="BP262" i="1"/>
  <c r="BN262" i="1"/>
  <c r="BL262" i="1"/>
  <c r="BJ262" i="1"/>
  <c r="BH262" i="1"/>
  <c r="BF262" i="1"/>
  <c r="BD262" i="1"/>
  <c r="BB262" i="1"/>
  <c r="AZ262" i="1"/>
  <c r="AX262" i="1"/>
  <c r="AP262" i="1"/>
  <c r="AM262" i="1"/>
  <c r="CW262" i="1" s="1"/>
  <c r="AL262" i="1"/>
  <c r="AJ262" i="1"/>
  <c r="AH262" i="1"/>
  <c r="AF262" i="1"/>
  <c r="AB262" i="1"/>
  <c r="Z262" i="1"/>
  <c r="X262" i="1"/>
  <c r="V262" i="1"/>
  <c r="T262" i="1"/>
  <c r="R262" i="1"/>
  <c r="CT261" i="1"/>
  <c r="CR261" i="1"/>
  <c r="CP261" i="1"/>
  <c r="CN261" i="1"/>
  <c r="CH261" i="1"/>
  <c r="CF261" i="1"/>
  <c r="CD261" i="1"/>
  <c r="CB261" i="1"/>
  <c r="BZ261" i="1"/>
  <c r="BX261" i="1"/>
  <c r="BT261" i="1"/>
  <c r="BP261" i="1"/>
  <c r="BN261" i="1"/>
  <c r="BL261" i="1"/>
  <c r="BJ261" i="1"/>
  <c r="BH261" i="1"/>
  <c r="BF261" i="1"/>
  <c r="BD261" i="1"/>
  <c r="BB261" i="1"/>
  <c r="AZ261" i="1"/>
  <c r="AX261" i="1"/>
  <c r="AP261" i="1"/>
  <c r="AN261" i="1"/>
  <c r="AL261" i="1"/>
  <c r="AJ261" i="1"/>
  <c r="AH261" i="1"/>
  <c r="AF261" i="1"/>
  <c r="AB261" i="1"/>
  <c r="Y261" i="1"/>
  <c r="CW261" i="1" s="1"/>
  <c r="X261" i="1"/>
  <c r="V261" i="1"/>
  <c r="T261" i="1"/>
  <c r="R261" i="1"/>
  <c r="CW260" i="1"/>
  <c r="CT260" i="1"/>
  <c r="CR260" i="1"/>
  <c r="CP260" i="1"/>
  <c r="CN260" i="1"/>
  <c r="CH260" i="1"/>
  <c r="CF260" i="1"/>
  <c r="CD260" i="1"/>
  <c r="CB260" i="1"/>
  <c r="BZ260" i="1"/>
  <c r="BX260" i="1"/>
  <c r="BT260" i="1"/>
  <c r="BP260" i="1"/>
  <c r="BN260" i="1"/>
  <c r="BL260" i="1"/>
  <c r="BJ260" i="1"/>
  <c r="BH260" i="1"/>
  <c r="BF260" i="1"/>
  <c r="BD260" i="1"/>
  <c r="BB260" i="1"/>
  <c r="AZ260" i="1"/>
  <c r="AX260" i="1"/>
  <c r="AP260" i="1"/>
  <c r="AN260" i="1"/>
  <c r="AL260" i="1"/>
  <c r="AJ260" i="1"/>
  <c r="AH260" i="1"/>
  <c r="AF260" i="1"/>
  <c r="AB260" i="1"/>
  <c r="Z260" i="1"/>
  <c r="X260" i="1"/>
  <c r="V260" i="1"/>
  <c r="T260" i="1"/>
  <c r="R260" i="1"/>
  <c r="CT259" i="1"/>
  <c r="CR259" i="1"/>
  <c r="CP259" i="1"/>
  <c r="CN259" i="1"/>
  <c r="CH259" i="1"/>
  <c r="CF259" i="1"/>
  <c r="CD259" i="1"/>
  <c r="CB259" i="1"/>
  <c r="BZ259" i="1"/>
  <c r="BX259" i="1"/>
  <c r="BT259" i="1"/>
  <c r="BP259" i="1"/>
  <c r="BN259" i="1"/>
  <c r="BL259" i="1"/>
  <c r="BJ259" i="1"/>
  <c r="BH259" i="1"/>
  <c r="BF259" i="1"/>
  <c r="BD259" i="1"/>
  <c r="BB259" i="1"/>
  <c r="AZ259" i="1"/>
  <c r="AX259" i="1"/>
  <c r="AP259" i="1"/>
  <c r="AN259" i="1"/>
  <c r="AL259" i="1"/>
  <c r="AJ259" i="1"/>
  <c r="AH259" i="1"/>
  <c r="AF259" i="1"/>
  <c r="AB259" i="1"/>
  <c r="Y259" i="1"/>
  <c r="Z259" i="1" s="1"/>
  <c r="X259" i="1"/>
  <c r="V259" i="1"/>
  <c r="T259" i="1"/>
  <c r="R259" i="1"/>
  <c r="AM258" i="1"/>
  <c r="AN258" i="1" s="1"/>
  <c r="AL258" i="1"/>
  <c r="AJ258" i="1"/>
  <c r="Y258" i="1"/>
  <c r="Z258" i="1" s="1"/>
  <c r="AM257" i="1"/>
  <c r="AN257" i="1" s="1"/>
  <c r="AL257" i="1"/>
  <c r="AJ257" i="1"/>
  <c r="Y257" i="1"/>
  <c r="Z257" i="1" s="1"/>
  <c r="CT256" i="1"/>
  <c r="CR256" i="1"/>
  <c r="CP256" i="1"/>
  <c r="CN256" i="1"/>
  <c r="CH256" i="1"/>
  <c r="CF256" i="1"/>
  <c r="CD256" i="1"/>
  <c r="CB256" i="1"/>
  <c r="BZ256" i="1"/>
  <c r="BX256" i="1"/>
  <c r="BT256" i="1"/>
  <c r="BP256" i="1"/>
  <c r="BN256" i="1"/>
  <c r="BL256" i="1"/>
  <c r="BJ256" i="1"/>
  <c r="BH256" i="1"/>
  <c r="BF256" i="1"/>
  <c r="BD256" i="1"/>
  <c r="BB256" i="1"/>
  <c r="AZ256" i="1"/>
  <c r="AX256" i="1"/>
  <c r="AP256" i="1"/>
  <c r="AM256" i="1"/>
  <c r="AN256" i="1" s="1"/>
  <c r="AL256" i="1"/>
  <c r="AJ256" i="1"/>
  <c r="AH256" i="1"/>
  <c r="AF256" i="1"/>
  <c r="AB256" i="1"/>
  <c r="Y256" i="1"/>
  <c r="Z256" i="1" s="1"/>
  <c r="X256" i="1"/>
  <c r="V256" i="1"/>
  <c r="T256" i="1"/>
  <c r="R256" i="1"/>
  <c r="AM255" i="1"/>
  <c r="AN255" i="1" s="1"/>
  <c r="AL255" i="1"/>
  <c r="AJ255" i="1"/>
  <c r="Y255" i="1"/>
  <c r="Z255" i="1" s="1"/>
  <c r="AM254" i="1"/>
  <c r="AN254" i="1" s="1"/>
  <c r="AL254" i="1"/>
  <c r="AJ254" i="1"/>
  <c r="Y254" i="1"/>
  <c r="Z254" i="1" s="1"/>
  <c r="CT253" i="1"/>
  <c r="CR253" i="1"/>
  <c r="CP253" i="1"/>
  <c r="CN253" i="1"/>
  <c r="CH253" i="1"/>
  <c r="CF253" i="1"/>
  <c r="CD253" i="1"/>
  <c r="CB253" i="1"/>
  <c r="BZ253" i="1"/>
  <c r="BX253" i="1"/>
  <c r="BT253" i="1"/>
  <c r="BP253" i="1"/>
  <c r="BN253" i="1"/>
  <c r="BL253" i="1"/>
  <c r="BJ253" i="1"/>
  <c r="BH253" i="1"/>
  <c r="BF253" i="1"/>
  <c r="BD253" i="1"/>
  <c r="BB253" i="1"/>
  <c r="AZ253" i="1"/>
  <c r="AX253" i="1"/>
  <c r="AP253" i="1"/>
  <c r="AM253" i="1"/>
  <c r="AN253" i="1" s="1"/>
  <c r="AL253" i="1"/>
  <c r="AJ253" i="1"/>
  <c r="AH253" i="1"/>
  <c r="AF253" i="1"/>
  <c r="AB253" i="1"/>
  <c r="Y253" i="1"/>
  <c r="Z253" i="1" s="1"/>
  <c r="X253" i="1"/>
  <c r="V253" i="1"/>
  <c r="T253" i="1"/>
  <c r="R253" i="1"/>
  <c r="AM252" i="1"/>
  <c r="AN252" i="1" s="1"/>
  <c r="AL252" i="1"/>
  <c r="AJ252" i="1"/>
  <c r="Y252" i="1"/>
  <c r="Z252" i="1" s="1"/>
  <c r="AM251" i="1"/>
  <c r="AN251" i="1" s="1"/>
  <c r="AL251" i="1"/>
  <c r="AJ251" i="1"/>
  <c r="Y251" i="1"/>
  <c r="Z251" i="1" s="1"/>
  <c r="AM250" i="1"/>
  <c r="AN250" i="1" s="1"/>
  <c r="AL250" i="1"/>
  <c r="AJ250" i="1"/>
  <c r="Y250" i="1"/>
  <c r="CT249" i="1"/>
  <c r="CR249" i="1"/>
  <c r="CP249" i="1"/>
  <c r="CN249" i="1"/>
  <c r="CH249" i="1"/>
  <c r="CF249" i="1"/>
  <c r="CD249" i="1"/>
  <c r="CB249" i="1"/>
  <c r="BZ249" i="1"/>
  <c r="BX249" i="1"/>
  <c r="BT249" i="1"/>
  <c r="BP249" i="1"/>
  <c r="BN249" i="1"/>
  <c r="BL249" i="1"/>
  <c r="BJ249" i="1"/>
  <c r="BH249" i="1"/>
  <c r="BF249" i="1"/>
  <c r="BD249" i="1"/>
  <c r="BB249" i="1"/>
  <c r="AZ249" i="1"/>
  <c r="AX249" i="1"/>
  <c r="AP249" i="1"/>
  <c r="AM249" i="1"/>
  <c r="AL249" i="1"/>
  <c r="AJ249" i="1"/>
  <c r="AH249" i="1"/>
  <c r="AF249" i="1"/>
  <c r="AB249" i="1"/>
  <c r="Y249" i="1"/>
  <c r="Z249" i="1" s="1"/>
  <c r="X249" i="1"/>
  <c r="V249" i="1"/>
  <c r="T249" i="1"/>
  <c r="R249" i="1"/>
  <c r="AM248" i="1"/>
  <c r="AN248" i="1" s="1"/>
  <c r="AL248" i="1"/>
  <c r="AJ248" i="1"/>
  <c r="Y248" i="1"/>
  <c r="AM247" i="1"/>
  <c r="AN247" i="1" s="1"/>
  <c r="AL247" i="1"/>
  <c r="AJ247" i="1"/>
  <c r="Y247" i="1"/>
  <c r="AM246" i="1"/>
  <c r="AN246" i="1" s="1"/>
  <c r="AL246" i="1"/>
  <c r="AJ246" i="1"/>
  <c r="Y246" i="1"/>
  <c r="Z246" i="1" s="1"/>
  <c r="CT245" i="1"/>
  <c r="CR245" i="1"/>
  <c r="CP245" i="1"/>
  <c r="CN245" i="1"/>
  <c r="CH245" i="1"/>
  <c r="CF245" i="1"/>
  <c r="CD245" i="1"/>
  <c r="CB245" i="1"/>
  <c r="BZ245" i="1"/>
  <c r="BX245" i="1"/>
  <c r="BT245" i="1"/>
  <c r="BP245" i="1"/>
  <c r="BN245" i="1"/>
  <c r="BL245" i="1"/>
  <c r="BJ245" i="1"/>
  <c r="BH245" i="1"/>
  <c r="BF245" i="1"/>
  <c r="BD245" i="1"/>
  <c r="BB245" i="1"/>
  <c r="AZ245" i="1"/>
  <c r="AX245" i="1"/>
  <c r="AP245" i="1"/>
  <c r="AM245" i="1"/>
  <c r="AN245" i="1" s="1"/>
  <c r="AL245" i="1"/>
  <c r="AJ245" i="1"/>
  <c r="AH245" i="1"/>
  <c r="AF245" i="1"/>
  <c r="AB245" i="1"/>
  <c r="Y245" i="1"/>
  <c r="X245" i="1"/>
  <c r="V245" i="1"/>
  <c r="T245" i="1"/>
  <c r="R245" i="1"/>
  <c r="AM244" i="1"/>
  <c r="AN244" i="1" s="1"/>
  <c r="AL244" i="1"/>
  <c r="AJ244" i="1"/>
  <c r="Y244" i="1"/>
  <c r="Z244" i="1" s="1"/>
  <c r="AM243" i="1"/>
  <c r="AN243" i="1" s="1"/>
  <c r="AL243" i="1"/>
  <c r="AJ243" i="1"/>
  <c r="Y243" i="1"/>
  <c r="Z243" i="1" s="1"/>
  <c r="AM242" i="1"/>
  <c r="AN242" i="1" s="1"/>
  <c r="AL242" i="1"/>
  <c r="AJ242" i="1"/>
  <c r="Y242" i="1"/>
  <c r="Z242" i="1" s="1"/>
  <c r="CT241" i="1"/>
  <c r="CR241" i="1"/>
  <c r="CP241" i="1"/>
  <c r="CN241" i="1"/>
  <c r="CH241" i="1"/>
  <c r="CF241" i="1"/>
  <c r="CD241" i="1"/>
  <c r="CB241" i="1"/>
  <c r="BZ241" i="1"/>
  <c r="BX241" i="1"/>
  <c r="BT241" i="1"/>
  <c r="BP241" i="1"/>
  <c r="BN241" i="1"/>
  <c r="BL241" i="1"/>
  <c r="BJ241" i="1"/>
  <c r="BH241" i="1"/>
  <c r="BF241" i="1"/>
  <c r="BD241" i="1"/>
  <c r="BB241" i="1"/>
  <c r="AZ241" i="1"/>
  <c r="AX241" i="1"/>
  <c r="AP241" i="1"/>
  <c r="AM241" i="1"/>
  <c r="AN241" i="1" s="1"/>
  <c r="AL241" i="1"/>
  <c r="AJ241" i="1"/>
  <c r="AH241" i="1"/>
  <c r="AF241" i="1"/>
  <c r="AB241" i="1"/>
  <c r="Y241" i="1"/>
  <c r="CW241" i="1" s="1"/>
  <c r="X241" i="1"/>
  <c r="V241" i="1"/>
  <c r="T241" i="1"/>
  <c r="R241" i="1"/>
  <c r="AM240" i="1"/>
  <c r="AN240" i="1" s="1"/>
  <c r="AL240" i="1"/>
  <c r="AJ240" i="1"/>
  <c r="Y240" i="1"/>
  <c r="Z240" i="1" s="1"/>
  <c r="AM239" i="1"/>
  <c r="AN239" i="1" s="1"/>
  <c r="AL239" i="1"/>
  <c r="AJ239" i="1"/>
  <c r="Y239" i="1"/>
  <c r="Z239" i="1" s="1"/>
  <c r="AM238" i="1"/>
  <c r="AN238" i="1" s="1"/>
  <c r="AL238" i="1"/>
  <c r="AJ238" i="1"/>
  <c r="Y238" i="1"/>
  <c r="Z238" i="1" s="1"/>
  <c r="CT237" i="1"/>
  <c r="CR237" i="1"/>
  <c r="CP237" i="1"/>
  <c r="CN237" i="1"/>
  <c r="CH237" i="1"/>
  <c r="CF237" i="1"/>
  <c r="CD237" i="1"/>
  <c r="CB237" i="1"/>
  <c r="BZ237" i="1"/>
  <c r="BX237" i="1"/>
  <c r="BT237" i="1"/>
  <c r="BP237" i="1"/>
  <c r="BN237" i="1"/>
  <c r="BL237" i="1"/>
  <c r="BJ237" i="1"/>
  <c r="BH237" i="1"/>
  <c r="BF237" i="1"/>
  <c r="BD237" i="1"/>
  <c r="BB237" i="1"/>
  <c r="AZ237" i="1"/>
  <c r="AX237" i="1"/>
  <c r="AP237" i="1"/>
  <c r="AM237" i="1"/>
  <c r="AN237" i="1" s="1"/>
  <c r="AL237" i="1"/>
  <c r="AJ237" i="1"/>
  <c r="AH237" i="1"/>
  <c r="AF237" i="1"/>
  <c r="AB237" i="1"/>
  <c r="Y237" i="1"/>
  <c r="Z237" i="1" s="1"/>
  <c r="X237" i="1"/>
  <c r="V237" i="1"/>
  <c r="T237" i="1"/>
  <c r="R237" i="1"/>
  <c r="AM236" i="1"/>
  <c r="AN236" i="1" s="1"/>
  <c r="AL236" i="1"/>
  <c r="AJ236" i="1"/>
  <c r="Y236" i="1"/>
  <c r="Z236" i="1" s="1"/>
  <c r="AM235" i="1"/>
  <c r="AN235" i="1" s="1"/>
  <c r="AL235" i="1"/>
  <c r="AJ235" i="1"/>
  <c r="Y235" i="1"/>
  <c r="Z235" i="1" s="1"/>
  <c r="AM234" i="1"/>
  <c r="AN234" i="1" s="1"/>
  <c r="AL234" i="1"/>
  <c r="AJ234" i="1"/>
  <c r="Z234" i="1"/>
  <c r="CT233" i="1"/>
  <c r="CR233" i="1"/>
  <c r="CP233" i="1"/>
  <c r="CN233" i="1"/>
  <c r="CH233" i="1"/>
  <c r="CF233" i="1"/>
  <c r="CD233" i="1"/>
  <c r="CB233" i="1"/>
  <c r="BZ233" i="1"/>
  <c r="BX233" i="1"/>
  <c r="BT233" i="1"/>
  <c r="BP233" i="1"/>
  <c r="BN233" i="1"/>
  <c r="BL233" i="1"/>
  <c r="BJ233" i="1"/>
  <c r="BH233" i="1"/>
  <c r="BF233" i="1"/>
  <c r="BD233" i="1"/>
  <c r="BB233" i="1"/>
  <c r="AZ233" i="1"/>
  <c r="AX233" i="1"/>
  <c r="AP233" i="1"/>
  <c r="AM233" i="1"/>
  <c r="AL233" i="1"/>
  <c r="AJ233" i="1"/>
  <c r="AH233" i="1"/>
  <c r="AF233" i="1"/>
  <c r="AB233" i="1"/>
  <c r="Y233" i="1"/>
  <c r="Z233" i="1" s="1"/>
  <c r="X233" i="1"/>
  <c r="V233" i="1"/>
  <c r="T233" i="1"/>
  <c r="R233" i="1"/>
  <c r="AM232" i="1"/>
  <c r="AN232" i="1" s="1"/>
  <c r="AL232" i="1"/>
  <c r="AJ232" i="1"/>
  <c r="Y232" i="1"/>
  <c r="AM231" i="1"/>
  <c r="AN231" i="1" s="1"/>
  <c r="AL231" i="1"/>
  <c r="AJ231" i="1"/>
  <c r="Y231" i="1"/>
  <c r="AM230" i="1"/>
  <c r="AN230" i="1" s="1"/>
  <c r="AL230" i="1"/>
  <c r="AJ230" i="1"/>
  <c r="Y230" i="1"/>
  <c r="Z230" i="1" s="1"/>
  <c r="CT229" i="1"/>
  <c r="CR229" i="1"/>
  <c r="CP229" i="1"/>
  <c r="CN229" i="1"/>
  <c r="CH229" i="1"/>
  <c r="CF229" i="1"/>
  <c r="CD229" i="1"/>
  <c r="CB229" i="1"/>
  <c r="BZ229" i="1"/>
  <c r="BX229" i="1"/>
  <c r="BT229" i="1"/>
  <c r="BP229" i="1"/>
  <c r="BN229" i="1"/>
  <c r="BL229" i="1"/>
  <c r="BJ229" i="1"/>
  <c r="BH229" i="1"/>
  <c r="BF229" i="1"/>
  <c r="BD229" i="1"/>
  <c r="BB229" i="1"/>
  <c r="AZ229" i="1"/>
  <c r="AX229" i="1"/>
  <c r="AP229" i="1"/>
  <c r="AM229" i="1"/>
  <c r="AN229" i="1" s="1"/>
  <c r="AL229" i="1"/>
  <c r="AJ229" i="1"/>
  <c r="AH229" i="1"/>
  <c r="AF229" i="1"/>
  <c r="AB229" i="1"/>
  <c r="Y229" i="1"/>
  <c r="CW229" i="1" s="1"/>
  <c r="X229" i="1"/>
  <c r="V229" i="1"/>
  <c r="T229" i="1"/>
  <c r="R229" i="1"/>
  <c r="CW228" i="1"/>
  <c r="CT228" i="1"/>
  <c r="CR228" i="1"/>
  <c r="CP228" i="1"/>
  <c r="CN228" i="1"/>
  <c r="CH228" i="1"/>
  <c r="CF228" i="1"/>
  <c r="CD228" i="1"/>
  <c r="CB228" i="1"/>
  <c r="BZ228" i="1"/>
  <c r="BX228" i="1"/>
  <c r="BT228" i="1"/>
  <c r="BP228" i="1"/>
  <c r="BN228" i="1"/>
  <c r="BL228" i="1"/>
  <c r="BJ228" i="1"/>
  <c r="BH228" i="1"/>
  <c r="BF228" i="1"/>
  <c r="BD228" i="1"/>
  <c r="BB228" i="1"/>
  <c r="AZ228" i="1"/>
  <c r="AX228" i="1"/>
  <c r="AP228" i="1"/>
  <c r="AN228" i="1"/>
  <c r="AL228" i="1"/>
  <c r="AJ228" i="1"/>
  <c r="AH228" i="1"/>
  <c r="AF228" i="1"/>
  <c r="AB228" i="1"/>
  <c r="Z228" i="1"/>
  <c r="X228" i="1"/>
  <c r="V228" i="1"/>
  <c r="T228" i="1"/>
  <c r="R228" i="1"/>
  <c r="CW227" i="1"/>
  <c r="CT227" i="1"/>
  <c r="CR227" i="1"/>
  <c r="CP227" i="1"/>
  <c r="CN227" i="1"/>
  <c r="CH227" i="1"/>
  <c r="CF227" i="1"/>
  <c r="CD227" i="1"/>
  <c r="CB227" i="1"/>
  <c r="BZ227" i="1"/>
  <c r="BX227" i="1"/>
  <c r="BT227" i="1"/>
  <c r="BP227" i="1"/>
  <c r="BN227" i="1"/>
  <c r="BL227" i="1"/>
  <c r="BJ227" i="1"/>
  <c r="BH227" i="1"/>
  <c r="BF227" i="1"/>
  <c r="BD227" i="1"/>
  <c r="BB227" i="1"/>
  <c r="AZ227" i="1"/>
  <c r="AX227" i="1"/>
  <c r="AP227" i="1"/>
  <c r="AN227" i="1"/>
  <c r="AL227" i="1"/>
  <c r="AJ227" i="1"/>
  <c r="AH227" i="1"/>
  <c r="AF227" i="1"/>
  <c r="AB227" i="1"/>
  <c r="Z227" i="1"/>
  <c r="X227" i="1"/>
  <c r="V227" i="1"/>
  <c r="T227" i="1"/>
  <c r="R227" i="1"/>
  <c r="CW226" i="1"/>
  <c r="CV226" i="1"/>
  <c r="CT226" i="1"/>
  <c r="CR226" i="1"/>
  <c r="CP226" i="1"/>
  <c r="CN226" i="1"/>
  <c r="CL226" i="1"/>
  <c r="CH226" i="1"/>
  <c r="CF226" i="1"/>
  <c r="CD226" i="1"/>
  <c r="CB226" i="1"/>
  <c r="BZ226" i="1"/>
  <c r="BX226" i="1"/>
  <c r="BV226" i="1"/>
  <c r="BT226" i="1"/>
  <c r="BR226" i="1"/>
  <c r="BP226" i="1"/>
  <c r="BN226" i="1"/>
  <c r="BL226" i="1"/>
  <c r="BJ226" i="1"/>
  <c r="BH226" i="1"/>
  <c r="BF226" i="1"/>
  <c r="BD226" i="1"/>
  <c r="BB226" i="1"/>
  <c r="AZ226" i="1"/>
  <c r="AX226" i="1"/>
  <c r="AV226" i="1"/>
  <c r="AT226" i="1"/>
  <c r="AP226" i="1"/>
  <c r="AN226" i="1"/>
  <c r="AL226" i="1"/>
  <c r="AJ226" i="1"/>
  <c r="AH226" i="1"/>
  <c r="AF226" i="1"/>
  <c r="AB226" i="1"/>
  <c r="Z226" i="1"/>
  <c r="X226" i="1"/>
  <c r="V226" i="1"/>
  <c r="T226" i="1"/>
  <c r="R226" i="1"/>
  <c r="CW225" i="1"/>
  <c r="CV225" i="1"/>
  <c r="CT225" i="1"/>
  <c r="CR225" i="1"/>
  <c r="CP225" i="1"/>
  <c r="CN225" i="1"/>
  <c r="CL225" i="1"/>
  <c r="CH225" i="1"/>
  <c r="CF225" i="1"/>
  <c r="CD225" i="1"/>
  <c r="CB225" i="1"/>
  <c r="BZ225" i="1"/>
  <c r="BX225" i="1"/>
  <c r="BV225" i="1"/>
  <c r="BT225" i="1"/>
  <c r="BR225" i="1"/>
  <c r="BP225" i="1"/>
  <c r="BN225" i="1"/>
  <c r="BL225" i="1"/>
  <c r="BJ225" i="1"/>
  <c r="BH225" i="1"/>
  <c r="BF225" i="1"/>
  <c r="BD225" i="1"/>
  <c r="BB225" i="1"/>
  <c r="AZ225" i="1"/>
  <c r="AX225" i="1"/>
  <c r="AV225" i="1"/>
  <c r="AT225" i="1"/>
  <c r="AP225" i="1"/>
  <c r="AN225" i="1"/>
  <c r="AL225" i="1"/>
  <c r="AJ225" i="1"/>
  <c r="AH225" i="1"/>
  <c r="AF225" i="1"/>
  <c r="AB225" i="1"/>
  <c r="Z225" i="1"/>
  <c r="X225" i="1"/>
  <c r="V225" i="1"/>
  <c r="T225" i="1"/>
  <c r="R225" i="1"/>
  <c r="CW224" i="1"/>
  <c r="CT224" i="1"/>
  <c r="CR224" i="1"/>
  <c r="CP224" i="1"/>
  <c r="CN224" i="1"/>
  <c r="CH224" i="1"/>
  <c r="CF224" i="1"/>
  <c r="CD224" i="1"/>
  <c r="CB224" i="1"/>
  <c r="BZ224" i="1"/>
  <c r="BX224" i="1"/>
  <c r="BT224" i="1"/>
  <c r="BP224" i="1"/>
  <c r="BN224" i="1"/>
  <c r="BL224" i="1"/>
  <c r="BJ224" i="1"/>
  <c r="BH224" i="1"/>
  <c r="BF224" i="1"/>
  <c r="BD224" i="1"/>
  <c r="BB224" i="1"/>
  <c r="AZ224" i="1"/>
  <c r="AX224" i="1"/>
  <c r="AP224" i="1"/>
  <c r="AN224" i="1"/>
  <c r="AL224" i="1"/>
  <c r="AJ224" i="1"/>
  <c r="AH224" i="1"/>
  <c r="AF224" i="1"/>
  <c r="AB224" i="1"/>
  <c r="Z224" i="1"/>
  <c r="X224" i="1"/>
  <c r="V224" i="1"/>
  <c r="T224" i="1"/>
  <c r="R224" i="1"/>
  <c r="CW223" i="1"/>
  <c r="CT223" i="1"/>
  <c r="CR223" i="1"/>
  <c r="CP223" i="1"/>
  <c r="CN223" i="1"/>
  <c r="CH223" i="1"/>
  <c r="CF223" i="1"/>
  <c r="CD223" i="1"/>
  <c r="CB223" i="1"/>
  <c r="BZ223" i="1"/>
  <c r="BX223" i="1"/>
  <c r="BT223" i="1"/>
  <c r="BP223" i="1"/>
  <c r="BN223" i="1"/>
  <c r="BL223" i="1"/>
  <c r="BJ223" i="1"/>
  <c r="BH223" i="1"/>
  <c r="BF223" i="1"/>
  <c r="BD223" i="1"/>
  <c r="BB223" i="1"/>
  <c r="AZ223" i="1"/>
  <c r="AX223" i="1"/>
  <c r="AP223" i="1"/>
  <c r="AN223" i="1"/>
  <c r="AL223" i="1"/>
  <c r="AJ223" i="1"/>
  <c r="AH223" i="1"/>
  <c r="AF223" i="1"/>
  <c r="AB223" i="1"/>
  <c r="Z223" i="1"/>
  <c r="X223" i="1"/>
  <c r="V223" i="1"/>
  <c r="T223" i="1"/>
  <c r="R223" i="1"/>
  <c r="CW222" i="1"/>
  <c r="CT222" i="1"/>
  <c r="CR222" i="1"/>
  <c r="CP222" i="1"/>
  <c r="CN222" i="1"/>
  <c r="CH222" i="1"/>
  <c r="CF222" i="1"/>
  <c r="CD222" i="1"/>
  <c r="CB222" i="1"/>
  <c r="BZ222" i="1"/>
  <c r="BX222" i="1"/>
  <c r="BT222" i="1"/>
  <c r="BP222" i="1"/>
  <c r="BN222" i="1"/>
  <c r="BL222" i="1"/>
  <c r="BJ222" i="1"/>
  <c r="BH222" i="1"/>
  <c r="BF222" i="1"/>
  <c r="BD222" i="1"/>
  <c r="BB222" i="1"/>
  <c r="AZ222" i="1"/>
  <c r="AX222" i="1"/>
  <c r="AP222" i="1"/>
  <c r="AN222" i="1"/>
  <c r="AL222" i="1"/>
  <c r="AJ222" i="1"/>
  <c r="AH222" i="1"/>
  <c r="AF222" i="1"/>
  <c r="AB222" i="1"/>
  <c r="Z222" i="1"/>
  <c r="X222" i="1"/>
  <c r="V222" i="1"/>
  <c r="T222" i="1"/>
  <c r="R222" i="1"/>
  <c r="CW221" i="1"/>
  <c r="CT221" i="1"/>
  <c r="CR221" i="1"/>
  <c r="CP221" i="1"/>
  <c r="CN221" i="1"/>
  <c r="CH221" i="1"/>
  <c r="CF221" i="1"/>
  <c r="CD221" i="1"/>
  <c r="CB221" i="1"/>
  <c r="BZ221" i="1"/>
  <c r="BX221" i="1"/>
  <c r="BT221" i="1"/>
  <c r="BP221" i="1"/>
  <c r="BN221" i="1"/>
  <c r="BL221" i="1"/>
  <c r="BJ221" i="1"/>
  <c r="BH221" i="1"/>
  <c r="BF221" i="1"/>
  <c r="BD221" i="1"/>
  <c r="BB221" i="1"/>
  <c r="AZ221" i="1"/>
  <c r="AX221" i="1"/>
  <c r="AP221" i="1"/>
  <c r="AN221" i="1"/>
  <c r="AL221" i="1"/>
  <c r="AJ221" i="1"/>
  <c r="AH221" i="1"/>
  <c r="AF221" i="1"/>
  <c r="AB221" i="1"/>
  <c r="Z221" i="1"/>
  <c r="X221" i="1"/>
  <c r="V221" i="1"/>
  <c r="T221" i="1"/>
  <c r="R221" i="1"/>
  <c r="CT220" i="1"/>
  <c r="CR220" i="1"/>
  <c r="CP220" i="1"/>
  <c r="CN220" i="1"/>
  <c r="CH220" i="1"/>
  <c r="CF220" i="1"/>
  <c r="CD220" i="1"/>
  <c r="CB220" i="1"/>
  <c r="BZ220" i="1"/>
  <c r="BX220" i="1"/>
  <c r="BT220" i="1"/>
  <c r="BP220" i="1"/>
  <c r="BN220" i="1"/>
  <c r="BL220" i="1"/>
  <c r="BJ220" i="1"/>
  <c r="BH220" i="1"/>
  <c r="BF220" i="1"/>
  <c r="BD220" i="1"/>
  <c r="BB220" i="1"/>
  <c r="AZ220" i="1"/>
  <c r="AX220" i="1"/>
  <c r="AP220" i="1"/>
  <c r="AN220" i="1"/>
  <c r="AL220" i="1"/>
  <c r="AJ220" i="1"/>
  <c r="AH220" i="1"/>
  <c r="AF220" i="1"/>
  <c r="AB220" i="1"/>
  <c r="Y220" i="1"/>
  <c r="CW220" i="1" s="1"/>
  <c r="X220" i="1"/>
  <c r="V220" i="1"/>
  <c r="T220" i="1"/>
  <c r="R220" i="1"/>
  <c r="CT219" i="1"/>
  <c r="CR219" i="1"/>
  <c r="CP219" i="1"/>
  <c r="CN219" i="1"/>
  <c r="CH219" i="1"/>
  <c r="CF219" i="1"/>
  <c r="CD219" i="1"/>
  <c r="CB219" i="1"/>
  <c r="BZ219" i="1"/>
  <c r="BX219" i="1"/>
  <c r="BT219" i="1"/>
  <c r="BP219" i="1"/>
  <c r="BN219" i="1"/>
  <c r="BL219" i="1"/>
  <c r="BJ219" i="1"/>
  <c r="BH219" i="1"/>
  <c r="BF219" i="1"/>
  <c r="BD219" i="1"/>
  <c r="BB219" i="1"/>
  <c r="AZ219" i="1"/>
  <c r="AX219" i="1"/>
  <c r="AP219" i="1"/>
  <c r="AN219" i="1"/>
  <c r="AL219" i="1"/>
  <c r="AJ219" i="1"/>
  <c r="AH219" i="1"/>
  <c r="AF219" i="1"/>
  <c r="AB219" i="1"/>
  <c r="Y219" i="1"/>
  <c r="X219" i="1"/>
  <c r="V219" i="1"/>
  <c r="T219" i="1"/>
  <c r="R219" i="1"/>
  <c r="CW218" i="1"/>
  <c r="CT218" i="1"/>
  <c r="CR218" i="1"/>
  <c r="CP218" i="1"/>
  <c r="CN218" i="1"/>
  <c r="CH218" i="1"/>
  <c r="CF218" i="1"/>
  <c r="CD218" i="1"/>
  <c r="CB218" i="1"/>
  <c r="BZ218" i="1"/>
  <c r="BX218" i="1"/>
  <c r="BT218" i="1"/>
  <c r="BP218" i="1"/>
  <c r="BN218" i="1"/>
  <c r="BL218" i="1"/>
  <c r="BJ218" i="1"/>
  <c r="BH218" i="1"/>
  <c r="BF218" i="1"/>
  <c r="BD218" i="1"/>
  <c r="BB218" i="1"/>
  <c r="AZ218" i="1"/>
  <c r="AX218" i="1"/>
  <c r="AP218" i="1"/>
  <c r="AN218" i="1"/>
  <c r="AL218" i="1"/>
  <c r="AJ218" i="1"/>
  <c r="AH218" i="1"/>
  <c r="AF218" i="1"/>
  <c r="AB218" i="1"/>
  <c r="Z218" i="1"/>
  <c r="X218" i="1"/>
  <c r="V218" i="1"/>
  <c r="T218" i="1"/>
  <c r="R218" i="1"/>
  <c r="CW217" i="1"/>
  <c r="CT217" i="1"/>
  <c r="CR217" i="1"/>
  <c r="CP217" i="1"/>
  <c r="CN217" i="1"/>
  <c r="CH217" i="1"/>
  <c r="CF217" i="1"/>
  <c r="CD217" i="1"/>
  <c r="CB217" i="1"/>
  <c r="BZ217" i="1"/>
  <c r="BX217" i="1"/>
  <c r="BT217" i="1"/>
  <c r="BP217" i="1"/>
  <c r="BN217" i="1"/>
  <c r="BL217" i="1"/>
  <c r="BJ217" i="1"/>
  <c r="BH217" i="1"/>
  <c r="BF217" i="1"/>
  <c r="BD217" i="1"/>
  <c r="BB217" i="1"/>
  <c r="AZ217" i="1"/>
  <c r="AX217" i="1"/>
  <c r="AP217" i="1"/>
  <c r="AN217" i="1"/>
  <c r="AL217" i="1"/>
  <c r="AJ217" i="1"/>
  <c r="AH217" i="1"/>
  <c r="AF217" i="1"/>
  <c r="AB217" i="1"/>
  <c r="Z217" i="1"/>
  <c r="X217" i="1"/>
  <c r="V217" i="1"/>
  <c r="T217" i="1"/>
  <c r="R217" i="1"/>
  <c r="CW216" i="1"/>
  <c r="CT216" i="1"/>
  <c r="CR216" i="1"/>
  <c r="CP216" i="1"/>
  <c r="CN216" i="1"/>
  <c r="CH216" i="1"/>
  <c r="CF216" i="1"/>
  <c r="CD216" i="1"/>
  <c r="CB216" i="1"/>
  <c r="BZ216" i="1"/>
  <c r="BX216" i="1"/>
  <c r="BT216" i="1"/>
  <c r="BP216" i="1"/>
  <c r="BN216" i="1"/>
  <c r="BL216" i="1"/>
  <c r="BJ216" i="1"/>
  <c r="BH216" i="1"/>
  <c r="BF216" i="1"/>
  <c r="BD216" i="1"/>
  <c r="BB216" i="1"/>
  <c r="AZ216" i="1"/>
  <c r="AX216" i="1"/>
  <c r="AP216" i="1"/>
  <c r="AN216" i="1"/>
  <c r="AL216" i="1"/>
  <c r="AJ216" i="1"/>
  <c r="AH216" i="1"/>
  <c r="AF216" i="1"/>
  <c r="AB216" i="1"/>
  <c r="Z216" i="1"/>
  <c r="X216" i="1"/>
  <c r="V216" i="1"/>
  <c r="T216" i="1"/>
  <c r="R216" i="1"/>
  <c r="CW215" i="1"/>
  <c r="CV215" i="1"/>
  <c r="CT215" i="1"/>
  <c r="CR215" i="1"/>
  <c r="CP215" i="1"/>
  <c r="CN215" i="1"/>
  <c r="CL215" i="1"/>
  <c r="CH215" i="1"/>
  <c r="CF215" i="1"/>
  <c r="CD215" i="1"/>
  <c r="CB215" i="1"/>
  <c r="BZ215" i="1"/>
  <c r="BX215" i="1"/>
  <c r="BV215" i="1"/>
  <c r="BT215" i="1"/>
  <c r="BR215" i="1"/>
  <c r="BP215" i="1"/>
  <c r="BN215" i="1"/>
  <c r="BL215" i="1"/>
  <c r="BJ215" i="1"/>
  <c r="BH215" i="1"/>
  <c r="BF215" i="1"/>
  <c r="BD215" i="1"/>
  <c r="BB215" i="1"/>
  <c r="AZ215" i="1"/>
  <c r="AX215" i="1"/>
  <c r="AV215" i="1"/>
  <c r="AT215" i="1"/>
  <c r="AP215" i="1"/>
  <c r="AN215" i="1"/>
  <c r="AL215" i="1"/>
  <c r="AJ215" i="1"/>
  <c r="AH215" i="1"/>
  <c r="AF215" i="1"/>
  <c r="AB215" i="1"/>
  <c r="Z215" i="1"/>
  <c r="X215" i="1"/>
  <c r="V215" i="1"/>
  <c r="T215" i="1"/>
  <c r="R215" i="1"/>
  <c r="CW214" i="1"/>
  <c r="CV214" i="1"/>
  <c r="CT214" i="1"/>
  <c r="CR214" i="1"/>
  <c r="CP214" i="1"/>
  <c r="CN214" i="1"/>
  <c r="CL214" i="1"/>
  <c r="CH214" i="1"/>
  <c r="CF214" i="1"/>
  <c r="CD214" i="1"/>
  <c r="CB214" i="1"/>
  <c r="BZ214" i="1"/>
  <c r="BX214" i="1"/>
  <c r="BV214" i="1"/>
  <c r="BT214" i="1"/>
  <c r="BR214" i="1"/>
  <c r="BP214" i="1"/>
  <c r="BN214" i="1"/>
  <c r="BL214" i="1"/>
  <c r="BJ214" i="1"/>
  <c r="BH214" i="1"/>
  <c r="BF214" i="1"/>
  <c r="BD214" i="1"/>
  <c r="BB214" i="1"/>
  <c r="AZ214" i="1"/>
  <c r="AX214" i="1"/>
  <c r="AV214" i="1"/>
  <c r="AT214" i="1"/>
  <c r="AP214" i="1"/>
  <c r="AN214" i="1"/>
  <c r="AL214" i="1"/>
  <c r="AJ214" i="1"/>
  <c r="AH214" i="1"/>
  <c r="AF214" i="1"/>
  <c r="AB214" i="1"/>
  <c r="Z214" i="1"/>
  <c r="X214" i="1"/>
  <c r="V214" i="1"/>
  <c r="T214" i="1"/>
  <c r="R214" i="1"/>
  <c r="CW213" i="1"/>
  <c r="CV213" i="1"/>
  <c r="CT213" i="1"/>
  <c r="CR213" i="1"/>
  <c r="CP213" i="1"/>
  <c r="CN213" i="1"/>
  <c r="CL213" i="1"/>
  <c r="CH213" i="1"/>
  <c r="CF213" i="1"/>
  <c r="CD213" i="1"/>
  <c r="CB213" i="1"/>
  <c r="BZ213" i="1"/>
  <c r="BX213" i="1"/>
  <c r="BV213" i="1"/>
  <c r="BT213" i="1"/>
  <c r="BR213" i="1"/>
  <c r="BP213" i="1"/>
  <c r="BN213" i="1"/>
  <c r="BL213" i="1"/>
  <c r="BJ213" i="1"/>
  <c r="BH213" i="1"/>
  <c r="BF213" i="1"/>
  <c r="BD213" i="1"/>
  <c r="BB213" i="1"/>
  <c r="AZ213" i="1"/>
  <c r="AX213" i="1"/>
  <c r="AV213" i="1"/>
  <c r="AT213" i="1"/>
  <c r="AP213" i="1"/>
  <c r="AN213" i="1"/>
  <c r="AL213" i="1"/>
  <c r="AJ213" i="1"/>
  <c r="AH213" i="1"/>
  <c r="AF213" i="1"/>
  <c r="AB213" i="1"/>
  <c r="Z213" i="1"/>
  <c r="X213" i="1"/>
  <c r="V213" i="1"/>
  <c r="T213" i="1"/>
  <c r="R213" i="1"/>
  <c r="CW212" i="1"/>
  <c r="CV212" i="1"/>
  <c r="CT212" i="1"/>
  <c r="CR212" i="1"/>
  <c r="CP212" i="1"/>
  <c r="CN212" i="1"/>
  <c r="CL212" i="1"/>
  <c r="CH212" i="1"/>
  <c r="CF212" i="1"/>
  <c r="CD212" i="1"/>
  <c r="CB212" i="1"/>
  <c r="BZ212" i="1"/>
  <c r="BX212" i="1"/>
  <c r="BV212" i="1"/>
  <c r="BT212" i="1"/>
  <c r="BR212" i="1"/>
  <c r="BP212" i="1"/>
  <c r="BN212" i="1"/>
  <c r="BL212" i="1"/>
  <c r="BJ212" i="1"/>
  <c r="BH212" i="1"/>
  <c r="BF212" i="1"/>
  <c r="BD212" i="1"/>
  <c r="BB212" i="1"/>
  <c r="AZ212" i="1"/>
  <c r="AX212" i="1"/>
  <c r="AV212" i="1"/>
  <c r="AT212" i="1"/>
  <c r="AP212" i="1"/>
  <c r="AN212" i="1"/>
  <c r="AL212" i="1"/>
  <c r="AJ212" i="1"/>
  <c r="AH212" i="1"/>
  <c r="AF212" i="1"/>
  <c r="AB212" i="1"/>
  <c r="Z212" i="1"/>
  <c r="X212" i="1"/>
  <c r="V212" i="1"/>
  <c r="T212" i="1"/>
  <c r="R212" i="1"/>
  <c r="CT211" i="1"/>
  <c r="CR211" i="1"/>
  <c r="CP211" i="1"/>
  <c r="CN211" i="1"/>
  <c r="CH211" i="1"/>
  <c r="CF211" i="1"/>
  <c r="CD211" i="1"/>
  <c r="CB211" i="1"/>
  <c r="BZ211" i="1"/>
  <c r="BX211" i="1"/>
  <c r="BT211" i="1"/>
  <c r="BP211" i="1"/>
  <c r="BN211" i="1"/>
  <c r="BL211" i="1"/>
  <c r="BJ211" i="1"/>
  <c r="BH211" i="1"/>
  <c r="BF211" i="1"/>
  <c r="BD211" i="1"/>
  <c r="BB211" i="1"/>
  <c r="AZ211" i="1"/>
  <c r="AX211" i="1"/>
  <c r="AP211" i="1"/>
  <c r="AN211" i="1"/>
  <c r="AL211" i="1"/>
  <c r="AJ211" i="1"/>
  <c r="AH211" i="1"/>
  <c r="AF211" i="1"/>
  <c r="AB211" i="1"/>
  <c r="Y211" i="1"/>
  <c r="Z211" i="1" s="1"/>
  <c r="X211" i="1"/>
  <c r="V211" i="1"/>
  <c r="T211" i="1"/>
  <c r="R211" i="1"/>
  <c r="CT210" i="1"/>
  <c r="CR210" i="1"/>
  <c r="CP210" i="1"/>
  <c r="CN210" i="1"/>
  <c r="CH210" i="1"/>
  <c r="CF210" i="1"/>
  <c r="CD210" i="1"/>
  <c r="CB210" i="1"/>
  <c r="BZ210" i="1"/>
  <c r="BX210" i="1"/>
  <c r="BT210" i="1"/>
  <c r="BP210" i="1"/>
  <c r="BN210" i="1"/>
  <c r="BL210" i="1"/>
  <c r="BJ210" i="1"/>
  <c r="BH210" i="1"/>
  <c r="BF210" i="1"/>
  <c r="BD210" i="1"/>
  <c r="BB210" i="1"/>
  <c r="AZ210" i="1"/>
  <c r="AX210" i="1"/>
  <c r="AP210" i="1"/>
  <c r="AN210" i="1"/>
  <c r="AL210" i="1"/>
  <c r="AJ210" i="1"/>
  <c r="AH210" i="1"/>
  <c r="AF210" i="1"/>
  <c r="AB210" i="1"/>
  <c r="Y210" i="1"/>
  <c r="Z210" i="1" s="1"/>
  <c r="X210" i="1"/>
  <c r="V210" i="1"/>
  <c r="T210" i="1"/>
  <c r="R210" i="1"/>
  <c r="CT209" i="1"/>
  <c r="CR209" i="1"/>
  <c r="CP209" i="1"/>
  <c r="CN209" i="1"/>
  <c r="CH209" i="1"/>
  <c r="CF209" i="1"/>
  <c r="CD209" i="1"/>
  <c r="CB209" i="1"/>
  <c r="BZ209" i="1"/>
  <c r="BX209" i="1"/>
  <c r="BT209" i="1"/>
  <c r="BP209" i="1"/>
  <c r="BN209" i="1"/>
  <c r="BL209" i="1"/>
  <c r="BJ209" i="1"/>
  <c r="BH209" i="1"/>
  <c r="BF209" i="1"/>
  <c r="BD209" i="1"/>
  <c r="BB209" i="1"/>
  <c r="AZ209" i="1"/>
  <c r="AX209" i="1"/>
  <c r="AP209" i="1"/>
  <c r="AN209" i="1"/>
  <c r="AL209" i="1"/>
  <c r="AJ209" i="1"/>
  <c r="AH209" i="1"/>
  <c r="AF209" i="1"/>
  <c r="AB209" i="1"/>
  <c r="Y209" i="1"/>
  <c r="Z209" i="1" s="1"/>
  <c r="X209" i="1"/>
  <c r="V209" i="1"/>
  <c r="T209" i="1"/>
  <c r="R209" i="1"/>
  <c r="CW208" i="1"/>
  <c r="CT208" i="1"/>
  <c r="CR208" i="1"/>
  <c r="CP208" i="1"/>
  <c r="CN208" i="1"/>
  <c r="CH208" i="1"/>
  <c r="CF208" i="1"/>
  <c r="CD208" i="1"/>
  <c r="CB208" i="1"/>
  <c r="BZ208" i="1"/>
  <c r="BX208" i="1"/>
  <c r="BT208" i="1"/>
  <c r="BP208" i="1"/>
  <c r="BN208" i="1"/>
  <c r="BL208" i="1"/>
  <c r="BJ208" i="1"/>
  <c r="BH208" i="1"/>
  <c r="BF208" i="1"/>
  <c r="BD208" i="1"/>
  <c r="BB208" i="1"/>
  <c r="AZ208" i="1"/>
  <c r="AX208" i="1"/>
  <c r="AP208" i="1"/>
  <c r="AN208" i="1"/>
  <c r="AL208" i="1"/>
  <c r="AJ208" i="1"/>
  <c r="AH208" i="1"/>
  <c r="AF208" i="1"/>
  <c r="AB208" i="1"/>
  <c r="Z208" i="1"/>
  <c r="X208" i="1"/>
  <c r="V208" i="1"/>
  <c r="T208" i="1"/>
  <c r="R208" i="1"/>
  <c r="CT207" i="1"/>
  <c r="CR207" i="1"/>
  <c r="CP207" i="1"/>
  <c r="CN207" i="1"/>
  <c r="CH207" i="1"/>
  <c r="CF207" i="1"/>
  <c r="CD207" i="1"/>
  <c r="CB207" i="1"/>
  <c r="BZ207" i="1"/>
  <c r="BX207" i="1"/>
  <c r="BT207" i="1"/>
  <c r="BP207" i="1"/>
  <c r="BN207" i="1"/>
  <c r="BL207" i="1"/>
  <c r="BJ207" i="1"/>
  <c r="BH207" i="1"/>
  <c r="BF207" i="1"/>
  <c r="BD207" i="1"/>
  <c r="BB207" i="1"/>
  <c r="AZ207" i="1"/>
  <c r="AX207" i="1"/>
  <c r="AP207" i="1"/>
  <c r="AN207" i="1"/>
  <c r="AL207" i="1"/>
  <c r="AJ207" i="1"/>
  <c r="AH207" i="1"/>
  <c r="AF207" i="1"/>
  <c r="AB207" i="1"/>
  <c r="Y207" i="1"/>
  <c r="Z207" i="1" s="1"/>
  <c r="X207" i="1"/>
  <c r="V207" i="1"/>
  <c r="T207" i="1"/>
  <c r="R207" i="1"/>
  <c r="CW206" i="1"/>
  <c r="CT206" i="1"/>
  <c r="CR206" i="1"/>
  <c r="CP206" i="1"/>
  <c r="CN206" i="1"/>
  <c r="CH206" i="1"/>
  <c r="CF206" i="1"/>
  <c r="CD206" i="1"/>
  <c r="CB206" i="1"/>
  <c r="BZ206" i="1"/>
  <c r="BX206" i="1"/>
  <c r="BT206" i="1"/>
  <c r="BP206" i="1"/>
  <c r="BN206" i="1"/>
  <c r="BL206" i="1"/>
  <c r="BJ206" i="1"/>
  <c r="BH206" i="1"/>
  <c r="BF206" i="1"/>
  <c r="BD206" i="1"/>
  <c r="BB206" i="1"/>
  <c r="AZ206" i="1"/>
  <c r="AX206" i="1"/>
  <c r="AP206" i="1"/>
  <c r="AN206" i="1"/>
  <c r="AL206" i="1"/>
  <c r="AJ206" i="1"/>
  <c r="AH206" i="1"/>
  <c r="AF206" i="1"/>
  <c r="AB206" i="1"/>
  <c r="Z206" i="1"/>
  <c r="X206" i="1"/>
  <c r="V206" i="1"/>
  <c r="T206" i="1"/>
  <c r="R206" i="1"/>
  <c r="CT205" i="1"/>
  <c r="CR205" i="1"/>
  <c r="CP205" i="1"/>
  <c r="CN205" i="1"/>
  <c r="CJ205" i="1"/>
  <c r="CH205" i="1"/>
  <c r="CF205" i="1"/>
  <c r="CD205" i="1"/>
  <c r="CB205" i="1"/>
  <c r="BZ205" i="1"/>
  <c r="BX205" i="1"/>
  <c r="BT205" i="1"/>
  <c r="BP205" i="1"/>
  <c r="BN205" i="1"/>
  <c r="BL205" i="1"/>
  <c r="BJ205" i="1"/>
  <c r="BH205" i="1"/>
  <c r="BF205" i="1"/>
  <c r="BD205" i="1"/>
  <c r="BB205" i="1"/>
  <c r="AZ205" i="1"/>
  <c r="AX205" i="1"/>
  <c r="AP205" i="1"/>
  <c r="AN205" i="1"/>
  <c r="AL205" i="1"/>
  <c r="AJ205" i="1"/>
  <c r="AH205" i="1"/>
  <c r="AF205" i="1"/>
  <c r="AB205" i="1"/>
  <c r="Y205" i="1"/>
  <c r="CW205" i="1" s="1"/>
  <c r="X205" i="1"/>
  <c r="V205" i="1"/>
  <c r="T205" i="1"/>
  <c r="R205" i="1"/>
  <c r="CV204" i="1"/>
  <c r="CT204" i="1"/>
  <c r="CR204" i="1"/>
  <c r="CP204" i="1"/>
  <c r="CN204" i="1"/>
  <c r="CL204" i="1"/>
  <c r="CJ204" i="1"/>
  <c r="CH204" i="1"/>
  <c r="CF204" i="1"/>
  <c r="CD204" i="1"/>
  <c r="CB204" i="1"/>
  <c r="BZ204" i="1"/>
  <c r="BX204" i="1"/>
  <c r="BV204" i="1"/>
  <c r="BT204" i="1"/>
  <c r="BR204" i="1"/>
  <c r="BP204" i="1"/>
  <c r="BN204" i="1"/>
  <c r="BL204" i="1"/>
  <c r="BJ204" i="1"/>
  <c r="BH204" i="1"/>
  <c r="BF204" i="1"/>
  <c r="BD204" i="1"/>
  <c r="BB204" i="1"/>
  <c r="AZ204" i="1"/>
  <c r="AX204" i="1"/>
  <c r="AV204" i="1"/>
  <c r="AT204" i="1"/>
  <c r="AP204" i="1"/>
  <c r="AN204" i="1"/>
  <c r="AL204" i="1"/>
  <c r="AJ204" i="1"/>
  <c r="AH204" i="1"/>
  <c r="AF204" i="1"/>
  <c r="AB204" i="1"/>
  <c r="Y204" i="1"/>
  <c r="X204" i="1"/>
  <c r="V204" i="1"/>
  <c r="T204" i="1"/>
  <c r="R204" i="1"/>
  <c r="CW203" i="1"/>
  <c r="CV203" i="1"/>
  <c r="CT203" i="1"/>
  <c r="CR203" i="1"/>
  <c r="CP203" i="1"/>
  <c r="CN203" i="1"/>
  <c r="CL203" i="1"/>
  <c r="CJ203" i="1"/>
  <c r="CH203" i="1"/>
  <c r="CF203" i="1"/>
  <c r="CD203" i="1"/>
  <c r="CB203" i="1"/>
  <c r="BZ203" i="1"/>
  <c r="BX203" i="1"/>
  <c r="BV203" i="1"/>
  <c r="BT203" i="1"/>
  <c r="BR203" i="1"/>
  <c r="BP203" i="1"/>
  <c r="BN203" i="1"/>
  <c r="BL203" i="1"/>
  <c r="BJ203" i="1"/>
  <c r="BH203" i="1"/>
  <c r="BF203" i="1"/>
  <c r="BD203" i="1"/>
  <c r="BB203" i="1"/>
  <c r="AZ203" i="1"/>
  <c r="AX203" i="1"/>
  <c r="AV203" i="1"/>
  <c r="AT203" i="1"/>
  <c r="AP203" i="1"/>
  <c r="AN203" i="1"/>
  <c r="AL203" i="1"/>
  <c r="AJ203" i="1"/>
  <c r="AH203" i="1"/>
  <c r="AF203" i="1"/>
  <c r="AB203" i="1"/>
  <c r="Z203" i="1"/>
  <c r="X203" i="1"/>
  <c r="V203" i="1"/>
  <c r="T203" i="1"/>
  <c r="R203" i="1"/>
  <c r="CV202" i="1"/>
  <c r="CT202" i="1"/>
  <c r="CR202" i="1"/>
  <c r="CP202" i="1"/>
  <c r="CN202" i="1"/>
  <c r="CL202" i="1"/>
  <c r="CJ202" i="1"/>
  <c r="CH202" i="1"/>
  <c r="CF202" i="1"/>
  <c r="CD202" i="1"/>
  <c r="CB202" i="1"/>
  <c r="BZ202" i="1"/>
  <c r="BX202" i="1"/>
  <c r="BV202" i="1"/>
  <c r="BT202" i="1"/>
  <c r="BR202" i="1"/>
  <c r="BP202" i="1"/>
  <c r="BN202" i="1"/>
  <c r="BL202" i="1"/>
  <c r="BJ202" i="1"/>
  <c r="BH202" i="1"/>
  <c r="BF202" i="1"/>
  <c r="BD202" i="1"/>
  <c r="BB202" i="1"/>
  <c r="AZ202" i="1"/>
  <c r="AX202" i="1"/>
  <c r="AV202" i="1"/>
  <c r="AT202" i="1"/>
  <c r="AP202" i="1"/>
  <c r="AN202" i="1"/>
  <c r="AL202" i="1"/>
  <c r="AJ202" i="1"/>
  <c r="AH202" i="1"/>
  <c r="AF202" i="1"/>
  <c r="AB202" i="1"/>
  <c r="Y202" i="1"/>
  <c r="CW202" i="1" s="1"/>
  <c r="X202" i="1"/>
  <c r="V202" i="1"/>
  <c r="T202" i="1"/>
  <c r="R202" i="1"/>
  <c r="CV201" i="1"/>
  <c r="CT201" i="1"/>
  <c r="CR201" i="1"/>
  <c r="CP201" i="1"/>
  <c r="CN201" i="1"/>
  <c r="CL201" i="1"/>
  <c r="CJ201" i="1"/>
  <c r="CH201" i="1"/>
  <c r="CF201" i="1"/>
  <c r="CD201" i="1"/>
  <c r="CB201" i="1"/>
  <c r="BZ201" i="1"/>
  <c r="BX201" i="1"/>
  <c r="BV201" i="1"/>
  <c r="BT201" i="1"/>
  <c r="BR201" i="1"/>
  <c r="BP201" i="1"/>
  <c r="BN201" i="1"/>
  <c r="BL201" i="1"/>
  <c r="BJ201" i="1"/>
  <c r="BH201" i="1"/>
  <c r="BF201" i="1"/>
  <c r="BD201" i="1"/>
  <c r="BB201" i="1"/>
  <c r="AZ201" i="1"/>
  <c r="AX201" i="1"/>
  <c r="AV201" i="1"/>
  <c r="AT201" i="1"/>
  <c r="AP201" i="1"/>
  <c r="AN201" i="1"/>
  <c r="AL201" i="1"/>
  <c r="AJ201" i="1"/>
  <c r="AH201" i="1"/>
  <c r="AF201" i="1"/>
  <c r="AB201" i="1"/>
  <c r="Y201" i="1"/>
  <c r="CW201" i="1" s="1"/>
  <c r="X201" i="1"/>
  <c r="V201" i="1"/>
  <c r="T201" i="1"/>
  <c r="R201" i="1"/>
  <c r="CV200" i="1"/>
  <c r="CT200" i="1"/>
  <c r="CR200" i="1"/>
  <c r="CP200" i="1"/>
  <c r="CN200" i="1"/>
  <c r="CL200" i="1"/>
  <c r="CJ200" i="1"/>
  <c r="CH200" i="1"/>
  <c r="CF200" i="1"/>
  <c r="CD200" i="1"/>
  <c r="CB200" i="1"/>
  <c r="BZ200" i="1"/>
  <c r="BX200" i="1"/>
  <c r="BV200" i="1"/>
  <c r="BT200" i="1"/>
  <c r="BR200" i="1"/>
  <c r="BP200" i="1"/>
  <c r="BN200" i="1"/>
  <c r="BL200" i="1"/>
  <c r="BJ200" i="1"/>
  <c r="BH200" i="1"/>
  <c r="BF200" i="1"/>
  <c r="BD200" i="1"/>
  <c r="BB200" i="1"/>
  <c r="AZ200" i="1"/>
  <c r="AX200" i="1"/>
  <c r="AV200" i="1"/>
  <c r="AT200" i="1"/>
  <c r="AP200" i="1"/>
  <c r="AN200" i="1"/>
  <c r="AL200" i="1"/>
  <c r="AJ200" i="1"/>
  <c r="AH200" i="1"/>
  <c r="AF200" i="1"/>
  <c r="AB200" i="1"/>
  <c r="Y200" i="1"/>
  <c r="X200" i="1"/>
  <c r="V200" i="1"/>
  <c r="T200" i="1"/>
  <c r="R200" i="1"/>
  <c r="CW199" i="1"/>
  <c r="CV199" i="1"/>
  <c r="CT199" i="1"/>
  <c r="CR199" i="1"/>
  <c r="CP199" i="1"/>
  <c r="CN199" i="1"/>
  <c r="CL199" i="1"/>
  <c r="CJ199" i="1"/>
  <c r="CH199" i="1"/>
  <c r="CF199" i="1"/>
  <c r="CD199" i="1"/>
  <c r="CB199" i="1"/>
  <c r="BZ199" i="1"/>
  <c r="BX199" i="1"/>
  <c r="BV199" i="1"/>
  <c r="BT199" i="1"/>
  <c r="BR199" i="1"/>
  <c r="BP199" i="1"/>
  <c r="BN199" i="1"/>
  <c r="BL199" i="1"/>
  <c r="BJ199" i="1"/>
  <c r="BH199" i="1"/>
  <c r="BF199" i="1"/>
  <c r="BD199" i="1"/>
  <c r="BB199" i="1"/>
  <c r="AZ199" i="1"/>
  <c r="AX199" i="1"/>
  <c r="AV199" i="1"/>
  <c r="AT199" i="1"/>
  <c r="AP199" i="1"/>
  <c r="AN199" i="1"/>
  <c r="AL199" i="1"/>
  <c r="AJ199" i="1"/>
  <c r="AH199" i="1"/>
  <c r="AF199" i="1"/>
  <c r="AB199" i="1"/>
  <c r="Z199" i="1"/>
  <c r="X199" i="1"/>
  <c r="V199" i="1"/>
  <c r="T199" i="1"/>
  <c r="R199" i="1"/>
  <c r="CW198" i="1"/>
  <c r="CV198" i="1"/>
  <c r="CT198" i="1"/>
  <c r="CR198" i="1"/>
  <c r="CP198" i="1"/>
  <c r="CN198" i="1"/>
  <c r="CL198" i="1"/>
  <c r="CJ198" i="1"/>
  <c r="CH198" i="1"/>
  <c r="CF198" i="1"/>
  <c r="CD198" i="1"/>
  <c r="CB198" i="1"/>
  <c r="BZ198" i="1"/>
  <c r="BX198" i="1"/>
  <c r="BV198" i="1"/>
  <c r="BT198" i="1"/>
  <c r="BR198" i="1"/>
  <c r="BP198" i="1"/>
  <c r="BN198" i="1"/>
  <c r="BL198" i="1"/>
  <c r="BJ198" i="1"/>
  <c r="BH198" i="1"/>
  <c r="BF198" i="1"/>
  <c r="BD198" i="1"/>
  <c r="BB198" i="1"/>
  <c r="AZ198" i="1"/>
  <c r="AX198" i="1"/>
  <c r="AV198" i="1"/>
  <c r="AT198" i="1"/>
  <c r="AP198" i="1"/>
  <c r="AN198" i="1"/>
  <c r="AL198" i="1"/>
  <c r="AJ198" i="1"/>
  <c r="AH198" i="1"/>
  <c r="AF198" i="1"/>
  <c r="AB198" i="1"/>
  <c r="Z198" i="1"/>
  <c r="X198" i="1"/>
  <c r="V198" i="1"/>
  <c r="T198" i="1"/>
  <c r="R198" i="1"/>
  <c r="CV197" i="1"/>
  <c r="CT197" i="1"/>
  <c r="CR197" i="1"/>
  <c r="CP197" i="1"/>
  <c r="CN197" i="1"/>
  <c r="CL197" i="1"/>
  <c r="CH197" i="1"/>
  <c r="CF197" i="1"/>
  <c r="CD197" i="1"/>
  <c r="CB197" i="1"/>
  <c r="BZ197" i="1"/>
  <c r="BX197" i="1"/>
  <c r="BV197" i="1"/>
  <c r="BT197" i="1"/>
  <c r="BR197" i="1"/>
  <c r="BP197" i="1"/>
  <c r="BN197" i="1"/>
  <c r="BL197" i="1"/>
  <c r="BJ197" i="1"/>
  <c r="BH197" i="1"/>
  <c r="BF197" i="1"/>
  <c r="BD197" i="1"/>
  <c r="BB197" i="1"/>
  <c r="AZ197" i="1"/>
  <c r="AX197" i="1"/>
  <c r="AV197" i="1"/>
  <c r="AT197" i="1"/>
  <c r="AP197" i="1"/>
  <c r="AN197" i="1"/>
  <c r="AL197" i="1"/>
  <c r="AJ197" i="1"/>
  <c r="AH197" i="1"/>
  <c r="AF197" i="1"/>
  <c r="AB197" i="1"/>
  <c r="Y197" i="1"/>
  <c r="Z197" i="1" s="1"/>
  <c r="X197" i="1"/>
  <c r="V197" i="1"/>
  <c r="T197" i="1"/>
  <c r="R197" i="1"/>
  <c r="CW196" i="1"/>
  <c r="CV196" i="1"/>
  <c r="CT196" i="1"/>
  <c r="CR196" i="1"/>
  <c r="CP196" i="1"/>
  <c r="CN196" i="1"/>
  <c r="CL196" i="1"/>
  <c r="CH196" i="1"/>
  <c r="CF196" i="1"/>
  <c r="CD196" i="1"/>
  <c r="CB196" i="1"/>
  <c r="BZ196" i="1"/>
  <c r="BX196" i="1"/>
  <c r="BV196" i="1"/>
  <c r="BT196" i="1"/>
  <c r="BR196" i="1"/>
  <c r="BP196" i="1"/>
  <c r="BN196" i="1"/>
  <c r="BL196" i="1"/>
  <c r="BJ196" i="1"/>
  <c r="BH196" i="1"/>
  <c r="BF196" i="1"/>
  <c r="BD196" i="1"/>
  <c r="BB196" i="1"/>
  <c r="AZ196" i="1"/>
  <c r="AX196" i="1"/>
  <c r="AV196" i="1"/>
  <c r="AT196" i="1"/>
  <c r="AP196" i="1"/>
  <c r="AN196" i="1"/>
  <c r="AL196" i="1"/>
  <c r="AJ196" i="1"/>
  <c r="AH196" i="1"/>
  <c r="AF196" i="1"/>
  <c r="AB196" i="1"/>
  <c r="Z196" i="1"/>
  <c r="X196" i="1"/>
  <c r="V196" i="1"/>
  <c r="T196" i="1"/>
  <c r="R196" i="1"/>
  <c r="CT195" i="1"/>
  <c r="CR195" i="1"/>
  <c r="CP195" i="1"/>
  <c r="CN195" i="1"/>
  <c r="CH195" i="1"/>
  <c r="CF195" i="1"/>
  <c r="CD195" i="1"/>
  <c r="CB195" i="1"/>
  <c r="BZ195" i="1"/>
  <c r="BX195" i="1"/>
  <c r="BT195" i="1"/>
  <c r="BP195" i="1"/>
  <c r="BN195" i="1"/>
  <c r="BL195" i="1"/>
  <c r="BJ195" i="1"/>
  <c r="BH195" i="1"/>
  <c r="BF195" i="1"/>
  <c r="BD195" i="1"/>
  <c r="BB195" i="1"/>
  <c r="AZ195" i="1"/>
  <c r="AX195" i="1"/>
  <c r="AP195" i="1"/>
  <c r="AN195" i="1"/>
  <c r="AL195" i="1"/>
  <c r="AJ195" i="1"/>
  <c r="AH195" i="1"/>
  <c r="AF195" i="1"/>
  <c r="AB195" i="1"/>
  <c r="Y195" i="1"/>
  <c r="CW195" i="1" s="1"/>
  <c r="X195" i="1"/>
  <c r="V195" i="1"/>
  <c r="T195" i="1"/>
  <c r="R195" i="1"/>
  <c r="CW194" i="1"/>
  <c r="CT194" i="1"/>
  <c r="CR194" i="1"/>
  <c r="CP194" i="1"/>
  <c r="CN194" i="1"/>
  <c r="CH194" i="1"/>
  <c r="CF194" i="1"/>
  <c r="CD194" i="1"/>
  <c r="CB194" i="1"/>
  <c r="BZ194" i="1"/>
  <c r="BX194" i="1"/>
  <c r="BT194" i="1"/>
  <c r="BP194" i="1"/>
  <c r="BN194" i="1"/>
  <c r="BL194" i="1"/>
  <c r="BJ194" i="1"/>
  <c r="BH194" i="1"/>
  <c r="BF194" i="1"/>
  <c r="BD194" i="1"/>
  <c r="BB194" i="1"/>
  <c r="AZ194" i="1"/>
  <c r="AX194" i="1"/>
  <c r="AP194" i="1"/>
  <c r="AN194" i="1"/>
  <c r="AL194" i="1"/>
  <c r="AJ194" i="1"/>
  <c r="AH194" i="1"/>
  <c r="AF194" i="1"/>
  <c r="AB194" i="1"/>
  <c r="Z194" i="1"/>
  <c r="X194" i="1"/>
  <c r="V194" i="1"/>
  <c r="T194" i="1"/>
  <c r="R194" i="1"/>
  <c r="CV193" i="1"/>
  <c r="CT193" i="1"/>
  <c r="CR193" i="1"/>
  <c r="CP193" i="1"/>
  <c r="CN193" i="1"/>
  <c r="CL193" i="1"/>
  <c r="CJ193" i="1"/>
  <c r="CH193" i="1"/>
  <c r="CF193" i="1"/>
  <c r="CD193" i="1"/>
  <c r="CB193" i="1"/>
  <c r="BZ193" i="1"/>
  <c r="BX193" i="1"/>
  <c r="BV193" i="1"/>
  <c r="BT193" i="1"/>
  <c r="BR193" i="1"/>
  <c r="BP193" i="1"/>
  <c r="BN193" i="1"/>
  <c r="BL193" i="1"/>
  <c r="BJ193" i="1"/>
  <c r="BH193" i="1"/>
  <c r="BF193" i="1"/>
  <c r="BD193" i="1"/>
  <c r="BB193" i="1"/>
  <c r="AZ193" i="1"/>
  <c r="AX193" i="1"/>
  <c r="AV193" i="1"/>
  <c r="AT193" i="1"/>
  <c r="AP193" i="1"/>
  <c r="AM193" i="1"/>
  <c r="CW193" i="1" s="1"/>
  <c r="AL193" i="1"/>
  <c r="AJ193" i="1"/>
  <c r="AH193" i="1"/>
  <c r="AF193" i="1"/>
  <c r="AB193" i="1"/>
  <c r="Z193" i="1"/>
  <c r="X193" i="1"/>
  <c r="V193" i="1"/>
  <c r="T193" i="1"/>
  <c r="R193" i="1"/>
  <c r="CV192" i="1"/>
  <c r="CT192" i="1"/>
  <c r="CR192" i="1"/>
  <c r="CP192" i="1"/>
  <c r="CN192" i="1"/>
  <c r="CL192" i="1"/>
  <c r="CJ192" i="1"/>
  <c r="CH192" i="1"/>
  <c r="CF192" i="1"/>
  <c r="CD192" i="1"/>
  <c r="CB192" i="1"/>
  <c r="BZ192" i="1"/>
  <c r="BX192" i="1"/>
  <c r="BV192" i="1"/>
  <c r="BT192" i="1"/>
  <c r="BR192" i="1"/>
  <c r="BP192" i="1"/>
  <c r="BN192" i="1"/>
  <c r="BL192" i="1"/>
  <c r="BJ192" i="1"/>
  <c r="BH192" i="1"/>
  <c r="BF192" i="1"/>
  <c r="BD192" i="1"/>
  <c r="BB192" i="1"/>
  <c r="AZ192" i="1"/>
  <c r="AX192" i="1"/>
  <c r="AV192" i="1"/>
  <c r="AT192" i="1"/>
  <c r="AP192" i="1"/>
  <c r="AM192" i="1"/>
  <c r="CW192" i="1" s="1"/>
  <c r="AL192" i="1"/>
  <c r="AJ192" i="1"/>
  <c r="AH192" i="1"/>
  <c r="AF192" i="1"/>
  <c r="AB192" i="1"/>
  <c r="Z192" i="1"/>
  <c r="X192" i="1"/>
  <c r="V192" i="1"/>
  <c r="T192" i="1"/>
  <c r="R192" i="1"/>
  <c r="CW191" i="1"/>
  <c r="CV191" i="1"/>
  <c r="CT191" i="1"/>
  <c r="CR191" i="1"/>
  <c r="CP191" i="1"/>
  <c r="CN191" i="1"/>
  <c r="CL191" i="1"/>
  <c r="CJ191" i="1"/>
  <c r="CH191" i="1"/>
  <c r="CF191" i="1"/>
  <c r="CD191" i="1"/>
  <c r="CB191" i="1"/>
  <c r="BZ191" i="1"/>
  <c r="BX191" i="1"/>
  <c r="BV191" i="1"/>
  <c r="BT191" i="1"/>
  <c r="BR191" i="1"/>
  <c r="BP191" i="1"/>
  <c r="BN191" i="1"/>
  <c r="BL191" i="1"/>
  <c r="BJ191" i="1"/>
  <c r="BH191" i="1"/>
  <c r="BF191" i="1"/>
  <c r="BD191" i="1"/>
  <c r="BB191" i="1"/>
  <c r="AZ191" i="1"/>
  <c r="AX191" i="1"/>
  <c r="AV191" i="1"/>
  <c r="AT191" i="1"/>
  <c r="AP191" i="1"/>
  <c r="AN191" i="1"/>
  <c r="AL191" i="1"/>
  <c r="AJ191" i="1"/>
  <c r="AH191" i="1"/>
  <c r="AF191" i="1"/>
  <c r="AB191" i="1"/>
  <c r="Z191" i="1"/>
  <c r="X191" i="1"/>
  <c r="V191" i="1"/>
  <c r="T191" i="1"/>
  <c r="R191" i="1"/>
  <c r="CV190" i="1"/>
  <c r="CT190" i="1"/>
  <c r="CR190" i="1"/>
  <c r="CP190" i="1"/>
  <c r="CN190" i="1"/>
  <c r="CL190" i="1"/>
  <c r="CJ190" i="1"/>
  <c r="CH190" i="1"/>
  <c r="CF190" i="1"/>
  <c r="CD190" i="1"/>
  <c r="CB190" i="1"/>
  <c r="BZ190" i="1"/>
  <c r="BX190" i="1"/>
  <c r="BV190" i="1"/>
  <c r="BT190" i="1"/>
  <c r="BR190" i="1"/>
  <c r="BP190" i="1"/>
  <c r="BN190" i="1"/>
  <c r="BL190" i="1"/>
  <c r="BJ190" i="1"/>
  <c r="BH190" i="1"/>
  <c r="BF190" i="1"/>
  <c r="BD190" i="1"/>
  <c r="BB190" i="1"/>
  <c r="AZ190" i="1"/>
  <c r="AX190" i="1"/>
  <c r="AV190" i="1"/>
  <c r="AT190" i="1"/>
  <c r="AP190" i="1"/>
  <c r="AN190" i="1"/>
  <c r="AL190" i="1"/>
  <c r="AJ190" i="1"/>
  <c r="AH190" i="1"/>
  <c r="AF190" i="1"/>
  <c r="AB190" i="1"/>
  <c r="Y190" i="1"/>
  <c r="CW190" i="1" s="1"/>
  <c r="X190" i="1"/>
  <c r="V190" i="1"/>
  <c r="T190" i="1"/>
  <c r="R190" i="1"/>
  <c r="CW189" i="1"/>
  <c r="CV189" i="1"/>
  <c r="CT189" i="1"/>
  <c r="CR189" i="1"/>
  <c r="CP189" i="1"/>
  <c r="CN189" i="1"/>
  <c r="CL189" i="1"/>
  <c r="CJ189" i="1"/>
  <c r="CH189" i="1"/>
  <c r="CF189" i="1"/>
  <c r="CD189" i="1"/>
  <c r="CB189" i="1"/>
  <c r="BZ189" i="1"/>
  <c r="BX189" i="1"/>
  <c r="BV189" i="1"/>
  <c r="BT189" i="1"/>
  <c r="BR189" i="1"/>
  <c r="BP189" i="1"/>
  <c r="BN189" i="1"/>
  <c r="BL189" i="1"/>
  <c r="BJ189" i="1"/>
  <c r="BH189" i="1"/>
  <c r="BF189" i="1"/>
  <c r="BD189" i="1"/>
  <c r="BB189" i="1"/>
  <c r="AZ189" i="1"/>
  <c r="AX189" i="1"/>
  <c r="AV189" i="1"/>
  <c r="AT189" i="1"/>
  <c r="AP189" i="1"/>
  <c r="AN189" i="1"/>
  <c r="AL189" i="1"/>
  <c r="AJ189" i="1"/>
  <c r="AH189" i="1"/>
  <c r="AF189" i="1"/>
  <c r="AB189" i="1"/>
  <c r="Z189" i="1"/>
  <c r="X189" i="1"/>
  <c r="V189" i="1"/>
  <c r="T189" i="1"/>
  <c r="R189" i="1"/>
  <c r="CV188" i="1"/>
  <c r="CT188" i="1"/>
  <c r="CR188" i="1"/>
  <c r="CP188" i="1"/>
  <c r="CN188" i="1"/>
  <c r="CL188" i="1"/>
  <c r="CJ188" i="1"/>
  <c r="CH188" i="1"/>
  <c r="CF188" i="1"/>
  <c r="CD188" i="1"/>
  <c r="CB188" i="1"/>
  <c r="BZ188" i="1"/>
  <c r="BX188" i="1"/>
  <c r="BV188" i="1"/>
  <c r="BT188" i="1"/>
  <c r="BR188" i="1"/>
  <c r="BP188" i="1"/>
  <c r="BN188" i="1"/>
  <c r="BL188" i="1"/>
  <c r="BJ188" i="1"/>
  <c r="BH188" i="1"/>
  <c r="BF188" i="1"/>
  <c r="BD188" i="1"/>
  <c r="BB188" i="1"/>
  <c r="AZ188" i="1"/>
  <c r="AX188" i="1"/>
  <c r="AV188" i="1"/>
  <c r="AT188" i="1"/>
  <c r="AP188" i="1"/>
  <c r="AM188" i="1"/>
  <c r="AN188" i="1" s="1"/>
  <c r="AL188" i="1"/>
  <c r="AJ188" i="1"/>
  <c r="AH188" i="1"/>
  <c r="AF188" i="1"/>
  <c r="AB188" i="1"/>
  <c r="Y188" i="1"/>
  <c r="X188" i="1"/>
  <c r="V188" i="1"/>
  <c r="T188" i="1"/>
  <c r="R188" i="1"/>
  <c r="CV187" i="1"/>
  <c r="CT187" i="1"/>
  <c r="CR187" i="1"/>
  <c r="CP187" i="1"/>
  <c r="CN187" i="1"/>
  <c r="CL187" i="1"/>
  <c r="CJ187" i="1"/>
  <c r="CH187" i="1"/>
  <c r="CF187" i="1"/>
  <c r="CD187" i="1"/>
  <c r="CB187" i="1"/>
  <c r="BZ187" i="1"/>
  <c r="BX187" i="1"/>
  <c r="BV187" i="1"/>
  <c r="BT187" i="1"/>
  <c r="BR187" i="1"/>
  <c r="BP187" i="1"/>
  <c r="BN187" i="1"/>
  <c r="BL187" i="1"/>
  <c r="BJ187" i="1"/>
  <c r="BH187" i="1"/>
  <c r="BF187" i="1"/>
  <c r="BD187" i="1"/>
  <c r="BB187" i="1"/>
  <c r="AZ187" i="1"/>
  <c r="AX187" i="1"/>
  <c r="AV187" i="1"/>
  <c r="AT187" i="1"/>
  <c r="AP187" i="1"/>
  <c r="AM187" i="1"/>
  <c r="AN187" i="1" s="1"/>
  <c r="AL187" i="1"/>
  <c r="AJ187" i="1"/>
  <c r="AH187" i="1"/>
  <c r="AF187" i="1"/>
  <c r="AB187" i="1"/>
  <c r="Y187" i="1"/>
  <c r="Z187" i="1" s="1"/>
  <c r="X187" i="1"/>
  <c r="V187" i="1"/>
  <c r="T187" i="1"/>
  <c r="R187" i="1"/>
  <c r="CV186" i="1"/>
  <c r="CT186" i="1"/>
  <c r="CR186" i="1"/>
  <c r="CP186" i="1"/>
  <c r="CN186" i="1"/>
  <c r="CL186" i="1"/>
  <c r="CJ186" i="1"/>
  <c r="CH186" i="1"/>
  <c r="CF186" i="1"/>
  <c r="CD186" i="1"/>
  <c r="CB186" i="1"/>
  <c r="BZ186" i="1"/>
  <c r="BX186" i="1"/>
  <c r="BV186" i="1"/>
  <c r="BT186" i="1"/>
  <c r="BR186" i="1"/>
  <c r="BP186" i="1"/>
  <c r="BN186" i="1"/>
  <c r="BL186" i="1"/>
  <c r="BJ186" i="1"/>
  <c r="BH186" i="1"/>
  <c r="BF186" i="1"/>
  <c r="BD186" i="1"/>
  <c r="BB186" i="1"/>
  <c r="AZ186" i="1"/>
  <c r="AX186" i="1"/>
  <c r="AV186" i="1"/>
  <c r="AT186" i="1"/>
  <c r="AP186" i="1"/>
  <c r="AM186" i="1"/>
  <c r="CW186" i="1" s="1"/>
  <c r="AL186" i="1"/>
  <c r="AJ186" i="1"/>
  <c r="AH186" i="1"/>
  <c r="AF186" i="1"/>
  <c r="AB186" i="1"/>
  <c r="Z186" i="1"/>
  <c r="X186" i="1"/>
  <c r="V186" i="1"/>
  <c r="T186" i="1"/>
  <c r="R186" i="1"/>
  <c r="CV185" i="1"/>
  <c r="CT185" i="1"/>
  <c r="CR185" i="1"/>
  <c r="CP185" i="1"/>
  <c r="CN185" i="1"/>
  <c r="CL185" i="1"/>
  <c r="CJ185" i="1"/>
  <c r="CH185" i="1"/>
  <c r="CF185" i="1"/>
  <c r="CD185" i="1"/>
  <c r="CB185" i="1"/>
  <c r="BZ185" i="1"/>
  <c r="BX185" i="1"/>
  <c r="BV185" i="1"/>
  <c r="BT185" i="1"/>
  <c r="BR185" i="1"/>
  <c r="BP185" i="1"/>
  <c r="BN185" i="1"/>
  <c r="BL185" i="1"/>
  <c r="BJ185" i="1"/>
  <c r="BH185" i="1"/>
  <c r="BF185" i="1"/>
  <c r="BD185" i="1"/>
  <c r="BB185" i="1"/>
  <c r="AZ185" i="1"/>
  <c r="AX185" i="1"/>
  <c r="AV185" i="1"/>
  <c r="AT185" i="1"/>
  <c r="AP185" i="1"/>
  <c r="AM185" i="1"/>
  <c r="CW185" i="1" s="1"/>
  <c r="AL185" i="1"/>
  <c r="AJ185" i="1"/>
  <c r="AH185" i="1"/>
  <c r="AF185" i="1"/>
  <c r="AB185" i="1"/>
  <c r="Z185" i="1"/>
  <c r="X185" i="1"/>
  <c r="V185" i="1"/>
  <c r="T185" i="1"/>
  <c r="R185" i="1"/>
  <c r="CV184" i="1"/>
  <c r="CT184" i="1"/>
  <c r="CR184" i="1"/>
  <c r="CP184" i="1"/>
  <c r="CN184" i="1"/>
  <c r="CL184" i="1"/>
  <c r="CJ184" i="1"/>
  <c r="CH184" i="1"/>
  <c r="CF184" i="1"/>
  <c r="CD184" i="1"/>
  <c r="CB184" i="1"/>
  <c r="BZ184" i="1"/>
  <c r="BX184" i="1"/>
  <c r="BV184" i="1"/>
  <c r="BT184" i="1"/>
  <c r="BR184" i="1"/>
  <c r="BP184" i="1"/>
  <c r="BN184" i="1"/>
  <c r="BL184" i="1"/>
  <c r="BJ184" i="1"/>
  <c r="BH184" i="1"/>
  <c r="BF184" i="1"/>
  <c r="BD184" i="1"/>
  <c r="BB184" i="1"/>
  <c r="AZ184" i="1"/>
  <c r="AX184" i="1"/>
  <c r="AV184" i="1"/>
  <c r="AT184" i="1"/>
  <c r="AP184" i="1"/>
  <c r="AM184" i="1"/>
  <c r="CW184" i="1" s="1"/>
  <c r="AL184" i="1"/>
  <c r="AJ184" i="1"/>
  <c r="AH184" i="1"/>
  <c r="AF184" i="1"/>
  <c r="AB184" i="1"/>
  <c r="Z184" i="1"/>
  <c r="X184" i="1"/>
  <c r="V184" i="1"/>
  <c r="T184" i="1"/>
  <c r="R184" i="1"/>
  <c r="CW183" i="1"/>
  <c r="CV183" i="1"/>
  <c r="CT183" i="1"/>
  <c r="CR183" i="1"/>
  <c r="CP183" i="1"/>
  <c r="CN183" i="1"/>
  <c r="CL183" i="1"/>
  <c r="CJ183" i="1"/>
  <c r="CH183" i="1"/>
  <c r="CF183" i="1"/>
  <c r="CD183" i="1"/>
  <c r="CB183" i="1"/>
  <c r="BZ183" i="1"/>
  <c r="BX183" i="1"/>
  <c r="BV183" i="1"/>
  <c r="BT183" i="1"/>
  <c r="BR183" i="1"/>
  <c r="BP183" i="1"/>
  <c r="BN183" i="1"/>
  <c r="BL183" i="1"/>
  <c r="BJ183" i="1"/>
  <c r="BH183" i="1"/>
  <c r="BF183" i="1"/>
  <c r="BD183" i="1"/>
  <c r="BB183" i="1"/>
  <c r="AZ183" i="1"/>
  <c r="AX183" i="1"/>
  <c r="AV183" i="1"/>
  <c r="AT183" i="1"/>
  <c r="AP183" i="1"/>
  <c r="AN183" i="1"/>
  <c r="AL183" i="1"/>
  <c r="AJ183" i="1"/>
  <c r="AH183" i="1"/>
  <c r="AF183" i="1"/>
  <c r="AB183" i="1"/>
  <c r="Z183" i="1"/>
  <c r="X183" i="1"/>
  <c r="V183" i="1"/>
  <c r="T183" i="1"/>
  <c r="R183" i="1"/>
  <c r="CV182" i="1"/>
  <c r="CT182" i="1"/>
  <c r="CR182" i="1"/>
  <c r="CP182" i="1"/>
  <c r="CN182" i="1"/>
  <c r="CL182" i="1"/>
  <c r="CJ182" i="1"/>
  <c r="CH182" i="1"/>
  <c r="CF182" i="1"/>
  <c r="CD182" i="1"/>
  <c r="CB182" i="1"/>
  <c r="BZ182" i="1"/>
  <c r="BX182" i="1"/>
  <c r="BV182" i="1"/>
  <c r="BT182" i="1"/>
  <c r="BR182" i="1"/>
  <c r="BP182" i="1"/>
  <c r="BN182" i="1"/>
  <c r="BL182" i="1"/>
  <c r="BJ182" i="1"/>
  <c r="BH182" i="1"/>
  <c r="BF182" i="1"/>
  <c r="BD182" i="1"/>
  <c r="BB182" i="1"/>
  <c r="AZ182" i="1"/>
  <c r="AX182" i="1"/>
  <c r="AV182" i="1"/>
  <c r="AT182" i="1"/>
  <c r="AP182" i="1"/>
  <c r="AN182" i="1"/>
  <c r="AL182" i="1"/>
  <c r="AJ182" i="1"/>
  <c r="AH182" i="1"/>
  <c r="AF182" i="1"/>
  <c r="AB182" i="1"/>
  <c r="Y182" i="1"/>
  <c r="X182" i="1"/>
  <c r="V182" i="1"/>
  <c r="T182" i="1"/>
  <c r="R182" i="1"/>
  <c r="CV181" i="1"/>
  <c r="CT181" i="1"/>
  <c r="CR181" i="1"/>
  <c r="CP181" i="1"/>
  <c r="CN181" i="1"/>
  <c r="CL181" i="1"/>
  <c r="CJ181" i="1"/>
  <c r="CH181" i="1"/>
  <c r="CF181" i="1"/>
  <c r="CD181" i="1"/>
  <c r="CB181" i="1"/>
  <c r="BZ181" i="1"/>
  <c r="BX181" i="1"/>
  <c r="BV181" i="1"/>
  <c r="BT181" i="1"/>
  <c r="BR181" i="1"/>
  <c r="BP181" i="1"/>
  <c r="BN181" i="1"/>
  <c r="BL181" i="1"/>
  <c r="BJ181" i="1"/>
  <c r="BH181" i="1"/>
  <c r="BF181" i="1"/>
  <c r="BD181" i="1"/>
  <c r="BB181" i="1"/>
  <c r="AZ181" i="1"/>
  <c r="AX181" i="1"/>
  <c r="AV181" i="1"/>
  <c r="AT181" i="1"/>
  <c r="AP181" i="1"/>
  <c r="AN181" i="1"/>
  <c r="AL181" i="1"/>
  <c r="AJ181" i="1"/>
  <c r="AH181" i="1"/>
  <c r="AF181" i="1"/>
  <c r="AB181" i="1"/>
  <c r="Y181" i="1"/>
  <c r="CW181" i="1" s="1"/>
  <c r="X181" i="1"/>
  <c r="V181" i="1"/>
  <c r="T181" i="1"/>
  <c r="R181" i="1"/>
  <c r="CV180" i="1"/>
  <c r="CT180" i="1"/>
  <c r="CR180" i="1"/>
  <c r="CP180" i="1"/>
  <c r="CN180" i="1"/>
  <c r="CL180" i="1"/>
  <c r="CJ180" i="1"/>
  <c r="CH180" i="1"/>
  <c r="CF180" i="1"/>
  <c r="CD180" i="1"/>
  <c r="CB180" i="1"/>
  <c r="BZ180" i="1"/>
  <c r="BX180" i="1"/>
  <c r="BV180" i="1"/>
  <c r="BT180" i="1"/>
  <c r="BR180" i="1"/>
  <c r="BP180" i="1"/>
  <c r="BN180" i="1"/>
  <c r="BL180" i="1"/>
  <c r="BJ180" i="1"/>
  <c r="BH180" i="1"/>
  <c r="BF180" i="1"/>
  <c r="BD180" i="1"/>
  <c r="BB180" i="1"/>
  <c r="AZ180" i="1"/>
  <c r="AX180" i="1"/>
  <c r="AV180" i="1"/>
  <c r="AT180" i="1"/>
  <c r="AP180" i="1"/>
  <c r="AM180" i="1"/>
  <c r="AN180" i="1" s="1"/>
  <c r="AL180" i="1"/>
  <c r="AJ180" i="1"/>
  <c r="AH180" i="1"/>
  <c r="AF180" i="1"/>
  <c r="AB180" i="1"/>
  <c r="Y180" i="1"/>
  <c r="Z180" i="1" s="1"/>
  <c r="X180" i="1"/>
  <c r="V180" i="1"/>
  <c r="T180" i="1"/>
  <c r="R180" i="1"/>
  <c r="CV179" i="1"/>
  <c r="CT179" i="1"/>
  <c r="CR179" i="1"/>
  <c r="CP179" i="1"/>
  <c r="CN179" i="1"/>
  <c r="CL179" i="1"/>
  <c r="CJ179" i="1"/>
  <c r="CH179" i="1"/>
  <c r="CF179" i="1"/>
  <c r="CD179" i="1"/>
  <c r="CB179" i="1"/>
  <c r="BZ179" i="1"/>
  <c r="BX179" i="1"/>
  <c r="BV179" i="1"/>
  <c r="BT179" i="1"/>
  <c r="BR179" i="1"/>
  <c r="BP179" i="1"/>
  <c r="BN179" i="1"/>
  <c r="BL179" i="1"/>
  <c r="BJ179" i="1"/>
  <c r="BH179" i="1"/>
  <c r="BF179" i="1"/>
  <c r="BD179" i="1"/>
  <c r="BB179" i="1"/>
  <c r="AZ179" i="1"/>
  <c r="AX179" i="1"/>
  <c r="AV179" i="1"/>
  <c r="AT179" i="1"/>
  <c r="AP179" i="1"/>
  <c r="AM179" i="1"/>
  <c r="AL179" i="1"/>
  <c r="AJ179" i="1"/>
  <c r="AH179" i="1"/>
  <c r="AF179" i="1"/>
  <c r="AB179" i="1"/>
  <c r="Y179" i="1"/>
  <c r="Z179" i="1" s="1"/>
  <c r="X179" i="1"/>
  <c r="V179" i="1"/>
  <c r="T179" i="1"/>
  <c r="R179" i="1"/>
  <c r="CV178" i="1"/>
  <c r="CT178" i="1"/>
  <c r="CR178" i="1"/>
  <c r="CP178" i="1"/>
  <c r="CN178" i="1"/>
  <c r="CL178" i="1"/>
  <c r="CJ178" i="1"/>
  <c r="CH178" i="1"/>
  <c r="CF178" i="1"/>
  <c r="CD178" i="1"/>
  <c r="CB178" i="1"/>
  <c r="BZ178" i="1"/>
  <c r="BX178" i="1"/>
  <c r="BV178" i="1"/>
  <c r="BT178" i="1"/>
  <c r="BR178" i="1"/>
  <c r="BP178" i="1"/>
  <c r="BN178" i="1"/>
  <c r="BL178" i="1"/>
  <c r="BJ178" i="1"/>
  <c r="BH178" i="1"/>
  <c r="BF178" i="1"/>
  <c r="BD178" i="1"/>
  <c r="BB178" i="1"/>
  <c r="AZ178" i="1"/>
  <c r="AX178" i="1"/>
  <c r="AV178" i="1"/>
  <c r="AT178" i="1"/>
  <c r="AP178" i="1"/>
  <c r="AN178" i="1"/>
  <c r="AL178" i="1"/>
  <c r="AJ178" i="1"/>
  <c r="AH178" i="1"/>
  <c r="AF178" i="1"/>
  <c r="AB178" i="1"/>
  <c r="Y178" i="1"/>
  <c r="X178" i="1"/>
  <c r="V178" i="1"/>
  <c r="T178" i="1"/>
  <c r="R178" i="1"/>
  <c r="CV177" i="1"/>
  <c r="CT177" i="1"/>
  <c r="CR177" i="1"/>
  <c r="CP177" i="1"/>
  <c r="CN177" i="1"/>
  <c r="CL177" i="1"/>
  <c r="CJ177" i="1"/>
  <c r="CH177" i="1"/>
  <c r="CF177" i="1"/>
  <c r="CD177" i="1"/>
  <c r="CB177" i="1"/>
  <c r="BZ177" i="1"/>
  <c r="BX177" i="1"/>
  <c r="BV177" i="1"/>
  <c r="BT177" i="1"/>
  <c r="BR177" i="1"/>
  <c r="BP177" i="1"/>
  <c r="BN177" i="1"/>
  <c r="BL177" i="1"/>
  <c r="BJ177" i="1"/>
  <c r="BH177" i="1"/>
  <c r="BF177" i="1"/>
  <c r="BD177" i="1"/>
  <c r="BB177" i="1"/>
  <c r="AZ177" i="1"/>
  <c r="AX177" i="1"/>
  <c r="AV177" i="1"/>
  <c r="AT177" i="1"/>
  <c r="AP177" i="1"/>
  <c r="AN177" i="1"/>
  <c r="AL177" i="1"/>
  <c r="AJ177" i="1"/>
  <c r="AH177" i="1"/>
  <c r="AF177" i="1"/>
  <c r="AB177" i="1"/>
  <c r="Y177" i="1"/>
  <c r="CW177" i="1" s="1"/>
  <c r="X177" i="1"/>
  <c r="V177" i="1"/>
  <c r="T177" i="1"/>
  <c r="R177" i="1"/>
  <c r="CV176" i="1"/>
  <c r="CT176" i="1"/>
  <c r="CR176" i="1"/>
  <c r="CP176" i="1"/>
  <c r="CN176" i="1"/>
  <c r="CL176" i="1"/>
  <c r="CJ176" i="1"/>
  <c r="CH176" i="1"/>
  <c r="CF176" i="1"/>
  <c r="CD176" i="1"/>
  <c r="CB176" i="1"/>
  <c r="BZ176" i="1"/>
  <c r="BX176" i="1"/>
  <c r="BV176" i="1"/>
  <c r="BT176" i="1"/>
  <c r="BR176" i="1"/>
  <c r="BP176" i="1"/>
  <c r="BN176" i="1"/>
  <c r="BL176" i="1"/>
  <c r="BJ176" i="1"/>
  <c r="BH176" i="1"/>
  <c r="BF176" i="1"/>
  <c r="BD176" i="1"/>
  <c r="BB176" i="1"/>
  <c r="AZ176" i="1"/>
  <c r="AX176" i="1"/>
  <c r="AV176" i="1"/>
  <c r="AT176" i="1"/>
  <c r="AP176" i="1"/>
  <c r="AM176" i="1"/>
  <c r="AN176" i="1" s="1"/>
  <c r="AL176" i="1"/>
  <c r="AJ176" i="1"/>
  <c r="AH176" i="1"/>
  <c r="AF176" i="1"/>
  <c r="AB176" i="1"/>
  <c r="Y176" i="1"/>
  <c r="Z176" i="1" s="1"/>
  <c r="X176" i="1"/>
  <c r="V176" i="1"/>
  <c r="T176" i="1"/>
  <c r="R176" i="1"/>
  <c r="CV175" i="1"/>
  <c r="CT175" i="1"/>
  <c r="CR175" i="1"/>
  <c r="CP175" i="1"/>
  <c r="CN175" i="1"/>
  <c r="CL175" i="1"/>
  <c r="CJ175" i="1"/>
  <c r="CH175" i="1"/>
  <c r="CF175" i="1"/>
  <c r="CD175" i="1"/>
  <c r="CB175" i="1"/>
  <c r="BZ175" i="1"/>
  <c r="BX175" i="1"/>
  <c r="BV175" i="1"/>
  <c r="BT175" i="1"/>
  <c r="BR175" i="1"/>
  <c r="BP175" i="1"/>
  <c r="BN175" i="1"/>
  <c r="BL175" i="1"/>
  <c r="BJ175" i="1"/>
  <c r="BH175" i="1"/>
  <c r="BF175" i="1"/>
  <c r="BD175" i="1"/>
  <c r="BB175" i="1"/>
  <c r="AZ175" i="1"/>
  <c r="AX175" i="1"/>
  <c r="AV175" i="1"/>
  <c r="AT175" i="1"/>
  <c r="AP175" i="1"/>
  <c r="AN175" i="1"/>
  <c r="AL175" i="1"/>
  <c r="AJ175" i="1"/>
  <c r="AH175" i="1"/>
  <c r="AF175" i="1"/>
  <c r="AB175" i="1"/>
  <c r="Y175" i="1"/>
  <c r="CW175" i="1" s="1"/>
  <c r="X175" i="1"/>
  <c r="V175" i="1"/>
  <c r="T175" i="1"/>
  <c r="R175" i="1"/>
  <c r="CV174" i="1"/>
  <c r="CT174" i="1"/>
  <c r="CR174" i="1"/>
  <c r="CP174" i="1"/>
  <c r="CN174" i="1"/>
  <c r="CL174" i="1"/>
  <c r="CJ174" i="1"/>
  <c r="CH174" i="1"/>
  <c r="CF174" i="1"/>
  <c r="CD174" i="1"/>
  <c r="CB174" i="1"/>
  <c r="BZ174" i="1"/>
  <c r="BX174" i="1"/>
  <c r="BV174" i="1"/>
  <c r="BT174" i="1"/>
  <c r="BR174" i="1"/>
  <c r="BP174" i="1"/>
  <c r="BN174" i="1"/>
  <c r="BL174" i="1"/>
  <c r="BJ174" i="1"/>
  <c r="BH174" i="1"/>
  <c r="BF174" i="1"/>
  <c r="BD174" i="1"/>
  <c r="BB174" i="1"/>
  <c r="AZ174" i="1"/>
  <c r="AX174" i="1"/>
  <c r="AV174" i="1"/>
  <c r="AT174" i="1"/>
  <c r="AP174" i="1"/>
  <c r="AM174" i="1"/>
  <c r="AN174" i="1" s="1"/>
  <c r="AL174" i="1"/>
  <c r="AJ174" i="1"/>
  <c r="AH174" i="1"/>
  <c r="AF174" i="1"/>
  <c r="AB174" i="1"/>
  <c r="Y174" i="1"/>
  <c r="X174" i="1"/>
  <c r="V174" i="1"/>
  <c r="T174" i="1"/>
  <c r="R174" i="1"/>
  <c r="CV173" i="1"/>
  <c r="CT173" i="1"/>
  <c r="CR173" i="1"/>
  <c r="CP173" i="1"/>
  <c r="CN173" i="1"/>
  <c r="CL173" i="1"/>
  <c r="CJ173" i="1"/>
  <c r="CH173" i="1"/>
  <c r="CF173" i="1"/>
  <c r="CD173" i="1"/>
  <c r="CB173" i="1"/>
  <c r="BZ173" i="1"/>
  <c r="BX173" i="1"/>
  <c r="BV173" i="1"/>
  <c r="BT173" i="1"/>
  <c r="BR173" i="1"/>
  <c r="BP173" i="1"/>
  <c r="BN173" i="1"/>
  <c r="BL173" i="1"/>
  <c r="BJ173" i="1"/>
  <c r="BH173" i="1"/>
  <c r="BF173" i="1"/>
  <c r="BD173" i="1"/>
  <c r="BB173" i="1"/>
  <c r="AZ173" i="1"/>
  <c r="AX173" i="1"/>
  <c r="AV173" i="1"/>
  <c r="AT173" i="1"/>
  <c r="AP173" i="1"/>
  <c r="AM173" i="1"/>
  <c r="AN173" i="1" s="1"/>
  <c r="AL173" i="1"/>
  <c r="AJ173" i="1"/>
  <c r="AH173" i="1"/>
  <c r="AF173" i="1"/>
  <c r="AB173" i="1"/>
  <c r="Y173" i="1"/>
  <c r="CW173" i="1" s="1"/>
  <c r="X173" i="1"/>
  <c r="V173" i="1"/>
  <c r="T173" i="1"/>
  <c r="R173" i="1"/>
  <c r="CV172" i="1"/>
  <c r="CT172" i="1"/>
  <c r="CR172" i="1"/>
  <c r="CP172" i="1"/>
  <c r="CN172" i="1"/>
  <c r="CL172" i="1"/>
  <c r="CJ172" i="1"/>
  <c r="CH172" i="1"/>
  <c r="CF172" i="1"/>
  <c r="CD172" i="1"/>
  <c r="CB172" i="1"/>
  <c r="BZ172" i="1"/>
  <c r="BX172" i="1"/>
  <c r="BV172" i="1"/>
  <c r="BT172" i="1"/>
  <c r="BR172" i="1"/>
  <c r="BP172" i="1"/>
  <c r="BN172" i="1"/>
  <c r="BL172" i="1"/>
  <c r="BJ172" i="1"/>
  <c r="BH172" i="1"/>
  <c r="BF172" i="1"/>
  <c r="BD172" i="1"/>
  <c r="BB172" i="1"/>
  <c r="AZ172" i="1"/>
  <c r="AX172" i="1"/>
  <c r="AV172" i="1"/>
  <c r="AT172" i="1"/>
  <c r="AP172" i="1"/>
  <c r="AM172" i="1"/>
  <c r="AN172" i="1" s="1"/>
  <c r="AL172" i="1"/>
  <c r="AJ172" i="1"/>
  <c r="AH172" i="1"/>
  <c r="AF172" i="1"/>
  <c r="AB172" i="1"/>
  <c r="Y172" i="1"/>
  <c r="CW172" i="1" s="1"/>
  <c r="X172" i="1"/>
  <c r="V172" i="1"/>
  <c r="T172" i="1"/>
  <c r="R172" i="1"/>
  <c r="CV171" i="1"/>
  <c r="CT171" i="1"/>
  <c r="CR171" i="1"/>
  <c r="CP171" i="1"/>
  <c r="CN171" i="1"/>
  <c r="CL171" i="1"/>
  <c r="CJ171" i="1"/>
  <c r="CH171" i="1"/>
  <c r="CF171" i="1"/>
  <c r="CD171" i="1"/>
  <c r="CB171" i="1"/>
  <c r="BZ171" i="1"/>
  <c r="BX171" i="1"/>
  <c r="BV171" i="1"/>
  <c r="BT171" i="1"/>
  <c r="BR171" i="1"/>
  <c r="BP171" i="1"/>
  <c r="BN171" i="1"/>
  <c r="BL171" i="1"/>
  <c r="BJ171" i="1"/>
  <c r="BH171" i="1"/>
  <c r="BF171" i="1"/>
  <c r="BD171" i="1"/>
  <c r="BB171" i="1"/>
  <c r="AZ171" i="1"/>
  <c r="AX171" i="1"/>
  <c r="AV171" i="1"/>
  <c r="AT171" i="1"/>
  <c r="AP171" i="1"/>
  <c r="AM171" i="1"/>
  <c r="AN171" i="1" s="1"/>
  <c r="AL171" i="1"/>
  <c r="AJ171" i="1"/>
  <c r="AH171" i="1"/>
  <c r="AF171" i="1"/>
  <c r="AB171" i="1"/>
  <c r="Y171" i="1"/>
  <c r="X171" i="1"/>
  <c r="V171" i="1"/>
  <c r="T171" i="1"/>
  <c r="R171" i="1"/>
  <c r="CV170" i="1"/>
  <c r="CT170" i="1"/>
  <c r="CR170" i="1"/>
  <c r="CP170" i="1"/>
  <c r="CN170" i="1"/>
  <c r="CL170" i="1"/>
  <c r="CJ170" i="1"/>
  <c r="CH170" i="1"/>
  <c r="CF170" i="1"/>
  <c r="CD170" i="1"/>
  <c r="CB170" i="1"/>
  <c r="BZ170" i="1"/>
  <c r="BX170" i="1"/>
  <c r="BV170" i="1"/>
  <c r="BT170" i="1"/>
  <c r="BR170" i="1"/>
  <c r="BP170" i="1"/>
  <c r="BN170" i="1"/>
  <c r="BL170" i="1"/>
  <c r="BJ170" i="1"/>
  <c r="BH170" i="1"/>
  <c r="BF170" i="1"/>
  <c r="BD170" i="1"/>
  <c r="BB170" i="1"/>
  <c r="AZ170" i="1"/>
  <c r="AX170" i="1"/>
  <c r="AV170" i="1"/>
  <c r="AT170" i="1"/>
  <c r="AP170" i="1"/>
  <c r="AM170" i="1"/>
  <c r="AN170" i="1" s="1"/>
  <c r="AL170" i="1"/>
  <c r="AJ170" i="1"/>
  <c r="AH170" i="1"/>
  <c r="AF170" i="1"/>
  <c r="AB170" i="1"/>
  <c r="Y170" i="1"/>
  <c r="CW170" i="1" s="1"/>
  <c r="X170" i="1"/>
  <c r="V170" i="1"/>
  <c r="T170" i="1"/>
  <c r="R170" i="1"/>
  <c r="CV169" i="1"/>
  <c r="CT169" i="1"/>
  <c r="CR169" i="1"/>
  <c r="CP169" i="1"/>
  <c r="CN169" i="1"/>
  <c r="CL169" i="1"/>
  <c r="CJ169" i="1"/>
  <c r="CH169" i="1"/>
  <c r="CF169" i="1"/>
  <c r="CD169" i="1"/>
  <c r="CB169" i="1"/>
  <c r="BZ169" i="1"/>
  <c r="BX169" i="1"/>
  <c r="BV169" i="1"/>
  <c r="BT169" i="1"/>
  <c r="BR169" i="1"/>
  <c r="BP169" i="1"/>
  <c r="BN169" i="1"/>
  <c r="BL169" i="1"/>
  <c r="BJ169" i="1"/>
  <c r="BH169" i="1"/>
  <c r="BF169" i="1"/>
  <c r="BD169" i="1"/>
  <c r="BB169" i="1"/>
  <c r="AZ169" i="1"/>
  <c r="AX169" i="1"/>
  <c r="AV169" i="1"/>
  <c r="AT169" i="1"/>
  <c r="AP169" i="1"/>
  <c r="AM169" i="1"/>
  <c r="CW169" i="1" s="1"/>
  <c r="AL169" i="1"/>
  <c r="AJ169" i="1"/>
  <c r="AH169" i="1"/>
  <c r="AF169" i="1"/>
  <c r="AB169" i="1"/>
  <c r="Z169" i="1"/>
  <c r="X169" i="1"/>
  <c r="V169" i="1"/>
  <c r="T169" i="1"/>
  <c r="R169" i="1"/>
  <c r="CV168" i="1"/>
  <c r="CT168" i="1"/>
  <c r="CR168" i="1"/>
  <c r="CP168" i="1"/>
  <c r="CN168" i="1"/>
  <c r="CL168" i="1"/>
  <c r="CJ168" i="1"/>
  <c r="CH168" i="1"/>
  <c r="CF168" i="1"/>
  <c r="CD168" i="1"/>
  <c r="CB168" i="1"/>
  <c r="BZ168" i="1"/>
  <c r="BX168" i="1"/>
  <c r="BV168" i="1"/>
  <c r="BT168" i="1"/>
  <c r="BR168" i="1"/>
  <c r="BP168" i="1"/>
  <c r="BN168" i="1"/>
  <c r="BL168" i="1"/>
  <c r="BJ168" i="1"/>
  <c r="BH168" i="1"/>
  <c r="BF168" i="1"/>
  <c r="BD168" i="1"/>
  <c r="BB168" i="1"/>
  <c r="AZ168" i="1"/>
  <c r="AX168" i="1"/>
  <c r="AV168" i="1"/>
  <c r="AT168" i="1"/>
  <c r="AP168" i="1"/>
  <c r="AM168" i="1"/>
  <c r="AN168" i="1" s="1"/>
  <c r="AL168" i="1"/>
  <c r="AJ168" i="1"/>
  <c r="AH168" i="1"/>
  <c r="AF168" i="1"/>
  <c r="AB168" i="1"/>
  <c r="Y168" i="1"/>
  <c r="Z168" i="1" s="1"/>
  <c r="X168" i="1"/>
  <c r="V168" i="1"/>
  <c r="T168" i="1"/>
  <c r="R168" i="1"/>
  <c r="CU167" i="1"/>
  <c r="CS167" i="1"/>
  <c r="CQ167" i="1"/>
  <c r="CO167" i="1"/>
  <c r="CM167" i="1"/>
  <c r="CK167" i="1"/>
  <c r="CI167" i="1"/>
  <c r="CG167" i="1"/>
  <c r="CE167" i="1"/>
  <c r="CC167" i="1"/>
  <c r="CA167" i="1"/>
  <c r="BY167" i="1"/>
  <c r="BW167" i="1"/>
  <c r="BU167" i="1"/>
  <c r="BS167" i="1"/>
  <c r="BQ167" i="1"/>
  <c r="BO167" i="1"/>
  <c r="BM167" i="1"/>
  <c r="BK167" i="1"/>
  <c r="BI167" i="1"/>
  <c r="BG167" i="1"/>
  <c r="BE167" i="1"/>
  <c r="BC167" i="1"/>
  <c r="AY167" i="1"/>
  <c r="AW167" i="1"/>
  <c r="AU167" i="1"/>
  <c r="AS167" i="1"/>
  <c r="AO167" i="1"/>
  <c r="AK167" i="1"/>
  <c r="AI167" i="1"/>
  <c r="AG167" i="1"/>
  <c r="AE167" i="1"/>
  <c r="AD167" i="1"/>
  <c r="AC167" i="1"/>
  <c r="AA167" i="1"/>
  <c r="W167" i="1"/>
  <c r="U167" i="1"/>
  <c r="S167" i="1"/>
  <c r="Q167" i="1"/>
  <c r="CT166" i="1"/>
  <c r="CR166" i="1"/>
  <c r="CP166" i="1"/>
  <c r="CN166" i="1"/>
  <c r="CL166" i="1"/>
  <c r="CH166" i="1"/>
  <c r="CF166" i="1"/>
  <c r="CD166" i="1"/>
  <c r="CB166" i="1"/>
  <c r="BZ166" i="1"/>
  <c r="BX166" i="1"/>
  <c r="BV166" i="1"/>
  <c r="BT166" i="1"/>
  <c r="BR166" i="1"/>
  <c r="BP166" i="1"/>
  <c r="BN166" i="1"/>
  <c r="BL166" i="1"/>
  <c r="BJ166" i="1"/>
  <c r="BH166" i="1"/>
  <c r="BF166" i="1"/>
  <c r="BB166" i="1"/>
  <c r="AZ166" i="1"/>
  <c r="AX166" i="1"/>
  <c r="AP166" i="1"/>
  <c r="AN166" i="1"/>
  <c r="AL166" i="1"/>
  <c r="AJ166" i="1"/>
  <c r="AH166" i="1"/>
  <c r="AF166" i="1"/>
  <c r="AB166" i="1"/>
  <c r="Z166" i="1"/>
  <c r="X166" i="1"/>
  <c r="U166" i="1"/>
  <c r="U163" i="1" s="1"/>
  <c r="T166" i="1"/>
  <c r="R166" i="1"/>
  <c r="CW165" i="1"/>
  <c r="CV165" i="1"/>
  <c r="CV163" i="1" s="1"/>
  <c r="CT165" i="1"/>
  <c r="CR165" i="1"/>
  <c r="CP165" i="1"/>
  <c r="CN165" i="1"/>
  <c r="CL165" i="1"/>
  <c r="CJ165" i="1"/>
  <c r="CJ163" i="1" s="1"/>
  <c r="CH165" i="1"/>
  <c r="CF165" i="1"/>
  <c r="CD165" i="1"/>
  <c r="CB165" i="1"/>
  <c r="BZ165" i="1"/>
  <c r="BX165" i="1"/>
  <c r="BV165" i="1"/>
  <c r="BT165" i="1"/>
  <c r="BR165" i="1"/>
  <c r="BP165" i="1"/>
  <c r="BN165" i="1"/>
  <c r="BL165" i="1"/>
  <c r="BJ165" i="1"/>
  <c r="BH165" i="1"/>
  <c r="BF165" i="1"/>
  <c r="BD165" i="1"/>
  <c r="BD163" i="1" s="1"/>
  <c r="BB165" i="1"/>
  <c r="AZ165" i="1"/>
  <c r="AX165" i="1"/>
  <c r="AV165" i="1"/>
  <c r="AV163" i="1" s="1"/>
  <c r="AT165" i="1"/>
  <c r="AT163" i="1" s="1"/>
  <c r="AP165" i="1"/>
  <c r="AN165" i="1"/>
  <c r="AL165" i="1"/>
  <c r="AJ165" i="1"/>
  <c r="AH165" i="1"/>
  <c r="AF165" i="1"/>
  <c r="AB165" i="1"/>
  <c r="Z165" i="1"/>
  <c r="X165" i="1"/>
  <c r="V165" i="1"/>
  <c r="T165" i="1"/>
  <c r="R165" i="1"/>
  <c r="CW164" i="1"/>
  <c r="CT164" i="1"/>
  <c r="CR164" i="1"/>
  <c r="CP164" i="1"/>
  <c r="CN164" i="1"/>
  <c r="CL164" i="1"/>
  <c r="CH164" i="1"/>
  <c r="CF164" i="1"/>
  <c r="CD164" i="1"/>
  <c r="CB164" i="1"/>
  <c r="BZ164" i="1"/>
  <c r="BX164" i="1"/>
  <c r="BV164" i="1"/>
  <c r="BT164" i="1"/>
  <c r="BR164" i="1"/>
  <c r="BP164" i="1"/>
  <c r="BN164" i="1"/>
  <c r="BL164" i="1"/>
  <c r="BJ164" i="1"/>
  <c r="BH164" i="1"/>
  <c r="BF164" i="1"/>
  <c r="BB164" i="1"/>
  <c r="AZ164" i="1"/>
  <c r="AX164" i="1"/>
  <c r="AP164" i="1"/>
  <c r="AN164" i="1"/>
  <c r="AL164" i="1"/>
  <c r="AJ164" i="1"/>
  <c r="AH164" i="1"/>
  <c r="AF164" i="1"/>
  <c r="AB164" i="1"/>
  <c r="Z164" i="1"/>
  <c r="X164" i="1"/>
  <c r="V164" i="1"/>
  <c r="T164" i="1"/>
  <c r="R164" i="1"/>
  <c r="CU163" i="1"/>
  <c r="CS163" i="1"/>
  <c r="CQ163" i="1"/>
  <c r="CO163" i="1"/>
  <c r="CM163" i="1"/>
  <c r="CK163" i="1"/>
  <c r="CI163" i="1"/>
  <c r="CG163" i="1"/>
  <c r="CE163" i="1"/>
  <c r="CC163" i="1"/>
  <c r="CA163" i="1"/>
  <c r="BY163" i="1"/>
  <c r="BW163" i="1"/>
  <c r="BU163" i="1"/>
  <c r="BS163" i="1"/>
  <c r="BQ163" i="1"/>
  <c r="BO163" i="1"/>
  <c r="BM163" i="1"/>
  <c r="BK163" i="1"/>
  <c r="BI163" i="1"/>
  <c r="BG163" i="1"/>
  <c r="BE163" i="1"/>
  <c r="BC163" i="1"/>
  <c r="AY163" i="1"/>
  <c r="AW163" i="1"/>
  <c r="AU163" i="1"/>
  <c r="AS163" i="1"/>
  <c r="AO163" i="1"/>
  <c r="AM163" i="1"/>
  <c r="AK163" i="1"/>
  <c r="AI163" i="1"/>
  <c r="AG163" i="1"/>
  <c r="AE163" i="1"/>
  <c r="AD163" i="1"/>
  <c r="AC163" i="1"/>
  <c r="AA163" i="1"/>
  <c r="Y163" i="1"/>
  <c r="W163" i="1"/>
  <c r="S163" i="1"/>
  <c r="Q163" i="1"/>
  <c r="CW162" i="1"/>
  <c r="CV162" i="1"/>
  <c r="CT162" i="1"/>
  <c r="CR162" i="1"/>
  <c r="CP162" i="1"/>
  <c r="CN162" i="1"/>
  <c r="CL162" i="1"/>
  <c r="CJ162" i="1"/>
  <c r="CH162" i="1"/>
  <c r="CF162" i="1"/>
  <c r="CD162" i="1"/>
  <c r="CB162" i="1"/>
  <c r="BZ162" i="1"/>
  <c r="BX162" i="1"/>
  <c r="BV162" i="1"/>
  <c r="BT162" i="1"/>
  <c r="BR162" i="1"/>
  <c r="BP162" i="1"/>
  <c r="BN162" i="1"/>
  <c r="BL162" i="1"/>
  <c r="BJ162" i="1"/>
  <c r="BH162" i="1"/>
  <c r="BF162" i="1"/>
  <c r="BD162" i="1"/>
  <c r="BB162" i="1"/>
  <c r="AZ162" i="1"/>
  <c r="AX162" i="1"/>
  <c r="AV162" i="1"/>
  <c r="AT162" i="1"/>
  <c r="AP162" i="1"/>
  <c r="AN162" i="1"/>
  <c r="AL162" i="1"/>
  <c r="AJ162" i="1"/>
  <c r="AH162" i="1"/>
  <c r="AF162" i="1"/>
  <c r="AB162" i="1"/>
  <c r="Z162" i="1"/>
  <c r="X162" i="1"/>
  <c r="V162" i="1"/>
  <c r="T162" i="1"/>
  <c r="R162" i="1"/>
  <c r="CW161" i="1"/>
  <c r="CV161" i="1"/>
  <c r="CT161" i="1"/>
  <c r="CR161" i="1"/>
  <c r="CP161" i="1"/>
  <c r="CN161" i="1"/>
  <c r="CL161" i="1"/>
  <c r="CJ161" i="1"/>
  <c r="CH161" i="1"/>
  <c r="CF161" i="1"/>
  <c r="CD161" i="1"/>
  <c r="CB161" i="1"/>
  <c r="BZ161" i="1"/>
  <c r="BX161" i="1"/>
  <c r="BV161" i="1"/>
  <c r="BT161" i="1"/>
  <c r="BR161" i="1"/>
  <c r="BP161" i="1"/>
  <c r="BN161" i="1"/>
  <c r="BL161" i="1"/>
  <c r="BJ161" i="1"/>
  <c r="BH161" i="1"/>
  <c r="BF161" i="1"/>
  <c r="BD161" i="1"/>
  <c r="BB161" i="1"/>
  <c r="AZ161" i="1"/>
  <c r="AX161" i="1"/>
  <c r="AV161" i="1"/>
  <c r="AT161" i="1"/>
  <c r="AP161" i="1"/>
  <c r="AN161" i="1"/>
  <c r="AL161" i="1"/>
  <c r="AJ161" i="1"/>
  <c r="AH161" i="1"/>
  <c r="AF161" i="1"/>
  <c r="AB161" i="1"/>
  <c r="Z161" i="1"/>
  <c r="X161" i="1"/>
  <c r="V161" i="1"/>
  <c r="T161" i="1"/>
  <c r="R161" i="1"/>
  <c r="CV160" i="1"/>
  <c r="CT160" i="1"/>
  <c r="CR160" i="1"/>
  <c r="CP160" i="1"/>
  <c r="CN160" i="1"/>
  <c r="CL160" i="1"/>
  <c r="CJ160" i="1"/>
  <c r="CH160" i="1"/>
  <c r="CF160" i="1"/>
  <c r="CD160" i="1"/>
  <c r="CB160" i="1"/>
  <c r="BZ160" i="1"/>
  <c r="BX160" i="1"/>
  <c r="BV160" i="1"/>
  <c r="BT160" i="1"/>
  <c r="BR160" i="1"/>
  <c r="BP160" i="1"/>
  <c r="BN160" i="1"/>
  <c r="BL160" i="1"/>
  <c r="BJ160" i="1"/>
  <c r="BH160" i="1"/>
  <c r="BF160" i="1"/>
  <c r="BD160" i="1"/>
  <c r="BB160" i="1"/>
  <c r="AZ160" i="1"/>
  <c r="AX160" i="1"/>
  <c r="AV160" i="1"/>
  <c r="AT160" i="1"/>
  <c r="AP160" i="1"/>
  <c r="AN160" i="1"/>
  <c r="AL160" i="1"/>
  <c r="AJ160" i="1"/>
  <c r="AH160" i="1"/>
  <c r="AF160" i="1"/>
  <c r="AB160" i="1"/>
  <c r="Z160" i="1"/>
  <c r="W160" i="1"/>
  <c r="V160" i="1"/>
  <c r="T160" i="1"/>
  <c r="R160" i="1"/>
  <c r="CW159" i="1"/>
  <c r="CV159" i="1"/>
  <c r="CT159" i="1"/>
  <c r="CR159" i="1"/>
  <c r="CP159" i="1"/>
  <c r="CN159" i="1"/>
  <c r="CL159" i="1"/>
  <c r="CJ159" i="1"/>
  <c r="CH159" i="1"/>
  <c r="CF159" i="1"/>
  <c r="CD159" i="1"/>
  <c r="CB159" i="1"/>
  <c r="BZ159" i="1"/>
  <c r="BX159" i="1"/>
  <c r="BV159" i="1"/>
  <c r="BT159" i="1"/>
  <c r="BR159" i="1"/>
  <c r="BP159" i="1"/>
  <c r="BN159" i="1"/>
  <c r="BL159" i="1"/>
  <c r="BJ159" i="1"/>
  <c r="BH159" i="1"/>
  <c r="BF159" i="1"/>
  <c r="BD159" i="1"/>
  <c r="BB159" i="1"/>
  <c r="AZ159" i="1"/>
  <c r="AX159" i="1"/>
  <c r="AV159" i="1"/>
  <c r="AT159" i="1"/>
  <c r="AP159" i="1"/>
  <c r="AN159" i="1"/>
  <c r="AL159" i="1"/>
  <c r="AJ159" i="1"/>
  <c r="AH159" i="1"/>
  <c r="AF159" i="1"/>
  <c r="AB159" i="1"/>
  <c r="Z159" i="1"/>
  <c r="X159" i="1"/>
  <c r="V159" i="1"/>
  <c r="T159" i="1"/>
  <c r="R159" i="1"/>
  <c r="CV158" i="1"/>
  <c r="CT158" i="1"/>
  <c r="CR158" i="1"/>
  <c r="CP158" i="1"/>
  <c r="CN158" i="1"/>
  <c r="CL158" i="1"/>
  <c r="CJ158" i="1"/>
  <c r="CH158" i="1"/>
  <c r="CF158" i="1"/>
  <c r="CD158" i="1"/>
  <c r="CB158" i="1"/>
  <c r="BZ158" i="1"/>
  <c r="BX158" i="1"/>
  <c r="BV158" i="1"/>
  <c r="BT158" i="1"/>
  <c r="BR158" i="1"/>
  <c r="BP158" i="1"/>
  <c r="BN158" i="1"/>
  <c r="BL158" i="1"/>
  <c r="BJ158" i="1"/>
  <c r="BH158" i="1"/>
  <c r="BF158" i="1"/>
  <c r="BD158" i="1"/>
  <c r="BB158" i="1"/>
  <c r="AZ158" i="1"/>
  <c r="AX158" i="1"/>
  <c r="AV158" i="1"/>
  <c r="AT158" i="1"/>
  <c r="AP158" i="1"/>
  <c r="AN158" i="1"/>
  <c r="AL158" i="1"/>
  <c r="AJ158" i="1"/>
  <c r="AH158" i="1"/>
  <c r="AF158" i="1"/>
  <c r="AB158" i="1"/>
  <c r="Z158" i="1"/>
  <c r="W158" i="1"/>
  <c r="X158" i="1" s="1"/>
  <c r="V158" i="1"/>
  <c r="T158" i="1"/>
  <c r="R158" i="1"/>
  <c r="CW157" i="1"/>
  <c r="CV157" i="1"/>
  <c r="CT157" i="1"/>
  <c r="CR157" i="1"/>
  <c r="CP157" i="1"/>
  <c r="CN157" i="1"/>
  <c r="CL157" i="1"/>
  <c r="CJ157" i="1"/>
  <c r="CH157" i="1"/>
  <c r="CF157" i="1"/>
  <c r="CD157" i="1"/>
  <c r="CB157" i="1"/>
  <c r="BZ157" i="1"/>
  <c r="BX157" i="1"/>
  <c r="BV157" i="1"/>
  <c r="BT157" i="1"/>
  <c r="BR157" i="1"/>
  <c r="BP157" i="1"/>
  <c r="BN157" i="1"/>
  <c r="BL157" i="1"/>
  <c r="BJ157" i="1"/>
  <c r="BH157" i="1"/>
  <c r="BF157" i="1"/>
  <c r="BD157" i="1"/>
  <c r="BB157" i="1"/>
  <c r="AZ157" i="1"/>
  <c r="AX157" i="1"/>
  <c r="AV157" i="1"/>
  <c r="AT157" i="1"/>
  <c r="AP157" i="1"/>
  <c r="AN157" i="1"/>
  <c r="AL157" i="1"/>
  <c r="AJ157" i="1"/>
  <c r="AH157" i="1"/>
  <c r="AF157" i="1"/>
  <c r="AB157" i="1"/>
  <c r="Z157" i="1"/>
  <c r="X157" i="1"/>
  <c r="V157" i="1"/>
  <c r="T157" i="1"/>
  <c r="R157" i="1"/>
  <c r="CW156" i="1"/>
  <c r="CV156" i="1"/>
  <c r="CT156" i="1"/>
  <c r="CR156" i="1"/>
  <c r="CP156" i="1"/>
  <c r="CN156" i="1"/>
  <c r="CL156" i="1"/>
  <c r="CJ156" i="1"/>
  <c r="CH156" i="1"/>
  <c r="CF156" i="1"/>
  <c r="CD156" i="1"/>
  <c r="CB156" i="1"/>
  <c r="BZ156" i="1"/>
  <c r="BX156" i="1"/>
  <c r="BV156" i="1"/>
  <c r="BT156" i="1"/>
  <c r="BR156" i="1"/>
  <c r="BP156" i="1"/>
  <c r="BN156" i="1"/>
  <c r="BL156" i="1"/>
  <c r="BJ156" i="1"/>
  <c r="BH156" i="1"/>
  <c r="BF156" i="1"/>
  <c r="BD156" i="1"/>
  <c r="BB156" i="1"/>
  <c r="AZ156" i="1"/>
  <c r="AX156" i="1"/>
  <c r="AV156" i="1"/>
  <c r="AT156" i="1"/>
  <c r="AP156" i="1"/>
  <c r="AN156" i="1"/>
  <c r="AL156" i="1"/>
  <c r="AJ156" i="1"/>
  <c r="AH156" i="1"/>
  <c r="AF156" i="1"/>
  <c r="AB156" i="1"/>
  <c r="Z156" i="1"/>
  <c r="X156" i="1"/>
  <c r="V156" i="1"/>
  <c r="T156" i="1"/>
  <c r="R156" i="1"/>
  <c r="CU155" i="1"/>
  <c r="CS155" i="1"/>
  <c r="CQ155" i="1"/>
  <c r="CO155" i="1"/>
  <c r="CM155" i="1"/>
  <c r="CK155" i="1"/>
  <c r="CI155" i="1"/>
  <c r="CG155" i="1"/>
  <c r="CE155" i="1"/>
  <c r="CC155" i="1"/>
  <c r="CA155" i="1"/>
  <c r="BY155" i="1"/>
  <c r="BW155" i="1"/>
  <c r="BU155" i="1"/>
  <c r="BS155" i="1"/>
  <c r="BQ155" i="1"/>
  <c r="BO155" i="1"/>
  <c r="BM155" i="1"/>
  <c r="BK155" i="1"/>
  <c r="BI155" i="1"/>
  <c r="BG155" i="1"/>
  <c r="BE155" i="1"/>
  <c r="BC155" i="1"/>
  <c r="AY155" i="1"/>
  <c r="AW155" i="1"/>
  <c r="AU155" i="1"/>
  <c r="AS155" i="1"/>
  <c r="AO155" i="1"/>
  <c r="AM155" i="1"/>
  <c r="AK155" i="1"/>
  <c r="AI155" i="1"/>
  <c r="AG155" i="1"/>
  <c r="AE155" i="1"/>
  <c r="AD155" i="1"/>
  <c r="AC155" i="1"/>
  <c r="AA155" i="1"/>
  <c r="Y155" i="1"/>
  <c r="U155" i="1"/>
  <c r="S155" i="1"/>
  <c r="Q155" i="1"/>
  <c r="CV154" i="1"/>
  <c r="CT154" i="1"/>
  <c r="CR154" i="1"/>
  <c r="CP154" i="1"/>
  <c r="CN154" i="1"/>
  <c r="CL154" i="1"/>
  <c r="CJ154" i="1"/>
  <c r="CH154" i="1"/>
  <c r="CF154" i="1"/>
  <c r="CD154" i="1"/>
  <c r="CB154" i="1"/>
  <c r="BZ154" i="1"/>
  <c r="BX154" i="1"/>
  <c r="BV154" i="1"/>
  <c r="BT154" i="1"/>
  <c r="BR154" i="1"/>
  <c r="BP154" i="1"/>
  <c r="BN154" i="1"/>
  <c r="BL154" i="1"/>
  <c r="BJ154" i="1"/>
  <c r="BH154" i="1"/>
  <c r="BF154" i="1"/>
  <c r="BD154" i="1"/>
  <c r="BB154" i="1"/>
  <c r="AZ154" i="1"/>
  <c r="AX154" i="1"/>
  <c r="AV154" i="1"/>
  <c r="AT154" i="1"/>
  <c r="AP154" i="1"/>
  <c r="AN154" i="1"/>
  <c r="AL154" i="1"/>
  <c r="AJ154" i="1"/>
  <c r="AH154" i="1"/>
  <c r="AF154" i="1"/>
  <c r="AB154" i="1"/>
  <c r="Z154" i="1"/>
  <c r="X154" i="1"/>
  <c r="U154" i="1"/>
  <c r="V154" i="1" s="1"/>
  <c r="T154" i="1"/>
  <c r="R154" i="1"/>
  <c r="CW153" i="1"/>
  <c r="CT153" i="1"/>
  <c r="CR153" i="1"/>
  <c r="CP153" i="1"/>
  <c r="CN153" i="1"/>
  <c r="CL153" i="1"/>
  <c r="CJ153" i="1"/>
  <c r="CH153" i="1"/>
  <c r="CF153" i="1"/>
  <c r="CD153" i="1"/>
  <c r="CB153" i="1"/>
  <c r="BZ153" i="1"/>
  <c r="BX153" i="1"/>
  <c r="BV153" i="1"/>
  <c r="BT153" i="1"/>
  <c r="BR153" i="1"/>
  <c r="BP153" i="1"/>
  <c r="BN153" i="1"/>
  <c r="BL153" i="1"/>
  <c r="BJ153" i="1"/>
  <c r="BH153" i="1"/>
  <c r="BF153" i="1"/>
  <c r="BD153" i="1"/>
  <c r="BB153" i="1"/>
  <c r="AZ153" i="1"/>
  <c r="AX153" i="1"/>
  <c r="AP153" i="1"/>
  <c r="AN153" i="1"/>
  <c r="AL153" i="1"/>
  <c r="AJ153" i="1"/>
  <c r="AH153" i="1"/>
  <c r="AF153" i="1"/>
  <c r="AB153" i="1"/>
  <c r="Z153" i="1"/>
  <c r="X153" i="1"/>
  <c r="V153" i="1"/>
  <c r="T153" i="1"/>
  <c r="R153" i="1"/>
  <c r="CT152" i="1"/>
  <c r="CR152" i="1"/>
  <c r="CP152" i="1"/>
  <c r="CN152" i="1"/>
  <c r="CL152" i="1"/>
  <c r="CJ152" i="1"/>
  <c r="CH152" i="1"/>
  <c r="CF152" i="1"/>
  <c r="CD152" i="1"/>
  <c r="CB152" i="1"/>
  <c r="BZ152" i="1"/>
  <c r="BX152" i="1"/>
  <c r="BV152" i="1"/>
  <c r="BT152" i="1"/>
  <c r="BR152" i="1"/>
  <c r="BP152" i="1"/>
  <c r="BL152" i="1"/>
  <c r="BJ152" i="1"/>
  <c r="BH152" i="1"/>
  <c r="BF152" i="1"/>
  <c r="BD152" i="1"/>
  <c r="BB152" i="1"/>
  <c r="AZ152" i="1"/>
  <c r="AX152" i="1"/>
  <c r="AT152" i="1"/>
  <c r="AP152" i="1"/>
  <c r="AN152" i="1"/>
  <c r="AL152" i="1"/>
  <c r="AJ152" i="1"/>
  <c r="AH152" i="1"/>
  <c r="AF152" i="1"/>
  <c r="AB152" i="1"/>
  <c r="Z152" i="1"/>
  <c r="X152" i="1"/>
  <c r="V152" i="1"/>
  <c r="S152" i="1"/>
  <c r="R152" i="1"/>
  <c r="CW151" i="1"/>
  <c r="CV151" i="1"/>
  <c r="CT151" i="1"/>
  <c r="CR151" i="1"/>
  <c r="CP151" i="1"/>
  <c r="CN151" i="1"/>
  <c r="CL151" i="1"/>
  <c r="CJ151" i="1"/>
  <c r="CH151" i="1"/>
  <c r="CF151" i="1"/>
  <c r="CD151" i="1"/>
  <c r="CB151" i="1"/>
  <c r="BZ151" i="1"/>
  <c r="BX151" i="1"/>
  <c r="BV151" i="1"/>
  <c r="BT151" i="1"/>
  <c r="BR151" i="1"/>
  <c r="BP151" i="1"/>
  <c r="BN151" i="1"/>
  <c r="BL151" i="1"/>
  <c r="BJ151" i="1"/>
  <c r="BH151" i="1"/>
  <c r="BF151" i="1"/>
  <c r="BD151" i="1"/>
  <c r="BB151" i="1"/>
  <c r="AZ151" i="1"/>
  <c r="AX151" i="1"/>
  <c r="AV151" i="1"/>
  <c r="AT151" i="1"/>
  <c r="AP151" i="1"/>
  <c r="AN151" i="1"/>
  <c r="AL151" i="1"/>
  <c r="AJ151" i="1"/>
  <c r="AH151" i="1"/>
  <c r="AF151" i="1"/>
  <c r="AB151" i="1"/>
  <c r="Z151" i="1"/>
  <c r="X151" i="1"/>
  <c r="V151" i="1"/>
  <c r="T151" i="1"/>
  <c r="R151" i="1"/>
  <c r="CW150" i="1"/>
  <c r="CT150" i="1"/>
  <c r="CR150" i="1"/>
  <c r="CP150" i="1"/>
  <c r="CN150" i="1"/>
  <c r="CL150" i="1"/>
  <c r="CH150" i="1"/>
  <c r="CF150" i="1"/>
  <c r="CD150" i="1"/>
  <c r="CB150" i="1"/>
  <c r="BZ150" i="1"/>
  <c r="BX150" i="1"/>
  <c r="BV150" i="1"/>
  <c r="BT150" i="1"/>
  <c r="BR150" i="1"/>
  <c r="BP150" i="1"/>
  <c r="BN150" i="1"/>
  <c r="BL150" i="1"/>
  <c r="BJ150" i="1"/>
  <c r="BH150" i="1"/>
  <c r="BF150" i="1"/>
  <c r="BB150" i="1"/>
  <c r="AZ150" i="1"/>
  <c r="AX150" i="1"/>
  <c r="AP150" i="1"/>
  <c r="AN150" i="1"/>
  <c r="AL150" i="1"/>
  <c r="AJ150" i="1"/>
  <c r="AH150" i="1"/>
  <c r="AF150" i="1"/>
  <c r="AB150" i="1"/>
  <c r="Z150" i="1"/>
  <c r="X150" i="1"/>
  <c r="V150" i="1"/>
  <c r="T150" i="1"/>
  <c r="R150" i="1"/>
  <c r="CW149" i="1"/>
  <c r="CV149" i="1"/>
  <c r="CT149" i="1"/>
  <c r="CR149" i="1"/>
  <c r="CP149" i="1"/>
  <c r="CN149" i="1"/>
  <c r="CL149" i="1"/>
  <c r="CJ149" i="1"/>
  <c r="CH149" i="1"/>
  <c r="CF149" i="1"/>
  <c r="CD149" i="1"/>
  <c r="CB149" i="1"/>
  <c r="BZ149" i="1"/>
  <c r="BX149" i="1"/>
  <c r="BV149" i="1"/>
  <c r="BT149" i="1"/>
  <c r="BR149" i="1"/>
  <c r="BP149" i="1"/>
  <c r="BN149" i="1"/>
  <c r="BL149" i="1"/>
  <c r="BJ149" i="1"/>
  <c r="BH149" i="1"/>
  <c r="BF149" i="1"/>
  <c r="BD149" i="1"/>
  <c r="BB149" i="1"/>
  <c r="AZ149" i="1"/>
  <c r="AX149" i="1"/>
  <c r="AV149" i="1"/>
  <c r="AT149" i="1"/>
  <c r="AP149" i="1"/>
  <c r="AN149" i="1"/>
  <c r="AL149" i="1"/>
  <c r="AJ149" i="1"/>
  <c r="AH149" i="1"/>
  <c r="AF149" i="1"/>
  <c r="AB149" i="1"/>
  <c r="Z149" i="1"/>
  <c r="X149" i="1"/>
  <c r="V149" i="1"/>
  <c r="T149" i="1"/>
  <c r="R149" i="1"/>
  <c r="CW148" i="1"/>
  <c r="CT148" i="1"/>
  <c r="CR148" i="1"/>
  <c r="CP148" i="1"/>
  <c r="CN148" i="1"/>
  <c r="CL148" i="1"/>
  <c r="CH148" i="1"/>
  <c r="CF148" i="1"/>
  <c r="CD148" i="1"/>
  <c r="CB148" i="1"/>
  <c r="BZ148" i="1"/>
  <c r="BX148" i="1"/>
  <c r="BV148" i="1"/>
  <c r="BT148" i="1"/>
  <c r="BR148" i="1"/>
  <c r="BP148" i="1"/>
  <c r="BN148" i="1"/>
  <c r="BL148" i="1"/>
  <c r="BJ148" i="1"/>
  <c r="BH148" i="1"/>
  <c r="BF148" i="1"/>
  <c r="BB148" i="1"/>
  <c r="AZ148" i="1"/>
  <c r="AX148" i="1"/>
  <c r="AP148" i="1"/>
  <c r="AN148" i="1"/>
  <c r="AL148" i="1"/>
  <c r="AJ148" i="1"/>
  <c r="AH148" i="1"/>
  <c r="AF148" i="1"/>
  <c r="AB148" i="1"/>
  <c r="Z148" i="1"/>
  <c r="X148" i="1"/>
  <c r="V148" i="1"/>
  <c r="T148" i="1"/>
  <c r="R148" i="1"/>
  <c r="CW147" i="1"/>
  <c r="CT147" i="1"/>
  <c r="CR147" i="1"/>
  <c r="CN147" i="1"/>
  <c r="CL147" i="1"/>
  <c r="CJ147" i="1"/>
  <c r="CH147" i="1"/>
  <c r="CF147" i="1"/>
  <c r="CD147" i="1"/>
  <c r="CB147" i="1"/>
  <c r="BZ147" i="1"/>
  <c r="BX147" i="1"/>
  <c r="BV147" i="1"/>
  <c r="BT147" i="1"/>
  <c r="BR147" i="1"/>
  <c r="BP147" i="1"/>
  <c r="BN147" i="1"/>
  <c r="BL147" i="1"/>
  <c r="BJ147" i="1"/>
  <c r="BH147" i="1"/>
  <c r="BF147" i="1"/>
  <c r="BD147" i="1"/>
  <c r="BB147" i="1"/>
  <c r="AZ147" i="1"/>
  <c r="AX147" i="1"/>
  <c r="AP147" i="1"/>
  <c r="AN147" i="1"/>
  <c r="AL147" i="1"/>
  <c r="AJ147" i="1"/>
  <c r="AH147" i="1"/>
  <c r="AF147" i="1"/>
  <c r="AB147" i="1"/>
  <c r="Z147" i="1"/>
  <c r="X147" i="1"/>
  <c r="V147" i="1"/>
  <c r="T147" i="1"/>
  <c r="R147" i="1"/>
  <c r="CW146" i="1"/>
  <c r="CV146" i="1"/>
  <c r="CT146" i="1"/>
  <c r="CR146" i="1"/>
  <c r="CN146" i="1"/>
  <c r="CL146" i="1"/>
  <c r="CJ146" i="1"/>
  <c r="CH146" i="1"/>
  <c r="CF146" i="1"/>
  <c r="CD146" i="1"/>
  <c r="CB146" i="1"/>
  <c r="BZ146" i="1"/>
  <c r="BX146" i="1"/>
  <c r="BV146" i="1"/>
  <c r="BT146" i="1"/>
  <c r="BR146" i="1"/>
  <c r="BP146" i="1"/>
  <c r="BN146" i="1"/>
  <c r="BL146" i="1"/>
  <c r="BJ146" i="1"/>
  <c r="BH146" i="1"/>
  <c r="BF146" i="1"/>
  <c r="BD146" i="1"/>
  <c r="BB146" i="1"/>
  <c r="AZ146" i="1"/>
  <c r="AX146" i="1"/>
  <c r="AV146" i="1"/>
  <c r="AT146" i="1"/>
  <c r="AP146" i="1"/>
  <c r="AN146" i="1"/>
  <c r="AL146" i="1"/>
  <c r="AJ146" i="1"/>
  <c r="AH146" i="1"/>
  <c r="AF146" i="1"/>
  <c r="AB146" i="1"/>
  <c r="Z146" i="1"/>
  <c r="X146" i="1"/>
  <c r="V146" i="1"/>
  <c r="T146" i="1"/>
  <c r="R146" i="1"/>
  <c r="CT145" i="1"/>
  <c r="CR145" i="1"/>
  <c r="CN145" i="1"/>
  <c r="CL145" i="1"/>
  <c r="CJ145" i="1"/>
  <c r="CH145" i="1"/>
  <c r="CF145" i="1"/>
  <c r="CD145" i="1"/>
  <c r="CB145" i="1"/>
  <c r="BZ145" i="1"/>
  <c r="BX145" i="1"/>
  <c r="BV145" i="1"/>
  <c r="BT145" i="1"/>
  <c r="BR145" i="1"/>
  <c r="BP145" i="1"/>
  <c r="BL145" i="1"/>
  <c r="BJ145" i="1"/>
  <c r="BH145" i="1"/>
  <c r="BF145" i="1"/>
  <c r="BD145" i="1"/>
  <c r="BB145" i="1"/>
  <c r="AZ145" i="1"/>
  <c r="AX145" i="1"/>
  <c r="AT145" i="1"/>
  <c r="AP145" i="1"/>
  <c r="AN145" i="1"/>
  <c r="AL145" i="1"/>
  <c r="AJ145" i="1"/>
  <c r="AH145" i="1"/>
  <c r="AE145" i="1"/>
  <c r="AE142" i="1" s="1"/>
  <c r="AB145" i="1"/>
  <c r="Z145" i="1"/>
  <c r="X145" i="1"/>
  <c r="V145" i="1"/>
  <c r="T145" i="1"/>
  <c r="R145" i="1"/>
  <c r="CW144" i="1"/>
  <c r="CV144" i="1"/>
  <c r="CT144" i="1"/>
  <c r="CR144" i="1"/>
  <c r="CP144" i="1"/>
  <c r="CN144" i="1"/>
  <c r="CL144" i="1"/>
  <c r="CJ144" i="1"/>
  <c r="CH144" i="1"/>
  <c r="CF144" i="1"/>
  <c r="CD144" i="1"/>
  <c r="CB144" i="1"/>
  <c r="BZ144" i="1"/>
  <c r="BX144" i="1"/>
  <c r="BV144" i="1"/>
  <c r="BT144" i="1"/>
  <c r="BR144" i="1"/>
  <c r="BP144" i="1"/>
  <c r="BN144" i="1"/>
  <c r="BL144" i="1"/>
  <c r="BJ144" i="1"/>
  <c r="BH144" i="1"/>
  <c r="BF144" i="1"/>
  <c r="BD144" i="1"/>
  <c r="BB144" i="1"/>
  <c r="AZ144" i="1"/>
  <c r="AX144" i="1"/>
  <c r="AV144" i="1"/>
  <c r="AT144" i="1"/>
  <c r="AP144" i="1"/>
  <c r="AN144" i="1"/>
  <c r="AL144" i="1"/>
  <c r="AJ144" i="1"/>
  <c r="AH144" i="1"/>
  <c r="AF144" i="1"/>
  <c r="AB144" i="1"/>
  <c r="Z144" i="1"/>
  <c r="X144" i="1"/>
  <c r="V144" i="1"/>
  <c r="T144" i="1"/>
  <c r="R144" i="1"/>
  <c r="CW143" i="1"/>
  <c r="CV143" i="1"/>
  <c r="CT143" i="1"/>
  <c r="CR143" i="1"/>
  <c r="CP143" i="1"/>
  <c r="CN143" i="1"/>
  <c r="CL143" i="1"/>
  <c r="CJ143" i="1"/>
  <c r="CH143" i="1"/>
  <c r="CF143" i="1"/>
  <c r="CD143" i="1"/>
  <c r="CB143" i="1"/>
  <c r="BZ143" i="1"/>
  <c r="BX143" i="1"/>
  <c r="BV143" i="1"/>
  <c r="BT143" i="1"/>
  <c r="BR143" i="1"/>
  <c r="BP143" i="1"/>
  <c r="BN143" i="1"/>
  <c r="BL143" i="1"/>
  <c r="BJ143" i="1"/>
  <c r="BH143" i="1"/>
  <c r="BF143" i="1"/>
  <c r="BD143" i="1"/>
  <c r="BB143" i="1"/>
  <c r="AZ143" i="1"/>
  <c r="AX143" i="1"/>
  <c r="AV143" i="1"/>
  <c r="AT143" i="1"/>
  <c r="AP143" i="1"/>
  <c r="AN143" i="1"/>
  <c r="AL143" i="1"/>
  <c r="AJ143" i="1"/>
  <c r="AH143" i="1"/>
  <c r="AF143" i="1"/>
  <c r="AB143" i="1"/>
  <c r="Z143" i="1"/>
  <c r="X143" i="1"/>
  <c r="V143" i="1"/>
  <c r="T143" i="1"/>
  <c r="R143" i="1"/>
  <c r="CU142" i="1"/>
  <c r="CS142" i="1"/>
  <c r="CQ142" i="1"/>
  <c r="CO142" i="1"/>
  <c r="CM142" i="1"/>
  <c r="CK142" i="1"/>
  <c r="CI142" i="1"/>
  <c r="CG142" i="1"/>
  <c r="CE142" i="1"/>
  <c r="CC142" i="1"/>
  <c r="CA142" i="1"/>
  <c r="BY142" i="1"/>
  <c r="BW142" i="1"/>
  <c r="BU142" i="1"/>
  <c r="BS142" i="1"/>
  <c r="BQ142" i="1"/>
  <c r="BO142" i="1"/>
  <c r="BM142" i="1"/>
  <c r="BK142" i="1"/>
  <c r="BI142" i="1"/>
  <c r="BG142" i="1"/>
  <c r="BE142" i="1"/>
  <c r="BC142" i="1"/>
  <c r="AY142" i="1"/>
  <c r="AW142" i="1"/>
  <c r="AU142" i="1"/>
  <c r="AS142" i="1"/>
  <c r="AO142" i="1"/>
  <c r="AM142" i="1"/>
  <c r="AK142" i="1"/>
  <c r="AI142" i="1"/>
  <c r="AG142" i="1"/>
  <c r="AD142" i="1"/>
  <c r="AC142" i="1"/>
  <c r="AA142" i="1"/>
  <c r="Y142" i="1"/>
  <c r="W142" i="1"/>
  <c r="Q142" i="1"/>
  <c r="CW141" i="1"/>
  <c r="CT141" i="1"/>
  <c r="CR141" i="1"/>
  <c r="CN141" i="1"/>
  <c r="CL141" i="1"/>
  <c r="CH141" i="1"/>
  <c r="CF141" i="1"/>
  <c r="CD141" i="1"/>
  <c r="CB141" i="1"/>
  <c r="BZ141" i="1"/>
  <c r="BX141" i="1"/>
  <c r="BV141" i="1"/>
  <c r="BT141" i="1"/>
  <c r="BR141" i="1"/>
  <c r="BP141" i="1"/>
  <c r="BN141" i="1"/>
  <c r="BL141" i="1"/>
  <c r="BJ141" i="1"/>
  <c r="BH141" i="1"/>
  <c r="BF141" i="1"/>
  <c r="BB141" i="1"/>
  <c r="AZ141" i="1"/>
  <c r="AX141" i="1"/>
  <c r="AP141" i="1"/>
  <c r="AN141" i="1"/>
  <c r="AL141" i="1"/>
  <c r="AJ141" i="1"/>
  <c r="AH141" i="1"/>
  <c r="AF141" i="1"/>
  <c r="AB141" i="1"/>
  <c r="Z141" i="1"/>
  <c r="X141" i="1"/>
  <c r="V141" i="1"/>
  <c r="T141" i="1"/>
  <c r="R141" i="1"/>
  <c r="CW140" i="1"/>
  <c r="CV140" i="1"/>
  <c r="CT140" i="1"/>
  <c r="CR140" i="1"/>
  <c r="CN140" i="1"/>
  <c r="CL140" i="1"/>
  <c r="CJ140" i="1"/>
  <c r="CH140" i="1"/>
  <c r="CF140" i="1"/>
  <c r="CD140" i="1"/>
  <c r="CB140" i="1"/>
  <c r="BZ140" i="1"/>
  <c r="BX140" i="1"/>
  <c r="BV140" i="1"/>
  <c r="BT140" i="1"/>
  <c r="BR140" i="1"/>
  <c r="BP140" i="1"/>
  <c r="BN140" i="1"/>
  <c r="BL140" i="1"/>
  <c r="BJ140" i="1"/>
  <c r="BH140" i="1"/>
  <c r="BF140" i="1"/>
  <c r="BD140" i="1"/>
  <c r="BB140" i="1"/>
  <c r="AZ140" i="1"/>
  <c r="AX140" i="1"/>
  <c r="AV140" i="1"/>
  <c r="AT140" i="1"/>
  <c r="AP140" i="1"/>
  <c r="AN140" i="1"/>
  <c r="AL140" i="1"/>
  <c r="AJ140" i="1"/>
  <c r="AH140" i="1"/>
  <c r="AF140" i="1"/>
  <c r="AB140" i="1"/>
  <c r="Z140" i="1"/>
  <c r="X140" i="1"/>
  <c r="V140" i="1"/>
  <c r="T140" i="1"/>
  <c r="R140" i="1"/>
  <c r="CW139" i="1"/>
  <c r="CV139" i="1"/>
  <c r="CT139" i="1"/>
  <c r="CR139" i="1"/>
  <c r="CN139" i="1"/>
  <c r="CL139" i="1"/>
  <c r="CJ139" i="1"/>
  <c r="CH139" i="1"/>
  <c r="CF139" i="1"/>
  <c r="CD139" i="1"/>
  <c r="CB139" i="1"/>
  <c r="BZ139" i="1"/>
  <c r="BX139" i="1"/>
  <c r="BV139" i="1"/>
  <c r="BT139" i="1"/>
  <c r="BR139" i="1"/>
  <c r="BP139" i="1"/>
  <c r="BN139" i="1"/>
  <c r="BL139" i="1"/>
  <c r="BJ139" i="1"/>
  <c r="BH139" i="1"/>
  <c r="BF139" i="1"/>
  <c r="BD139" i="1"/>
  <c r="BB139" i="1"/>
  <c r="AZ139" i="1"/>
  <c r="AX139" i="1"/>
  <c r="AV139" i="1"/>
  <c r="AT139" i="1"/>
  <c r="AP139" i="1"/>
  <c r="AN139" i="1"/>
  <c r="AL139" i="1"/>
  <c r="AJ139" i="1"/>
  <c r="AH139" i="1"/>
  <c r="AF139" i="1"/>
  <c r="AB139" i="1"/>
  <c r="Z139" i="1"/>
  <c r="X139" i="1"/>
  <c r="V139" i="1"/>
  <c r="T139" i="1"/>
  <c r="R139" i="1"/>
  <c r="CW138" i="1"/>
  <c r="CT138" i="1"/>
  <c r="CR138" i="1"/>
  <c r="CN138" i="1"/>
  <c r="CL138" i="1"/>
  <c r="CH138" i="1"/>
  <c r="CF138" i="1"/>
  <c r="CD138" i="1"/>
  <c r="CB138" i="1"/>
  <c r="BZ138" i="1"/>
  <c r="BX138" i="1"/>
  <c r="BV138" i="1"/>
  <c r="BT138" i="1"/>
  <c r="BR138" i="1"/>
  <c r="BP138" i="1"/>
  <c r="BN138" i="1"/>
  <c r="BL138" i="1"/>
  <c r="BJ138" i="1"/>
  <c r="BH138" i="1"/>
  <c r="BF138" i="1"/>
  <c r="BB138" i="1"/>
  <c r="AZ138" i="1"/>
  <c r="AX138" i="1"/>
  <c r="AP138" i="1"/>
  <c r="AN138" i="1"/>
  <c r="AL138" i="1"/>
  <c r="AJ138" i="1"/>
  <c r="AH138" i="1"/>
  <c r="AF138" i="1"/>
  <c r="AB138" i="1"/>
  <c r="Z138" i="1"/>
  <c r="X138" i="1"/>
  <c r="V138" i="1"/>
  <c r="T138" i="1"/>
  <c r="R138" i="1"/>
  <c r="CW137" i="1"/>
  <c r="CV137" i="1"/>
  <c r="CT137" i="1"/>
  <c r="CR137" i="1"/>
  <c r="CN137" i="1"/>
  <c r="CL137" i="1"/>
  <c r="CJ137" i="1"/>
  <c r="CH137" i="1"/>
  <c r="CF137" i="1"/>
  <c r="CD137" i="1"/>
  <c r="CB137" i="1"/>
  <c r="BZ137" i="1"/>
  <c r="BX137" i="1"/>
  <c r="BV137" i="1"/>
  <c r="BT137" i="1"/>
  <c r="BR137" i="1"/>
  <c r="BP137" i="1"/>
  <c r="BN137" i="1"/>
  <c r="BL137" i="1"/>
  <c r="BJ137" i="1"/>
  <c r="BH137" i="1"/>
  <c r="BF137" i="1"/>
  <c r="BD137" i="1"/>
  <c r="BB137" i="1"/>
  <c r="AZ137" i="1"/>
  <c r="AX137" i="1"/>
  <c r="AV137" i="1"/>
  <c r="AT137" i="1"/>
  <c r="AP137" i="1"/>
  <c r="AN137" i="1"/>
  <c r="AL137" i="1"/>
  <c r="AJ137" i="1"/>
  <c r="AH137" i="1"/>
  <c r="AF137" i="1"/>
  <c r="AB137" i="1"/>
  <c r="Z137" i="1"/>
  <c r="X137" i="1"/>
  <c r="V137" i="1"/>
  <c r="T137" i="1"/>
  <c r="R137" i="1"/>
  <c r="CW136" i="1"/>
  <c r="CV136" i="1"/>
  <c r="CT136" i="1"/>
  <c r="CR136" i="1"/>
  <c r="CN136" i="1"/>
  <c r="CL136" i="1"/>
  <c r="CJ136" i="1"/>
  <c r="CH136" i="1"/>
  <c r="CF136" i="1"/>
  <c r="CD136" i="1"/>
  <c r="CB136" i="1"/>
  <c r="BZ136" i="1"/>
  <c r="BX136" i="1"/>
  <c r="BV136" i="1"/>
  <c r="BT136" i="1"/>
  <c r="BR136" i="1"/>
  <c r="BP136" i="1"/>
  <c r="BN136" i="1"/>
  <c r="BL136" i="1"/>
  <c r="BJ136" i="1"/>
  <c r="BH136" i="1"/>
  <c r="BF136" i="1"/>
  <c r="BD136" i="1"/>
  <c r="BB136" i="1"/>
  <c r="AZ136" i="1"/>
  <c r="AX136" i="1"/>
  <c r="AV136" i="1"/>
  <c r="AT136" i="1"/>
  <c r="AP136" i="1"/>
  <c r="AN136" i="1"/>
  <c r="AL136" i="1"/>
  <c r="AJ136" i="1"/>
  <c r="AH136" i="1"/>
  <c r="AF136" i="1"/>
  <c r="AB136" i="1"/>
  <c r="Z136" i="1"/>
  <c r="X136" i="1"/>
  <c r="V136" i="1"/>
  <c r="T136" i="1"/>
  <c r="R136" i="1"/>
  <c r="CV135" i="1"/>
  <c r="CT135" i="1"/>
  <c r="CR135" i="1"/>
  <c r="CN135" i="1"/>
  <c r="CL135" i="1"/>
  <c r="CJ135" i="1"/>
  <c r="CH135" i="1"/>
  <c r="CF135" i="1"/>
  <c r="CD135" i="1"/>
  <c r="CB135" i="1"/>
  <c r="BZ135" i="1"/>
  <c r="BX135" i="1"/>
  <c r="BV135" i="1"/>
  <c r="BT135" i="1"/>
  <c r="BR135" i="1"/>
  <c r="BP135" i="1"/>
  <c r="BN135" i="1"/>
  <c r="BL135" i="1"/>
  <c r="BJ135" i="1"/>
  <c r="BH135" i="1"/>
  <c r="BF135" i="1"/>
  <c r="BD135" i="1"/>
  <c r="BB135" i="1"/>
  <c r="AZ135" i="1"/>
  <c r="AX135" i="1"/>
  <c r="AV135" i="1"/>
  <c r="AT135" i="1"/>
  <c r="AP135" i="1"/>
  <c r="AN135" i="1"/>
  <c r="AL135" i="1"/>
  <c r="AJ135" i="1"/>
  <c r="AH135" i="1"/>
  <c r="AE135" i="1"/>
  <c r="CW135" i="1" s="1"/>
  <c r="AB135" i="1"/>
  <c r="Z135" i="1"/>
  <c r="X135" i="1"/>
  <c r="V135" i="1"/>
  <c r="T135" i="1"/>
  <c r="R135" i="1"/>
  <c r="CV134" i="1"/>
  <c r="CT134" i="1"/>
  <c r="CR134" i="1"/>
  <c r="CN134" i="1"/>
  <c r="CL134" i="1"/>
  <c r="CJ134" i="1"/>
  <c r="CH134" i="1"/>
  <c r="CF134" i="1"/>
  <c r="CD134" i="1"/>
  <c r="CB134" i="1"/>
  <c r="BZ134" i="1"/>
  <c r="BX134" i="1"/>
  <c r="BV134" i="1"/>
  <c r="BT134" i="1"/>
  <c r="BR134" i="1"/>
  <c r="BP134" i="1"/>
  <c r="BN134" i="1"/>
  <c r="BL134" i="1"/>
  <c r="BJ134" i="1"/>
  <c r="BH134" i="1"/>
  <c r="BF134" i="1"/>
  <c r="BD134" i="1"/>
  <c r="BB134" i="1"/>
  <c r="AZ134" i="1"/>
  <c r="AX134" i="1"/>
  <c r="AV134" i="1"/>
  <c r="AT134" i="1"/>
  <c r="AP134" i="1"/>
  <c r="AN134" i="1"/>
  <c r="AL134" i="1"/>
  <c r="AJ134" i="1"/>
  <c r="AG134" i="1"/>
  <c r="AE134" i="1"/>
  <c r="AF134" i="1" s="1"/>
  <c r="AB134" i="1"/>
  <c r="Z134" i="1"/>
  <c r="X134" i="1"/>
  <c r="V134" i="1"/>
  <c r="T134" i="1"/>
  <c r="R134" i="1"/>
  <c r="CT133" i="1"/>
  <c r="CR133" i="1"/>
  <c r="CN133" i="1"/>
  <c r="CL133" i="1"/>
  <c r="CJ133" i="1"/>
  <c r="CH133" i="1"/>
  <c r="CF133" i="1"/>
  <c r="CD133" i="1"/>
  <c r="CB133" i="1"/>
  <c r="BZ133" i="1"/>
  <c r="BX133" i="1"/>
  <c r="BV133" i="1"/>
  <c r="BT133" i="1"/>
  <c r="BR133" i="1"/>
  <c r="BP133" i="1"/>
  <c r="BN133" i="1"/>
  <c r="BL133" i="1"/>
  <c r="BJ133" i="1"/>
  <c r="BH133" i="1"/>
  <c r="BF133" i="1"/>
  <c r="BD133" i="1"/>
  <c r="BB133" i="1"/>
  <c r="AZ133" i="1"/>
  <c r="AX133" i="1"/>
  <c r="AP133" i="1"/>
  <c r="AN133" i="1"/>
  <c r="AL133" i="1"/>
  <c r="AJ133" i="1"/>
  <c r="AH133" i="1"/>
  <c r="AF133" i="1"/>
  <c r="AB133" i="1"/>
  <c r="Z133" i="1"/>
  <c r="X133" i="1"/>
  <c r="U133" i="1"/>
  <c r="CW133" i="1" s="1"/>
  <c r="T133" i="1"/>
  <c r="R133" i="1"/>
  <c r="CW132" i="1"/>
  <c r="CT132" i="1"/>
  <c r="CR132" i="1"/>
  <c r="CN132" i="1"/>
  <c r="CL132" i="1"/>
  <c r="CJ132" i="1"/>
  <c r="CH132" i="1"/>
  <c r="CF132" i="1"/>
  <c r="CD132" i="1"/>
  <c r="CB132" i="1"/>
  <c r="BZ132" i="1"/>
  <c r="BX132" i="1"/>
  <c r="BV132" i="1"/>
  <c r="BT132" i="1"/>
  <c r="BR132" i="1"/>
  <c r="BP132" i="1"/>
  <c r="BN132" i="1"/>
  <c r="BL132" i="1"/>
  <c r="BJ132" i="1"/>
  <c r="BH132" i="1"/>
  <c r="BF132" i="1"/>
  <c r="BD132" i="1"/>
  <c r="BB132" i="1"/>
  <c r="AZ132" i="1"/>
  <c r="AX132" i="1"/>
  <c r="AP132" i="1"/>
  <c r="AN132" i="1"/>
  <c r="AL132" i="1"/>
  <c r="AJ132" i="1"/>
  <c r="AH132" i="1"/>
  <c r="AF132" i="1"/>
  <c r="AB132" i="1"/>
  <c r="Z132" i="1"/>
  <c r="X132" i="1"/>
  <c r="V132" i="1"/>
  <c r="T132" i="1"/>
  <c r="R132" i="1"/>
  <c r="CT131" i="1"/>
  <c r="CR131" i="1"/>
  <c r="CN131" i="1"/>
  <c r="CL131" i="1"/>
  <c r="CH131" i="1"/>
  <c r="CF131" i="1"/>
  <c r="CD131" i="1"/>
  <c r="CB131" i="1"/>
  <c r="BZ131" i="1"/>
  <c r="BX131" i="1"/>
  <c r="BV131" i="1"/>
  <c r="BT131" i="1"/>
  <c r="BR131" i="1"/>
  <c r="BP131" i="1"/>
  <c r="BN131" i="1"/>
  <c r="BL131" i="1"/>
  <c r="BJ131" i="1"/>
  <c r="BH131" i="1"/>
  <c r="BF131" i="1"/>
  <c r="BB131" i="1"/>
  <c r="AZ131" i="1"/>
  <c r="AX131" i="1"/>
  <c r="AP131" i="1"/>
  <c r="AN131" i="1"/>
  <c r="AL131" i="1"/>
  <c r="AJ131" i="1"/>
  <c r="AG131" i="1"/>
  <c r="CW131" i="1" s="1"/>
  <c r="AF131" i="1"/>
  <c r="AB131" i="1"/>
  <c r="Z131" i="1"/>
  <c r="X131" i="1"/>
  <c r="V131" i="1"/>
  <c r="T131" i="1"/>
  <c r="R131" i="1"/>
  <c r="CW130" i="1"/>
  <c r="CV130" i="1"/>
  <c r="CT130" i="1"/>
  <c r="CR130" i="1"/>
  <c r="CP130" i="1"/>
  <c r="CN130" i="1"/>
  <c r="CL130" i="1"/>
  <c r="CH130" i="1"/>
  <c r="CF130" i="1"/>
  <c r="CD130" i="1"/>
  <c r="CB130" i="1"/>
  <c r="BZ130" i="1"/>
  <c r="BX130" i="1"/>
  <c r="BV130" i="1"/>
  <c r="BT130" i="1"/>
  <c r="BR130" i="1"/>
  <c r="BP130" i="1"/>
  <c r="BN130" i="1"/>
  <c r="BL130" i="1"/>
  <c r="BJ130" i="1"/>
  <c r="BH130" i="1"/>
  <c r="BF130" i="1"/>
  <c r="BD130" i="1"/>
  <c r="BB130" i="1"/>
  <c r="AZ130" i="1"/>
  <c r="AX130" i="1"/>
  <c r="AV130" i="1"/>
  <c r="AT130" i="1"/>
  <c r="AP130" i="1"/>
  <c r="AN130" i="1"/>
  <c r="AL130" i="1"/>
  <c r="AJ130" i="1"/>
  <c r="AH130" i="1"/>
  <c r="AF130" i="1"/>
  <c r="AB130" i="1"/>
  <c r="Z130" i="1"/>
  <c r="X130" i="1"/>
  <c r="V130" i="1"/>
  <c r="T130" i="1"/>
  <c r="R130" i="1"/>
  <c r="CV129" i="1"/>
  <c r="CT129" i="1"/>
  <c r="CR129" i="1"/>
  <c r="CP129" i="1"/>
  <c r="CN129" i="1"/>
  <c r="CL129" i="1"/>
  <c r="CH129" i="1"/>
  <c r="CF129" i="1"/>
  <c r="CD129" i="1"/>
  <c r="CB129" i="1"/>
  <c r="BZ129" i="1"/>
  <c r="BX129" i="1"/>
  <c r="BV129" i="1"/>
  <c r="BT129" i="1"/>
  <c r="BR129" i="1"/>
  <c r="BP129" i="1"/>
  <c r="BN129" i="1"/>
  <c r="BL129" i="1"/>
  <c r="BJ129" i="1"/>
  <c r="BH129" i="1"/>
  <c r="BF129" i="1"/>
  <c r="BD129" i="1"/>
  <c r="BB129" i="1"/>
  <c r="AZ129" i="1"/>
  <c r="AX129" i="1"/>
  <c r="AV129" i="1"/>
  <c r="AT129" i="1"/>
  <c r="AP129" i="1"/>
  <c r="AN129" i="1"/>
  <c r="AL129" i="1"/>
  <c r="AJ129" i="1"/>
  <c r="AH129" i="1"/>
  <c r="AF129" i="1"/>
  <c r="AB129" i="1"/>
  <c r="Z129" i="1"/>
  <c r="X129" i="1"/>
  <c r="U129" i="1"/>
  <c r="T129" i="1"/>
  <c r="R129" i="1"/>
  <c r="CW128" i="1"/>
  <c r="CV128" i="1"/>
  <c r="CT128" i="1"/>
  <c r="CR128" i="1"/>
  <c r="CP128" i="1"/>
  <c r="CN128" i="1"/>
  <c r="CL128" i="1"/>
  <c r="CJ128" i="1"/>
  <c r="CH128" i="1"/>
  <c r="CF128" i="1"/>
  <c r="CD128" i="1"/>
  <c r="CB128" i="1"/>
  <c r="BZ128" i="1"/>
  <c r="BX128" i="1"/>
  <c r="BV128" i="1"/>
  <c r="BT128" i="1"/>
  <c r="BR128" i="1"/>
  <c r="BP128" i="1"/>
  <c r="BN128" i="1"/>
  <c r="BL128" i="1"/>
  <c r="BJ128" i="1"/>
  <c r="BH128" i="1"/>
  <c r="BF128" i="1"/>
  <c r="BD128" i="1"/>
  <c r="BB128" i="1"/>
  <c r="AZ128" i="1"/>
  <c r="AX128" i="1"/>
  <c r="AV128" i="1"/>
  <c r="AT128" i="1"/>
  <c r="AP128" i="1"/>
  <c r="AN128" i="1"/>
  <c r="AL128" i="1"/>
  <c r="AJ128" i="1"/>
  <c r="AH128" i="1"/>
  <c r="AF128" i="1"/>
  <c r="AB128" i="1"/>
  <c r="Z128" i="1"/>
  <c r="X128" i="1"/>
  <c r="V128" i="1"/>
  <c r="T128" i="1"/>
  <c r="R128" i="1"/>
  <c r="CW127" i="1"/>
  <c r="CT127" i="1"/>
  <c r="CR127" i="1"/>
  <c r="CP127" i="1"/>
  <c r="CN127" i="1"/>
  <c r="CL127" i="1"/>
  <c r="CJ127" i="1"/>
  <c r="CH127" i="1"/>
  <c r="CF127" i="1"/>
  <c r="CD127" i="1"/>
  <c r="CB127" i="1"/>
  <c r="BZ127" i="1"/>
  <c r="BX127" i="1"/>
  <c r="BV127" i="1"/>
  <c r="BT127" i="1"/>
  <c r="BR127" i="1"/>
  <c r="BP127" i="1"/>
  <c r="BN127" i="1"/>
  <c r="BL127" i="1"/>
  <c r="BJ127" i="1"/>
  <c r="BH127" i="1"/>
  <c r="BF127" i="1"/>
  <c r="BD127" i="1"/>
  <c r="BB127" i="1"/>
  <c r="AZ127" i="1"/>
  <c r="AX127" i="1"/>
  <c r="AP127" i="1"/>
  <c r="AN127" i="1"/>
  <c r="AL127" i="1"/>
  <c r="AJ127" i="1"/>
  <c r="AH127" i="1"/>
  <c r="AF127" i="1"/>
  <c r="AB127" i="1"/>
  <c r="Z127" i="1"/>
  <c r="X127" i="1"/>
  <c r="V127" i="1"/>
  <c r="T127" i="1"/>
  <c r="R127" i="1"/>
  <c r="CT126" i="1"/>
  <c r="CR126" i="1"/>
  <c r="CP126" i="1"/>
  <c r="CN126" i="1"/>
  <c r="CL126" i="1"/>
  <c r="CH126" i="1"/>
  <c r="CF126" i="1"/>
  <c r="CD126" i="1"/>
  <c r="CB126" i="1"/>
  <c r="BZ126" i="1"/>
  <c r="BX126" i="1"/>
  <c r="BV126" i="1"/>
  <c r="BT126" i="1"/>
  <c r="BR126" i="1"/>
  <c r="BP126" i="1"/>
  <c r="BN126" i="1"/>
  <c r="BL126" i="1"/>
  <c r="BJ126" i="1"/>
  <c r="BH126" i="1"/>
  <c r="BF126" i="1"/>
  <c r="BB126" i="1"/>
  <c r="AZ126" i="1"/>
  <c r="AX126" i="1"/>
  <c r="AP126" i="1"/>
  <c r="AN126" i="1"/>
  <c r="AL126" i="1"/>
  <c r="AJ126" i="1"/>
  <c r="AH126" i="1"/>
  <c r="AE126" i="1"/>
  <c r="AB126" i="1"/>
  <c r="Z126" i="1"/>
  <c r="X126" i="1"/>
  <c r="V126" i="1"/>
  <c r="T126" i="1"/>
  <c r="R126" i="1"/>
  <c r="CW125" i="1"/>
  <c r="CV125" i="1"/>
  <c r="CT125" i="1"/>
  <c r="CR125" i="1"/>
  <c r="CP125" i="1"/>
  <c r="CN125" i="1"/>
  <c r="CL125" i="1"/>
  <c r="CJ125" i="1"/>
  <c r="CH125" i="1"/>
  <c r="CF125" i="1"/>
  <c r="CD125" i="1"/>
  <c r="CB125" i="1"/>
  <c r="BZ125" i="1"/>
  <c r="BX125" i="1"/>
  <c r="BV125" i="1"/>
  <c r="BT125" i="1"/>
  <c r="BR125" i="1"/>
  <c r="BP125" i="1"/>
  <c r="BN125" i="1"/>
  <c r="BL125" i="1"/>
  <c r="BJ125" i="1"/>
  <c r="BH125" i="1"/>
  <c r="BF125" i="1"/>
  <c r="BD125" i="1"/>
  <c r="BB125" i="1"/>
  <c r="AZ125" i="1"/>
  <c r="AX125" i="1"/>
  <c r="AV125" i="1"/>
  <c r="AT125" i="1"/>
  <c r="AP125" i="1"/>
  <c r="AN125" i="1"/>
  <c r="AL125" i="1"/>
  <c r="AJ125" i="1"/>
  <c r="AH125" i="1"/>
  <c r="AF125" i="1"/>
  <c r="AB125" i="1"/>
  <c r="Z125" i="1"/>
  <c r="X125" i="1"/>
  <c r="V125" i="1"/>
  <c r="T125" i="1"/>
  <c r="R125" i="1"/>
  <c r="CV124" i="1"/>
  <c r="CT124" i="1"/>
  <c r="CR124" i="1"/>
  <c r="CP124" i="1"/>
  <c r="CN124" i="1"/>
  <c r="CL124" i="1"/>
  <c r="CJ124" i="1"/>
  <c r="CH124" i="1"/>
  <c r="CF124" i="1"/>
  <c r="CD124" i="1"/>
  <c r="CB124" i="1"/>
  <c r="BZ124" i="1"/>
  <c r="BX124" i="1"/>
  <c r="BV124" i="1"/>
  <c r="BT124" i="1"/>
  <c r="BR124" i="1"/>
  <c r="BP124" i="1"/>
  <c r="BN124" i="1"/>
  <c r="BL124" i="1"/>
  <c r="BJ124" i="1"/>
  <c r="BH124" i="1"/>
  <c r="BF124" i="1"/>
  <c r="BD124" i="1"/>
  <c r="BB124" i="1"/>
  <c r="AZ124" i="1"/>
  <c r="AX124" i="1"/>
  <c r="AV124" i="1"/>
  <c r="AT124" i="1"/>
  <c r="AP124" i="1"/>
  <c r="AN124" i="1"/>
  <c r="AL124" i="1"/>
  <c r="AJ124" i="1"/>
  <c r="AH124" i="1"/>
  <c r="AF124" i="1"/>
  <c r="AB124" i="1"/>
  <c r="Z124" i="1"/>
  <c r="X124" i="1"/>
  <c r="U124" i="1"/>
  <c r="V124" i="1" s="1"/>
  <c r="T124" i="1"/>
  <c r="R124" i="1"/>
  <c r="CW123" i="1"/>
  <c r="CV123" i="1"/>
  <c r="CT123" i="1"/>
  <c r="CR123" i="1"/>
  <c r="CP123" i="1"/>
  <c r="CN123" i="1"/>
  <c r="CL123" i="1"/>
  <c r="CJ123" i="1"/>
  <c r="CH123" i="1"/>
  <c r="CF123" i="1"/>
  <c r="CD123" i="1"/>
  <c r="CB123" i="1"/>
  <c r="BZ123" i="1"/>
  <c r="BX123" i="1"/>
  <c r="BV123" i="1"/>
  <c r="BT123" i="1"/>
  <c r="BR123" i="1"/>
  <c r="BP123" i="1"/>
  <c r="BN123" i="1"/>
  <c r="BL123" i="1"/>
  <c r="BJ123" i="1"/>
  <c r="BH123" i="1"/>
  <c r="BF123" i="1"/>
  <c r="BD123" i="1"/>
  <c r="BB123" i="1"/>
  <c r="AZ123" i="1"/>
  <c r="AX123" i="1"/>
  <c r="AV123" i="1"/>
  <c r="AT123" i="1"/>
  <c r="AP123" i="1"/>
  <c r="AN123" i="1"/>
  <c r="AL123" i="1"/>
  <c r="AJ123" i="1"/>
  <c r="AH123" i="1"/>
  <c r="AF123" i="1"/>
  <c r="AB123" i="1"/>
  <c r="Z123" i="1"/>
  <c r="X123" i="1"/>
  <c r="V123" i="1"/>
  <c r="T123" i="1"/>
  <c r="R123" i="1"/>
  <c r="CU122" i="1"/>
  <c r="CS122" i="1"/>
  <c r="CQ122" i="1"/>
  <c r="CO122" i="1"/>
  <c r="CM122" i="1"/>
  <c r="CK122" i="1"/>
  <c r="CI122" i="1"/>
  <c r="CG122" i="1"/>
  <c r="CE122" i="1"/>
  <c r="CC122" i="1"/>
  <c r="CA122" i="1"/>
  <c r="BY122" i="1"/>
  <c r="BW122" i="1"/>
  <c r="BU122" i="1"/>
  <c r="BS122" i="1"/>
  <c r="BQ122" i="1"/>
  <c r="BO122" i="1"/>
  <c r="BM122" i="1"/>
  <c r="BK122" i="1"/>
  <c r="BI122" i="1"/>
  <c r="BG122" i="1"/>
  <c r="BE122" i="1"/>
  <c r="BC122" i="1"/>
  <c r="AY122" i="1"/>
  <c r="AW122" i="1"/>
  <c r="AU122" i="1"/>
  <c r="AS122" i="1"/>
  <c r="AO122" i="1"/>
  <c r="AM122" i="1"/>
  <c r="AK122" i="1"/>
  <c r="AI122" i="1"/>
  <c r="AD122" i="1"/>
  <c r="AC122" i="1"/>
  <c r="AA122" i="1"/>
  <c r="Y122" i="1"/>
  <c r="W122" i="1"/>
  <c r="S122" i="1"/>
  <c r="Q122" i="1"/>
  <c r="CW121" i="1"/>
  <c r="CT121" i="1"/>
  <c r="CR121" i="1"/>
  <c r="CP121" i="1"/>
  <c r="CN121" i="1"/>
  <c r="CH121" i="1"/>
  <c r="CF121" i="1"/>
  <c r="CD121" i="1"/>
  <c r="CB121" i="1"/>
  <c r="BZ121" i="1"/>
  <c r="BX121" i="1"/>
  <c r="BT121" i="1"/>
  <c r="BP121" i="1"/>
  <c r="BN121" i="1"/>
  <c r="BL121" i="1"/>
  <c r="BJ121" i="1"/>
  <c r="BH121" i="1"/>
  <c r="BF121" i="1"/>
  <c r="BD121" i="1"/>
  <c r="BB121" i="1"/>
  <c r="AZ121" i="1"/>
  <c r="AX121" i="1"/>
  <c r="AP121" i="1"/>
  <c r="AN121" i="1"/>
  <c r="AL121" i="1"/>
  <c r="AJ121" i="1"/>
  <c r="AH121" i="1"/>
  <c r="AF121" i="1"/>
  <c r="AB121" i="1"/>
  <c r="Z121" i="1"/>
  <c r="X121" i="1"/>
  <c r="V121" i="1"/>
  <c r="T121" i="1"/>
  <c r="R121" i="1"/>
  <c r="CV120" i="1"/>
  <c r="CT120" i="1"/>
  <c r="CR120" i="1"/>
  <c r="CP120" i="1"/>
  <c r="CN120" i="1"/>
  <c r="CL120" i="1"/>
  <c r="CJ120" i="1"/>
  <c r="CH120" i="1"/>
  <c r="CF120" i="1"/>
  <c r="CD120" i="1"/>
  <c r="CB120" i="1"/>
  <c r="BZ120" i="1"/>
  <c r="BX120" i="1"/>
  <c r="BV120" i="1"/>
  <c r="BT120" i="1"/>
  <c r="BR120" i="1"/>
  <c r="BP120" i="1"/>
  <c r="BN120" i="1"/>
  <c r="BL120" i="1"/>
  <c r="BJ120" i="1"/>
  <c r="BH120" i="1"/>
  <c r="BF120" i="1"/>
  <c r="BD120" i="1"/>
  <c r="BB120" i="1"/>
  <c r="AZ120" i="1"/>
  <c r="AX120" i="1"/>
  <c r="AV120" i="1"/>
  <c r="AT120" i="1"/>
  <c r="AT117" i="1" s="1"/>
  <c r="AP120" i="1"/>
  <c r="AM120" i="1"/>
  <c r="AL120" i="1"/>
  <c r="AJ120" i="1"/>
  <c r="AH120" i="1"/>
  <c r="AF120" i="1"/>
  <c r="AB120" i="1"/>
  <c r="Y120" i="1"/>
  <c r="Y117" i="1" s="1"/>
  <c r="X120" i="1"/>
  <c r="V120" i="1"/>
  <c r="T120" i="1"/>
  <c r="R120" i="1"/>
  <c r="CV119" i="1"/>
  <c r="CT119" i="1"/>
  <c r="CR119" i="1"/>
  <c r="CP119" i="1"/>
  <c r="CN119" i="1"/>
  <c r="CL119" i="1"/>
  <c r="CJ119" i="1"/>
  <c r="CH119" i="1"/>
  <c r="CF119" i="1"/>
  <c r="CD119" i="1"/>
  <c r="CB119" i="1"/>
  <c r="BZ119" i="1"/>
  <c r="BX119" i="1"/>
  <c r="BV119" i="1"/>
  <c r="BT119" i="1"/>
  <c r="BR119" i="1"/>
  <c r="BP119" i="1"/>
  <c r="BN119" i="1"/>
  <c r="BL119" i="1"/>
  <c r="BJ119" i="1"/>
  <c r="BH119" i="1"/>
  <c r="BE119" i="1"/>
  <c r="BD119" i="1"/>
  <c r="BB119" i="1"/>
  <c r="AZ119" i="1"/>
  <c r="AX119" i="1"/>
  <c r="AV119" i="1"/>
  <c r="AT119" i="1"/>
  <c r="AP119" i="1"/>
  <c r="AN119" i="1"/>
  <c r="AK119" i="1"/>
  <c r="AL119" i="1" s="1"/>
  <c r="AJ119" i="1"/>
  <c r="AG119" i="1"/>
  <c r="AH119" i="1" s="1"/>
  <c r="AF119" i="1"/>
  <c r="AB119" i="1"/>
  <c r="Z119" i="1"/>
  <c r="X119" i="1"/>
  <c r="V119" i="1"/>
  <c r="T119" i="1"/>
  <c r="R119" i="1"/>
  <c r="CT118" i="1"/>
  <c r="CR118" i="1"/>
  <c r="CP118" i="1"/>
  <c r="CN118" i="1"/>
  <c r="CL118" i="1"/>
  <c r="CJ118" i="1"/>
  <c r="CH118" i="1"/>
  <c r="CF118" i="1"/>
  <c r="CD118" i="1"/>
  <c r="CD117" i="1" s="1"/>
  <c r="CB118" i="1"/>
  <c r="BZ118" i="1"/>
  <c r="BX118" i="1"/>
  <c r="BV118" i="1"/>
  <c r="BT118" i="1"/>
  <c r="BR118" i="1"/>
  <c r="BP118" i="1"/>
  <c r="BN118" i="1"/>
  <c r="BL118" i="1"/>
  <c r="BJ118" i="1"/>
  <c r="BH118" i="1"/>
  <c r="BF118" i="1"/>
  <c r="BD118" i="1"/>
  <c r="BB118" i="1"/>
  <c r="AZ118" i="1"/>
  <c r="AX118" i="1"/>
  <c r="AP118" i="1"/>
  <c r="AN118" i="1"/>
  <c r="AK118" i="1"/>
  <c r="AL118" i="1" s="1"/>
  <c r="AJ118" i="1"/>
  <c r="AH118" i="1"/>
  <c r="AF118" i="1"/>
  <c r="AB118" i="1"/>
  <c r="Z118" i="1"/>
  <c r="X118" i="1"/>
  <c r="U118" i="1"/>
  <c r="U117" i="1" s="1"/>
  <c r="T118" i="1"/>
  <c r="R118" i="1"/>
  <c r="CU117" i="1"/>
  <c r="CS117" i="1"/>
  <c r="CQ117" i="1"/>
  <c r="CO117" i="1"/>
  <c r="CM117" i="1"/>
  <c r="CK117" i="1"/>
  <c r="CI117" i="1"/>
  <c r="CG117" i="1"/>
  <c r="CE117" i="1"/>
  <c r="CC117" i="1"/>
  <c r="CA117" i="1"/>
  <c r="BY117" i="1"/>
  <c r="BW117" i="1"/>
  <c r="BU117" i="1"/>
  <c r="BS117" i="1"/>
  <c r="BQ117" i="1"/>
  <c r="BO117" i="1"/>
  <c r="BM117" i="1"/>
  <c r="BK117" i="1"/>
  <c r="BI117" i="1"/>
  <c r="BG117" i="1"/>
  <c r="BC117" i="1"/>
  <c r="AY117" i="1"/>
  <c r="AW117" i="1"/>
  <c r="AU117" i="1"/>
  <c r="AS117" i="1"/>
  <c r="AO117" i="1"/>
  <c r="AI117" i="1"/>
  <c r="AE117" i="1"/>
  <c r="AD117" i="1"/>
  <c r="AC117" i="1"/>
  <c r="AA117" i="1"/>
  <c r="W117" i="1"/>
  <c r="S117" i="1"/>
  <c r="Q117" i="1"/>
  <c r="CW116" i="1"/>
  <c r="CV116" i="1"/>
  <c r="CT116" i="1"/>
  <c r="CR116" i="1"/>
  <c r="CP116" i="1"/>
  <c r="CN116" i="1"/>
  <c r="CL116" i="1"/>
  <c r="CH116" i="1"/>
  <c r="CF116" i="1"/>
  <c r="CD116" i="1"/>
  <c r="CB116" i="1"/>
  <c r="BZ116" i="1"/>
  <c r="BX116" i="1"/>
  <c r="BV116" i="1"/>
  <c r="BT116" i="1"/>
  <c r="BR116" i="1"/>
  <c r="BP116" i="1"/>
  <c r="BN116" i="1"/>
  <c r="BL116" i="1"/>
  <c r="BJ116" i="1"/>
  <c r="BH116" i="1"/>
  <c r="BF116" i="1"/>
  <c r="BD116" i="1"/>
  <c r="BB116" i="1"/>
  <c r="AZ116" i="1"/>
  <c r="AX116" i="1"/>
  <c r="AV116" i="1"/>
  <c r="AT116" i="1"/>
  <c r="AP116" i="1"/>
  <c r="AN116" i="1"/>
  <c r="AL116" i="1"/>
  <c r="AJ116" i="1"/>
  <c r="AH116" i="1"/>
  <c r="AF116" i="1"/>
  <c r="AB116" i="1"/>
  <c r="Z116" i="1"/>
  <c r="X116" i="1"/>
  <c r="V116" i="1"/>
  <c r="T116" i="1"/>
  <c r="R116" i="1"/>
  <c r="CV115" i="1"/>
  <c r="CT115" i="1"/>
  <c r="CR115" i="1"/>
  <c r="CP115" i="1"/>
  <c r="CN115" i="1"/>
  <c r="CL115" i="1"/>
  <c r="CH115" i="1"/>
  <c r="CF115" i="1"/>
  <c r="CD115" i="1"/>
  <c r="CB115" i="1"/>
  <c r="BZ115" i="1"/>
  <c r="BX115" i="1"/>
  <c r="BV115" i="1"/>
  <c r="BT115" i="1"/>
  <c r="BR115" i="1"/>
  <c r="BP115" i="1"/>
  <c r="BN115" i="1"/>
  <c r="BL115" i="1"/>
  <c r="BJ115" i="1"/>
  <c r="BH115" i="1"/>
  <c r="BF115" i="1"/>
  <c r="BD115" i="1"/>
  <c r="BB115" i="1"/>
  <c r="AZ115" i="1"/>
  <c r="AX115" i="1"/>
  <c r="AV115" i="1"/>
  <c r="AT115" i="1"/>
  <c r="AP115" i="1"/>
  <c r="AN115" i="1"/>
  <c r="AK115" i="1"/>
  <c r="CW115" i="1" s="1"/>
  <c r="AJ115" i="1"/>
  <c r="AH115" i="1"/>
  <c r="AF115" i="1"/>
  <c r="AB115" i="1"/>
  <c r="Z115" i="1"/>
  <c r="X115" i="1"/>
  <c r="V115" i="1"/>
  <c r="T115" i="1"/>
  <c r="R115" i="1"/>
  <c r="CW114" i="1"/>
  <c r="CV114" i="1"/>
  <c r="CT114" i="1"/>
  <c r="CR114" i="1"/>
  <c r="CP114" i="1"/>
  <c r="CN114" i="1"/>
  <c r="CL114" i="1"/>
  <c r="CH114" i="1"/>
  <c r="CF114" i="1"/>
  <c r="CD114" i="1"/>
  <c r="CB114" i="1"/>
  <c r="BZ114" i="1"/>
  <c r="BX114" i="1"/>
  <c r="BV114" i="1"/>
  <c r="BT114" i="1"/>
  <c r="BR114" i="1"/>
  <c r="BP114" i="1"/>
  <c r="BN114" i="1"/>
  <c r="BL114" i="1"/>
  <c r="BJ114" i="1"/>
  <c r="BH114" i="1"/>
  <c r="BF114" i="1"/>
  <c r="BD114" i="1"/>
  <c r="BB114" i="1"/>
  <c r="AZ114" i="1"/>
  <c r="AX114" i="1"/>
  <c r="AV114" i="1"/>
  <c r="AT114" i="1"/>
  <c r="AP114" i="1"/>
  <c r="AN114" i="1"/>
  <c r="AL114" i="1"/>
  <c r="AJ114" i="1"/>
  <c r="AH114" i="1"/>
  <c r="AF114" i="1"/>
  <c r="AB114" i="1"/>
  <c r="Z114" i="1"/>
  <c r="X114" i="1"/>
  <c r="V114" i="1"/>
  <c r="T114" i="1"/>
  <c r="R114" i="1"/>
  <c r="CW113" i="1"/>
  <c r="CV113" i="1"/>
  <c r="CT113" i="1"/>
  <c r="CR113" i="1"/>
  <c r="CN113" i="1"/>
  <c r="CL113" i="1"/>
  <c r="CJ113" i="1"/>
  <c r="CH113" i="1"/>
  <c r="CF113" i="1"/>
  <c r="CD113" i="1"/>
  <c r="CB113" i="1"/>
  <c r="BZ113" i="1"/>
  <c r="BX113" i="1"/>
  <c r="BV113" i="1"/>
  <c r="BT113" i="1"/>
  <c r="BR113" i="1"/>
  <c r="BP113" i="1"/>
  <c r="BN113" i="1"/>
  <c r="BL113" i="1"/>
  <c r="BJ113" i="1"/>
  <c r="BH113" i="1"/>
  <c r="BF113" i="1"/>
  <c r="BD113" i="1"/>
  <c r="BB113" i="1"/>
  <c r="AZ113" i="1"/>
  <c r="AX113" i="1"/>
  <c r="AV113" i="1"/>
  <c r="AT113" i="1"/>
  <c r="AP113" i="1"/>
  <c r="AN113" i="1"/>
  <c r="AL113" i="1"/>
  <c r="AJ113" i="1"/>
  <c r="AH113" i="1"/>
  <c r="AF113" i="1"/>
  <c r="AB113" i="1"/>
  <c r="Z113" i="1"/>
  <c r="X113" i="1"/>
  <c r="V113" i="1"/>
  <c r="T113" i="1"/>
  <c r="R113" i="1"/>
  <c r="CW112" i="1"/>
  <c r="CV112" i="1"/>
  <c r="CT112" i="1"/>
  <c r="CR112" i="1"/>
  <c r="CN112" i="1"/>
  <c r="CL112" i="1"/>
  <c r="CJ112" i="1"/>
  <c r="CH112" i="1"/>
  <c r="CF112" i="1"/>
  <c r="CD112" i="1"/>
  <c r="CB112" i="1"/>
  <c r="BZ112" i="1"/>
  <c r="BX112" i="1"/>
  <c r="BV112" i="1"/>
  <c r="BT112" i="1"/>
  <c r="BR112" i="1"/>
  <c r="BP112" i="1"/>
  <c r="BN112" i="1"/>
  <c r="BL112" i="1"/>
  <c r="BJ112" i="1"/>
  <c r="BH112" i="1"/>
  <c r="BF112" i="1"/>
  <c r="BD112" i="1"/>
  <c r="BB112" i="1"/>
  <c r="AZ112" i="1"/>
  <c r="AX112" i="1"/>
  <c r="AV112" i="1"/>
  <c r="AT112" i="1"/>
  <c r="AP112" i="1"/>
  <c r="AN112" i="1"/>
  <c r="AL112" i="1"/>
  <c r="AJ112" i="1"/>
  <c r="AH112" i="1"/>
  <c r="AF112" i="1"/>
  <c r="AB112" i="1"/>
  <c r="Z112" i="1"/>
  <c r="X112" i="1"/>
  <c r="V112" i="1"/>
  <c r="T112" i="1"/>
  <c r="R112" i="1"/>
  <c r="CW111" i="1"/>
  <c r="CV111" i="1"/>
  <c r="CT111" i="1"/>
  <c r="CR111" i="1"/>
  <c r="CN111" i="1"/>
  <c r="CL111" i="1"/>
  <c r="CJ111" i="1"/>
  <c r="CH111" i="1"/>
  <c r="CF111" i="1"/>
  <c r="CD111" i="1"/>
  <c r="CB111" i="1"/>
  <c r="BZ111" i="1"/>
  <c r="BX111" i="1"/>
  <c r="BV111" i="1"/>
  <c r="BT111" i="1"/>
  <c r="BR111" i="1"/>
  <c r="BP111" i="1"/>
  <c r="BN111" i="1"/>
  <c r="BL111" i="1"/>
  <c r="BJ111" i="1"/>
  <c r="BH111" i="1"/>
  <c r="BF111" i="1"/>
  <c r="BD111" i="1"/>
  <c r="BB111" i="1"/>
  <c r="AZ111" i="1"/>
  <c r="AX111" i="1"/>
  <c r="AV111" i="1"/>
  <c r="AT111" i="1"/>
  <c r="AP111" i="1"/>
  <c r="AN111" i="1"/>
  <c r="AL111" i="1"/>
  <c r="AJ111" i="1"/>
  <c r="AH111" i="1"/>
  <c r="AF111" i="1"/>
  <c r="AB111" i="1"/>
  <c r="Z111" i="1"/>
  <c r="X111" i="1"/>
  <c r="V111" i="1"/>
  <c r="T111" i="1"/>
  <c r="R111" i="1"/>
  <c r="CT110" i="1"/>
  <c r="CR110" i="1"/>
  <c r="CN110" i="1"/>
  <c r="CL110" i="1"/>
  <c r="CH110" i="1"/>
  <c r="CF110" i="1"/>
  <c r="CD110" i="1"/>
  <c r="CB110" i="1"/>
  <c r="BZ110" i="1"/>
  <c r="BX110" i="1"/>
  <c r="BV110" i="1"/>
  <c r="BT110" i="1"/>
  <c r="BR110" i="1"/>
  <c r="BP110" i="1"/>
  <c r="BN110" i="1"/>
  <c r="BL110" i="1"/>
  <c r="BJ110" i="1"/>
  <c r="BH110" i="1"/>
  <c r="BF110" i="1"/>
  <c r="BB110" i="1"/>
  <c r="AZ110" i="1"/>
  <c r="AX110" i="1"/>
  <c r="AP110" i="1"/>
  <c r="AN110" i="1"/>
  <c r="AL110" i="1"/>
  <c r="AJ110" i="1"/>
  <c r="AH110" i="1"/>
  <c r="AE110" i="1"/>
  <c r="AF110" i="1" s="1"/>
  <c r="AB110" i="1"/>
  <c r="Z110" i="1"/>
  <c r="X110" i="1"/>
  <c r="V110" i="1"/>
  <c r="T110" i="1"/>
  <c r="R110" i="1"/>
  <c r="CT109" i="1"/>
  <c r="CR109" i="1"/>
  <c r="CN109" i="1"/>
  <c r="CL109" i="1"/>
  <c r="CJ109" i="1"/>
  <c r="CH109" i="1"/>
  <c r="CF109" i="1"/>
  <c r="CD109" i="1"/>
  <c r="CB109" i="1"/>
  <c r="BZ109" i="1"/>
  <c r="BX109" i="1"/>
  <c r="BV109" i="1"/>
  <c r="BT109" i="1"/>
  <c r="BR109" i="1"/>
  <c r="BP109" i="1"/>
  <c r="BN109" i="1"/>
  <c r="BL109" i="1"/>
  <c r="BJ109" i="1"/>
  <c r="BH109" i="1"/>
  <c r="BF109" i="1"/>
  <c r="BD109" i="1"/>
  <c r="BB109" i="1"/>
  <c r="AZ109" i="1"/>
  <c r="AX109" i="1"/>
  <c r="AV109" i="1"/>
  <c r="AT109" i="1"/>
  <c r="AP109" i="1"/>
  <c r="AN109" i="1"/>
  <c r="AK109" i="1"/>
  <c r="CW109" i="1" s="1"/>
  <c r="AJ109" i="1"/>
  <c r="AH109" i="1"/>
  <c r="AF109" i="1"/>
  <c r="AB109" i="1"/>
  <c r="Z109" i="1"/>
  <c r="X109" i="1"/>
  <c r="V109" i="1"/>
  <c r="T109" i="1"/>
  <c r="R109" i="1"/>
  <c r="CT108" i="1"/>
  <c r="CR108" i="1"/>
  <c r="CN108" i="1"/>
  <c r="CL108" i="1"/>
  <c r="CJ108" i="1"/>
  <c r="CH108" i="1"/>
  <c r="CF108" i="1"/>
  <c r="CD108" i="1"/>
  <c r="CB108" i="1"/>
  <c r="BZ108" i="1"/>
  <c r="BX108" i="1"/>
  <c r="BV108" i="1"/>
  <c r="BT108" i="1"/>
  <c r="BR108" i="1"/>
  <c r="BP108" i="1"/>
  <c r="BN108" i="1"/>
  <c r="BL108" i="1"/>
  <c r="BJ108" i="1"/>
  <c r="BH108" i="1"/>
  <c r="BF108" i="1"/>
  <c r="BD108" i="1"/>
  <c r="BB108" i="1"/>
  <c r="AZ108" i="1"/>
  <c r="AX108" i="1"/>
  <c r="AV108" i="1"/>
  <c r="AT108" i="1"/>
  <c r="AP108" i="1"/>
  <c r="AN108" i="1"/>
  <c r="AK108" i="1"/>
  <c r="AL108" i="1" s="1"/>
  <c r="AJ108" i="1"/>
  <c r="AH108" i="1"/>
  <c r="AF108" i="1"/>
  <c r="AB108" i="1"/>
  <c r="Z108" i="1"/>
  <c r="X108" i="1"/>
  <c r="V108" i="1"/>
  <c r="T108" i="1"/>
  <c r="R108" i="1"/>
  <c r="CU107" i="1"/>
  <c r="CS107" i="1"/>
  <c r="CQ107" i="1"/>
  <c r="CO107" i="1"/>
  <c r="CM107" i="1"/>
  <c r="CK107" i="1"/>
  <c r="CI107" i="1"/>
  <c r="CG107" i="1"/>
  <c r="CE107" i="1"/>
  <c r="CC107" i="1"/>
  <c r="CA107" i="1"/>
  <c r="BY107" i="1"/>
  <c r="BW107" i="1"/>
  <c r="BU107" i="1"/>
  <c r="BS107" i="1"/>
  <c r="BQ107" i="1"/>
  <c r="BO107" i="1"/>
  <c r="BM107" i="1"/>
  <c r="BK107" i="1"/>
  <c r="BI107" i="1"/>
  <c r="BG107" i="1"/>
  <c r="BE107" i="1"/>
  <c r="BC107" i="1"/>
  <c r="AY107" i="1"/>
  <c r="AW107" i="1"/>
  <c r="AU107" i="1"/>
  <c r="AS107" i="1"/>
  <c r="AO107" i="1"/>
  <c r="AM107" i="1"/>
  <c r="AI107" i="1"/>
  <c r="AG107" i="1"/>
  <c r="AE107" i="1"/>
  <c r="AD107" i="1"/>
  <c r="AC107" i="1"/>
  <c r="AA107" i="1"/>
  <c r="Y107" i="1"/>
  <c r="W107" i="1"/>
  <c r="U107" i="1"/>
  <c r="S107" i="1"/>
  <c r="Q107" i="1"/>
  <c r="CW106" i="1"/>
  <c r="CT106" i="1"/>
  <c r="CR106" i="1"/>
  <c r="CP106" i="1"/>
  <c r="CN106" i="1"/>
  <c r="CL106" i="1"/>
  <c r="CH106" i="1"/>
  <c r="CF106" i="1"/>
  <c r="CD106" i="1"/>
  <c r="CB106" i="1"/>
  <c r="BZ106" i="1"/>
  <c r="BX106" i="1"/>
  <c r="BV106" i="1"/>
  <c r="BT106" i="1"/>
  <c r="BR106" i="1"/>
  <c r="BP106" i="1"/>
  <c r="BN106" i="1"/>
  <c r="BL106" i="1"/>
  <c r="BJ106" i="1"/>
  <c r="BH106" i="1"/>
  <c r="BF106" i="1"/>
  <c r="BD106" i="1"/>
  <c r="BB106" i="1"/>
  <c r="AZ106" i="1"/>
  <c r="AX106" i="1"/>
  <c r="AV106" i="1"/>
  <c r="AT106" i="1"/>
  <c r="AP106" i="1"/>
  <c r="AN106" i="1"/>
  <c r="AL106" i="1"/>
  <c r="AJ106" i="1"/>
  <c r="AH106" i="1"/>
  <c r="AF106" i="1"/>
  <c r="AB106" i="1"/>
  <c r="Z106" i="1"/>
  <c r="X106" i="1"/>
  <c r="V106" i="1"/>
  <c r="T106" i="1"/>
  <c r="R106" i="1"/>
  <c r="CW105" i="1"/>
  <c r="CT105" i="1"/>
  <c r="CR105" i="1"/>
  <c r="CP105" i="1"/>
  <c r="CN105" i="1"/>
  <c r="CH105" i="1"/>
  <c r="CF105" i="1"/>
  <c r="CD105" i="1"/>
  <c r="CB105" i="1"/>
  <c r="BZ105" i="1"/>
  <c r="BX105" i="1"/>
  <c r="BT105" i="1"/>
  <c r="BP105" i="1"/>
  <c r="BN105" i="1"/>
  <c r="BL105" i="1"/>
  <c r="BJ105" i="1"/>
  <c r="BH105" i="1"/>
  <c r="BF105" i="1"/>
  <c r="BD105" i="1"/>
  <c r="BB105" i="1"/>
  <c r="AZ105" i="1"/>
  <c r="AX105" i="1"/>
  <c r="AP105" i="1"/>
  <c r="AN105" i="1"/>
  <c r="AL105" i="1"/>
  <c r="AJ105" i="1"/>
  <c r="AH105" i="1"/>
  <c r="AF105" i="1"/>
  <c r="AB105" i="1"/>
  <c r="Z105" i="1"/>
  <c r="X105" i="1"/>
  <c r="V105" i="1"/>
  <c r="T105" i="1"/>
  <c r="R105" i="1"/>
  <c r="CW104" i="1"/>
  <c r="CT104" i="1"/>
  <c r="CR104" i="1"/>
  <c r="CP104" i="1"/>
  <c r="CN104" i="1"/>
  <c r="CH104" i="1"/>
  <c r="CF104" i="1"/>
  <c r="CD104" i="1"/>
  <c r="CB104" i="1"/>
  <c r="BZ104" i="1"/>
  <c r="BX104" i="1"/>
  <c r="BT104" i="1"/>
  <c r="BP104" i="1"/>
  <c r="BN104" i="1"/>
  <c r="BL104" i="1"/>
  <c r="BJ104" i="1"/>
  <c r="BH104" i="1"/>
  <c r="BF104" i="1"/>
  <c r="BD104" i="1"/>
  <c r="BB104" i="1"/>
  <c r="AZ104" i="1"/>
  <c r="AX104" i="1"/>
  <c r="AP104" i="1"/>
  <c r="AN104" i="1"/>
  <c r="AL104" i="1"/>
  <c r="AJ104" i="1"/>
  <c r="AH104" i="1"/>
  <c r="AF104" i="1"/>
  <c r="AB104" i="1"/>
  <c r="Z104" i="1"/>
  <c r="X104" i="1"/>
  <c r="V104" i="1"/>
  <c r="T104" i="1"/>
  <c r="R104" i="1"/>
  <c r="CW103" i="1"/>
  <c r="CT103" i="1"/>
  <c r="CR103" i="1"/>
  <c r="CP103" i="1"/>
  <c r="CN103" i="1"/>
  <c r="CH103" i="1"/>
  <c r="CF103" i="1"/>
  <c r="CD103" i="1"/>
  <c r="CB103" i="1"/>
  <c r="BZ103" i="1"/>
  <c r="BX103" i="1"/>
  <c r="BT103" i="1"/>
  <c r="BP103" i="1"/>
  <c r="BN103" i="1"/>
  <c r="BL103" i="1"/>
  <c r="BJ103" i="1"/>
  <c r="BH103" i="1"/>
  <c r="BF103" i="1"/>
  <c r="BD103" i="1"/>
  <c r="BB103" i="1"/>
  <c r="AZ103" i="1"/>
  <c r="AX103" i="1"/>
  <c r="AP103" i="1"/>
  <c r="AN103" i="1"/>
  <c r="AL103" i="1"/>
  <c r="AJ103" i="1"/>
  <c r="AH103" i="1"/>
  <c r="AF103" i="1"/>
  <c r="AB103" i="1"/>
  <c r="Z103" i="1"/>
  <c r="X103" i="1"/>
  <c r="V103" i="1"/>
  <c r="T103" i="1"/>
  <c r="R103" i="1"/>
  <c r="CW102" i="1"/>
  <c r="CT102" i="1"/>
  <c r="CR102" i="1"/>
  <c r="CP102" i="1"/>
  <c r="CN102" i="1"/>
  <c r="CH102" i="1"/>
  <c r="CF102" i="1"/>
  <c r="CD102" i="1"/>
  <c r="CB102" i="1"/>
  <c r="BZ102" i="1"/>
  <c r="BX102" i="1"/>
  <c r="BT102" i="1"/>
  <c r="BP102" i="1"/>
  <c r="BN102" i="1"/>
  <c r="BL102" i="1"/>
  <c r="BJ102" i="1"/>
  <c r="BH102" i="1"/>
  <c r="BF102" i="1"/>
  <c r="BD102" i="1"/>
  <c r="BB102" i="1"/>
  <c r="AZ102" i="1"/>
  <c r="AX102" i="1"/>
  <c r="AP102" i="1"/>
  <c r="AN102" i="1"/>
  <c r="AL102" i="1"/>
  <c r="AJ102" i="1"/>
  <c r="AH102" i="1"/>
  <c r="AF102" i="1"/>
  <c r="AB102" i="1"/>
  <c r="Z102" i="1"/>
  <c r="X102" i="1"/>
  <c r="V102" i="1"/>
  <c r="T102" i="1"/>
  <c r="R102" i="1"/>
  <c r="CW101" i="1"/>
  <c r="CT101" i="1"/>
  <c r="CR101" i="1"/>
  <c r="CP101" i="1"/>
  <c r="CN101" i="1"/>
  <c r="CL101" i="1"/>
  <c r="CH101" i="1"/>
  <c r="CF101" i="1"/>
  <c r="CD101" i="1"/>
  <c r="CB101" i="1"/>
  <c r="BZ101" i="1"/>
  <c r="BX101" i="1"/>
  <c r="BV101" i="1"/>
  <c r="BT101" i="1"/>
  <c r="BR101" i="1"/>
  <c r="BP101" i="1"/>
  <c r="BN101" i="1"/>
  <c r="BL101" i="1"/>
  <c r="BJ101" i="1"/>
  <c r="BH101" i="1"/>
  <c r="BF101" i="1"/>
  <c r="BD101" i="1"/>
  <c r="BB101" i="1"/>
  <c r="AZ101" i="1"/>
  <c r="AX101" i="1"/>
  <c r="AV101" i="1"/>
  <c r="AT101" i="1"/>
  <c r="AP101" i="1"/>
  <c r="AN101" i="1"/>
  <c r="AL101" i="1"/>
  <c r="AJ101" i="1"/>
  <c r="AH101" i="1"/>
  <c r="AF101" i="1"/>
  <c r="AB101" i="1"/>
  <c r="Z101" i="1"/>
  <c r="X101" i="1"/>
  <c r="V101" i="1"/>
  <c r="T101" i="1"/>
  <c r="R101" i="1"/>
  <c r="CW100" i="1"/>
  <c r="CT100" i="1"/>
  <c r="CR100" i="1"/>
  <c r="CP100" i="1"/>
  <c r="CN100" i="1"/>
  <c r="CL100" i="1"/>
  <c r="CH100" i="1"/>
  <c r="CF100" i="1"/>
  <c r="CD100" i="1"/>
  <c r="CB100" i="1"/>
  <c r="BZ100" i="1"/>
  <c r="BX100" i="1"/>
  <c r="BV100" i="1"/>
  <c r="BT100" i="1"/>
  <c r="BR100" i="1"/>
  <c r="BP100" i="1"/>
  <c r="BN100" i="1"/>
  <c r="BL100" i="1"/>
  <c r="BJ100" i="1"/>
  <c r="BH100" i="1"/>
  <c r="BF100" i="1"/>
  <c r="BD100" i="1"/>
  <c r="BB100" i="1"/>
  <c r="AZ100" i="1"/>
  <c r="AX100" i="1"/>
  <c r="AV100" i="1"/>
  <c r="AT100" i="1"/>
  <c r="AP100" i="1"/>
  <c r="AN100" i="1"/>
  <c r="AL100" i="1"/>
  <c r="AJ100" i="1"/>
  <c r="AH100" i="1"/>
  <c r="AF100" i="1"/>
  <c r="AB100" i="1"/>
  <c r="Z100" i="1"/>
  <c r="X100" i="1"/>
  <c r="V100" i="1"/>
  <c r="T100" i="1"/>
  <c r="R100" i="1"/>
  <c r="CW99" i="1"/>
  <c r="CT99" i="1"/>
  <c r="CR99" i="1"/>
  <c r="CN99" i="1"/>
  <c r="CL99" i="1"/>
  <c r="CH99" i="1"/>
  <c r="CF99" i="1"/>
  <c r="CD99" i="1"/>
  <c r="CB99" i="1"/>
  <c r="BZ99" i="1"/>
  <c r="BX99" i="1"/>
  <c r="BV99" i="1"/>
  <c r="BT99" i="1"/>
  <c r="BR99" i="1"/>
  <c r="BP99" i="1"/>
  <c r="BN99" i="1"/>
  <c r="BL99" i="1"/>
  <c r="BJ99" i="1"/>
  <c r="BH99" i="1"/>
  <c r="BF99" i="1"/>
  <c r="BD99" i="1"/>
  <c r="BB99" i="1"/>
  <c r="AZ99" i="1"/>
  <c r="AX99" i="1"/>
  <c r="AV99" i="1"/>
  <c r="AT99" i="1"/>
  <c r="AP99" i="1"/>
  <c r="AN99" i="1"/>
  <c r="AL99" i="1"/>
  <c r="AJ99" i="1"/>
  <c r="AH99" i="1"/>
  <c r="AF99" i="1"/>
  <c r="AB99" i="1"/>
  <c r="Z99" i="1"/>
  <c r="X99" i="1"/>
  <c r="V99" i="1"/>
  <c r="T99" i="1"/>
  <c r="R99" i="1"/>
  <c r="CT98" i="1"/>
  <c r="CR98" i="1"/>
  <c r="CN98" i="1"/>
  <c r="CL98" i="1"/>
  <c r="CH98" i="1"/>
  <c r="CF98" i="1"/>
  <c r="CD98" i="1"/>
  <c r="CB98" i="1"/>
  <c r="BZ98" i="1"/>
  <c r="BX98" i="1"/>
  <c r="BV98" i="1"/>
  <c r="BT98" i="1"/>
  <c r="BR98" i="1"/>
  <c r="BP98" i="1"/>
  <c r="BN98" i="1"/>
  <c r="BL98" i="1"/>
  <c r="BJ98" i="1"/>
  <c r="BH98" i="1"/>
  <c r="BF98" i="1"/>
  <c r="BD98" i="1"/>
  <c r="BB98" i="1"/>
  <c r="AZ98" i="1"/>
  <c r="AX98" i="1"/>
  <c r="AV98" i="1"/>
  <c r="AT98" i="1"/>
  <c r="AP98" i="1"/>
  <c r="AN98" i="1"/>
  <c r="AL98" i="1"/>
  <c r="AJ98" i="1"/>
  <c r="AH98" i="1"/>
  <c r="AF98" i="1"/>
  <c r="AB98" i="1"/>
  <c r="Z98" i="1"/>
  <c r="X98" i="1"/>
  <c r="U98" i="1"/>
  <c r="CW98" i="1" s="1"/>
  <c r="T98" i="1"/>
  <c r="R98" i="1"/>
  <c r="CW97" i="1"/>
  <c r="CT97" i="1"/>
  <c r="CR97" i="1"/>
  <c r="CN97" i="1"/>
  <c r="CL97" i="1"/>
  <c r="CH97" i="1"/>
  <c r="CF97" i="1"/>
  <c r="CD97" i="1"/>
  <c r="CB97" i="1"/>
  <c r="BZ97" i="1"/>
  <c r="BX97" i="1"/>
  <c r="BV97" i="1"/>
  <c r="BT97" i="1"/>
  <c r="BR97" i="1"/>
  <c r="BP97" i="1"/>
  <c r="BN97" i="1"/>
  <c r="BL97" i="1"/>
  <c r="BJ97" i="1"/>
  <c r="BH97" i="1"/>
  <c r="BF97" i="1"/>
  <c r="BD97" i="1"/>
  <c r="BB97" i="1"/>
  <c r="AZ97" i="1"/>
  <c r="AX97" i="1"/>
  <c r="AV97" i="1"/>
  <c r="AT97" i="1"/>
  <c r="AP97" i="1"/>
  <c r="AN97" i="1"/>
  <c r="AL97" i="1"/>
  <c r="AJ97" i="1"/>
  <c r="AH97" i="1"/>
  <c r="AF97" i="1"/>
  <c r="AB97" i="1"/>
  <c r="Z97" i="1"/>
  <c r="X97" i="1"/>
  <c r="V97" i="1"/>
  <c r="T97" i="1"/>
  <c r="R97" i="1"/>
  <c r="CW96" i="1"/>
  <c r="CT96" i="1"/>
  <c r="CR96" i="1"/>
  <c r="CN96" i="1"/>
  <c r="CL96" i="1"/>
  <c r="CH96" i="1"/>
  <c r="CF96" i="1"/>
  <c r="CD96" i="1"/>
  <c r="CB96" i="1"/>
  <c r="BZ96" i="1"/>
  <c r="BX96" i="1"/>
  <c r="BV96" i="1"/>
  <c r="BT96" i="1"/>
  <c r="BR96" i="1"/>
  <c r="BP96" i="1"/>
  <c r="BN96" i="1"/>
  <c r="BL96" i="1"/>
  <c r="BJ96" i="1"/>
  <c r="BH96" i="1"/>
  <c r="BF96" i="1"/>
  <c r="BD96" i="1"/>
  <c r="BB96" i="1"/>
  <c r="AZ96" i="1"/>
  <c r="AX96" i="1"/>
  <c r="AV96" i="1"/>
  <c r="AT96" i="1"/>
  <c r="AP96" i="1"/>
  <c r="AN96" i="1"/>
  <c r="AL96" i="1"/>
  <c r="AJ96" i="1"/>
  <c r="AH96" i="1"/>
  <c r="AF96" i="1"/>
  <c r="AB96" i="1"/>
  <c r="Z96" i="1"/>
  <c r="X96" i="1"/>
  <c r="V96" i="1"/>
  <c r="T96" i="1"/>
  <c r="R96" i="1"/>
  <c r="CW95" i="1"/>
  <c r="CT95" i="1"/>
  <c r="CR95" i="1"/>
  <c r="CN95" i="1"/>
  <c r="CL95" i="1"/>
  <c r="CH95" i="1"/>
  <c r="CF95" i="1"/>
  <c r="CD95" i="1"/>
  <c r="CB95" i="1"/>
  <c r="BZ95" i="1"/>
  <c r="BX95" i="1"/>
  <c r="BV95" i="1"/>
  <c r="BT95" i="1"/>
  <c r="BR95" i="1"/>
  <c r="BP95" i="1"/>
  <c r="BN95" i="1"/>
  <c r="BL95" i="1"/>
  <c r="BJ95" i="1"/>
  <c r="BH95" i="1"/>
  <c r="BF95" i="1"/>
  <c r="BB95" i="1"/>
  <c r="AZ95" i="1"/>
  <c r="AX95" i="1"/>
  <c r="AP95" i="1"/>
  <c r="AN95" i="1"/>
  <c r="AL95" i="1"/>
  <c r="AJ95" i="1"/>
  <c r="AH95" i="1"/>
  <c r="AF95" i="1"/>
  <c r="AB95" i="1"/>
  <c r="Z95" i="1"/>
  <c r="X95" i="1"/>
  <c r="V95" i="1"/>
  <c r="T95" i="1"/>
  <c r="R95" i="1"/>
  <c r="CW94" i="1"/>
  <c r="CT94" i="1"/>
  <c r="CR94" i="1"/>
  <c r="CN94" i="1"/>
  <c r="CL94" i="1"/>
  <c r="CH94" i="1"/>
  <c r="CF94" i="1"/>
  <c r="CD94" i="1"/>
  <c r="CB94" i="1"/>
  <c r="BZ94" i="1"/>
  <c r="BX94" i="1"/>
  <c r="BV94" i="1"/>
  <c r="BT94" i="1"/>
  <c r="BR94" i="1"/>
  <c r="BP94" i="1"/>
  <c r="BN94" i="1"/>
  <c r="BL94" i="1"/>
  <c r="BJ94" i="1"/>
  <c r="BH94" i="1"/>
  <c r="BF94" i="1"/>
  <c r="BD94" i="1"/>
  <c r="BB94" i="1"/>
  <c r="AZ94" i="1"/>
  <c r="AX94" i="1"/>
  <c r="AV94" i="1"/>
  <c r="AT94" i="1"/>
  <c r="AP94" i="1"/>
  <c r="AN94" i="1"/>
  <c r="AL94" i="1"/>
  <c r="AJ94" i="1"/>
  <c r="AH94" i="1"/>
  <c r="AF94" i="1"/>
  <c r="AB94" i="1"/>
  <c r="Z94" i="1"/>
  <c r="X94" i="1"/>
  <c r="V94" i="1"/>
  <c r="T94" i="1"/>
  <c r="R94" i="1"/>
  <c r="CW93" i="1"/>
  <c r="CT93" i="1"/>
  <c r="CR93" i="1"/>
  <c r="CN93" i="1"/>
  <c r="CL93" i="1"/>
  <c r="CH93" i="1"/>
  <c r="CF93" i="1"/>
  <c r="CD93" i="1"/>
  <c r="CB93" i="1"/>
  <c r="BZ93" i="1"/>
  <c r="BX93" i="1"/>
  <c r="BV93" i="1"/>
  <c r="BT93" i="1"/>
  <c r="BR93" i="1"/>
  <c r="BP93" i="1"/>
  <c r="BN93" i="1"/>
  <c r="BL93" i="1"/>
  <c r="BJ93" i="1"/>
  <c r="BH93" i="1"/>
  <c r="BF93" i="1"/>
  <c r="BD93" i="1"/>
  <c r="BB93" i="1"/>
  <c r="AZ93" i="1"/>
  <c r="AX93" i="1"/>
  <c r="AV93" i="1"/>
  <c r="AT93" i="1"/>
  <c r="AP93" i="1"/>
  <c r="AN93" i="1"/>
  <c r="AL93" i="1"/>
  <c r="AJ93" i="1"/>
  <c r="AH93" i="1"/>
  <c r="AF93" i="1"/>
  <c r="AB93" i="1"/>
  <c r="Z93" i="1"/>
  <c r="X93" i="1"/>
  <c r="V93" i="1"/>
  <c r="T93" i="1"/>
  <c r="R93" i="1"/>
  <c r="CT92" i="1"/>
  <c r="CR92" i="1"/>
  <c r="CN92" i="1"/>
  <c r="CL92" i="1"/>
  <c r="CH92" i="1"/>
  <c r="CF92" i="1"/>
  <c r="CD92" i="1"/>
  <c r="CB92" i="1"/>
  <c r="BZ92" i="1"/>
  <c r="BX92" i="1"/>
  <c r="BV92" i="1"/>
  <c r="BT92" i="1"/>
  <c r="BR92" i="1"/>
  <c r="BP92" i="1"/>
  <c r="BN92" i="1"/>
  <c r="BL92" i="1"/>
  <c r="BJ92" i="1"/>
  <c r="BH92" i="1"/>
  <c r="BF92" i="1"/>
  <c r="BD92" i="1"/>
  <c r="BB92" i="1"/>
  <c r="AZ92" i="1"/>
  <c r="AX92" i="1"/>
  <c r="AV92" i="1"/>
  <c r="AT92" i="1"/>
  <c r="AP92" i="1"/>
  <c r="AN92" i="1"/>
  <c r="AL92" i="1"/>
  <c r="AJ92" i="1"/>
  <c r="AH92" i="1"/>
  <c r="AE92" i="1"/>
  <c r="AE87" i="1" s="1"/>
  <c r="AB92" i="1"/>
  <c r="Z92" i="1"/>
  <c r="X92" i="1"/>
  <c r="V92" i="1"/>
  <c r="T92" i="1"/>
  <c r="R92" i="1"/>
  <c r="CW91" i="1"/>
  <c r="CT91" i="1"/>
  <c r="CR91" i="1"/>
  <c r="CN91" i="1"/>
  <c r="CL91" i="1"/>
  <c r="CH91" i="1"/>
  <c r="CF91" i="1"/>
  <c r="CD91" i="1"/>
  <c r="CB91" i="1"/>
  <c r="BZ91" i="1"/>
  <c r="BX91" i="1"/>
  <c r="BV91" i="1"/>
  <c r="BT91" i="1"/>
  <c r="BR91" i="1"/>
  <c r="BP91" i="1"/>
  <c r="BN91" i="1"/>
  <c r="BL91" i="1"/>
  <c r="BJ91" i="1"/>
  <c r="BH91" i="1"/>
  <c r="BF91" i="1"/>
  <c r="BD91" i="1"/>
  <c r="BB91" i="1"/>
  <c r="AZ91" i="1"/>
  <c r="AX91" i="1"/>
  <c r="AV91" i="1"/>
  <c r="AT91" i="1"/>
  <c r="AP91" i="1"/>
  <c r="AN91" i="1"/>
  <c r="AL91" i="1"/>
  <c r="AJ91" i="1"/>
  <c r="AH91" i="1"/>
  <c r="AF91" i="1"/>
  <c r="AB91" i="1"/>
  <c r="Z91" i="1"/>
  <c r="X91" i="1"/>
  <c r="V91" i="1"/>
  <c r="T91" i="1"/>
  <c r="R91" i="1"/>
  <c r="CW90" i="1"/>
  <c r="CT90" i="1"/>
  <c r="CR90" i="1"/>
  <c r="CN90" i="1"/>
  <c r="CL90" i="1"/>
  <c r="CH90" i="1"/>
  <c r="CF90" i="1"/>
  <c r="CD90" i="1"/>
  <c r="CB90" i="1"/>
  <c r="BZ90" i="1"/>
  <c r="BX90" i="1"/>
  <c r="BV90" i="1"/>
  <c r="BT90" i="1"/>
  <c r="BR90" i="1"/>
  <c r="BP90" i="1"/>
  <c r="BN90" i="1"/>
  <c r="BL90" i="1"/>
  <c r="BJ90" i="1"/>
  <c r="BH90" i="1"/>
  <c r="BF90" i="1"/>
  <c r="BD90" i="1"/>
  <c r="BB90" i="1"/>
  <c r="AZ90" i="1"/>
  <c r="AX90" i="1"/>
  <c r="AV90" i="1"/>
  <c r="AT90" i="1"/>
  <c r="AP90" i="1"/>
  <c r="AN90" i="1"/>
  <c r="AL90" i="1"/>
  <c r="AJ90" i="1"/>
  <c r="AH90" i="1"/>
  <c r="AF90" i="1"/>
  <c r="AB90" i="1"/>
  <c r="Z90" i="1"/>
  <c r="X90" i="1"/>
  <c r="V90" i="1"/>
  <c r="T90" i="1"/>
  <c r="R90" i="1"/>
  <c r="CW89" i="1"/>
  <c r="CT89" i="1"/>
  <c r="CR89" i="1"/>
  <c r="CN89" i="1"/>
  <c r="CL89" i="1"/>
  <c r="CH89" i="1"/>
  <c r="CF89" i="1"/>
  <c r="CD89" i="1"/>
  <c r="CB89" i="1"/>
  <c r="BZ89" i="1"/>
  <c r="BX89" i="1"/>
  <c r="BV89" i="1"/>
  <c r="BT89" i="1"/>
  <c r="BR89" i="1"/>
  <c r="BP89" i="1"/>
  <c r="BN89" i="1"/>
  <c r="BL89" i="1"/>
  <c r="BJ89" i="1"/>
  <c r="BH89" i="1"/>
  <c r="BF89" i="1"/>
  <c r="BD89" i="1"/>
  <c r="BB89" i="1"/>
  <c r="AZ89" i="1"/>
  <c r="AX89" i="1"/>
  <c r="AV89" i="1"/>
  <c r="AT89" i="1"/>
  <c r="AP89" i="1"/>
  <c r="AN89" i="1"/>
  <c r="AL89" i="1"/>
  <c r="AJ89" i="1"/>
  <c r="AH89" i="1"/>
  <c r="AF89" i="1"/>
  <c r="AB89" i="1"/>
  <c r="Z89" i="1"/>
  <c r="X89" i="1"/>
  <c r="V89" i="1"/>
  <c r="T89" i="1"/>
  <c r="R89" i="1"/>
  <c r="CW88" i="1"/>
  <c r="CT88" i="1"/>
  <c r="CR88" i="1"/>
  <c r="CN88" i="1"/>
  <c r="CL88" i="1"/>
  <c r="CH88" i="1"/>
  <c r="CF88" i="1"/>
  <c r="CD88" i="1"/>
  <c r="CB88" i="1"/>
  <c r="BZ88" i="1"/>
  <c r="BX88" i="1"/>
  <c r="BV88" i="1"/>
  <c r="BT88" i="1"/>
  <c r="BR88" i="1"/>
  <c r="BP88" i="1"/>
  <c r="BN88" i="1"/>
  <c r="BL88" i="1"/>
  <c r="BJ88" i="1"/>
  <c r="BH88" i="1"/>
  <c r="BF88" i="1"/>
  <c r="BD88" i="1"/>
  <c r="BB88" i="1"/>
  <c r="AZ88" i="1"/>
  <c r="AX88" i="1"/>
  <c r="AV88" i="1"/>
  <c r="AT88" i="1"/>
  <c r="AP88" i="1"/>
  <c r="AN88" i="1"/>
  <c r="AL88" i="1"/>
  <c r="AJ88" i="1"/>
  <c r="AH88" i="1"/>
  <c r="AF88" i="1"/>
  <c r="AB88" i="1"/>
  <c r="Z88" i="1"/>
  <c r="X88" i="1"/>
  <c r="V88" i="1"/>
  <c r="T88" i="1"/>
  <c r="R88" i="1"/>
  <c r="CV87" i="1"/>
  <c r="CU87" i="1"/>
  <c r="CS87" i="1"/>
  <c r="CQ87" i="1"/>
  <c r="CO87" i="1"/>
  <c r="CM87" i="1"/>
  <c r="CK87" i="1"/>
  <c r="CJ87" i="1"/>
  <c r="CI87" i="1"/>
  <c r="CG87" i="1"/>
  <c r="CE87" i="1"/>
  <c r="CC87" i="1"/>
  <c r="CA87" i="1"/>
  <c r="BY87" i="1"/>
  <c r="BW87" i="1"/>
  <c r="BU87" i="1"/>
  <c r="BS87" i="1"/>
  <c r="BQ87" i="1"/>
  <c r="BO87" i="1"/>
  <c r="BM87" i="1"/>
  <c r="BK87" i="1"/>
  <c r="BI87" i="1"/>
  <c r="BG87" i="1"/>
  <c r="BE87" i="1"/>
  <c r="BC87" i="1"/>
  <c r="AY87" i="1"/>
  <c r="AW87" i="1"/>
  <c r="AU87" i="1"/>
  <c r="AS87" i="1"/>
  <c r="AO87" i="1"/>
  <c r="AM87" i="1"/>
  <c r="AK87" i="1"/>
  <c r="AI87" i="1"/>
  <c r="AG87" i="1"/>
  <c r="AD87" i="1"/>
  <c r="AC87" i="1"/>
  <c r="AA87" i="1"/>
  <c r="Y87" i="1"/>
  <c r="W87" i="1"/>
  <c r="S87" i="1"/>
  <c r="Q87" i="1"/>
  <c r="CT86" i="1"/>
  <c r="CR86" i="1"/>
  <c r="CP86" i="1"/>
  <c r="CN86" i="1"/>
  <c r="CL86" i="1"/>
  <c r="CJ86" i="1"/>
  <c r="CH86" i="1"/>
  <c r="CF86" i="1"/>
  <c r="CD86" i="1"/>
  <c r="CB86" i="1"/>
  <c r="BZ86" i="1"/>
  <c r="BX86" i="1"/>
  <c r="BV86" i="1"/>
  <c r="BT86" i="1"/>
  <c r="BR86" i="1"/>
  <c r="BP86" i="1"/>
  <c r="BN86" i="1"/>
  <c r="BL86" i="1"/>
  <c r="BJ86" i="1"/>
  <c r="BH86" i="1"/>
  <c r="BF86" i="1"/>
  <c r="BD86" i="1"/>
  <c r="BB86" i="1"/>
  <c r="AZ86" i="1"/>
  <c r="AX86" i="1"/>
  <c r="AV86" i="1"/>
  <c r="AT86" i="1"/>
  <c r="AP86" i="1"/>
  <c r="AN86" i="1"/>
  <c r="AL86" i="1"/>
  <c r="AJ86" i="1"/>
  <c r="AH86" i="1"/>
  <c r="AF86" i="1"/>
  <c r="AB86" i="1"/>
  <c r="Z86" i="1"/>
  <c r="X86" i="1"/>
  <c r="U86" i="1"/>
  <c r="CW86" i="1" s="1"/>
  <c r="T86" i="1"/>
  <c r="R86" i="1"/>
  <c r="CT85" i="1"/>
  <c r="CR85" i="1"/>
  <c r="CN85" i="1"/>
  <c r="CL85" i="1"/>
  <c r="CJ85" i="1"/>
  <c r="CH85" i="1"/>
  <c r="CF85" i="1"/>
  <c r="CD85" i="1"/>
  <c r="CB85" i="1"/>
  <c r="BZ85" i="1"/>
  <c r="BX85" i="1"/>
  <c r="BV85" i="1"/>
  <c r="BT85" i="1"/>
  <c r="BR85" i="1"/>
  <c r="BP85" i="1"/>
  <c r="BN85" i="1"/>
  <c r="BL85" i="1"/>
  <c r="BJ85" i="1"/>
  <c r="BH85" i="1"/>
  <c r="BF85" i="1"/>
  <c r="BD85" i="1"/>
  <c r="BB85" i="1"/>
  <c r="AZ85" i="1"/>
  <c r="AX85" i="1"/>
  <c r="AV85" i="1"/>
  <c r="AT85" i="1"/>
  <c r="AP85" i="1"/>
  <c r="AN85" i="1"/>
  <c r="AL85" i="1"/>
  <c r="AJ85" i="1"/>
  <c r="AH85" i="1"/>
  <c r="AF85" i="1"/>
  <c r="AB85" i="1"/>
  <c r="Z85" i="1"/>
  <c r="X85" i="1"/>
  <c r="U85" i="1"/>
  <c r="CW85" i="1" s="1"/>
  <c r="T85" i="1"/>
  <c r="R85" i="1"/>
  <c r="CW84" i="1"/>
  <c r="CT84" i="1"/>
  <c r="CR84" i="1"/>
  <c r="CP84" i="1"/>
  <c r="CN84" i="1"/>
  <c r="CL84" i="1"/>
  <c r="CJ84" i="1"/>
  <c r="CH84" i="1"/>
  <c r="CF84" i="1"/>
  <c r="CD84" i="1"/>
  <c r="CB84" i="1"/>
  <c r="BZ84" i="1"/>
  <c r="BX84" i="1"/>
  <c r="BV84" i="1"/>
  <c r="BT84" i="1"/>
  <c r="BR84" i="1"/>
  <c r="BP84" i="1"/>
  <c r="BN84" i="1"/>
  <c r="BL84" i="1"/>
  <c r="BJ84" i="1"/>
  <c r="BH84" i="1"/>
  <c r="BF84" i="1"/>
  <c r="BD84" i="1"/>
  <c r="BB84" i="1"/>
  <c r="AZ84" i="1"/>
  <c r="AX84" i="1"/>
  <c r="AV84" i="1"/>
  <c r="AT84" i="1"/>
  <c r="AP84" i="1"/>
  <c r="AN84" i="1"/>
  <c r="AL84" i="1"/>
  <c r="AJ84" i="1"/>
  <c r="AH84" i="1"/>
  <c r="AF84" i="1"/>
  <c r="AB84" i="1"/>
  <c r="Z84" i="1"/>
  <c r="X84" i="1"/>
  <c r="V84" i="1"/>
  <c r="T84" i="1"/>
  <c r="R84" i="1"/>
  <c r="CW83" i="1"/>
  <c r="CT83" i="1"/>
  <c r="CR83" i="1"/>
  <c r="CP83" i="1"/>
  <c r="CN83" i="1"/>
  <c r="CL83" i="1"/>
  <c r="CJ83" i="1"/>
  <c r="CH83" i="1"/>
  <c r="CF83" i="1"/>
  <c r="CD83" i="1"/>
  <c r="CB83" i="1"/>
  <c r="BZ83" i="1"/>
  <c r="BX83" i="1"/>
  <c r="BV83" i="1"/>
  <c r="BT83" i="1"/>
  <c r="BR83" i="1"/>
  <c r="BP83" i="1"/>
  <c r="BN83" i="1"/>
  <c r="BL83" i="1"/>
  <c r="BJ83" i="1"/>
  <c r="BH83" i="1"/>
  <c r="BF83" i="1"/>
  <c r="BD83" i="1"/>
  <c r="BB83" i="1"/>
  <c r="AZ83" i="1"/>
  <c r="AX83" i="1"/>
  <c r="AV83" i="1"/>
  <c r="AT83" i="1"/>
  <c r="AP83" i="1"/>
  <c r="AN83" i="1"/>
  <c r="AL83" i="1"/>
  <c r="AJ83" i="1"/>
  <c r="AH83" i="1"/>
  <c r="AF83" i="1"/>
  <c r="AB83" i="1"/>
  <c r="Z83" i="1"/>
  <c r="X83" i="1"/>
  <c r="V83" i="1"/>
  <c r="T83" i="1"/>
  <c r="R83" i="1"/>
  <c r="CV82" i="1"/>
  <c r="CU82" i="1"/>
  <c r="CS82" i="1"/>
  <c r="CQ82" i="1"/>
  <c r="CO82" i="1"/>
  <c r="CM82" i="1"/>
  <c r="CK82" i="1"/>
  <c r="CI82" i="1"/>
  <c r="CG82" i="1"/>
  <c r="CE82" i="1"/>
  <c r="CC82" i="1"/>
  <c r="CA82" i="1"/>
  <c r="BY82" i="1"/>
  <c r="BW82" i="1"/>
  <c r="BU82" i="1"/>
  <c r="BS82" i="1"/>
  <c r="BQ82" i="1"/>
  <c r="BO82" i="1"/>
  <c r="BM82" i="1"/>
  <c r="BK82" i="1"/>
  <c r="BI82" i="1"/>
  <c r="BG82" i="1"/>
  <c r="BE82" i="1"/>
  <c r="BC82" i="1"/>
  <c r="AY82" i="1"/>
  <c r="AW82" i="1"/>
  <c r="AU82" i="1"/>
  <c r="AS82" i="1"/>
  <c r="AO82" i="1"/>
  <c r="AM82" i="1"/>
  <c r="AK82" i="1"/>
  <c r="AI82" i="1"/>
  <c r="AG82" i="1"/>
  <c r="AE82" i="1"/>
  <c r="AD82" i="1"/>
  <c r="AC82" i="1"/>
  <c r="AA82" i="1"/>
  <c r="Y82" i="1"/>
  <c r="W82" i="1"/>
  <c r="S82" i="1"/>
  <c r="Q82" i="1"/>
  <c r="CT81" i="1"/>
  <c r="CR81" i="1"/>
  <c r="CP81" i="1"/>
  <c r="CN81" i="1"/>
  <c r="CH81" i="1"/>
  <c r="CF81" i="1"/>
  <c r="CD81" i="1"/>
  <c r="CB81" i="1"/>
  <c r="BZ81" i="1"/>
  <c r="BX81" i="1"/>
  <c r="BT81" i="1"/>
  <c r="BP81" i="1"/>
  <c r="BN81" i="1"/>
  <c r="BL81" i="1"/>
  <c r="BJ81" i="1"/>
  <c r="BH81" i="1"/>
  <c r="BF81" i="1"/>
  <c r="BD81" i="1"/>
  <c r="BB81" i="1"/>
  <c r="AZ81" i="1"/>
  <c r="AX81" i="1"/>
  <c r="AP81" i="1"/>
  <c r="AN81" i="1"/>
  <c r="AL81" i="1"/>
  <c r="AJ81" i="1"/>
  <c r="AH81" i="1"/>
  <c r="AF81" i="1"/>
  <c r="AB81" i="1"/>
  <c r="Z81" i="1"/>
  <c r="X81" i="1"/>
  <c r="U81" i="1"/>
  <c r="CW81" i="1" s="1"/>
  <c r="T81" i="1"/>
  <c r="R81" i="1"/>
  <c r="CW80" i="1"/>
  <c r="CT80" i="1"/>
  <c r="CR80" i="1"/>
  <c r="CP80" i="1"/>
  <c r="CN80" i="1"/>
  <c r="CL80" i="1"/>
  <c r="CJ80" i="1"/>
  <c r="CH80" i="1"/>
  <c r="CF80" i="1"/>
  <c r="CD80" i="1"/>
  <c r="CB80" i="1"/>
  <c r="BZ80" i="1"/>
  <c r="BX80" i="1"/>
  <c r="BV80" i="1"/>
  <c r="BT80" i="1"/>
  <c r="BR80" i="1"/>
  <c r="BP80" i="1"/>
  <c r="BN80" i="1"/>
  <c r="BL80" i="1"/>
  <c r="BJ80" i="1"/>
  <c r="BH80" i="1"/>
  <c r="BF80" i="1"/>
  <c r="BD80" i="1"/>
  <c r="BB80" i="1"/>
  <c r="AZ80" i="1"/>
  <c r="AX80" i="1"/>
  <c r="AV80" i="1"/>
  <c r="AT80" i="1"/>
  <c r="AP80" i="1"/>
  <c r="AN80" i="1"/>
  <c r="AL80" i="1"/>
  <c r="AJ80" i="1"/>
  <c r="AH80" i="1"/>
  <c r="AF80" i="1"/>
  <c r="AB80" i="1"/>
  <c r="Z80" i="1"/>
  <c r="X80" i="1"/>
  <c r="V80" i="1"/>
  <c r="T80" i="1"/>
  <c r="R80" i="1"/>
  <c r="CW79" i="1"/>
  <c r="CT79" i="1"/>
  <c r="CR79" i="1"/>
  <c r="CP79" i="1"/>
  <c r="CN79" i="1"/>
  <c r="CL79" i="1"/>
  <c r="CJ79" i="1"/>
  <c r="CH79" i="1"/>
  <c r="CF79" i="1"/>
  <c r="CD79" i="1"/>
  <c r="CB79" i="1"/>
  <c r="BZ79" i="1"/>
  <c r="BX79" i="1"/>
  <c r="BV79" i="1"/>
  <c r="BT79" i="1"/>
  <c r="BR79" i="1"/>
  <c r="BP79" i="1"/>
  <c r="BN79" i="1"/>
  <c r="BL79" i="1"/>
  <c r="BJ79" i="1"/>
  <c r="BH79" i="1"/>
  <c r="BF79" i="1"/>
  <c r="BD79" i="1"/>
  <c r="BB79" i="1"/>
  <c r="AZ79" i="1"/>
  <c r="AX79" i="1"/>
  <c r="AV79" i="1"/>
  <c r="AT79" i="1"/>
  <c r="AP79" i="1"/>
  <c r="AN79" i="1"/>
  <c r="AL79" i="1"/>
  <c r="AJ79" i="1"/>
  <c r="AH79" i="1"/>
  <c r="AF79" i="1"/>
  <c r="AB79" i="1"/>
  <c r="Z79" i="1"/>
  <c r="X79" i="1"/>
  <c r="V79" i="1"/>
  <c r="T79" i="1"/>
  <c r="R79" i="1"/>
  <c r="CW78" i="1"/>
  <c r="CT78" i="1"/>
  <c r="CR78" i="1"/>
  <c r="CP78" i="1"/>
  <c r="CN78" i="1"/>
  <c r="CL78" i="1"/>
  <c r="CJ78" i="1"/>
  <c r="CH78" i="1"/>
  <c r="CF78" i="1"/>
  <c r="CD78" i="1"/>
  <c r="CB78" i="1"/>
  <c r="BZ78" i="1"/>
  <c r="BX78" i="1"/>
  <c r="BV78" i="1"/>
  <c r="BT78" i="1"/>
  <c r="BR78" i="1"/>
  <c r="BP78" i="1"/>
  <c r="BN78" i="1"/>
  <c r="BL78" i="1"/>
  <c r="BJ78" i="1"/>
  <c r="BH78" i="1"/>
  <c r="BF78" i="1"/>
  <c r="BD78" i="1"/>
  <c r="BB78" i="1"/>
  <c r="AZ78" i="1"/>
  <c r="AX78" i="1"/>
  <c r="AP78" i="1"/>
  <c r="AN78" i="1"/>
  <c r="AL78" i="1"/>
  <c r="AJ78" i="1"/>
  <c r="AH78" i="1"/>
  <c r="AF78" i="1"/>
  <c r="AB78" i="1"/>
  <c r="Z78" i="1"/>
  <c r="X78" i="1"/>
  <c r="V78" i="1"/>
  <c r="T78" i="1"/>
  <c r="R78" i="1"/>
  <c r="CT77" i="1"/>
  <c r="CR77" i="1"/>
  <c r="CP77" i="1"/>
  <c r="CN77" i="1"/>
  <c r="CL77" i="1"/>
  <c r="CJ77" i="1"/>
  <c r="CH77" i="1"/>
  <c r="CF77" i="1"/>
  <c r="CD77" i="1"/>
  <c r="CB77" i="1"/>
  <c r="BZ77" i="1"/>
  <c r="BX77" i="1"/>
  <c r="BV77" i="1"/>
  <c r="BT77" i="1"/>
  <c r="BR77" i="1"/>
  <c r="BP77" i="1"/>
  <c r="BN77" i="1"/>
  <c r="BL77" i="1"/>
  <c r="BJ77" i="1"/>
  <c r="BH77" i="1"/>
  <c r="BF77" i="1"/>
  <c r="BD77" i="1"/>
  <c r="BB77" i="1"/>
  <c r="AZ77" i="1"/>
  <c r="AX77" i="1"/>
  <c r="AP77" i="1"/>
  <c r="AN77" i="1"/>
  <c r="AL77" i="1"/>
  <c r="AJ77" i="1"/>
  <c r="AH77" i="1"/>
  <c r="AF77" i="1"/>
  <c r="AB77" i="1"/>
  <c r="Z77" i="1"/>
  <c r="X77" i="1"/>
  <c r="U77" i="1"/>
  <c r="CW77" i="1" s="1"/>
  <c r="T77" i="1"/>
  <c r="R77" i="1"/>
  <c r="CW76" i="1"/>
  <c r="CT76" i="1"/>
  <c r="CR76" i="1"/>
  <c r="CP76" i="1"/>
  <c r="CN76" i="1"/>
  <c r="CL76" i="1"/>
  <c r="CH76" i="1"/>
  <c r="CF76" i="1"/>
  <c r="CD76" i="1"/>
  <c r="CB76" i="1"/>
  <c r="BZ76" i="1"/>
  <c r="BX76" i="1"/>
  <c r="BV76" i="1"/>
  <c r="BT76" i="1"/>
  <c r="BR76" i="1"/>
  <c r="BP76" i="1"/>
  <c r="BN76" i="1"/>
  <c r="BL76" i="1"/>
  <c r="BJ76" i="1"/>
  <c r="BH76" i="1"/>
  <c r="BF76" i="1"/>
  <c r="BB76" i="1"/>
  <c r="AZ76" i="1"/>
  <c r="AX76" i="1"/>
  <c r="AP76" i="1"/>
  <c r="AN76" i="1"/>
  <c r="AL76" i="1"/>
  <c r="AJ76" i="1"/>
  <c r="AH76" i="1"/>
  <c r="AF76" i="1"/>
  <c r="AB76" i="1"/>
  <c r="Z76" i="1"/>
  <c r="X76" i="1"/>
  <c r="V76" i="1"/>
  <c r="T76" i="1"/>
  <c r="R76" i="1"/>
  <c r="CW75" i="1"/>
  <c r="CT75" i="1"/>
  <c r="CR75" i="1"/>
  <c r="CP75" i="1"/>
  <c r="CN75" i="1"/>
  <c r="CL75" i="1"/>
  <c r="CH75" i="1"/>
  <c r="CF75" i="1"/>
  <c r="CD75" i="1"/>
  <c r="CB75" i="1"/>
  <c r="BZ75" i="1"/>
  <c r="BX75" i="1"/>
  <c r="BV75" i="1"/>
  <c r="BT75" i="1"/>
  <c r="BR75" i="1"/>
  <c r="BP75" i="1"/>
  <c r="BN75" i="1"/>
  <c r="BL75" i="1"/>
  <c r="BJ75" i="1"/>
  <c r="BH75" i="1"/>
  <c r="BF75" i="1"/>
  <c r="BB75" i="1"/>
  <c r="AZ75" i="1"/>
  <c r="AX75" i="1"/>
  <c r="AP75" i="1"/>
  <c r="AN75" i="1"/>
  <c r="AL75" i="1"/>
  <c r="AJ75" i="1"/>
  <c r="AH75" i="1"/>
  <c r="AF75" i="1"/>
  <c r="AB75" i="1"/>
  <c r="Z75" i="1"/>
  <c r="X75" i="1"/>
  <c r="V75" i="1"/>
  <c r="T75" i="1"/>
  <c r="R75" i="1"/>
  <c r="CV74" i="1"/>
  <c r="CU74" i="1"/>
  <c r="CS74" i="1"/>
  <c r="CQ74" i="1"/>
  <c r="CO74" i="1"/>
  <c r="CM74" i="1"/>
  <c r="CK74" i="1"/>
  <c r="CI74" i="1"/>
  <c r="CG74" i="1"/>
  <c r="CE74" i="1"/>
  <c r="CC74" i="1"/>
  <c r="CA74" i="1"/>
  <c r="BY74" i="1"/>
  <c r="BW74" i="1"/>
  <c r="BU74" i="1"/>
  <c r="BS74" i="1"/>
  <c r="BQ74" i="1"/>
  <c r="BO74" i="1"/>
  <c r="BM74" i="1"/>
  <c r="BK74" i="1"/>
  <c r="BI74" i="1"/>
  <c r="BG74" i="1"/>
  <c r="BE74" i="1"/>
  <c r="BC74" i="1"/>
  <c r="AY74" i="1"/>
  <c r="AW74" i="1"/>
  <c r="AU74" i="1"/>
  <c r="AS74" i="1"/>
  <c r="AO74" i="1"/>
  <c r="AM74" i="1"/>
  <c r="AK74" i="1"/>
  <c r="AI74" i="1"/>
  <c r="AG74" i="1"/>
  <c r="AE74" i="1"/>
  <c r="AD74" i="1"/>
  <c r="AC74" i="1"/>
  <c r="AA74" i="1"/>
  <c r="Y74" i="1"/>
  <c r="W74" i="1"/>
  <c r="S74" i="1"/>
  <c r="Q74" i="1"/>
  <c r="CT73" i="1"/>
  <c r="CR73" i="1"/>
  <c r="CP73" i="1"/>
  <c r="CN73" i="1"/>
  <c r="CH73" i="1"/>
  <c r="CF73" i="1"/>
  <c r="CD73" i="1"/>
  <c r="CB73" i="1"/>
  <c r="BZ73" i="1"/>
  <c r="BX73" i="1"/>
  <c r="BT73" i="1"/>
  <c r="BP73" i="1"/>
  <c r="BN73" i="1"/>
  <c r="BL73" i="1"/>
  <c r="BJ73" i="1"/>
  <c r="BH73" i="1"/>
  <c r="BF73" i="1"/>
  <c r="BD73" i="1"/>
  <c r="BB73" i="1"/>
  <c r="AZ73" i="1"/>
  <c r="AX73" i="1"/>
  <c r="AP73" i="1"/>
  <c r="AN73" i="1"/>
  <c r="AL73" i="1"/>
  <c r="AJ73" i="1"/>
  <c r="AH73" i="1"/>
  <c r="AF73" i="1"/>
  <c r="AB73" i="1"/>
  <c r="Z73" i="1"/>
  <c r="X73" i="1"/>
  <c r="U73" i="1"/>
  <c r="CW73" i="1" s="1"/>
  <c r="T73" i="1"/>
  <c r="R73" i="1"/>
  <c r="CW72" i="1"/>
  <c r="CT72" i="1"/>
  <c r="CR72" i="1"/>
  <c r="CP72" i="1"/>
  <c r="CN72" i="1"/>
  <c r="CL72" i="1"/>
  <c r="CJ72" i="1"/>
  <c r="CH72" i="1"/>
  <c r="CF72" i="1"/>
  <c r="CD72" i="1"/>
  <c r="CB72" i="1"/>
  <c r="BZ72" i="1"/>
  <c r="BX72" i="1"/>
  <c r="BV72" i="1"/>
  <c r="BT72" i="1"/>
  <c r="BR72" i="1"/>
  <c r="BP72" i="1"/>
  <c r="BN72" i="1"/>
  <c r="BL72" i="1"/>
  <c r="BJ72" i="1"/>
  <c r="BH72" i="1"/>
  <c r="BF72" i="1"/>
  <c r="BD72" i="1"/>
  <c r="BB72" i="1"/>
  <c r="AZ72" i="1"/>
  <c r="AX72" i="1"/>
  <c r="AP72" i="1"/>
  <c r="AN72" i="1"/>
  <c r="AL72" i="1"/>
  <c r="AJ72" i="1"/>
  <c r="AH72" i="1"/>
  <c r="AF72" i="1"/>
  <c r="AB72" i="1"/>
  <c r="Z72" i="1"/>
  <c r="X72" i="1"/>
  <c r="V72" i="1"/>
  <c r="T72" i="1"/>
  <c r="R72" i="1"/>
  <c r="CW71" i="1"/>
  <c r="CT71" i="1"/>
  <c r="CR71" i="1"/>
  <c r="CP71" i="1"/>
  <c r="CN71" i="1"/>
  <c r="CL71" i="1"/>
  <c r="CJ71" i="1"/>
  <c r="CH71" i="1"/>
  <c r="CF71" i="1"/>
  <c r="CD71" i="1"/>
  <c r="CB71" i="1"/>
  <c r="BZ71" i="1"/>
  <c r="BX71" i="1"/>
  <c r="BV71" i="1"/>
  <c r="BT71" i="1"/>
  <c r="BR71" i="1"/>
  <c r="BP71" i="1"/>
  <c r="BN71" i="1"/>
  <c r="BL71" i="1"/>
  <c r="BJ71" i="1"/>
  <c r="BH71" i="1"/>
  <c r="BF71" i="1"/>
  <c r="BD71" i="1"/>
  <c r="BB71" i="1"/>
  <c r="AZ71" i="1"/>
  <c r="AX71" i="1"/>
  <c r="AP71" i="1"/>
  <c r="AN71" i="1"/>
  <c r="AL71" i="1"/>
  <c r="AJ71" i="1"/>
  <c r="AH71" i="1"/>
  <c r="AF71" i="1"/>
  <c r="AB71" i="1"/>
  <c r="Z71" i="1"/>
  <c r="X71" i="1"/>
  <c r="V71" i="1"/>
  <c r="T71" i="1"/>
  <c r="R71" i="1"/>
  <c r="CW70" i="1"/>
  <c r="CT70" i="1"/>
  <c r="CR70" i="1"/>
  <c r="CP70" i="1"/>
  <c r="CN70" i="1"/>
  <c r="CL70" i="1"/>
  <c r="CJ70" i="1"/>
  <c r="CH70" i="1"/>
  <c r="CF70" i="1"/>
  <c r="CD70" i="1"/>
  <c r="CB70" i="1"/>
  <c r="BZ70" i="1"/>
  <c r="BX70" i="1"/>
  <c r="BV70" i="1"/>
  <c r="BT70" i="1"/>
  <c r="BR70" i="1"/>
  <c r="BP70" i="1"/>
  <c r="BN70" i="1"/>
  <c r="BL70" i="1"/>
  <c r="BJ70" i="1"/>
  <c r="BH70" i="1"/>
  <c r="BF70" i="1"/>
  <c r="BD70" i="1"/>
  <c r="BB70" i="1"/>
  <c r="AZ70" i="1"/>
  <c r="AX70" i="1"/>
  <c r="AP70" i="1"/>
  <c r="AN70" i="1"/>
  <c r="AL70" i="1"/>
  <c r="AJ70" i="1"/>
  <c r="AH70" i="1"/>
  <c r="AF70" i="1"/>
  <c r="AB70" i="1"/>
  <c r="Z70" i="1"/>
  <c r="X70" i="1"/>
  <c r="V70" i="1"/>
  <c r="T70" i="1"/>
  <c r="R70" i="1"/>
  <c r="CW69" i="1"/>
  <c r="CT69" i="1"/>
  <c r="CR69" i="1"/>
  <c r="CP69" i="1"/>
  <c r="CN69" i="1"/>
  <c r="CL69" i="1"/>
  <c r="CJ69" i="1"/>
  <c r="CH69" i="1"/>
  <c r="CF69" i="1"/>
  <c r="CD69" i="1"/>
  <c r="CB69" i="1"/>
  <c r="BZ69" i="1"/>
  <c r="BX69" i="1"/>
  <c r="BV69" i="1"/>
  <c r="BT69" i="1"/>
  <c r="BR69" i="1"/>
  <c r="BP69" i="1"/>
  <c r="BN69" i="1"/>
  <c r="BL69" i="1"/>
  <c r="BJ69" i="1"/>
  <c r="BH69" i="1"/>
  <c r="BF69" i="1"/>
  <c r="BD69" i="1"/>
  <c r="BB69" i="1"/>
  <c r="AZ69" i="1"/>
  <c r="AX69" i="1"/>
  <c r="AV69" i="1"/>
  <c r="AT69" i="1"/>
  <c r="AP69" i="1"/>
  <c r="AN69" i="1"/>
  <c r="AL69" i="1"/>
  <c r="AJ69" i="1"/>
  <c r="AH69" i="1"/>
  <c r="AF69" i="1"/>
  <c r="AB69" i="1"/>
  <c r="Z69" i="1"/>
  <c r="X69" i="1"/>
  <c r="V69" i="1"/>
  <c r="T69" i="1"/>
  <c r="R69" i="1"/>
  <c r="CW68" i="1"/>
  <c r="CT68" i="1"/>
  <c r="CR68" i="1"/>
  <c r="CP68" i="1"/>
  <c r="CN68" i="1"/>
  <c r="CL68" i="1"/>
  <c r="CJ68" i="1"/>
  <c r="CH68" i="1"/>
  <c r="CF68" i="1"/>
  <c r="CD68" i="1"/>
  <c r="CB68" i="1"/>
  <c r="BZ68" i="1"/>
  <c r="BX68" i="1"/>
  <c r="BV68" i="1"/>
  <c r="BT68" i="1"/>
  <c r="BR68" i="1"/>
  <c r="BP68" i="1"/>
  <c r="BN68" i="1"/>
  <c r="BL68" i="1"/>
  <c r="BJ68" i="1"/>
  <c r="BH68" i="1"/>
  <c r="BF68" i="1"/>
  <c r="BD68" i="1"/>
  <c r="BB68" i="1"/>
  <c r="AZ68" i="1"/>
  <c r="AX68" i="1"/>
  <c r="AV68" i="1"/>
  <c r="AT68" i="1"/>
  <c r="AP68" i="1"/>
  <c r="AN68" i="1"/>
  <c r="AL68" i="1"/>
  <c r="AJ68" i="1"/>
  <c r="AH68" i="1"/>
  <c r="AF68" i="1"/>
  <c r="AB68" i="1"/>
  <c r="Z68" i="1"/>
  <c r="X68" i="1"/>
  <c r="V68" i="1"/>
  <c r="T68" i="1"/>
  <c r="R68" i="1"/>
  <c r="CW67" i="1"/>
  <c r="CT67" i="1"/>
  <c r="CR67" i="1"/>
  <c r="CP67" i="1"/>
  <c r="CN67" i="1"/>
  <c r="CL67" i="1"/>
  <c r="CJ67" i="1"/>
  <c r="CH67" i="1"/>
  <c r="CF67" i="1"/>
  <c r="CD67" i="1"/>
  <c r="CB67" i="1"/>
  <c r="BZ67" i="1"/>
  <c r="BX67" i="1"/>
  <c r="BV67" i="1"/>
  <c r="BT67" i="1"/>
  <c r="BR67" i="1"/>
  <c r="BP67" i="1"/>
  <c r="BN67" i="1"/>
  <c r="BL67" i="1"/>
  <c r="BJ67" i="1"/>
  <c r="BH67" i="1"/>
  <c r="BF67" i="1"/>
  <c r="BD67" i="1"/>
  <c r="BB67" i="1"/>
  <c r="AZ67" i="1"/>
  <c r="AX67" i="1"/>
  <c r="AV67" i="1"/>
  <c r="AT67" i="1"/>
  <c r="AP67" i="1"/>
  <c r="AN67" i="1"/>
  <c r="AL67" i="1"/>
  <c r="AJ67" i="1"/>
  <c r="AH67" i="1"/>
  <c r="AF67" i="1"/>
  <c r="AB67" i="1"/>
  <c r="Z67" i="1"/>
  <c r="X67" i="1"/>
  <c r="V67" i="1"/>
  <c r="T67" i="1"/>
  <c r="R67" i="1"/>
  <c r="CW66" i="1"/>
  <c r="CT66" i="1"/>
  <c r="CR66" i="1"/>
  <c r="CP66" i="1"/>
  <c r="CN66" i="1"/>
  <c r="CL66" i="1"/>
  <c r="CJ66" i="1"/>
  <c r="CH66" i="1"/>
  <c r="CF66" i="1"/>
  <c r="CD66" i="1"/>
  <c r="CB66" i="1"/>
  <c r="BZ66" i="1"/>
  <c r="BX66" i="1"/>
  <c r="BV66" i="1"/>
  <c r="BT66" i="1"/>
  <c r="BR66" i="1"/>
  <c r="BP66" i="1"/>
  <c r="BL66" i="1"/>
  <c r="BJ66" i="1"/>
  <c r="BH66" i="1"/>
  <c r="BF66" i="1"/>
  <c r="BD66" i="1"/>
  <c r="BB66" i="1"/>
  <c r="AZ66" i="1"/>
  <c r="AX66" i="1"/>
  <c r="AT66" i="1"/>
  <c r="AP66" i="1"/>
  <c r="AN66" i="1"/>
  <c r="AL66" i="1"/>
  <c r="AJ66" i="1"/>
  <c r="AH66" i="1"/>
  <c r="AF66" i="1"/>
  <c r="AB66" i="1"/>
  <c r="Z66" i="1"/>
  <c r="X66" i="1"/>
  <c r="V66" i="1"/>
  <c r="T66" i="1"/>
  <c r="R66" i="1"/>
  <c r="CW65" i="1"/>
  <c r="CT65" i="1"/>
  <c r="CR65" i="1"/>
  <c r="CP65" i="1"/>
  <c r="CN65" i="1"/>
  <c r="CL65" i="1"/>
  <c r="CJ65" i="1"/>
  <c r="CH65" i="1"/>
  <c r="CF65" i="1"/>
  <c r="CD65" i="1"/>
  <c r="CB65" i="1"/>
  <c r="BZ65" i="1"/>
  <c r="BX65" i="1"/>
  <c r="BV65" i="1"/>
  <c r="BT65" i="1"/>
  <c r="BR65" i="1"/>
  <c r="BP65" i="1"/>
  <c r="BL65" i="1"/>
  <c r="BJ65" i="1"/>
  <c r="BH65" i="1"/>
  <c r="BF65" i="1"/>
  <c r="BD65" i="1"/>
  <c r="BB65" i="1"/>
  <c r="AZ65" i="1"/>
  <c r="AX65" i="1"/>
  <c r="AT65" i="1"/>
  <c r="AP65" i="1"/>
  <c r="AN65" i="1"/>
  <c r="AL65" i="1"/>
  <c r="AJ65" i="1"/>
  <c r="AH65" i="1"/>
  <c r="AF65" i="1"/>
  <c r="AB65" i="1"/>
  <c r="Z65" i="1"/>
  <c r="X65" i="1"/>
  <c r="V65" i="1"/>
  <c r="T65" i="1"/>
  <c r="R65" i="1"/>
  <c r="CW64" i="1"/>
  <c r="CT64" i="1"/>
  <c r="CR64" i="1"/>
  <c r="CP64" i="1"/>
  <c r="CN64" i="1"/>
  <c r="CL64" i="1"/>
  <c r="CJ64" i="1"/>
  <c r="CH64" i="1"/>
  <c r="CF64" i="1"/>
  <c r="CD64" i="1"/>
  <c r="CB64" i="1"/>
  <c r="BZ64" i="1"/>
  <c r="BX64" i="1"/>
  <c r="BV64" i="1"/>
  <c r="BT64" i="1"/>
  <c r="BR64" i="1"/>
  <c r="BP64" i="1"/>
  <c r="BN64" i="1"/>
  <c r="BL64" i="1"/>
  <c r="BJ64" i="1"/>
  <c r="BH64" i="1"/>
  <c r="BF64" i="1"/>
  <c r="BD64" i="1"/>
  <c r="BB64" i="1"/>
  <c r="AZ64" i="1"/>
  <c r="AX64" i="1"/>
  <c r="AV64" i="1"/>
  <c r="AT64" i="1"/>
  <c r="AP64" i="1"/>
  <c r="AN64" i="1"/>
  <c r="AL64" i="1"/>
  <c r="AJ64" i="1"/>
  <c r="AH64" i="1"/>
  <c r="AF64" i="1"/>
  <c r="AB64" i="1"/>
  <c r="Z64" i="1"/>
  <c r="X64" i="1"/>
  <c r="V64" i="1"/>
  <c r="T64" i="1"/>
  <c r="R64" i="1"/>
  <c r="CT63" i="1"/>
  <c r="CR63" i="1"/>
  <c r="CP63" i="1"/>
  <c r="CN63" i="1"/>
  <c r="CL63" i="1"/>
  <c r="CJ63" i="1"/>
  <c r="CH63" i="1"/>
  <c r="CF63" i="1"/>
  <c r="CD63" i="1"/>
  <c r="CB63" i="1"/>
  <c r="BZ63" i="1"/>
  <c r="BX63" i="1"/>
  <c r="BV63" i="1"/>
  <c r="BT63" i="1"/>
  <c r="BR63" i="1"/>
  <c r="BP63" i="1"/>
  <c r="BN63" i="1"/>
  <c r="BL63" i="1"/>
  <c r="BJ63" i="1"/>
  <c r="BH63" i="1"/>
  <c r="BF63" i="1"/>
  <c r="BD63" i="1"/>
  <c r="BB63" i="1"/>
  <c r="AZ63" i="1"/>
  <c r="AX63" i="1"/>
  <c r="AV63" i="1"/>
  <c r="AT63" i="1"/>
  <c r="AP63" i="1"/>
  <c r="AN63" i="1"/>
  <c r="AL63" i="1"/>
  <c r="AJ63" i="1"/>
  <c r="AH63" i="1"/>
  <c r="AF63" i="1"/>
  <c r="AB63" i="1"/>
  <c r="Z63" i="1"/>
  <c r="X63" i="1"/>
  <c r="U63" i="1"/>
  <c r="T63" i="1"/>
  <c r="R63" i="1"/>
  <c r="CV62" i="1"/>
  <c r="CU62" i="1"/>
  <c r="CS62" i="1"/>
  <c r="CQ62" i="1"/>
  <c r="CO62" i="1"/>
  <c r="CM62" i="1"/>
  <c r="CK62" i="1"/>
  <c r="CI62" i="1"/>
  <c r="CG62" i="1"/>
  <c r="CE62" i="1"/>
  <c r="CC62" i="1"/>
  <c r="CA62" i="1"/>
  <c r="BY62" i="1"/>
  <c r="BW62" i="1"/>
  <c r="BU62" i="1"/>
  <c r="BS62" i="1"/>
  <c r="BQ62" i="1"/>
  <c r="BO62" i="1"/>
  <c r="BM62" i="1"/>
  <c r="BK62" i="1"/>
  <c r="BI62" i="1"/>
  <c r="BG62" i="1"/>
  <c r="BE62" i="1"/>
  <c r="BC62" i="1"/>
  <c r="AY62" i="1"/>
  <c r="AW62" i="1"/>
  <c r="AU62" i="1"/>
  <c r="AS62" i="1"/>
  <c r="AO62" i="1"/>
  <c r="AM62" i="1"/>
  <c r="AK62" i="1"/>
  <c r="AI62" i="1"/>
  <c r="AG62" i="1"/>
  <c r="AE62" i="1"/>
  <c r="AD62" i="1"/>
  <c r="AC62" i="1"/>
  <c r="AA62" i="1"/>
  <c r="Y62" i="1"/>
  <c r="W62" i="1"/>
  <c r="S62" i="1"/>
  <c r="Q62" i="1"/>
  <c r="CW61" i="1"/>
  <c r="CT61" i="1"/>
  <c r="CR61" i="1"/>
  <c r="CP61" i="1"/>
  <c r="CN61" i="1"/>
  <c r="CL61" i="1"/>
  <c r="CJ61" i="1"/>
  <c r="CH61" i="1"/>
  <c r="CF61" i="1"/>
  <c r="CD61" i="1"/>
  <c r="CB61" i="1"/>
  <c r="BZ61" i="1"/>
  <c r="BX61" i="1"/>
  <c r="BV61" i="1"/>
  <c r="BT61" i="1"/>
  <c r="BR61" i="1"/>
  <c r="BP61" i="1"/>
  <c r="BN61" i="1"/>
  <c r="BL61" i="1"/>
  <c r="BJ61" i="1"/>
  <c r="BH61" i="1"/>
  <c r="BF61" i="1"/>
  <c r="BD61" i="1"/>
  <c r="BB61" i="1"/>
  <c r="AZ61" i="1"/>
  <c r="AX61" i="1"/>
  <c r="AV61" i="1"/>
  <c r="AT61" i="1"/>
  <c r="AP61" i="1"/>
  <c r="AN61" i="1"/>
  <c r="AL61" i="1"/>
  <c r="AJ61" i="1"/>
  <c r="AH61" i="1"/>
  <c r="AF61" i="1"/>
  <c r="AB61" i="1"/>
  <c r="Z61" i="1"/>
  <c r="X61" i="1"/>
  <c r="V61" i="1"/>
  <c r="T61" i="1"/>
  <c r="R61" i="1"/>
  <c r="CW60" i="1"/>
  <c r="CT60" i="1"/>
  <c r="CR60" i="1"/>
  <c r="CP60" i="1"/>
  <c r="CN60" i="1"/>
  <c r="CL60" i="1"/>
  <c r="CJ60" i="1"/>
  <c r="CH60" i="1"/>
  <c r="CF60" i="1"/>
  <c r="CD60" i="1"/>
  <c r="CB60" i="1"/>
  <c r="BZ60" i="1"/>
  <c r="BX60" i="1"/>
  <c r="BV60" i="1"/>
  <c r="BT60" i="1"/>
  <c r="BR60" i="1"/>
  <c r="BP60" i="1"/>
  <c r="BN60" i="1"/>
  <c r="BL60" i="1"/>
  <c r="BJ60" i="1"/>
  <c r="BH60" i="1"/>
  <c r="BF60" i="1"/>
  <c r="BD60" i="1"/>
  <c r="BB60" i="1"/>
  <c r="AZ60" i="1"/>
  <c r="AX60" i="1"/>
  <c r="AV60" i="1"/>
  <c r="AT60" i="1"/>
  <c r="AP60" i="1"/>
  <c r="AN60" i="1"/>
  <c r="AL60" i="1"/>
  <c r="AJ60" i="1"/>
  <c r="AH60" i="1"/>
  <c r="AF60" i="1"/>
  <c r="AB60" i="1"/>
  <c r="Z60" i="1"/>
  <c r="X60" i="1"/>
  <c r="V60" i="1"/>
  <c r="T60" i="1"/>
  <c r="R60" i="1"/>
  <c r="CT59" i="1"/>
  <c r="CR59" i="1"/>
  <c r="CP59" i="1"/>
  <c r="CP58" i="1" s="1"/>
  <c r="CN59" i="1"/>
  <c r="CL59" i="1"/>
  <c r="CJ59" i="1"/>
  <c r="CH59" i="1"/>
  <c r="CF59" i="1"/>
  <c r="CD59" i="1"/>
  <c r="CB59" i="1"/>
  <c r="BZ59" i="1"/>
  <c r="BX59" i="1"/>
  <c r="BV59" i="1"/>
  <c r="BT59" i="1"/>
  <c r="BR59" i="1"/>
  <c r="BR58" i="1" s="1"/>
  <c r="BP59" i="1"/>
  <c r="BN59" i="1"/>
  <c r="BL59" i="1"/>
  <c r="BJ59" i="1"/>
  <c r="BH59" i="1"/>
  <c r="BF59" i="1"/>
  <c r="BF58" i="1" s="1"/>
  <c r="BD59" i="1"/>
  <c r="BB59" i="1"/>
  <c r="AZ59" i="1"/>
  <c r="AX59" i="1"/>
  <c r="AV59" i="1"/>
  <c r="AT59" i="1"/>
  <c r="AP59" i="1"/>
  <c r="AN59" i="1"/>
  <c r="AL59" i="1"/>
  <c r="AJ59" i="1"/>
  <c r="AH59" i="1"/>
  <c r="AF59" i="1"/>
  <c r="AF58" i="1" s="1"/>
  <c r="AB59" i="1"/>
  <c r="Z59" i="1"/>
  <c r="X59" i="1"/>
  <c r="U59" i="1"/>
  <c r="T59" i="1"/>
  <c r="R59" i="1"/>
  <c r="CV58" i="1"/>
  <c r="CU58" i="1"/>
  <c r="CS58" i="1"/>
  <c r="CQ58" i="1"/>
  <c r="CO58" i="1"/>
  <c r="CM58" i="1"/>
  <c r="CK58" i="1"/>
  <c r="CI58" i="1"/>
  <c r="CG58" i="1"/>
  <c r="CE58" i="1"/>
  <c r="CC58" i="1"/>
  <c r="CA58" i="1"/>
  <c r="BY58" i="1"/>
  <c r="BW58" i="1"/>
  <c r="BU58" i="1"/>
  <c r="BS58" i="1"/>
  <c r="BQ58" i="1"/>
  <c r="BO58" i="1"/>
  <c r="BM58" i="1"/>
  <c r="BK58" i="1"/>
  <c r="BI58" i="1"/>
  <c r="BG58" i="1"/>
  <c r="BE58" i="1"/>
  <c r="BC58" i="1"/>
  <c r="AY58" i="1"/>
  <c r="AW58" i="1"/>
  <c r="AU58" i="1"/>
  <c r="AS58" i="1"/>
  <c r="AO58" i="1"/>
  <c r="AM58" i="1"/>
  <c r="AK58" i="1"/>
  <c r="AI58" i="1"/>
  <c r="AG58" i="1"/>
  <c r="AE58" i="1"/>
  <c r="AD58" i="1"/>
  <c r="AC58" i="1"/>
  <c r="AA58" i="1"/>
  <c r="Y58" i="1"/>
  <c r="W58" i="1"/>
  <c r="S58" i="1"/>
  <c r="Q58" i="1"/>
  <c r="CT57" i="1"/>
  <c r="CT56" i="1" s="1"/>
  <c r="CR57" i="1"/>
  <c r="CR56" i="1" s="1"/>
  <c r="CP57" i="1"/>
  <c r="CP56" i="1" s="1"/>
  <c r="CN57" i="1"/>
  <c r="CN56" i="1" s="1"/>
  <c r="CL57" i="1"/>
  <c r="CL56" i="1" s="1"/>
  <c r="CJ57" i="1"/>
  <c r="CJ56" i="1" s="1"/>
  <c r="CH57" i="1"/>
  <c r="CH56" i="1" s="1"/>
  <c r="CF57" i="1"/>
  <c r="CD57" i="1"/>
  <c r="CD56" i="1" s="1"/>
  <c r="CB57" i="1"/>
  <c r="CB56" i="1" s="1"/>
  <c r="BZ57" i="1"/>
  <c r="BZ56" i="1" s="1"/>
  <c r="BX57" i="1"/>
  <c r="BX56" i="1" s="1"/>
  <c r="BV57" i="1"/>
  <c r="BV56" i="1" s="1"/>
  <c r="BT57" i="1"/>
  <c r="BR57" i="1"/>
  <c r="BR56" i="1" s="1"/>
  <c r="BP57" i="1"/>
  <c r="BP56" i="1" s="1"/>
  <c r="BN57" i="1"/>
  <c r="BN56" i="1" s="1"/>
  <c r="BL57" i="1"/>
  <c r="BL56" i="1" s="1"/>
  <c r="BJ57" i="1"/>
  <c r="BJ56" i="1" s="1"/>
  <c r="BH57" i="1"/>
  <c r="BH56" i="1" s="1"/>
  <c r="BF57" i="1"/>
  <c r="BF56" i="1" s="1"/>
  <c r="BD57" i="1"/>
  <c r="BD56" i="1" s="1"/>
  <c r="BB57" i="1"/>
  <c r="BB56" i="1" s="1"/>
  <c r="AZ57" i="1"/>
  <c r="AX57" i="1"/>
  <c r="AX56" i="1" s="1"/>
  <c r="AV57" i="1"/>
  <c r="AV56" i="1" s="1"/>
  <c r="AT57" i="1"/>
  <c r="AT56" i="1" s="1"/>
  <c r="AP57" i="1"/>
  <c r="AP56" i="1" s="1"/>
  <c r="AN57" i="1"/>
  <c r="AN56" i="1" s="1"/>
  <c r="AL57" i="1"/>
  <c r="AL56" i="1" s="1"/>
  <c r="AJ57" i="1"/>
  <c r="AJ56" i="1" s="1"/>
  <c r="AH57" i="1"/>
  <c r="AH56" i="1" s="1"/>
  <c r="AF57" i="1"/>
  <c r="AF56" i="1" s="1"/>
  <c r="AB57" i="1"/>
  <c r="AB56" i="1" s="1"/>
  <c r="Z57" i="1"/>
  <c r="Z56" i="1" s="1"/>
  <c r="X57" i="1"/>
  <c r="X56" i="1" s="1"/>
  <c r="U57" i="1"/>
  <c r="V57" i="1" s="1"/>
  <c r="V56" i="1" s="1"/>
  <c r="T57" i="1"/>
  <c r="T56" i="1" s="1"/>
  <c r="R57" i="1"/>
  <c r="CV56" i="1"/>
  <c r="CU56" i="1"/>
  <c r="CS56" i="1"/>
  <c r="CQ56" i="1"/>
  <c r="CO56" i="1"/>
  <c r="CM56" i="1"/>
  <c r="CK56" i="1"/>
  <c r="CI56" i="1"/>
  <c r="CG56" i="1"/>
  <c r="CF56" i="1"/>
  <c r="CE56" i="1"/>
  <c r="CC56" i="1"/>
  <c r="CA56" i="1"/>
  <c r="BY56" i="1"/>
  <c r="BW56" i="1"/>
  <c r="BU56" i="1"/>
  <c r="BT56" i="1"/>
  <c r="BS56" i="1"/>
  <c r="BQ56" i="1"/>
  <c r="BO56" i="1"/>
  <c r="BM56" i="1"/>
  <c r="BK56" i="1"/>
  <c r="BI56" i="1"/>
  <c r="BG56" i="1"/>
  <c r="BE56" i="1"/>
  <c r="BC56" i="1"/>
  <c r="AZ56" i="1"/>
  <c r="AY56" i="1"/>
  <c r="AW56" i="1"/>
  <c r="AU56" i="1"/>
  <c r="AS56" i="1"/>
  <c r="AO56" i="1"/>
  <c r="AM56" i="1"/>
  <c r="AK56" i="1"/>
  <c r="AI56" i="1"/>
  <c r="AG56" i="1"/>
  <c r="AE56" i="1"/>
  <c r="AD56" i="1"/>
  <c r="AC56" i="1"/>
  <c r="AA56" i="1"/>
  <c r="Y56" i="1"/>
  <c r="W56" i="1"/>
  <c r="S56" i="1"/>
  <c r="Q56" i="1"/>
  <c r="CW55" i="1"/>
  <c r="CT55" i="1"/>
  <c r="CN55" i="1"/>
  <c r="CB55" i="1"/>
  <c r="BT55" i="1"/>
  <c r="BP55" i="1"/>
  <c r="BL55" i="1"/>
  <c r="BH55" i="1"/>
  <c r="BF55" i="1"/>
  <c r="AZ55" i="1"/>
  <c r="AJ55" i="1"/>
  <c r="AF55" i="1"/>
  <c r="AB55" i="1"/>
  <c r="V55" i="1"/>
  <c r="R55" i="1"/>
  <c r="CW54" i="1"/>
  <c r="CT54" i="1"/>
  <c r="CN54" i="1"/>
  <c r="CB54" i="1"/>
  <c r="BT54" i="1"/>
  <c r="BP54" i="1"/>
  <c r="BL54" i="1"/>
  <c r="BH54" i="1"/>
  <c r="BF54" i="1"/>
  <c r="AZ54" i="1"/>
  <c r="AJ54" i="1"/>
  <c r="AF54" i="1"/>
  <c r="AB54" i="1"/>
  <c r="V54" i="1"/>
  <c r="R54" i="1"/>
  <c r="CW53" i="1"/>
  <c r="CT53" i="1"/>
  <c r="CR53" i="1"/>
  <c r="CP53" i="1"/>
  <c r="CP51" i="1" s="1"/>
  <c r="CN53" i="1"/>
  <c r="CH53" i="1"/>
  <c r="CF53" i="1"/>
  <c r="CD53" i="1"/>
  <c r="CB53" i="1"/>
  <c r="BZ53" i="1"/>
  <c r="BX53" i="1"/>
  <c r="BT53" i="1"/>
  <c r="BP53" i="1"/>
  <c r="BN53" i="1"/>
  <c r="BL53" i="1"/>
  <c r="BJ53" i="1"/>
  <c r="BH53" i="1"/>
  <c r="BF53" i="1"/>
  <c r="BD53" i="1"/>
  <c r="BB53" i="1"/>
  <c r="AZ53" i="1"/>
  <c r="AX53" i="1"/>
  <c r="AP53" i="1"/>
  <c r="AN53" i="1"/>
  <c r="AL53" i="1"/>
  <c r="AJ53" i="1"/>
  <c r="AH53" i="1"/>
  <c r="AF53" i="1"/>
  <c r="AB53" i="1"/>
  <c r="Z53" i="1"/>
  <c r="X53" i="1"/>
  <c r="V53" i="1"/>
  <c r="T53" i="1"/>
  <c r="R53" i="1"/>
  <c r="CT52" i="1"/>
  <c r="CR52" i="1"/>
  <c r="CN52" i="1"/>
  <c r="CH52" i="1"/>
  <c r="CF52" i="1"/>
  <c r="CD52" i="1"/>
  <c r="CB52" i="1"/>
  <c r="BZ52" i="1"/>
  <c r="BX52" i="1"/>
  <c r="BT52" i="1"/>
  <c r="BP52" i="1"/>
  <c r="BN52" i="1"/>
  <c r="BL52" i="1"/>
  <c r="BJ52" i="1"/>
  <c r="BH52" i="1"/>
  <c r="BF52" i="1"/>
  <c r="BD52" i="1"/>
  <c r="BB52" i="1"/>
  <c r="AZ52" i="1"/>
  <c r="AX52" i="1"/>
  <c r="AP52" i="1"/>
  <c r="AN52" i="1"/>
  <c r="AL52" i="1"/>
  <c r="AJ52" i="1"/>
  <c r="AG52" i="1"/>
  <c r="AH52" i="1" s="1"/>
  <c r="AF52" i="1"/>
  <c r="AB52" i="1"/>
  <c r="Z52" i="1"/>
  <c r="X52" i="1"/>
  <c r="U52" i="1"/>
  <c r="V52" i="1" s="1"/>
  <c r="T52" i="1"/>
  <c r="R52" i="1"/>
  <c r="CV51" i="1"/>
  <c r="CU51" i="1"/>
  <c r="CS51" i="1"/>
  <c r="CQ51" i="1"/>
  <c r="CO51" i="1"/>
  <c r="CM51" i="1"/>
  <c r="CL51" i="1"/>
  <c r="CK51" i="1"/>
  <c r="CJ51" i="1"/>
  <c r="CI51" i="1"/>
  <c r="CG51" i="1"/>
  <c r="CE51" i="1"/>
  <c r="CC51" i="1"/>
  <c r="CA51" i="1"/>
  <c r="BY51" i="1"/>
  <c r="BW51" i="1"/>
  <c r="BV51" i="1"/>
  <c r="BU51" i="1"/>
  <c r="BS51" i="1"/>
  <c r="BR51" i="1"/>
  <c r="BQ51" i="1"/>
  <c r="BO51" i="1"/>
  <c r="BM51" i="1"/>
  <c r="BK51" i="1"/>
  <c r="BI51" i="1"/>
  <c r="BG51" i="1"/>
  <c r="BE51" i="1"/>
  <c r="BC51" i="1"/>
  <c r="AY51" i="1"/>
  <c r="AW51" i="1"/>
  <c r="AV51" i="1"/>
  <c r="AU51" i="1"/>
  <c r="AT51" i="1"/>
  <c r="AS51" i="1"/>
  <c r="AO51" i="1"/>
  <c r="AM51" i="1"/>
  <c r="AK51" i="1"/>
  <c r="AI51" i="1"/>
  <c r="AE51" i="1"/>
  <c r="AD51" i="1"/>
  <c r="AC51" i="1"/>
  <c r="AA51" i="1"/>
  <c r="Y51" i="1"/>
  <c r="W51" i="1"/>
  <c r="S51" i="1"/>
  <c r="Q51" i="1"/>
  <c r="CW50" i="1"/>
  <c r="CT50" i="1"/>
  <c r="CR50" i="1"/>
  <c r="CP50" i="1"/>
  <c r="CN50" i="1"/>
  <c r="CL50" i="1"/>
  <c r="CJ50" i="1"/>
  <c r="CH50" i="1"/>
  <c r="CF50" i="1"/>
  <c r="CD50" i="1"/>
  <c r="CB50" i="1"/>
  <c r="BZ50" i="1"/>
  <c r="BX50" i="1"/>
  <c r="BV50" i="1"/>
  <c r="BT50" i="1"/>
  <c r="BR50" i="1"/>
  <c r="BP50" i="1"/>
  <c r="BN50" i="1"/>
  <c r="BL50" i="1"/>
  <c r="BJ50" i="1"/>
  <c r="BH50" i="1"/>
  <c r="BF50" i="1"/>
  <c r="BD50" i="1"/>
  <c r="BB50" i="1"/>
  <c r="AZ50" i="1"/>
  <c r="AX50" i="1"/>
  <c r="AV50" i="1"/>
  <c r="AT50" i="1"/>
  <c r="AP50" i="1"/>
  <c r="AN50" i="1"/>
  <c r="AL50" i="1"/>
  <c r="AJ50" i="1"/>
  <c r="AH50" i="1"/>
  <c r="AF50" i="1"/>
  <c r="AB50" i="1"/>
  <c r="Z50" i="1"/>
  <c r="X50" i="1"/>
  <c r="V50" i="1"/>
  <c r="T50" i="1"/>
  <c r="R50" i="1"/>
  <c r="CW49" i="1"/>
  <c r="CT49" i="1"/>
  <c r="CR49" i="1"/>
  <c r="CP49" i="1"/>
  <c r="CN49" i="1"/>
  <c r="CL49" i="1"/>
  <c r="CJ49" i="1"/>
  <c r="CH49" i="1"/>
  <c r="CF49" i="1"/>
  <c r="CD49" i="1"/>
  <c r="CB49" i="1"/>
  <c r="BZ49" i="1"/>
  <c r="BX49" i="1"/>
  <c r="BV49" i="1"/>
  <c r="BT49" i="1"/>
  <c r="BR49" i="1"/>
  <c r="BP49" i="1"/>
  <c r="BN49" i="1"/>
  <c r="BL49" i="1"/>
  <c r="BJ49" i="1"/>
  <c r="BH49" i="1"/>
  <c r="BF49" i="1"/>
  <c r="BD49" i="1"/>
  <c r="BB49" i="1"/>
  <c r="AZ49" i="1"/>
  <c r="AX49" i="1"/>
  <c r="AV49" i="1"/>
  <c r="AT49" i="1"/>
  <c r="AP49" i="1"/>
  <c r="AN49" i="1"/>
  <c r="AL49" i="1"/>
  <c r="AJ49" i="1"/>
  <c r="AH49" i="1"/>
  <c r="AF49" i="1"/>
  <c r="AB49" i="1"/>
  <c r="Z49" i="1"/>
  <c r="X49" i="1"/>
  <c r="V49" i="1"/>
  <c r="T49" i="1"/>
  <c r="R49" i="1"/>
  <c r="CW48" i="1"/>
  <c r="CT48" i="1"/>
  <c r="CR48" i="1"/>
  <c r="CP48" i="1"/>
  <c r="CN48" i="1"/>
  <c r="CL48" i="1"/>
  <c r="CJ48" i="1"/>
  <c r="CH48" i="1"/>
  <c r="CF48" i="1"/>
  <c r="CD48" i="1"/>
  <c r="CB48" i="1"/>
  <c r="BZ48" i="1"/>
  <c r="BX48" i="1"/>
  <c r="BV48" i="1"/>
  <c r="BT48" i="1"/>
  <c r="BR48" i="1"/>
  <c r="BP48" i="1"/>
  <c r="BN48" i="1"/>
  <c r="BL48" i="1"/>
  <c r="BJ48" i="1"/>
  <c r="BH48" i="1"/>
  <c r="BF48" i="1"/>
  <c r="BD48" i="1"/>
  <c r="BB48" i="1"/>
  <c r="AZ48" i="1"/>
  <c r="AX48" i="1"/>
  <c r="AV48" i="1"/>
  <c r="AT48" i="1"/>
  <c r="AP48" i="1"/>
  <c r="AN48" i="1"/>
  <c r="AL48" i="1"/>
  <c r="AJ48" i="1"/>
  <c r="AH48" i="1"/>
  <c r="AF48" i="1"/>
  <c r="AB48" i="1"/>
  <c r="Z48" i="1"/>
  <c r="X48" i="1"/>
  <c r="V48" i="1"/>
  <c r="T48" i="1"/>
  <c r="R48" i="1"/>
  <c r="CW47" i="1"/>
  <c r="CT47" i="1"/>
  <c r="CR47" i="1"/>
  <c r="CP47" i="1"/>
  <c r="CN47" i="1"/>
  <c r="CL47" i="1"/>
  <c r="CH47" i="1"/>
  <c r="CF47" i="1"/>
  <c r="CD47" i="1"/>
  <c r="CB47" i="1"/>
  <c r="BZ47" i="1"/>
  <c r="BX47" i="1"/>
  <c r="BV47" i="1"/>
  <c r="BT47" i="1"/>
  <c r="BR47" i="1"/>
  <c r="BP47" i="1"/>
  <c r="BN47" i="1"/>
  <c r="BL47" i="1"/>
  <c r="BJ47" i="1"/>
  <c r="BH47" i="1"/>
  <c r="BF47" i="1"/>
  <c r="BB47" i="1"/>
  <c r="AZ47" i="1"/>
  <c r="AX47" i="1"/>
  <c r="AP47" i="1"/>
  <c r="AN47" i="1"/>
  <c r="AL47" i="1"/>
  <c r="AJ47" i="1"/>
  <c r="AH47" i="1"/>
  <c r="AF47" i="1"/>
  <c r="AB47" i="1"/>
  <c r="Z47" i="1"/>
  <c r="X47" i="1"/>
  <c r="V47" i="1"/>
  <c r="T47" i="1"/>
  <c r="R47" i="1"/>
  <c r="CW46" i="1"/>
  <c r="CT46" i="1"/>
  <c r="CR46" i="1"/>
  <c r="CP46" i="1"/>
  <c r="CN46" i="1"/>
  <c r="CL46" i="1"/>
  <c r="CJ46" i="1"/>
  <c r="CH46" i="1"/>
  <c r="CF46" i="1"/>
  <c r="CD46" i="1"/>
  <c r="CB46" i="1"/>
  <c r="BZ46" i="1"/>
  <c r="BX46" i="1"/>
  <c r="BV46" i="1"/>
  <c r="BT46" i="1"/>
  <c r="BR46" i="1"/>
  <c r="BP46" i="1"/>
  <c r="BN46" i="1"/>
  <c r="BL46" i="1"/>
  <c r="BJ46" i="1"/>
  <c r="BH46" i="1"/>
  <c r="BF46" i="1"/>
  <c r="BD46" i="1"/>
  <c r="BB46" i="1"/>
  <c r="AZ46" i="1"/>
  <c r="AX46" i="1"/>
  <c r="AV46" i="1"/>
  <c r="AT46" i="1"/>
  <c r="AP46" i="1"/>
  <c r="AN46" i="1"/>
  <c r="AL46" i="1"/>
  <c r="AJ46" i="1"/>
  <c r="AH46" i="1"/>
  <c r="AF46" i="1"/>
  <c r="AB46" i="1"/>
  <c r="Z46" i="1"/>
  <c r="X46" i="1"/>
  <c r="V46" i="1"/>
  <c r="T46" i="1"/>
  <c r="R46" i="1"/>
  <c r="CW45" i="1"/>
  <c r="CT45" i="1"/>
  <c r="CR45" i="1"/>
  <c r="CN45" i="1"/>
  <c r="CL45" i="1"/>
  <c r="CJ45" i="1"/>
  <c r="CH45" i="1"/>
  <c r="CF45" i="1"/>
  <c r="CD45" i="1"/>
  <c r="CB45" i="1"/>
  <c r="BZ45" i="1"/>
  <c r="BX45" i="1"/>
  <c r="BV45" i="1"/>
  <c r="BT45" i="1"/>
  <c r="BR45" i="1"/>
  <c r="BP45" i="1"/>
  <c r="BN45" i="1"/>
  <c r="BL45" i="1"/>
  <c r="BJ45" i="1"/>
  <c r="BH45" i="1"/>
  <c r="BF45" i="1"/>
  <c r="BD45" i="1"/>
  <c r="BB45" i="1"/>
  <c r="AZ45" i="1"/>
  <c r="AX45" i="1"/>
  <c r="AV45" i="1"/>
  <c r="AT45" i="1"/>
  <c r="AP45" i="1"/>
  <c r="AN45" i="1"/>
  <c r="AL45" i="1"/>
  <c r="AJ45" i="1"/>
  <c r="AH45" i="1"/>
  <c r="AF45" i="1"/>
  <c r="AB45" i="1"/>
  <c r="Z45" i="1"/>
  <c r="X45" i="1"/>
  <c r="V45" i="1"/>
  <c r="T45" i="1"/>
  <c r="R45" i="1"/>
  <c r="CV44" i="1"/>
  <c r="CU44" i="1"/>
  <c r="CS44" i="1"/>
  <c r="CQ44" i="1"/>
  <c r="CO44" i="1"/>
  <c r="CM44" i="1"/>
  <c r="CK44" i="1"/>
  <c r="CI44" i="1"/>
  <c r="CG44" i="1"/>
  <c r="CE44" i="1"/>
  <c r="CC44" i="1"/>
  <c r="CA44" i="1"/>
  <c r="BY44" i="1"/>
  <c r="BW44" i="1"/>
  <c r="BU44" i="1"/>
  <c r="BS44" i="1"/>
  <c r="BQ44" i="1"/>
  <c r="BO44" i="1"/>
  <c r="BM44" i="1"/>
  <c r="BK44" i="1"/>
  <c r="BI44" i="1"/>
  <c r="BG44" i="1"/>
  <c r="BE44" i="1"/>
  <c r="BC44" i="1"/>
  <c r="AY44" i="1"/>
  <c r="AW44" i="1"/>
  <c r="AU44" i="1"/>
  <c r="AS44" i="1"/>
  <c r="AO44" i="1"/>
  <c r="AM44" i="1"/>
  <c r="AK44" i="1"/>
  <c r="AI44" i="1"/>
  <c r="AG44" i="1"/>
  <c r="AE44" i="1"/>
  <c r="AD44" i="1"/>
  <c r="AC44" i="1"/>
  <c r="AA44" i="1"/>
  <c r="Y44" i="1"/>
  <c r="W44" i="1"/>
  <c r="U44" i="1"/>
  <c r="S44" i="1"/>
  <c r="Q44" i="1"/>
  <c r="CT43" i="1"/>
  <c r="CR43" i="1"/>
  <c r="CP43" i="1"/>
  <c r="CP37" i="1" s="1"/>
  <c r="CN43" i="1"/>
  <c r="CL43" i="1"/>
  <c r="CH43" i="1"/>
  <c r="CF43" i="1"/>
  <c r="CD43" i="1"/>
  <c r="CB43" i="1"/>
  <c r="BZ43" i="1"/>
  <c r="BX43" i="1"/>
  <c r="BV43" i="1"/>
  <c r="BT43" i="1"/>
  <c r="BR43" i="1"/>
  <c r="BP43" i="1"/>
  <c r="BN43" i="1"/>
  <c r="BL43" i="1"/>
  <c r="BJ43" i="1"/>
  <c r="BH43" i="1"/>
  <c r="BF43" i="1"/>
  <c r="BB43" i="1"/>
  <c r="AZ43" i="1"/>
  <c r="AX43" i="1"/>
  <c r="AP43" i="1"/>
  <c r="AN43" i="1"/>
  <c r="AL43" i="1"/>
  <c r="AJ43" i="1"/>
  <c r="AG43" i="1"/>
  <c r="CW43" i="1" s="1"/>
  <c r="AF43" i="1"/>
  <c r="AB43" i="1"/>
  <c r="Z43" i="1"/>
  <c r="X43" i="1"/>
  <c r="V43" i="1"/>
  <c r="T43" i="1"/>
  <c r="R43" i="1"/>
  <c r="CT42" i="1"/>
  <c r="CR42" i="1"/>
  <c r="CN42" i="1"/>
  <c r="CL42" i="1"/>
  <c r="CJ42" i="1"/>
  <c r="CH42" i="1"/>
  <c r="CF42" i="1"/>
  <c r="CD42" i="1"/>
  <c r="CB42" i="1"/>
  <c r="BZ42" i="1"/>
  <c r="BX42" i="1"/>
  <c r="BV42" i="1"/>
  <c r="BT42" i="1"/>
  <c r="BR42" i="1"/>
  <c r="BP42" i="1"/>
  <c r="BN42" i="1"/>
  <c r="BL42" i="1"/>
  <c r="BJ42" i="1"/>
  <c r="BH42" i="1"/>
  <c r="BF42" i="1"/>
  <c r="BD42" i="1"/>
  <c r="BB42" i="1"/>
  <c r="AZ42" i="1"/>
  <c r="AX42" i="1"/>
  <c r="AV42" i="1"/>
  <c r="AT42" i="1"/>
  <c r="AP42" i="1"/>
  <c r="AN42" i="1"/>
  <c r="AK42" i="1"/>
  <c r="CW42" i="1" s="1"/>
  <c r="AJ42" i="1"/>
  <c r="AH42" i="1"/>
  <c r="AF42" i="1"/>
  <c r="AB42" i="1"/>
  <c r="Z42" i="1"/>
  <c r="X42" i="1"/>
  <c r="V42" i="1"/>
  <c r="T42" i="1"/>
  <c r="R42" i="1"/>
  <c r="CT41" i="1"/>
  <c r="CR41" i="1"/>
  <c r="CN41" i="1"/>
  <c r="CL41" i="1"/>
  <c r="CJ41" i="1"/>
  <c r="CH41" i="1"/>
  <c r="CF41" i="1"/>
  <c r="CD41" i="1"/>
  <c r="CB41" i="1"/>
  <c r="BZ41" i="1"/>
  <c r="BX41" i="1"/>
  <c r="BV41" i="1"/>
  <c r="BT41" i="1"/>
  <c r="BR41" i="1"/>
  <c r="BP41" i="1"/>
  <c r="BN41" i="1"/>
  <c r="BL41" i="1"/>
  <c r="BJ41" i="1"/>
  <c r="BH41" i="1"/>
  <c r="BF41" i="1"/>
  <c r="BD41" i="1"/>
  <c r="BB41" i="1"/>
  <c r="AZ41" i="1"/>
  <c r="AX41" i="1"/>
  <c r="AV41" i="1"/>
  <c r="AT41" i="1"/>
  <c r="AP41" i="1"/>
  <c r="AN41" i="1"/>
  <c r="AK41" i="1"/>
  <c r="AJ41" i="1"/>
  <c r="AH41" i="1"/>
  <c r="AF41" i="1"/>
  <c r="AB41" i="1"/>
  <c r="Z41" i="1"/>
  <c r="X41" i="1"/>
  <c r="V41" i="1"/>
  <c r="T41" i="1"/>
  <c r="R41" i="1"/>
  <c r="CT40" i="1"/>
  <c r="CR40" i="1"/>
  <c r="CN40" i="1"/>
  <c r="CL40" i="1"/>
  <c r="CJ40" i="1"/>
  <c r="CH40" i="1"/>
  <c r="CF40" i="1"/>
  <c r="CD40" i="1"/>
  <c r="CB40" i="1"/>
  <c r="BZ40" i="1"/>
  <c r="BX40" i="1"/>
  <c r="BV40" i="1"/>
  <c r="BT40" i="1"/>
  <c r="BR40" i="1"/>
  <c r="BP40" i="1"/>
  <c r="BN40" i="1"/>
  <c r="BL40" i="1"/>
  <c r="BJ40" i="1"/>
  <c r="BH40" i="1"/>
  <c r="BF40" i="1"/>
  <c r="BD40" i="1"/>
  <c r="BB40" i="1"/>
  <c r="AZ40" i="1"/>
  <c r="AX40" i="1"/>
  <c r="AV40" i="1"/>
  <c r="AT40" i="1"/>
  <c r="AP40" i="1"/>
  <c r="AN40" i="1"/>
  <c r="AL40" i="1"/>
  <c r="AJ40" i="1"/>
  <c r="AH40" i="1"/>
  <c r="AF40" i="1"/>
  <c r="AB40" i="1"/>
  <c r="Z40" i="1"/>
  <c r="X40" i="1"/>
  <c r="U40" i="1"/>
  <c r="CW40" i="1" s="1"/>
  <c r="T40" i="1"/>
  <c r="R40" i="1"/>
  <c r="CT39" i="1"/>
  <c r="CR39" i="1"/>
  <c r="CN39" i="1"/>
  <c r="CL39" i="1"/>
  <c r="CJ39" i="1"/>
  <c r="CH39" i="1"/>
  <c r="CF39" i="1"/>
  <c r="CD39" i="1"/>
  <c r="CB39" i="1"/>
  <c r="BZ39" i="1"/>
  <c r="BX39" i="1"/>
  <c r="BV39" i="1"/>
  <c r="BT39" i="1"/>
  <c r="BR39" i="1"/>
  <c r="BP39" i="1"/>
  <c r="BN39" i="1"/>
  <c r="BL39" i="1"/>
  <c r="BJ39" i="1"/>
  <c r="BH39" i="1"/>
  <c r="BF39" i="1"/>
  <c r="BD39" i="1"/>
  <c r="BB39" i="1"/>
  <c r="AZ39" i="1"/>
  <c r="AX39" i="1"/>
  <c r="AV39" i="1"/>
  <c r="AT39" i="1"/>
  <c r="AP39" i="1"/>
  <c r="AN39" i="1"/>
  <c r="AK39" i="1"/>
  <c r="CW39" i="1" s="1"/>
  <c r="AJ39" i="1"/>
  <c r="AH39" i="1"/>
  <c r="AF39" i="1"/>
  <c r="AB39" i="1"/>
  <c r="Z39" i="1"/>
  <c r="X39" i="1"/>
  <c r="V39" i="1"/>
  <c r="T39" i="1"/>
  <c r="R39" i="1"/>
  <c r="CT38" i="1"/>
  <c r="CR38" i="1"/>
  <c r="CN38" i="1"/>
  <c r="CL38" i="1"/>
  <c r="CJ38" i="1"/>
  <c r="CH38" i="1"/>
  <c r="CF38" i="1"/>
  <c r="CD38" i="1"/>
  <c r="CB38" i="1"/>
  <c r="BZ38" i="1"/>
  <c r="BX38" i="1"/>
  <c r="BV38" i="1"/>
  <c r="BT38" i="1"/>
  <c r="BR38" i="1"/>
  <c r="BP38" i="1"/>
  <c r="BN38" i="1"/>
  <c r="BL38" i="1"/>
  <c r="BJ38" i="1"/>
  <c r="BH38" i="1"/>
  <c r="BF38" i="1"/>
  <c r="BD38" i="1"/>
  <c r="BB38" i="1"/>
  <c r="AZ38" i="1"/>
  <c r="AX38" i="1"/>
  <c r="AP38" i="1"/>
  <c r="AN38" i="1"/>
  <c r="AL38" i="1"/>
  <c r="AJ38" i="1"/>
  <c r="AH38" i="1"/>
  <c r="AF38" i="1"/>
  <c r="AB38" i="1"/>
  <c r="Y38" i="1"/>
  <c r="Y37" i="1" s="1"/>
  <c r="X38" i="1"/>
  <c r="V38" i="1"/>
  <c r="T38" i="1"/>
  <c r="R38" i="1"/>
  <c r="CV37" i="1"/>
  <c r="CU37" i="1"/>
  <c r="CS37" i="1"/>
  <c r="CQ37" i="1"/>
  <c r="CO37" i="1"/>
  <c r="CM37" i="1"/>
  <c r="CK37" i="1"/>
  <c r="CI37" i="1"/>
  <c r="CG37" i="1"/>
  <c r="CE37" i="1"/>
  <c r="CC37" i="1"/>
  <c r="CA37" i="1"/>
  <c r="BY37" i="1"/>
  <c r="BW37" i="1"/>
  <c r="BU37" i="1"/>
  <c r="BS37" i="1"/>
  <c r="BQ37" i="1"/>
  <c r="BO37" i="1"/>
  <c r="BM37" i="1"/>
  <c r="BK37" i="1"/>
  <c r="BI37" i="1"/>
  <c r="BG37" i="1"/>
  <c r="BE37" i="1"/>
  <c r="BC37" i="1"/>
  <c r="AY37" i="1"/>
  <c r="AW37" i="1"/>
  <c r="AU37" i="1"/>
  <c r="AS37" i="1"/>
  <c r="AO37" i="1"/>
  <c r="AM37" i="1"/>
  <c r="AI37" i="1"/>
  <c r="AE37" i="1"/>
  <c r="AD37" i="1"/>
  <c r="AC37" i="1"/>
  <c r="AA37" i="1"/>
  <c r="W37" i="1"/>
  <c r="S37" i="1"/>
  <c r="Q37" i="1"/>
  <c r="CW36" i="1"/>
  <c r="CT36" i="1"/>
  <c r="CR36" i="1"/>
  <c r="CP36" i="1"/>
  <c r="CN36" i="1"/>
  <c r="CL36" i="1"/>
  <c r="CJ36" i="1"/>
  <c r="CJ34" i="1" s="1"/>
  <c r="CH36" i="1"/>
  <c r="CF36" i="1"/>
  <c r="CD36" i="1"/>
  <c r="CB36" i="1"/>
  <c r="BZ36" i="1"/>
  <c r="BX36" i="1"/>
  <c r="BV36" i="1"/>
  <c r="BT36" i="1"/>
  <c r="BR36" i="1"/>
  <c r="BP36" i="1"/>
  <c r="BN36" i="1"/>
  <c r="BL36" i="1"/>
  <c r="BJ36" i="1"/>
  <c r="BH36" i="1"/>
  <c r="BF36" i="1"/>
  <c r="BD36" i="1"/>
  <c r="BD34" i="1" s="1"/>
  <c r="BB36" i="1"/>
  <c r="AZ36" i="1"/>
  <c r="AZ34" i="1" s="1"/>
  <c r="AX36" i="1"/>
  <c r="AP36" i="1"/>
  <c r="AN36" i="1"/>
  <c r="AL36" i="1"/>
  <c r="AJ36" i="1"/>
  <c r="AH36" i="1"/>
  <c r="AF36" i="1"/>
  <c r="AB36" i="1"/>
  <c r="Z36" i="1"/>
  <c r="X36" i="1"/>
  <c r="V36" i="1"/>
  <c r="T36" i="1"/>
  <c r="R36" i="1"/>
  <c r="CT35" i="1"/>
  <c r="CR35" i="1"/>
  <c r="CP35" i="1"/>
  <c r="CN35" i="1"/>
  <c r="CL35" i="1"/>
  <c r="CL34" i="1" s="1"/>
  <c r="CH35" i="1"/>
  <c r="CF35" i="1"/>
  <c r="CF34" i="1" s="1"/>
  <c r="CD35" i="1"/>
  <c r="CD34" i="1" s="1"/>
  <c r="CB35" i="1"/>
  <c r="CB34" i="1" s="1"/>
  <c r="BZ35" i="1"/>
  <c r="BZ34" i="1" s="1"/>
  <c r="BX35" i="1"/>
  <c r="BV35" i="1"/>
  <c r="BT35" i="1"/>
  <c r="BT34" i="1" s="1"/>
  <c r="BR35" i="1"/>
  <c r="BR34" i="1" s="1"/>
  <c r="BP35" i="1"/>
  <c r="BP34" i="1" s="1"/>
  <c r="BN35" i="1"/>
  <c r="BL35" i="1"/>
  <c r="BJ35" i="1"/>
  <c r="BH35" i="1"/>
  <c r="BH34" i="1" s="1"/>
  <c r="BF35" i="1"/>
  <c r="BF34" i="1" s="1"/>
  <c r="BB35" i="1"/>
  <c r="AZ35" i="1"/>
  <c r="AX35" i="1"/>
  <c r="AP35" i="1"/>
  <c r="AN35" i="1"/>
  <c r="AL35" i="1"/>
  <c r="AJ35" i="1"/>
  <c r="AH35" i="1"/>
  <c r="AF35" i="1"/>
  <c r="AB35" i="1"/>
  <c r="Y35" i="1"/>
  <c r="Y34" i="1" s="1"/>
  <c r="X35" i="1"/>
  <c r="U35" i="1"/>
  <c r="V35" i="1" s="1"/>
  <c r="T35" i="1"/>
  <c r="R35" i="1"/>
  <c r="CV34" i="1"/>
  <c r="CU34" i="1"/>
  <c r="CS34" i="1"/>
  <c r="CQ34" i="1"/>
  <c r="CO34" i="1"/>
  <c r="CM34" i="1"/>
  <c r="CK34" i="1"/>
  <c r="CI34" i="1"/>
  <c r="CG34" i="1"/>
  <c r="CE34" i="1"/>
  <c r="CC34" i="1"/>
  <c r="CA34" i="1"/>
  <c r="BY34" i="1"/>
  <c r="BW34" i="1"/>
  <c r="BU34" i="1"/>
  <c r="BS34" i="1"/>
  <c r="BQ34" i="1"/>
  <c r="BO34" i="1"/>
  <c r="BN34" i="1"/>
  <c r="BM34" i="1"/>
  <c r="BK34" i="1"/>
  <c r="BI34" i="1"/>
  <c r="BG34" i="1"/>
  <c r="BE34" i="1"/>
  <c r="BC34" i="1"/>
  <c r="AY34" i="1"/>
  <c r="AW34" i="1"/>
  <c r="AV34" i="1"/>
  <c r="AU34" i="1"/>
  <c r="AT34" i="1"/>
  <c r="AS34" i="1"/>
  <c r="AO34" i="1"/>
  <c r="AM34" i="1"/>
  <c r="AK34" i="1"/>
  <c r="AI34" i="1"/>
  <c r="AG34" i="1"/>
  <c r="AE34" i="1"/>
  <c r="AD34" i="1"/>
  <c r="AC34" i="1"/>
  <c r="AA34" i="1"/>
  <c r="W34" i="1"/>
  <c r="S34" i="1"/>
  <c r="Q34" i="1"/>
  <c r="CW33" i="1"/>
  <c r="CT33" i="1"/>
  <c r="CR33" i="1"/>
  <c r="CP33" i="1"/>
  <c r="CN33" i="1"/>
  <c r="CH33" i="1"/>
  <c r="CF33" i="1"/>
  <c r="CD33" i="1"/>
  <c r="CB33" i="1"/>
  <c r="BZ33" i="1"/>
  <c r="BX33" i="1"/>
  <c r="BT33" i="1"/>
  <c r="BP33" i="1"/>
  <c r="BN33" i="1"/>
  <c r="BL33" i="1"/>
  <c r="BJ33" i="1"/>
  <c r="BH33" i="1"/>
  <c r="BF33" i="1"/>
  <c r="BD33" i="1"/>
  <c r="BB33" i="1"/>
  <c r="AZ33" i="1"/>
  <c r="AX33" i="1"/>
  <c r="AP33" i="1"/>
  <c r="AN33" i="1"/>
  <c r="AL33" i="1"/>
  <c r="AJ33" i="1"/>
  <c r="AH33" i="1"/>
  <c r="AF33" i="1"/>
  <c r="AB33" i="1"/>
  <c r="Z33" i="1"/>
  <c r="X33" i="1"/>
  <c r="V33" i="1"/>
  <c r="T33" i="1"/>
  <c r="R33" i="1"/>
  <c r="CW32" i="1"/>
  <c r="CT32" i="1"/>
  <c r="CN32" i="1"/>
  <c r="CB32" i="1"/>
  <c r="BT32" i="1"/>
  <c r="BP32" i="1"/>
  <c r="BL32" i="1"/>
  <c r="BH32" i="1"/>
  <c r="BF32" i="1"/>
  <c r="AZ32" i="1"/>
  <c r="AJ32" i="1"/>
  <c r="AF32" i="1"/>
  <c r="AB32" i="1"/>
  <c r="Z32" i="1"/>
  <c r="V32" i="1"/>
  <c r="R32" i="1"/>
  <c r="CW31" i="1"/>
  <c r="CT31" i="1"/>
  <c r="CN31" i="1"/>
  <c r="CB31" i="1"/>
  <c r="BT31" i="1"/>
  <c r="BP31" i="1"/>
  <c r="BL31" i="1"/>
  <c r="BH31" i="1"/>
  <c r="BF31" i="1"/>
  <c r="AZ31" i="1"/>
  <c r="AP31" i="1"/>
  <c r="AN31" i="1"/>
  <c r="AJ31" i="1"/>
  <c r="AF31" i="1"/>
  <c r="AB31" i="1"/>
  <c r="Z31" i="1"/>
  <c r="V31" i="1"/>
  <c r="R31" i="1"/>
  <c r="CW30" i="1"/>
  <c r="CT30" i="1"/>
  <c r="CR30" i="1"/>
  <c r="CP30" i="1"/>
  <c r="CN30" i="1"/>
  <c r="CH30" i="1"/>
  <c r="CF30" i="1"/>
  <c r="CD30" i="1"/>
  <c r="CB30" i="1"/>
  <c r="BZ30" i="1"/>
  <c r="BX30" i="1"/>
  <c r="BT30" i="1"/>
  <c r="BP30" i="1"/>
  <c r="BN30" i="1"/>
  <c r="BL30" i="1"/>
  <c r="BJ30" i="1"/>
  <c r="BH30" i="1"/>
  <c r="BF30" i="1"/>
  <c r="BD30" i="1"/>
  <c r="BB30" i="1"/>
  <c r="AZ30" i="1"/>
  <c r="AX30" i="1"/>
  <c r="AP30" i="1"/>
  <c r="AN30" i="1"/>
  <c r="AL30" i="1"/>
  <c r="AJ30" i="1"/>
  <c r="AH30" i="1"/>
  <c r="AF30" i="1"/>
  <c r="AB30" i="1"/>
  <c r="Z30" i="1"/>
  <c r="X30" i="1"/>
  <c r="V30" i="1"/>
  <c r="T30" i="1"/>
  <c r="R30" i="1"/>
  <c r="CT29" i="1"/>
  <c r="CR29" i="1"/>
  <c r="CP29" i="1"/>
  <c r="CN29" i="1"/>
  <c r="CL29" i="1"/>
  <c r="CJ29" i="1"/>
  <c r="CH29" i="1"/>
  <c r="CF29" i="1"/>
  <c r="CD29" i="1"/>
  <c r="CB29" i="1"/>
  <c r="BZ29" i="1"/>
  <c r="BX29" i="1"/>
  <c r="BV29" i="1"/>
  <c r="BT29" i="1"/>
  <c r="BR29" i="1"/>
  <c r="BP29" i="1"/>
  <c r="BN29" i="1"/>
  <c r="BL29" i="1"/>
  <c r="BJ29" i="1"/>
  <c r="BH29" i="1"/>
  <c r="BF29" i="1"/>
  <c r="BD29" i="1"/>
  <c r="BB29" i="1"/>
  <c r="AZ29" i="1"/>
  <c r="AX29" i="1"/>
  <c r="AV29" i="1"/>
  <c r="AT29" i="1"/>
  <c r="AP29" i="1"/>
  <c r="AN29" i="1"/>
  <c r="AL29" i="1"/>
  <c r="AJ29" i="1"/>
  <c r="AG29" i="1"/>
  <c r="AH29" i="1" s="1"/>
  <c r="AF29" i="1"/>
  <c r="AB29" i="1"/>
  <c r="Y29" i="1"/>
  <c r="Z29" i="1" s="1"/>
  <c r="X29" i="1"/>
  <c r="V29" i="1"/>
  <c r="T29" i="1"/>
  <c r="R29" i="1"/>
  <c r="CT28" i="1"/>
  <c r="CR28" i="1"/>
  <c r="CP28" i="1"/>
  <c r="CN28" i="1"/>
  <c r="CL28" i="1"/>
  <c r="CJ28" i="1"/>
  <c r="CH28" i="1"/>
  <c r="CF28" i="1"/>
  <c r="CD28" i="1"/>
  <c r="CB28" i="1"/>
  <c r="BZ28" i="1"/>
  <c r="BX28" i="1"/>
  <c r="BV28" i="1"/>
  <c r="BT28" i="1"/>
  <c r="BR28" i="1"/>
  <c r="BP28" i="1"/>
  <c r="BN28" i="1"/>
  <c r="BL28" i="1"/>
  <c r="BJ28" i="1"/>
  <c r="BH28" i="1"/>
  <c r="BF28" i="1"/>
  <c r="BD28" i="1"/>
  <c r="BB28" i="1"/>
  <c r="AZ28" i="1"/>
  <c r="AX28" i="1"/>
  <c r="AP28" i="1"/>
  <c r="AN28" i="1"/>
  <c r="AL28" i="1"/>
  <c r="AJ28" i="1"/>
  <c r="AG28" i="1"/>
  <c r="CW28" i="1" s="1"/>
  <c r="AF28" i="1"/>
  <c r="AB28" i="1"/>
  <c r="Z28" i="1"/>
  <c r="X28" i="1"/>
  <c r="V28" i="1"/>
  <c r="T28" i="1"/>
  <c r="R28" i="1"/>
  <c r="CT27" i="1"/>
  <c r="CR27" i="1"/>
  <c r="CP27" i="1"/>
  <c r="CN27" i="1"/>
  <c r="CL27" i="1"/>
  <c r="CJ27" i="1"/>
  <c r="CH27" i="1"/>
  <c r="CF27" i="1"/>
  <c r="CD27" i="1"/>
  <c r="CB27" i="1"/>
  <c r="BZ27" i="1"/>
  <c r="BX27" i="1"/>
  <c r="BV27" i="1"/>
  <c r="BT27" i="1"/>
  <c r="BR27" i="1"/>
  <c r="BP27" i="1"/>
  <c r="BN27" i="1"/>
  <c r="BL27" i="1"/>
  <c r="BJ27" i="1"/>
  <c r="BH27" i="1"/>
  <c r="BF27" i="1"/>
  <c r="BD27" i="1"/>
  <c r="BB27" i="1"/>
  <c r="AZ27" i="1"/>
  <c r="AX27" i="1"/>
  <c r="AV27" i="1"/>
  <c r="AT27" i="1"/>
  <c r="AP27" i="1"/>
  <c r="AN27" i="1"/>
  <c r="AL27" i="1"/>
  <c r="AJ27" i="1"/>
  <c r="AG27" i="1"/>
  <c r="AF27" i="1"/>
  <c r="AB27" i="1"/>
  <c r="Y27" i="1"/>
  <c r="Z27" i="1" s="1"/>
  <c r="X27" i="1"/>
  <c r="V27" i="1"/>
  <c r="T27" i="1"/>
  <c r="R27" i="1"/>
  <c r="CT26" i="1"/>
  <c r="CR26" i="1"/>
  <c r="CP26" i="1"/>
  <c r="CN26" i="1"/>
  <c r="CL26" i="1"/>
  <c r="CJ26" i="1"/>
  <c r="CH26" i="1"/>
  <c r="CF26" i="1"/>
  <c r="CD26" i="1"/>
  <c r="CB26" i="1"/>
  <c r="BZ26" i="1"/>
  <c r="BX26" i="1"/>
  <c r="BV26" i="1"/>
  <c r="BT26" i="1"/>
  <c r="BR26" i="1"/>
  <c r="BP26" i="1"/>
  <c r="BN26" i="1"/>
  <c r="BL26" i="1"/>
  <c r="BJ26" i="1"/>
  <c r="BH26" i="1"/>
  <c r="BF26" i="1"/>
  <c r="BD26" i="1"/>
  <c r="BB26" i="1"/>
  <c r="AZ26" i="1"/>
  <c r="AX26" i="1"/>
  <c r="AV26" i="1"/>
  <c r="AT26" i="1"/>
  <c r="AP26" i="1"/>
  <c r="AN26" i="1"/>
  <c r="AL26" i="1"/>
  <c r="AJ26" i="1"/>
  <c r="AG26" i="1"/>
  <c r="AF26" i="1"/>
  <c r="AB26" i="1"/>
  <c r="Y26" i="1"/>
  <c r="Z26" i="1" s="1"/>
  <c r="X26" i="1"/>
  <c r="V26" i="1"/>
  <c r="T26" i="1"/>
  <c r="R26" i="1"/>
  <c r="CW25" i="1"/>
  <c r="CT25" i="1"/>
  <c r="CR25" i="1"/>
  <c r="CN25" i="1"/>
  <c r="CL25" i="1"/>
  <c r="CJ25" i="1"/>
  <c r="CH25" i="1"/>
  <c r="CF25" i="1"/>
  <c r="CD25" i="1"/>
  <c r="CB25" i="1"/>
  <c r="BZ25" i="1"/>
  <c r="BX25" i="1"/>
  <c r="BV25" i="1"/>
  <c r="BT25" i="1"/>
  <c r="BR25" i="1"/>
  <c r="BP25" i="1"/>
  <c r="BN25" i="1"/>
  <c r="BL25" i="1"/>
  <c r="BJ25" i="1"/>
  <c r="BH25" i="1"/>
  <c r="BF25" i="1"/>
  <c r="BD25" i="1"/>
  <c r="BB25" i="1"/>
  <c r="AZ25" i="1"/>
  <c r="AX25" i="1"/>
  <c r="AV25" i="1"/>
  <c r="AT25" i="1"/>
  <c r="AP25" i="1"/>
  <c r="AN25" i="1"/>
  <c r="AL25" i="1"/>
  <c r="AJ25" i="1"/>
  <c r="AH25" i="1"/>
  <c r="AF25" i="1"/>
  <c r="AB25" i="1"/>
  <c r="Z25" i="1"/>
  <c r="X25" i="1"/>
  <c r="V25" i="1"/>
  <c r="T25" i="1"/>
  <c r="R25" i="1"/>
  <c r="CT24" i="1"/>
  <c r="CR24" i="1"/>
  <c r="CP24" i="1"/>
  <c r="CN24" i="1"/>
  <c r="CL24" i="1"/>
  <c r="CJ24" i="1"/>
  <c r="CH24" i="1"/>
  <c r="CF24" i="1"/>
  <c r="CD24" i="1"/>
  <c r="CB24" i="1"/>
  <c r="BZ24" i="1"/>
  <c r="BX24" i="1"/>
  <c r="BV24" i="1"/>
  <c r="BT24" i="1"/>
  <c r="BR24" i="1"/>
  <c r="BP24" i="1"/>
  <c r="BN24" i="1"/>
  <c r="BL24" i="1"/>
  <c r="BJ24" i="1"/>
  <c r="BH24" i="1"/>
  <c r="BF24" i="1"/>
  <c r="BD24" i="1"/>
  <c r="BB24" i="1"/>
  <c r="AZ24" i="1"/>
  <c r="AX24" i="1"/>
  <c r="AV24" i="1"/>
  <c r="AT24" i="1"/>
  <c r="AP24" i="1"/>
  <c r="AM24" i="1"/>
  <c r="AM16" i="1" s="1"/>
  <c r="AL24" i="1"/>
  <c r="AJ24" i="1"/>
  <c r="AH24" i="1"/>
  <c r="AF24" i="1"/>
  <c r="AB24" i="1"/>
  <c r="Y24" i="1"/>
  <c r="X24" i="1"/>
  <c r="V24" i="1"/>
  <c r="T24" i="1"/>
  <c r="R24" i="1"/>
  <c r="CT23" i="1"/>
  <c r="CR23" i="1"/>
  <c r="CN23" i="1"/>
  <c r="CL23" i="1"/>
  <c r="CJ23" i="1"/>
  <c r="CH23" i="1"/>
  <c r="CE23" i="1"/>
  <c r="CW23" i="1" s="1"/>
  <c r="CD23" i="1"/>
  <c r="CB23" i="1"/>
  <c r="BZ23" i="1"/>
  <c r="BX23" i="1"/>
  <c r="BV23" i="1"/>
  <c r="BT23" i="1"/>
  <c r="BR23" i="1"/>
  <c r="BP23" i="1"/>
  <c r="BN23" i="1"/>
  <c r="BL23" i="1"/>
  <c r="BJ23" i="1"/>
  <c r="BH23" i="1"/>
  <c r="BF23" i="1"/>
  <c r="BD23" i="1"/>
  <c r="BB23" i="1"/>
  <c r="AZ23" i="1"/>
  <c r="AX23" i="1"/>
  <c r="AV23" i="1"/>
  <c r="AT23" i="1"/>
  <c r="AP23" i="1"/>
  <c r="AN23" i="1"/>
  <c r="AL23" i="1"/>
  <c r="AJ23" i="1"/>
  <c r="AH23" i="1"/>
  <c r="AF23" i="1"/>
  <c r="AB23" i="1"/>
  <c r="Z23" i="1"/>
  <c r="X23" i="1"/>
  <c r="V23" i="1"/>
  <c r="T23" i="1"/>
  <c r="R23" i="1"/>
  <c r="CW22" i="1"/>
  <c r="CT22" i="1"/>
  <c r="CR22" i="1"/>
  <c r="CN22" i="1"/>
  <c r="CL22" i="1"/>
  <c r="CJ22" i="1"/>
  <c r="CH22" i="1"/>
  <c r="CF22" i="1"/>
  <c r="CD22" i="1"/>
  <c r="CB22" i="1"/>
  <c r="BZ22" i="1"/>
  <c r="BX22" i="1"/>
  <c r="BV22" i="1"/>
  <c r="BT22" i="1"/>
  <c r="BR22" i="1"/>
  <c r="BP22" i="1"/>
  <c r="BN22" i="1"/>
  <c r="BL22" i="1"/>
  <c r="BJ22" i="1"/>
  <c r="BH22" i="1"/>
  <c r="BF22" i="1"/>
  <c r="BD22" i="1"/>
  <c r="BB22" i="1"/>
  <c r="AZ22" i="1"/>
  <c r="AX22" i="1"/>
  <c r="AP22" i="1"/>
  <c r="AN22" i="1"/>
  <c r="AL22" i="1"/>
  <c r="AJ22" i="1"/>
  <c r="AH22" i="1"/>
  <c r="AF22" i="1"/>
  <c r="AB22" i="1"/>
  <c r="Z22" i="1"/>
  <c r="X22" i="1"/>
  <c r="V22" i="1"/>
  <c r="T22" i="1"/>
  <c r="R22" i="1"/>
  <c r="CW21" i="1"/>
  <c r="CT21" i="1"/>
  <c r="CR21" i="1"/>
  <c r="CN21" i="1"/>
  <c r="CL21" i="1"/>
  <c r="CJ21" i="1"/>
  <c r="CH21" i="1"/>
  <c r="CF21" i="1"/>
  <c r="CD21" i="1"/>
  <c r="CB21" i="1"/>
  <c r="BZ21" i="1"/>
  <c r="BX21" i="1"/>
  <c r="BV21" i="1"/>
  <c r="BT21" i="1"/>
  <c r="BR21" i="1"/>
  <c r="BP21" i="1"/>
  <c r="BN21" i="1"/>
  <c r="BL21" i="1"/>
  <c r="BJ21" i="1"/>
  <c r="BH21" i="1"/>
  <c r="BF21" i="1"/>
  <c r="BD21" i="1"/>
  <c r="BB21" i="1"/>
  <c r="AZ21" i="1"/>
  <c r="AX21" i="1"/>
  <c r="AV21" i="1"/>
  <c r="AT21" i="1"/>
  <c r="AP21" i="1"/>
  <c r="AN21" i="1"/>
  <c r="AL21" i="1"/>
  <c r="AJ21" i="1"/>
  <c r="AH21" i="1"/>
  <c r="AF21" i="1"/>
  <c r="AB21" i="1"/>
  <c r="Z21" i="1"/>
  <c r="X21" i="1"/>
  <c r="V21" i="1"/>
  <c r="T21" i="1"/>
  <c r="R21" i="1"/>
  <c r="CT20" i="1"/>
  <c r="CR20" i="1"/>
  <c r="CP20" i="1"/>
  <c r="CN20" i="1"/>
  <c r="CL20" i="1"/>
  <c r="CJ20" i="1"/>
  <c r="CH20" i="1"/>
  <c r="CF20" i="1"/>
  <c r="CD20" i="1"/>
  <c r="CB20" i="1"/>
  <c r="BZ20" i="1"/>
  <c r="BX20" i="1"/>
  <c r="BV20" i="1"/>
  <c r="BT20" i="1"/>
  <c r="BR20" i="1"/>
  <c r="BP20" i="1"/>
  <c r="BN20" i="1"/>
  <c r="BL20" i="1"/>
  <c r="BJ20" i="1"/>
  <c r="BH20" i="1"/>
  <c r="BF20" i="1"/>
  <c r="BD20" i="1"/>
  <c r="BB20" i="1"/>
  <c r="AZ20" i="1"/>
  <c r="AX20" i="1"/>
  <c r="AV20" i="1"/>
  <c r="AT20" i="1"/>
  <c r="AP20" i="1"/>
  <c r="AN20" i="1"/>
  <c r="AK20" i="1"/>
  <c r="CW20" i="1" s="1"/>
  <c r="AJ20" i="1"/>
  <c r="AH20" i="1"/>
  <c r="AF20" i="1"/>
  <c r="AB20" i="1"/>
  <c r="Z20" i="1"/>
  <c r="X20" i="1"/>
  <c r="V20" i="1"/>
  <c r="T20" i="1"/>
  <c r="R20" i="1"/>
  <c r="CW19" i="1"/>
  <c r="CT19" i="1"/>
  <c r="CR19" i="1"/>
  <c r="CP19" i="1"/>
  <c r="CN19" i="1"/>
  <c r="CL19" i="1"/>
  <c r="CJ19" i="1"/>
  <c r="CH19" i="1"/>
  <c r="CF19" i="1"/>
  <c r="CD19" i="1"/>
  <c r="CB19" i="1"/>
  <c r="BZ19" i="1"/>
  <c r="BX19" i="1"/>
  <c r="BV19" i="1"/>
  <c r="BT19" i="1"/>
  <c r="BR19" i="1"/>
  <c r="BP19" i="1"/>
  <c r="BN19" i="1"/>
  <c r="BL19" i="1"/>
  <c r="BJ19" i="1"/>
  <c r="BH19" i="1"/>
  <c r="BF19" i="1"/>
  <c r="BD19" i="1"/>
  <c r="BB19" i="1"/>
  <c r="AZ19" i="1"/>
  <c r="AX19" i="1"/>
  <c r="AV19" i="1"/>
  <c r="AT19" i="1"/>
  <c r="AP19" i="1"/>
  <c r="AN19" i="1"/>
  <c r="AL19" i="1"/>
  <c r="AJ19" i="1"/>
  <c r="AH19" i="1"/>
  <c r="AF19" i="1"/>
  <c r="AB19" i="1"/>
  <c r="Z19" i="1"/>
  <c r="X19" i="1"/>
  <c r="V19" i="1"/>
  <c r="T19" i="1"/>
  <c r="R19" i="1"/>
  <c r="CW18" i="1"/>
  <c r="CT18" i="1"/>
  <c r="CR18" i="1"/>
  <c r="CN18" i="1"/>
  <c r="CL18" i="1"/>
  <c r="CJ18" i="1"/>
  <c r="CH18" i="1"/>
  <c r="CF18" i="1"/>
  <c r="CD18" i="1"/>
  <c r="CB18" i="1"/>
  <c r="BZ18" i="1"/>
  <c r="BX18" i="1"/>
  <c r="BV18" i="1"/>
  <c r="BT18" i="1"/>
  <c r="BR18" i="1"/>
  <c r="BP18" i="1"/>
  <c r="BL18" i="1"/>
  <c r="BJ18" i="1"/>
  <c r="BH18" i="1"/>
  <c r="BF18" i="1"/>
  <c r="BD18" i="1"/>
  <c r="BB18" i="1"/>
  <c r="AZ18" i="1"/>
  <c r="AX18" i="1"/>
  <c r="AT18" i="1"/>
  <c r="AP18" i="1"/>
  <c r="AN18" i="1"/>
  <c r="AL18" i="1"/>
  <c r="AJ18" i="1"/>
  <c r="AH18" i="1"/>
  <c r="AF18" i="1"/>
  <c r="AB18" i="1"/>
  <c r="Z18" i="1"/>
  <c r="X18" i="1"/>
  <c r="V18" i="1"/>
  <c r="T18" i="1"/>
  <c r="R18" i="1"/>
  <c r="CT17" i="1"/>
  <c r="CR17" i="1"/>
  <c r="CN17" i="1"/>
  <c r="CL17" i="1"/>
  <c r="CJ17" i="1"/>
  <c r="CH17" i="1"/>
  <c r="CF17" i="1"/>
  <c r="CD17" i="1"/>
  <c r="CB17" i="1"/>
  <c r="BZ17" i="1"/>
  <c r="BX17" i="1"/>
  <c r="BV17" i="1"/>
  <c r="BT17" i="1"/>
  <c r="BR17" i="1"/>
  <c r="BP17" i="1"/>
  <c r="BN17" i="1"/>
  <c r="BL17" i="1"/>
  <c r="BJ17" i="1"/>
  <c r="BH17" i="1"/>
  <c r="BF17" i="1"/>
  <c r="BD17" i="1"/>
  <c r="BB17" i="1"/>
  <c r="AZ17" i="1"/>
  <c r="AX17" i="1"/>
  <c r="AV17" i="1"/>
  <c r="AT17" i="1"/>
  <c r="AO17" i="1"/>
  <c r="AP17" i="1" s="1"/>
  <c r="AN17" i="1"/>
  <c r="AL17" i="1"/>
  <c r="AJ17" i="1"/>
  <c r="AG17" i="1"/>
  <c r="AF17" i="1"/>
  <c r="AB17" i="1"/>
  <c r="Z17" i="1"/>
  <c r="X17" i="1"/>
  <c r="V17" i="1"/>
  <c r="T17" i="1"/>
  <c r="R17" i="1"/>
  <c r="CV16" i="1"/>
  <c r="CU16" i="1"/>
  <c r="CS16" i="1"/>
  <c r="CQ16" i="1"/>
  <c r="CO16" i="1"/>
  <c r="CM16" i="1"/>
  <c r="CK16" i="1"/>
  <c r="CI16" i="1"/>
  <c r="CG16" i="1"/>
  <c r="CC16" i="1"/>
  <c r="CA16" i="1"/>
  <c r="BY16" i="1"/>
  <c r="BW16" i="1"/>
  <c r="BU16" i="1"/>
  <c r="BS16" i="1"/>
  <c r="BQ16" i="1"/>
  <c r="BO16" i="1"/>
  <c r="BM16" i="1"/>
  <c r="BK16" i="1"/>
  <c r="BI16" i="1"/>
  <c r="BG16" i="1"/>
  <c r="BE16" i="1"/>
  <c r="BC16" i="1"/>
  <c r="AY16" i="1"/>
  <c r="AW16" i="1"/>
  <c r="AU16" i="1"/>
  <c r="AS16" i="1"/>
  <c r="AI16" i="1"/>
  <c r="AE16" i="1"/>
  <c r="AD16" i="1"/>
  <c r="AC16" i="1"/>
  <c r="AA16" i="1"/>
  <c r="W16" i="1"/>
  <c r="U16" i="1"/>
  <c r="S16" i="1"/>
  <c r="Q16" i="1"/>
  <c r="CW15" i="1"/>
  <c r="CW14" i="1" s="1"/>
  <c r="CT15" i="1"/>
  <c r="CT14" i="1" s="1"/>
  <c r="CR15" i="1"/>
  <c r="CR14" i="1" s="1"/>
  <c r="CP15" i="1"/>
  <c r="CP14" i="1" s="1"/>
  <c r="CN15" i="1"/>
  <c r="CN14" i="1" s="1"/>
  <c r="CL15" i="1"/>
  <c r="CL14" i="1" s="1"/>
  <c r="CJ15" i="1"/>
  <c r="CJ14" i="1" s="1"/>
  <c r="CH15" i="1"/>
  <c r="CH14" i="1" s="1"/>
  <c r="CF15" i="1"/>
  <c r="CF14" i="1" s="1"/>
  <c r="CD15" i="1"/>
  <c r="CD14" i="1" s="1"/>
  <c r="CB15" i="1"/>
  <c r="CB14" i="1" s="1"/>
  <c r="BZ15" i="1"/>
  <c r="BZ14" i="1" s="1"/>
  <c r="BX15" i="1"/>
  <c r="BX14" i="1" s="1"/>
  <c r="BV15" i="1"/>
  <c r="BV14" i="1" s="1"/>
  <c r="BT15" i="1"/>
  <c r="BT14" i="1" s="1"/>
  <c r="BR15" i="1"/>
  <c r="BR14" i="1" s="1"/>
  <c r="BP15" i="1"/>
  <c r="BP14" i="1" s="1"/>
  <c r="BN15" i="1"/>
  <c r="BN14" i="1" s="1"/>
  <c r="BL15" i="1"/>
  <c r="BL14" i="1" s="1"/>
  <c r="BJ15" i="1"/>
  <c r="BH15" i="1"/>
  <c r="BH14" i="1" s="1"/>
  <c r="BF15" i="1"/>
  <c r="BF14" i="1" s="1"/>
  <c r="BD15" i="1"/>
  <c r="BD14" i="1" s="1"/>
  <c r="BB15" i="1"/>
  <c r="BB14" i="1" s="1"/>
  <c r="AZ15" i="1"/>
  <c r="AZ14" i="1" s="1"/>
  <c r="AX15" i="1"/>
  <c r="AX14" i="1" s="1"/>
  <c r="AP15" i="1"/>
  <c r="AP14" i="1" s="1"/>
  <c r="AN15" i="1"/>
  <c r="AN14" i="1" s="1"/>
  <c r="AL15" i="1"/>
  <c r="AL14" i="1" s="1"/>
  <c r="AJ15" i="1"/>
  <c r="AJ14" i="1" s="1"/>
  <c r="AH15" i="1"/>
  <c r="AH14" i="1" s="1"/>
  <c r="AF15" i="1"/>
  <c r="AF14" i="1" s="1"/>
  <c r="AB15" i="1"/>
  <c r="AB14" i="1" s="1"/>
  <c r="Z15" i="1"/>
  <c r="Z14" i="1" s="1"/>
  <c r="X15" i="1"/>
  <c r="X14" i="1" s="1"/>
  <c r="V15" i="1"/>
  <c r="T15" i="1"/>
  <c r="T14" i="1" s="1"/>
  <c r="R15" i="1"/>
  <c r="R14" i="1" s="1"/>
  <c r="CV14" i="1"/>
  <c r="CU14" i="1"/>
  <c r="CS14" i="1"/>
  <c r="CQ14" i="1"/>
  <c r="CO14" i="1"/>
  <c r="CM14" i="1"/>
  <c r="CK14" i="1"/>
  <c r="CI14" i="1"/>
  <c r="CG14" i="1"/>
  <c r="CE14" i="1"/>
  <c r="CC14" i="1"/>
  <c r="CA14" i="1"/>
  <c r="BY14" i="1"/>
  <c r="BW14" i="1"/>
  <c r="BU14" i="1"/>
  <c r="BS14" i="1"/>
  <c r="BQ14" i="1"/>
  <c r="BO14" i="1"/>
  <c r="BM14" i="1"/>
  <c r="BK14" i="1"/>
  <c r="BJ14" i="1"/>
  <c r="BI14" i="1"/>
  <c r="BG14" i="1"/>
  <c r="BE14" i="1"/>
  <c r="BC14" i="1"/>
  <c r="AY14" i="1"/>
  <c r="AW14" i="1"/>
  <c r="AV14" i="1"/>
  <c r="AU14" i="1"/>
  <c r="AT14" i="1"/>
  <c r="AS14" i="1"/>
  <c r="AO14" i="1"/>
  <c r="AM14" i="1"/>
  <c r="AK14" i="1"/>
  <c r="AI14" i="1"/>
  <c r="AG14" i="1"/>
  <c r="AE14" i="1"/>
  <c r="AD14" i="1"/>
  <c r="AC14" i="1"/>
  <c r="AA14" i="1"/>
  <c r="Y14" i="1"/>
  <c r="W14" i="1"/>
  <c r="U14" i="1"/>
  <c r="S14" i="1"/>
  <c r="Q14" i="1"/>
  <c r="AS291" i="3" l="1"/>
  <c r="AS293" i="3" s="1"/>
  <c r="V62" i="3"/>
  <c r="AV62" i="3"/>
  <c r="BH62" i="3"/>
  <c r="BT62" i="3"/>
  <c r="CH65" i="3"/>
  <c r="CT65" i="3"/>
  <c r="AG82" i="3"/>
  <c r="AG291" i="3" s="1"/>
  <c r="AG293" i="3" s="1"/>
  <c r="CR172" i="3"/>
  <c r="BV172" i="3"/>
  <c r="CH172" i="3"/>
  <c r="DJ172" i="3"/>
  <c r="BF187" i="3"/>
  <c r="BG190" i="3"/>
  <c r="P204" i="3"/>
  <c r="DJ204" i="3"/>
  <c r="BJ216" i="3"/>
  <c r="BV216" i="3"/>
  <c r="CH216" i="3"/>
  <c r="DR216" i="3"/>
  <c r="AP216" i="3"/>
  <c r="Z50" i="3"/>
  <c r="AZ50" i="3"/>
  <c r="DH50" i="3"/>
  <c r="CT72" i="3"/>
  <c r="AP82" i="3"/>
  <c r="V234" i="3"/>
  <c r="EK234" i="3"/>
  <c r="DJ179" i="3"/>
  <c r="T187" i="3"/>
  <c r="AF187" i="3"/>
  <c r="AV187" i="3"/>
  <c r="BH187" i="3"/>
  <c r="BT187" i="3"/>
  <c r="CF187" i="3"/>
  <c r="CT187" i="3"/>
  <c r="DF187" i="3"/>
  <c r="DX187" i="3"/>
  <c r="BT223" i="3"/>
  <c r="DX12" i="3"/>
  <c r="BJ12" i="3"/>
  <c r="CH12" i="3"/>
  <c r="AF31" i="3"/>
  <c r="BF31" i="3"/>
  <c r="BR31" i="3"/>
  <c r="CD31" i="3"/>
  <c r="CP31" i="3"/>
  <c r="DB31" i="3"/>
  <c r="DN31" i="3"/>
  <c r="R31" i="3"/>
  <c r="R47" i="3"/>
  <c r="AD47" i="3"/>
  <c r="AR47" i="3"/>
  <c r="BP47" i="3"/>
  <c r="CZ47" i="3"/>
  <c r="CL62" i="3"/>
  <c r="Z65" i="3"/>
  <c r="AN65" i="3"/>
  <c r="AZ65" i="3"/>
  <c r="BX65" i="3"/>
  <c r="CV65" i="3"/>
  <c r="DH65" i="3"/>
  <c r="BZ77" i="3"/>
  <c r="EL167" i="3"/>
  <c r="AF12" i="3"/>
  <c r="DB12" i="3"/>
  <c r="AL12" i="3"/>
  <c r="CX12" i="3"/>
  <c r="P65" i="3"/>
  <c r="AB65" i="3"/>
  <c r="AP65" i="3"/>
  <c r="BB65" i="3"/>
  <c r="BN65" i="3"/>
  <c r="BZ65" i="3"/>
  <c r="CL65" i="3"/>
  <c r="CX65" i="3"/>
  <c r="DJ65" i="3"/>
  <c r="DX65" i="3"/>
  <c r="AD68" i="3"/>
  <c r="AT68" i="3"/>
  <c r="DR68" i="3"/>
  <c r="BN172" i="3"/>
  <c r="BZ172" i="3"/>
  <c r="CL172" i="3"/>
  <c r="AF172" i="3"/>
  <c r="AZ187" i="3"/>
  <c r="X194" i="3"/>
  <c r="AL194" i="3"/>
  <c r="AX194" i="3"/>
  <c r="BJ194" i="3"/>
  <c r="BV194" i="3"/>
  <c r="CH194" i="3"/>
  <c r="CT194" i="3"/>
  <c r="DF194" i="3"/>
  <c r="DR194" i="3"/>
  <c r="AF194" i="3"/>
  <c r="BF194" i="3"/>
  <c r="BR194" i="3"/>
  <c r="CP194" i="3"/>
  <c r="DB194" i="3"/>
  <c r="DN194" i="3"/>
  <c r="CD204" i="3"/>
  <c r="BL223" i="3"/>
  <c r="CJ223" i="3"/>
  <c r="DH223" i="3"/>
  <c r="DG291" i="3"/>
  <c r="DG293" i="3" s="1"/>
  <c r="AH27" i="3"/>
  <c r="EK27" i="3"/>
  <c r="AP31" i="3"/>
  <c r="BB31" i="3"/>
  <c r="BN31" i="3"/>
  <c r="BZ31" i="3"/>
  <c r="CL31" i="3"/>
  <c r="CX31" i="3"/>
  <c r="DJ31" i="3"/>
  <c r="DT47" i="3"/>
  <c r="AB172" i="3"/>
  <c r="AP172" i="3"/>
  <c r="EK191" i="3"/>
  <c r="EK190" i="3" s="1"/>
  <c r="AV204" i="3"/>
  <c r="DT204" i="3"/>
  <c r="R209" i="3"/>
  <c r="AD209" i="3"/>
  <c r="AH209" i="3"/>
  <c r="AV209" i="3"/>
  <c r="BH209" i="3"/>
  <c r="BT209" i="3"/>
  <c r="CF209" i="3"/>
  <c r="CR209" i="3"/>
  <c r="DD209" i="3"/>
  <c r="DP209" i="3"/>
  <c r="CF216" i="3"/>
  <c r="BN216" i="3"/>
  <c r="BZ216" i="3"/>
  <c r="CL216" i="3"/>
  <c r="V223" i="3"/>
  <c r="AH223" i="3"/>
  <c r="AV223" i="3"/>
  <c r="BH223" i="3"/>
  <c r="CF223" i="3"/>
  <c r="CR223" i="3"/>
  <c r="DD223" i="3"/>
  <c r="DP223" i="3"/>
  <c r="AB238" i="3"/>
  <c r="AP238" i="3"/>
  <c r="BD238" i="3"/>
  <c r="BP238" i="3"/>
  <c r="CB238" i="3"/>
  <c r="CP238" i="3"/>
  <c r="DB238" i="3"/>
  <c r="DN238" i="3"/>
  <c r="AD238" i="3"/>
  <c r="AR238" i="3"/>
  <c r="AH238" i="3"/>
  <c r="DZ276" i="3"/>
  <c r="EL276" i="3" s="1"/>
  <c r="AX289" i="2"/>
  <c r="AC45" i="2"/>
  <c r="BE45" i="2"/>
  <c r="W25" i="2"/>
  <c r="AM25" i="2"/>
  <c r="AA29" i="2"/>
  <c r="AM45" i="2"/>
  <c r="BA45" i="2"/>
  <c r="BM45" i="2"/>
  <c r="CA45" i="2"/>
  <c r="CC192" i="2"/>
  <c r="AG192" i="2"/>
  <c r="AI66" i="2"/>
  <c r="U205" i="2"/>
  <c r="Y36" i="2"/>
  <c r="BM40" i="2"/>
  <c r="AW45" i="2"/>
  <c r="BI45" i="2"/>
  <c r="BW45" i="2"/>
  <c r="CI45" i="2"/>
  <c r="AO48" i="2"/>
  <c r="Y63" i="2"/>
  <c r="AO63" i="2"/>
  <c r="BC63" i="2"/>
  <c r="BO63" i="2"/>
  <c r="CC63" i="2"/>
  <c r="S63" i="2"/>
  <c r="AG63" i="2"/>
  <c r="BW63" i="2"/>
  <c r="BU75" i="2"/>
  <c r="AN51" i="1"/>
  <c r="V85" i="1"/>
  <c r="CV117" i="1"/>
  <c r="AT297" i="1"/>
  <c r="CD297" i="1"/>
  <c r="CT309" i="1"/>
  <c r="BR401" i="1"/>
  <c r="AK422" i="1"/>
  <c r="CX426" i="1"/>
  <c r="V422" i="1"/>
  <c r="CP329" i="1"/>
  <c r="AT344" i="1"/>
  <c r="R447" i="1"/>
  <c r="AX447" i="1"/>
  <c r="CT447" i="1"/>
  <c r="BP447" i="1"/>
  <c r="CB447" i="1"/>
  <c r="BD447" i="1"/>
  <c r="CN447" i="1"/>
  <c r="AP447" i="1"/>
  <c r="AL490" i="1"/>
  <c r="BV142" i="1"/>
  <c r="AF163" i="1"/>
  <c r="CW249" i="1"/>
  <c r="AB309" i="1"/>
  <c r="CN309" i="1"/>
  <c r="T344" i="1"/>
  <c r="BD117" i="1"/>
  <c r="T163" i="1"/>
  <c r="V314" i="1"/>
  <c r="CH314" i="1"/>
  <c r="Z431" i="1"/>
  <c r="CF44" i="1"/>
  <c r="AT62" i="1"/>
  <c r="BL117" i="1"/>
  <c r="CW248" i="1"/>
  <c r="CB297" i="1"/>
  <c r="AL344" i="1"/>
  <c r="AN350" i="1"/>
  <c r="R490" i="1"/>
  <c r="AF490" i="1"/>
  <c r="AT490" i="1"/>
  <c r="AJ490" i="1"/>
  <c r="AX490" i="1"/>
  <c r="T34" i="1"/>
  <c r="V44" i="1"/>
  <c r="BJ44" i="1"/>
  <c r="BV44" i="1"/>
  <c r="CH44" i="1"/>
  <c r="AB44" i="1"/>
  <c r="BT44" i="1"/>
  <c r="CR51" i="1"/>
  <c r="X74" i="1"/>
  <c r="CR74" i="1"/>
  <c r="V77" i="1"/>
  <c r="T74" i="1"/>
  <c r="AH74" i="1"/>
  <c r="V81" i="1"/>
  <c r="BN107" i="1"/>
  <c r="AV117" i="1"/>
  <c r="Z163" i="1"/>
  <c r="AN163" i="1"/>
  <c r="CW211" i="1"/>
  <c r="CW232" i="1"/>
  <c r="CX252" i="1"/>
  <c r="BB302" i="1"/>
  <c r="BN302" i="1"/>
  <c r="BZ302" i="1"/>
  <c r="CL302" i="1"/>
  <c r="AN344" i="1"/>
  <c r="BH344" i="1"/>
  <c r="BT344" i="1"/>
  <c r="CF344" i="1"/>
  <c r="CT344" i="1"/>
  <c r="AK381" i="1"/>
  <c r="CD401" i="1"/>
  <c r="CJ401" i="1"/>
  <c r="AF431" i="1"/>
  <c r="BN437" i="1"/>
  <c r="BZ437" i="1"/>
  <c r="AB37" i="1"/>
  <c r="AP37" i="1"/>
  <c r="AT74" i="1"/>
  <c r="CF82" i="1"/>
  <c r="CH142" i="1"/>
  <c r="CF302" i="1"/>
  <c r="BN431" i="1"/>
  <c r="BZ431" i="1"/>
  <c r="CN431" i="1"/>
  <c r="BV58" i="1"/>
  <c r="CT58" i="1"/>
  <c r="U142" i="1"/>
  <c r="X142" i="1"/>
  <c r="CV142" i="1"/>
  <c r="AB142" i="1"/>
  <c r="CL155" i="1"/>
  <c r="CW210" i="1"/>
  <c r="Z261" i="1"/>
  <c r="CX261" i="1" s="1"/>
  <c r="CW266" i="1"/>
  <c r="R287" i="1"/>
  <c r="AH365" i="1"/>
  <c r="BB431" i="1"/>
  <c r="BP431" i="1"/>
  <c r="CB431" i="1"/>
  <c r="AB431" i="1"/>
  <c r="BD431" i="1"/>
  <c r="CT431" i="1"/>
  <c r="AZ16" i="1"/>
  <c r="CJ16" i="1"/>
  <c r="AZ58" i="1"/>
  <c r="V73" i="1"/>
  <c r="Z120" i="1"/>
  <c r="R122" i="1"/>
  <c r="U401" i="1"/>
  <c r="CR431" i="1"/>
  <c r="Z437" i="1"/>
  <c r="AN437" i="1"/>
  <c r="BH437" i="1"/>
  <c r="BT437" i="1"/>
  <c r="CF437" i="1"/>
  <c r="AV437" i="1"/>
  <c r="CV437" i="1"/>
  <c r="AF437" i="1"/>
  <c r="AT437" i="1"/>
  <c r="BL16" i="1"/>
  <c r="BX16" i="1"/>
  <c r="CP16" i="1"/>
  <c r="AL58" i="1"/>
  <c r="U34" i="1"/>
  <c r="AF34" i="1"/>
  <c r="AX34" i="1"/>
  <c r="R117" i="1"/>
  <c r="AF117" i="1"/>
  <c r="BJ117" i="1"/>
  <c r="CH117" i="1"/>
  <c r="CT117" i="1"/>
  <c r="Z309" i="1"/>
  <c r="BB309" i="1"/>
  <c r="BN309" i="1"/>
  <c r="BZ309" i="1"/>
  <c r="BJ309" i="1"/>
  <c r="BV309" i="1"/>
  <c r="CH309" i="1"/>
  <c r="BX364" i="1"/>
  <c r="CJ364" i="1"/>
  <c r="BY519" i="1"/>
  <c r="AT44" i="1"/>
  <c r="BF44" i="1"/>
  <c r="CD44" i="1"/>
  <c r="BJ51" i="1"/>
  <c r="BG519" i="1"/>
  <c r="AX16" i="1"/>
  <c r="CX22" i="1"/>
  <c r="AJ34" i="1"/>
  <c r="BB34" i="1"/>
  <c r="CP34" i="1"/>
  <c r="AT37" i="1"/>
  <c r="AL42" i="1"/>
  <c r="CX42" i="1" s="1"/>
  <c r="AZ51" i="1"/>
  <c r="CW187" i="1"/>
  <c r="CW233" i="1"/>
  <c r="T276" i="1"/>
  <c r="BH276" i="1"/>
  <c r="BT276" i="1"/>
  <c r="CF276" i="1"/>
  <c r="BZ276" i="1"/>
  <c r="BV287" i="1"/>
  <c r="BT302" i="1"/>
  <c r="X309" i="1"/>
  <c r="AL309" i="1"/>
  <c r="AZ309" i="1"/>
  <c r="CJ309" i="1"/>
  <c r="CV309" i="1"/>
  <c r="AY381" i="1"/>
  <c r="AH393" i="1"/>
  <c r="CJ381" i="1"/>
  <c r="AB422" i="1"/>
  <c r="X431" i="1"/>
  <c r="CP490" i="1"/>
  <c r="AB74" i="1"/>
  <c r="AV74" i="1"/>
  <c r="CX255" i="1"/>
  <c r="AH309" i="1"/>
  <c r="AV309" i="1"/>
  <c r="BP314" i="1"/>
  <c r="AH350" i="1"/>
  <c r="CV381" i="1"/>
  <c r="AJ401" i="1"/>
  <c r="BJ401" i="1"/>
  <c r="BV401" i="1"/>
  <c r="CH401" i="1"/>
  <c r="BH431" i="1"/>
  <c r="BT431" i="1"/>
  <c r="CF431" i="1"/>
  <c r="S437" i="1"/>
  <c r="R437" i="1"/>
  <c r="AX437" i="1"/>
  <c r="AN447" i="1"/>
  <c r="CP447" i="1"/>
  <c r="CX456" i="1"/>
  <c r="AB107" i="1"/>
  <c r="BT122" i="1"/>
  <c r="BD297" i="1"/>
  <c r="V309" i="1"/>
  <c r="CW372" i="1"/>
  <c r="X401" i="1"/>
  <c r="BL401" i="1"/>
  <c r="BX401" i="1"/>
  <c r="U437" i="1"/>
  <c r="AB447" i="1"/>
  <c r="CX491" i="1"/>
  <c r="CT490" i="1"/>
  <c r="AZ490" i="1"/>
  <c r="BL490" i="1"/>
  <c r="BX490" i="1"/>
  <c r="CX494" i="1"/>
  <c r="CB117" i="1"/>
  <c r="AH117" i="1"/>
  <c r="BD142" i="1"/>
  <c r="R163" i="1"/>
  <c r="AX163" i="1"/>
  <c r="CW180" i="1"/>
  <c r="Z181" i="1"/>
  <c r="CW234" i="1"/>
  <c r="BN276" i="1"/>
  <c r="T297" i="1"/>
  <c r="AV297" i="1"/>
  <c r="CX304" i="1"/>
  <c r="BL381" i="1"/>
  <c r="BX381" i="1"/>
  <c r="CL381" i="1"/>
  <c r="R381" i="1"/>
  <c r="BL431" i="1"/>
  <c r="BX431" i="1"/>
  <c r="CL431" i="1"/>
  <c r="V490" i="1"/>
  <c r="BJ490" i="1"/>
  <c r="BV490" i="1"/>
  <c r="CH490" i="1"/>
  <c r="CV490" i="1"/>
  <c r="AN44" i="1"/>
  <c r="CF51" i="1"/>
  <c r="AN82" i="1"/>
  <c r="CF163" i="1"/>
  <c r="AF167" i="1"/>
  <c r="BF167" i="1"/>
  <c r="CW271" i="1"/>
  <c r="T287" i="1"/>
  <c r="AF287" i="1"/>
  <c r="AT287" i="1"/>
  <c r="T302" i="1"/>
  <c r="AH339" i="1"/>
  <c r="Y344" i="1"/>
  <c r="T431" i="1"/>
  <c r="AH431" i="1"/>
  <c r="AZ431" i="1"/>
  <c r="AH447" i="1"/>
  <c r="AZ447" i="1"/>
  <c r="BL447" i="1"/>
  <c r="BX447" i="1"/>
  <c r="CJ447" i="1"/>
  <c r="CX495" i="1"/>
  <c r="BB51" i="1"/>
  <c r="BL51" i="1"/>
  <c r="AF44" i="1"/>
  <c r="BR44" i="1"/>
  <c r="V86" i="1"/>
  <c r="T167" i="1"/>
  <c r="CW256" i="1"/>
  <c r="AT276" i="1"/>
  <c r="AV287" i="1"/>
  <c r="CP364" i="1"/>
  <c r="BQ291" i="3"/>
  <c r="BQ293" i="3" s="1"/>
  <c r="CC291" i="3"/>
  <c r="CC293" i="3" s="1"/>
  <c r="DI291" i="3"/>
  <c r="DI293" i="3" s="1"/>
  <c r="AR31" i="3"/>
  <c r="BD31" i="3"/>
  <c r="EK47" i="3"/>
  <c r="AA291" i="3"/>
  <c r="AA293" i="3" s="1"/>
  <c r="AM291" i="3"/>
  <c r="AM293" i="3" s="1"/>
  <c r="CO291" i="3"/>
  <c r="CO293" i="3" s="1"/>
  <c r="AC291" i="3"/>
  <c r="AC293" i="3" s="1"/>
  <c r="AB12" i="3"/>
  <c r="AP12" i="3"/>
  <c r="BB12" i="3"/>
  <c r="BF50" i="3"/>
  <c r="EK59" i="3"/>
  <c r="BG50" i="3"/>
  <c r="CU291" i="3"/>
  <c r="CU293" i="3" s="1"/>
  <c r="EA291" i="3"/>
  <c r="EA293" i="3" s="1"/>
  <c r="CT12" i="3"/>
  <c r="DF50" i="3"/>
  <c r="CK291" i="3"/>
  <c r="CK293" i="3" s="1"/>
  <c r="BT12" i="3"/>
  <c r="V47" i="3"/>
  <c r="AV47" i="3"/>
  <c r="CR47" i="3"/>
  <c r="DP47" i="3"/>
  <c r="BZ12" i="3"/>
  <c r="CL12" i="3"/>
  <c r="CL291" i="3" s="1"/>
  <c r="CL293" i="3" s="1"/>
  <c r="DJ12" i="3"/>
  <c r="DJ42" i="3"/>
  <c r="CV47" i="3"/>
  <c r="DH47" i="3"/>
  <c r="AP62" i="3"/>
  <c r="BD62" i="3"/>
  <c r="BP62" i="3"/>
  <c r="CB62" i="3"/>
  <c r="DR62" i="3"/>
  <c r="DN62" i="3"/>
  <c r="V65" i="3"/>
  <c r="AH65" i="3"/>
  <c r="AV65" i="3"/>
  <c r="BH65" i="3"/>
  <c r="BT65" i="3"/>
  <c r="CF65" i="3"/>
  <c r="CR65" i="3"/>
  <c r="DD65" i="3"/>
  <c r="DP65" i="3"/>
  <c r="CJ65" i="3"/>
  <c r="DT65" i="3"/>
  <c r="AZ72" i="3"/>
  <c r="BL72" i="3"/>
  <c r="BX72" i="3"/>
  <c r="CJ72" i="3"/>
  <c r="BD72" i="3"/>
  <c r="T124" i="3"/>
  <c r="EK126" i="3"/>
  <c r="CX172" i="3"/>
  <c r="AD187" i="3"/>
  <c r="AT187" i="3"/>
  <c r="CD187" i="3"/>
  <c r="DD187" i="3"/>
  <c r="DR187" i="3"/>
  <c r="BD194" i="3"/>
  <c r="CB194" i="3"/>
  <c r="CN194" i="3"/>
  <c r="DL194" i="3"/>
  <c r="DZ194" i="3"/>
  <c r="AW204" i="3"/>
  <c r="CE204" i="3"/>
  <c r="DH238" i="3"/>
  <c r="DT238" i="3"/>
  <c r="AN38" i="3"/>
  <c r="CV38" i="3"/>
  <c r="BR62" i="3"/>
  <c r="P68" i="3"/>
  <c r="AB68" i="3"/>
  <c r="AP68" i="3"/>
  <c r="BD68" i="3"/>
  <c r="BP68" i="3"/>
  <c r="CB68" i="3"/>
  <c r="AN72" i="3"/>
  <c r="BN72" i="3"/>
  <c r="T72" i="3"/>
  <c r="R82" i="3"/>
  <c r="AB82" i="3"/>
  <c r="EB82" i="3"/>
  <c r="EL140" i="3"/>
  <c r="V187" i="3"/>
  <c r="T194" i="3"/>
  <c r="R234" i="3"/>
  <c r="AD234" i="3"/>
  <c r="AR234" i="3"/>
  <c r="DZ234" i="3"/>
  <c r="AH234" i="3"/>
  <c r="CV238" i="3"/>
  <c r="X172" i="3"/>
  <c r="AL172" i="3"/>
  <c r="CF179" i="3"/>
  <c r="BL187" i="3"/>
  <c r="BX187" i="3"/>
  <c r="CJ187" i="3"/>
  <c r="CX187" i="3"/>
  <c r="DJ187" i="3"/>
  <c r="BR216" i="3"/>
  <c r="EL226" i="3"/>
  <c r="EL227" i="3"/>
  <c r="X82" i="3"/>
  <c r="AL82" i="3"/>
  <c r="AX82" i="3"/>
  <c r="BJ82" i="3"/>
  <c r="BV82" i="3"/>
  <c r="CH82" i="3"/>
  <c r="CH291" i="3" s="1"/>
  <c r="CH293" i="3" s="1"/>
  <c r="CT82" i="3"/>
  <c r="DF82" i="3"/>
  <c r="DR82" i="3"/>
  <c r="T123" i="3"/>
  <c r="EL123" i="3" s="1"/>
  <c r="T160" i="3"/>
  <c r="EL160" i="3" s="1"/>
  <c r="T164" i="3"/>
  <c r="EL164" i="3" s="1"/>
  <c r="T165" i="3"/>
  <c r="EL165" i="3" s="1"/>
  <c r="AD179" i="3"/>
  <c r="CR179" i="3"/>
  <c r="AN204" i="3"/>
  <c r="BL204" i="3"/>
  <c r="CJ204" i="3"/>
  <c r="DH204" i="3"/>
  <c r="CN238" i="3"/>
  <c r="CZ238" i="3"/>
  <c r="DL238" i="3"/>
  <c r="X243" i="3"/>
  <c r="AV38" i="3"/>
  <c r="BH38" i="3"/>
  <c r="BT38" i="3"/>
  <c r="CF38" i="3"/>
  <c r="CR38" i="3"/>
  <c r="DD38" i="3"/>
  <c r="DP38" i="3"/>
  <c r="DP291" i="3" s="1"/>
  <c r="DP293" i="3" s="1"/>
  <c r="EK38" i="3"/>
  <c r="Z38" i="3"/>
  <c r="AZ38" i="3"/>
  <c r="BL38" i="3"/>
  <c r="CJ38" i="3"/>
  <c r="DT38" i="3"/>
  <c r="AV42" i="3"/>
  <c r="BH42" i="3"/>
  <c r="BT42" i="3"/>
  <c r="CR42" i="3"/>
  <c r="DP42" i="3"/>
  <c r="AB47" i="3"/>
  <c r="BB47" i="3"/>
  <c r="BZ47" i="3"/>
  <c r="AN50" i="3"/>
  <c r="BL50" i="3"/>
  <c r="CJ50" i="3"/>
  <c r="CV50" i="3"/>
  <c r="DT50" i="3"/>
  <c r="AN68" i="3"/>
  <c r="AV68" i="3"/>
  <c r="AH72" i="3"/>
  <c r="P72" i="3"/>
  <c r="T137" i="3"/>
  <c r="T138" i="3"/>
  <c r="EL138" i="3" s="1"/>
  <c r="EF172" i="3"/>
  <c r="AN179" i="3"/>
  <c r="BL179" i="3"/>
  <c r="BX179" i="3"/>
  <c r="CJ179" i="3"/>
  <c r="CV179" i="3"/>
  <c r="DH179" i="3"/>
  <c r="BN179" i="3"/>
  <c r="CX216" i="3"/>
  <c r="AV216" i="3"/>
  <c r="AD223" i="3"/>
  <c r="AR223" i="3"/>
  <c r="DZ223" i="3"/>
  <c r="R238" i="3"/>
  <c r="AT238" i="3"/>
  <c r="DR238" i="3"/>
  <c r="BH274" i="3"/>
  <c r="CF274" i="3"/>
  <c r="U291" i="3"/>
  <c r="U293" i="3" s="1"/>
  <c r="DR12" i="3"/>
  <c r="EL22" i="3"/>
  <c r="CN27" i="3"/>
  <c r="AD31" i="3"/>
  <c r="CB31" i="3"/>
  <c r="DL31" i="3"/>
  <c r="DZ31" i="3"/>
  <c r="EK31" i="3"/>
  <c r="BB38" i="3"/>
  <c r="BN38" i="3"/>
  <c r="BZ38" i="3"/>
  <c r="CL38" i="3"/>
  <c r="CX38" i="3"/>
  <c r="DJ38" i="3"/>
  <c r="T38" i="3"/>
  <c r="AF38" i="3"/>
  <c r="AT38" i="3"/>
  <c r="BF38" i="3"/>
  <c r="BR38" i="3"/>
  <c r="CP38" i="3"/>
  <c r="DB38" i="3"/>
  <c r="AL38" i="3"/>
  <c r="P47" i="3"/>
  <c r="AP47" i="3"/>
  <c r="BN47" i="3"/>
  <c r="CL47" i="3"/>
  <c r="DX47" i="3"/>
  <c r="AX50" i="3"/>
  <c r="BJ50" i="3"/>
  <c r="BV50" i="3"/>
  <c r="CH50" i="3"/>
  <c r="CT50" i="3"/>
  <c r="DR50" i="3"/>
  <c r="EF50" i="3"/>
  <c r="AF50" i="3"/>
  <c r="AT50" i="3"/>
  <c r="BR50" i="3"/>
  <c r="CD50" i="3"/>
  <c r="CP50" i="3"/>
  <c r="DB50" i="3"/>
  <c r="DN50" i="3"/>
  <c r="EL53" i="3"/>
  <c r="EL58" i="3"/>
  <c r="BH59" i="3"/>
  <c r="BJ65" i="3"/>
  <c r="V68" i="3"/>
  <c r="AH68" i="3"/>
  <c r="AX68" i="3"/>
  <c r="BJ68" i="3"/>
  <c r="BV68" i="3"/>
  <c r="CH68" i="3"/>
  <c r="CV68" i="3"/>
  <c r="BJ72" i="3"/>
  <c r="CH72" i="3"/>
  <c r="CV72" i="3"/>
  <c r="BZ72" i="3"/>
  <c r="CL72" i="3"/>
  <c r="CX72" i="3"/>
  <c r="P82" i="3"/>
  <c r="DX82" i="3"/>
  <c r="EL84" i="3"/>
  <c r="Z12" i="3"/>
  <c r="AN12" i="3"/>
  <c r="AZ12" i="3"/>
  <c r="BL12" i="3"/>
  <c r="BX12" i="3"/>
  <c r="CJ12" i="3"/>
  <c r="CV12" i="3"/>
  <c r="DH12" i="3"/>
  <c r="DT12" i="3"/>
  <c r="AD12" i="3"/>
  <c r="AR12" i="3"/>
  <c r="BP12" i="3"/>
  <c r="CB12" i="3"/>
  <c r="CN12" i="3"/>
  <c r="CZ12" i="3"/>
  <c r="DZ12" i="3"/>
  <c r="AV12" i="3"/>
  <c r="CF12" i="3"/>
  <c r="DD12" i="3"/>
  <c r="DP12" i="3"/>
  <c r="EL17" i="3"/>
  <c r="T27" i="3"/>
  <c r="AF27" i="3"/>
  <c r="AT27" i="3"/>
  <c r="BF27" i="3"/>
  <c r="BR27" i="3"/>
  <c r="CD27" i="3"/>
  <c r="CP27" i="3"/>
  <c r="DB27" i="3"/>
  <c r="DN27" i="3"/>
  <c r="AL27" i="3"/>
  <c r="AX27" i="3"/>
  <c r="BJ27" i="3"/>
  <c r="BV27" i="3"/>
  <c r="CH27" i="3"/>
  <c r="CT27" i="3"/>
  <c r="DF27" i="3"/>
  <c r="DR27" i="3"/>
  <c r="P27" i="3"/>
  <c r="AB27" i="3"/>
  <c r="AP27" i="3"/>
  <c r="DD42" i="3"/>
  <c r="CB47" i="3"/>
  <c r="CN47" i="3"/>
  <c r="DL47" i="3"/>
  <c r="DZ47" i="3"/>
  <c r="BI23" i="3"/>
  <c r="BJ24" i="3"/>
  <c r="BJ23" i="3" s="1"/>
  <c r="V77" i="3"/>
  <c r="AH77" i="3"/>
  <c r="AV77" i="3"/>
  <c r="CR77" i="3"/>
  <c r="EK77" i="3"/>
  <c r="Z42" i="3"/>
  <c r="BL42" i="3"/>
  <c r="CJ42" i="3"/>
  <c r="BT47" i="3"/>
  <c r="AZ47" i="3"/>
  <c r="BL47" i="3"/>
  <c r="BX47" i="3"/>
  <c r="CJ47" i="3"/>
  <c r="BL65" i="3"/>
  <c r="DH68" i="3"/>
  <c r="EE68" i="3"/>
  <c r="EF70" i="3"/>
  <c r="V82" i="3"/>
  <c r="AH82" i="3"/>
  <c r="CQ291" i="3"/>
  <c r="CQ293" i="3" s="1"/>
  <c r="DU291" i="3"/>
  <c r="DU293" i="3" s="1"/>
  <c r="BF12" i="3"/>
  <c r="BR12" i="3"/>
  <c r="CP12" i="3"/>
  <c r="DN12" i="3"/>
  <c r="X12" i="3"/>
  <c r="BV12" i="3"/>
  <c r="BV291" i="3" s="1"/>
  <c r="DF12" i="3"/>
  <c r="Z27" i="3"/>
  <c r="AZ27" i="3"/>
  <c r="BL27" i="3"/>
  <c r="BX27" i="3"/>
  <c r="CJ27" i="3"/>
  <c r="CV27" i="3"/>
  <c r="DH27" i="3"/>
  <c r="DT27" i="3"/>
  <c r="R27" i="3"/>
  <c r="AD27" i="3"/>
  <c r="AR27" i="3"/>
  <c r="BP27" i="3"/>
  <c r="V27" i="3"/>
  <c r="X42" i="3"/>
  <c r="AL42" i="3"/>
  <c r="AX42" i="3"/>
  <c r="BJ42" i="3"/>
  <c r="BV42" i="3"/>
  <c r="CH42" i="3"/>
  <c r="CT42" i="3"/>
  <c r="DF42" i="3"/>
  <c r="DR42" i="3"/>
  <c r="X47" i="3"/>
  <c r="AL47" i="3"/>
  <c r="AX47" i="3"/>
  <c r="BV47" i="3"/>
  <c r="CH47" i="3"/>
  <c r="CT47" i="3"/>
  <c r="DF47" i="3"/>
  <c r="DF291" i="3" s="1"/>
  <c r="DF293" i="3" s="1"/>
  <c r="DR47" i="3"/>
  <c r="R72" i="3"/>
  <c r="AD72" i="3"/>
  <c r="DT77" i="3"/>
  <c r="CF204" i="3"/>
  <c r="DA291" i="3"/>
  <c r="DA293" i="3" s="1"/>
  <c r="EE291" i="3"/>
  <c r="EE293" i="3" s="1"/>
  <c r="DX31" i="3"/>
  <c r="BX38" i="3"/>
  <c r="DH38" i="3"/>
  <c r="AL62" i="3"/>
  <c r="DX62" i="3"/>
  <c r="DL65" i="3"/>
  <c r="T68" i="3"/>
  <c r="AF68" i="3"/>
  <c r="BH68" i="3"/>
  <c r="BT68" i="3"/>
  <c r="CF68" i="3"/>
  <c r="CT68" i="3"/>
  <c r="DF68" i="3"/>
  <c r="Z68" i="3"/>
  <c r="BB68" i="3"/>
  <c r="BN68" i="3"/>
  <c r="BZ68" i="3"/>
  <c r="CL68" i="3"/>
  <c r="CZ68" i="3"/>
  <c r="AF72" i="3"/>
  <c r="AB77" i="3"/>
  <c r="BB77" i="3"/>
  <c r="BN77" i="3"/>
  <c r="CL77" i="3"/>
  <c r="DJ77" i="3"/>
  <c r="T77" i="3"/>
  <c r="AF77" i="3"/>
  <c r="BT77" i="3"/>
  <c r="DZ65" i="3"/>
  <c r="R68" i="3"/>
  <c r="CR68" i="3"/>
  <c r="DD68" i="3"/>
  <c r="DX68" i="3"/>
  <c r="AB72" i="3"/>
  <c r="AP72" i="3"/>
  <c r="BP72" i="3"/>
  <c r="CF72" i="3"/>
  <c r="R77" i="3"/>
  <c r="AD77" i="3"/>
  <c r="AR77" i="3"/>
  <c r="BD77" i="3"/>
  <c r="BP77" i="3"/>
  <c r="CB77" i="3"/>
  <c r="CN77" i="3"/>
  <c r="CZ77" i="3"/>
  <c r="DL77" i="3"/>
  <c r="EL80" i="3"/>
  <c r="EL77" i="3" s="1"/>
  <c r="AP77" i="3"/>
  <c r="CX77" i="3"/>
  <c r="AD82" i="3"/>
  <c r="BD82" i="3"/>
  <c r="BP82" i="3"/>
  <c r="CB82" i="3"/>
  <c r="CN82" i="3"/>
  <c r="CZ82" i="3"/>
  <c r="DL82" i="3"/>
  <c r="DZ82" i="3"/>
  <c r="EK150" i="3"/>
  <c r="T158" i="3"/>
  <c r="EL158" i="3" s="1"/>
  <c r="T161" i="3"/>
  <c r="EL161" i="3" s="1"/>
  <c r="R172" i="3"/>
  <c r="AD172" i="3"/>
  <c r="AT172" i="3"/>
  <c r="BP172" i="3"/>
  <c r="CB172" i="3"/>
  <c r="DR172" i="3"/>
  <c r="AV172" i="3"/>
  <c r="BH172" i="3"/>
  <c r="BT172" i="3"/>
  <c r="CF172" i="3"/>
  <c r="DD172" i="3"/>
  <c r="DP172" i="3"/>
  <c r="CN172" i="3"/>
  <c r="DL172" i="3"/>
  <c r="DZ172" i="3"/>
  <c r="AL179" i="3"/>
  <c r="BT179" i="3"/>
  <c r="DD179" i="3"/>
  <c r="EK180" i="3"/>
  <c r="BB179" i="3"/>
  <c r="CL179" i="3"/>
  <c r="Z182" i="3"/>
  <c r="Z179" i="3" s="1"/>
  <c r="AF179" i="3"/>
  <c r="EK187" i="3"/>
  <c r="DX194" i="3"/>
  <c r="CD194" i="3"/>
  <c r="AB204" i="3"/>
  <c r="BZ204" i="3"/>
  <c r="EL137" i="3"/>
  <c r="EK140" i="3"/>
  <c r="EL171" i="3"/>
  <c r="EK185" i="3"/>
  <c r="AL185" i="3"/>
  <c r="EL191" i="3"/>
  <c r="EL190" i="3" s="1"/>
  <c r="P190" i="3"/>
  <c r="P179" i="3"/>
  <c r="AB179" i="3"/>
  <c r="AP179" i="3"/>
  <c r="AZ180" i="3"/>
  <c r="AZ179" i="3" s="1"/>
  <c r="R179" i="3"/>
  <c r="AT179" i="3"/>
  <c r="DR179" i="3"/>
  <c r="T179" i="3"/>
  <c r="EF179" i="3"/>
  <c r="AR82" i="3"/>
  <c r="ED82" i="3"/>
  <c r="EL87" i="3"/>
  <c r="EL93" i="3"/>
  <c r="EL105" i="3"/>
  <c r="EL111" i="3"/>
  <c r="EL121" i="3"/>
  <c r="EL127" i="3"/>
  <c r="T139" i="3"/>
  <c r="EL139" i="3" s="1"/>
  <c r="EK151" i="3"/>
  <c r="BJ173" i="3"/>
  <c r="BJ172" i="3"/>
  <c r="CT172" i="3"/>
  <c r="CP179" i="3"/>
  <c r="DB179" i="3"/>
  <c r="DN179" i="3"/>
  <c r="AH187" i="3"/>
  <c r="AX187" i="3"/>
  <c r="BJ187" i="3"/>
  <c r="BV187" i="3"/>
  <c r="CH187" i="3"/>
  <c r="CV187" i="3"/>
  <c r="DH187" i="3"/>
  <c r="EF187" i="3"/>
  <c r="Z194" i="3"/>
  <c r="AN194" i="3"/>
  <c r="AZ194" i="3"/>
  <c r="BL194" i="3"/>
  <c r="CJ194" i="3"/>
  <c r="CV194" i="3"/>
  <c r="DH194" i="3"/>
  <c r="DT194" i="3"/>
  <c r="BP194" i="3"/>
  <c r="CZ194" i="3"/>
  <c r="V204" i="3"/>
  <c r="AH204" i="3"/>
  <c r="BT204" i="3"/>
  <c r="CR204" i="3"/>
  <c r="DP204" i="3"/>
  <c r="BB172" i="3"/>
  <c r="AR172" i="3"/>
  <c r="EL193" i="3"/>
  <c r="EL192" i="3" s="1"/>
  <c r="T204" i="3"/>
  <c r="AF204" i="3"/>
  <c r="AT204" i="3"/>
  <c r="BR204" i="3"/>
  <c r="DB204" i="3"/>
  <c r="DN204" i="3"/>
  <c r="AP204" i="3"/>
  <c r="V209" i="3"/>
  <c r="EK209" i="3"/>
  <c r="EL228" i="3"/>
  <c r="X238" i="3"/>
  <c r="AL238" i="3"/>
  <c r="AZ238" i="3"/>
  <c r="BL238" i="3"/>
  <c r="BX238" i="3"/>
  <c r="CJ238" i="3"/>
  <c r="CX238" i="3"/>
  <c r="DJ238" i="3"/>
  <c r="EK238" i="3"/>
  <c r="AN274" i="3"/>
  <c r="AD274" i="3"/>
  <c r="AV274" i="3"/>
  <c r="CR274" i="3"/>
  <c r="DD274" i="3"/>
  <c r="DP274" i="3"/>
  <c r="X234" i="3"/>
  <c r="AL234" i="3"/>
  <c r="AT274" i="3"/>
  <c r="CV216" i="3"/>
  <c r="DH216" i="3"/>
  <c r="DP238" i="3"/>
  <c r="Z223" i="3"/>
  <c r="AN223" i="3"/>
  <c r="AZ223" i="3"/>
  <c r="BX223" i="3"/>
  <c r="CV223" i="3"/>
  <c r="DT223" i="3"/>
  <c r="EL251" i="3"/>
  <c r="EL257" i="3"/>
  <c r="EL263" i="3"/>
  <c r="EL269" i="3"/>
  <c r="DZ275" i="3"/>
  <c r="EL233" i="3"/>
  <c r="EL232" i="3" s="1"/>
  <c r="AL243" i="3"/>
  <c r="AX243" i="3"/>
  <c r="BJ243" i="3"/>
  <c r="BV243" i="3"/>
  <c r="CH243" i="3"/>
  <c r="CT243" i="3"/>
  <c r="DF243" i="3"/>
  <c r="DR243" i="3"/>
  <c r="BF243" i="3"/>
  <c r="BR243" i="3"/>
  <c r="CD243" i="3"/>
  <c r="CP243" i="3"/>
  <c r="DB243" i="3"/>
  <c r="DN243" i="3"/>
  <c r="EH243" i="3"/>
  <c r="X179" i="3"/>
  <c r="CX179" i="3"/>
  <c r="Z187" i="3"/>
  <c r="AN187" i="3"/>
  <c r="BN187" i="3"/>
  <c r="BZ187" i="3"/>
  <c r="CL187" i="3"/>
  <c r="CZ187" i="3"/>
  <c r="DL187" i="3"/>
  <c r="R204" i="3"/>
  <c r="AD204" i="3"/>
  <c r="AR204" i="3"/>
  <c r="BD204" i="3"/>
  <c r="BP204" i="3"/>
  <c r="CB204" i="3"/>
  <c r="CN204" i="3"/>
  <c r="CZ204" i="3"/>
  <c r="DL204" i="3"/>
  <c r="DZ204" i="3"/>
  <c r="BH204" i="3"/>
  <c r="DD204" i="3"/>
  <c r="BX204" i="3"/>
  <c r="CV204" i="3"/>
  <c r="AL209" i="3"/>
  <c r="EL212" i="3"/>
  <c r="EL215" i="3"/>
  <c r="AE216" i="3"/>
  <c r="AE291" i="3" s="1"/>
  <c r="AE293" i="3" s="1"/>
  <c r="EL217" i="3"/>
  <c r="AD216" i="3"/>
  <c r="AR216" i="3"/>
  <c r="BD216" i="3"/>
  <c r="BP216" i="3"/>
  <c r="CB216" i="3"/>
  <c r="CN216" i="3"/>
  <c r="CZ216" i="3"/>
  <c r="DL216" i="3"/>
  <c r="DZ216" i="3"/>
  <c r="BT216" i="3"/>
  <c r="DX216" i="3"/>
  <c r="AZ216" i="3"/>
  <c r="EL220" i="3"/>
  <c r="EL237" i="3"/>
  <c r="AD243" i="3"/>
  <c r="ED243" i="3"/>
  <c r="X274" i="3"/>
  <c r="AL274" i="3"/>
  <c r="AX274" i="3"/>
  <c r="BJ274" i="3"/>
  <c r="BV274" i="3"/>
  <c r="CH274" i="3"/>
  <c r="CT274" i="3"/>
  <c r="DF274" i="3"/>
  <c r="DR274" i="3"/>
  <c r="EL279" i="3"/>
  <c r="AD289" i="2"/>
  <c r="BE25" i="2"/>
  <c r="AC36" i="2"/>
  <c r="BE36" i="2"/>
  <c r="CG70" i="2"/>
  <c r="S170" i="2"/>
  <c r="AG185" i="2"/>
  <c r="BY185" i="2"/>
  <c r="BU202" i="2"/>
  <c r="CG202" i="2"/>
  <c r="AY221" i="2"/>
  <c r="BK221" i="2"/>
  <c r="Q241" i="2"/>
  <c r="BU241" i="2"/>
  <c r="CG241" i="2"/>
  <c r="BI272" i="2"/>
  <c r="W60" i="2"/>
  <c r="CQ118" i="2"/>
  <c r="W207" i="2"/>
  <c r="BA207" i="2"/>
  <c r="BM207" i="2"/>
  <c r="CA207" i="2"/>
  <c r="AW221" i="2"/>
  <c r="BI221" i="2"/>
  <c r="CI221" i="2"/>
  <c r="W232" i="2"/>
  <c r="AM232" i="2"/>
  <c r="BA232" i="2"/>
  <c r="BM232" i="2"/>
  <c r="CP232" i="2"/>
  <c r="Q272" i="2"/>
  <c r="AE272" i="2"/>
  <c r="BU272" i="2"/>
  <c r="CG272" i="2"/>
  <c r="CP19" i="2"/>
  <c r="CP10" i="2" s="1"/>
  <c r="AM170" i="2"/>
  <c r="AG214" i="2"/>
  <c r="CG221" i="2"/>
  <c r="U232" i="2"/>
  <c r="AI232" i="2"/>
  <c r="AY232" i="2"/>
  <c r="CK232" i="2"/>
  <c r="BC236" i="2"/>
  <c r="BU29" i="2"/>
  <c r="W146" i="2"/>
  <c r="CQ146" i="2" s="1"/>
  <c r="CQ149" i="2"/>
  <c r="AG151" i="2"/>
  <c r="CP160" i="2"/>
  <c r="CP165" i="2"/>
  <c r="AC221" i="2"/>
  <c r="BE221" i="2"/>
  <c r="W236" i="2"/>
  <c r="CA236" i="2"/>
  <c r="AA241" i="2"/>
  <c r="AI272" i="2"/>
  <c r="W10" i="2"/>
  <c r="CP29" i="2"/>
  <c r="W36" i="2"/>
  <c r="AG40" i="2"/>
  <c r="AW40" i="2"/>
  <c r="BI40" i="2"/>
  <c r="BW40" i="2"/>
  <c r="CI40" i="2"/>
  <c r="Y45" i="2"/>
  <c r="AO45" i="2"/>
  <c r="BC45" i="2"/>
  <c r="BO45" i="2"/>
  <c r="CC45" i="2"/>
  <c r="W185" i="2"/>
  <c r="AM185" i="2"/>
  <c r="BM185" i="2"/>
  <c r="U202" i="2"/>
  <c r="AO202" i="2"/>
  <c r="BC202" i="2"/>
  <c r="AC214" i="2"/>
  <c r="BS214" i="2"/>
  <c r="AQ289" i="2"/>
  <c r="BJ289" i="2"/>
  <c r="Y25" i="2"/>
  <c r="Q66" i="2"/>
  <c r="BG66" i="2"/>
  <c r="BW66" i="2"/>
  <c r="AU177" i="2"/>
  <c r="BG177" i="2"/>
  <c r="AU185" i="2"/>
  <c r="BG185" i="2"/>
  <c r="BW185" i="2"/>
  <c r="AY192" i="2"/>
  <c r="BM202" i="2"/>
  <c r="U214" i="2"/>
  <c r="AI214" i="2"/>
  <c r="AI241" i="2"/>
  <c r="S241" i="2"/>
  <c r="AG241" i="2"/>
  <c r="BI241" i="2"/>
  <c r="BW241" i="2"/>
  <c r="CI241" i="2"/>
  <c r="BP289" i="2"/>
  <c r="AG10" i="2"/>
  <c r="BY29" i="2"/>
  <c r="Q36" i="2"/>
  <c r="U45" i="2"/>
  <c r="AI45" i="2"/>
  <c r="AY45" i="2"/>
  <c r="BK45" i="2"/>
  <c r="BY45" i="2"/>
  <c r="BU48" i="2"/>
  <c r="CG48" i="2"/>
  <c r="CQ51" i="2"/>
  <c r="AY48" i="2"/>
  <c r="BC48" i="2"/>
  <c r="AM60" i="2"/>
  <c r="BA60" i="2"/>
  <c r="BM60" i="2"/>
  <c r="CE60" i="2"/>
  <c r="CQ65" i="2"/>
  <c r="U67" i="2"/>
  <c r="U66" i="2" s="1"/>
  <c r="AY66" i="2"/>
  <c r="BK66" i="2"/>
  <c r="CA66" i="2"/>
  <c r="AW66" i="2"/>
  <c r="BE66" i="2"/>
  <c r="BS66" i="2"/>
  <c r="CG66" i="2"/>
  <c r="CA70" i="2"/>
  <c r="U75" i="2"/>
  <c r="AI75" i="2"/>
  <c r="AY75" i="2"/>
  <c r="BK75" i="2"/>
  <c r="BY75" i="2"/>
  <c r="Q80" i="2"/>
  <c r="AE80" i="2"/>
  <c r="AG148" i="2"/>
  <c r="CQ148" i="2" s="1"/>
  <c r="CP148" i="2"/>
  <c r="S36" i="2"/>
  <c r="AW36" i="2"/>
  <c r="BI36" i="2"/>
  <c r="BW36" i="2"/>
  <c r="CI36" i="2"/>
  <c r="AM36" i="2"/>
  <c r="CA36" i="2"/>
  <c r="AS36" i="2"/>
  <c r="Q40" i="2"/>
  <c r="AE40" i="2"/>
  <c r="AU40" i="2"/>
  <c r="BG40" i="2"/>
  <c r="BU40" i="2"/>
  <c r="CG40" i="2"/>
  <c r="AC63" i="2"/>
  <c r="AS63" i="2"/>
  <c r="BE63" i="2"/>
  <c r="BS63" i="2"/>
  <c r="CE63" i="2"/>
  <c r="Y70" i="2"/>
  <c r="AO70" i="2"/>
  <c r="CP126" i="2"/>
  <c r="W126" i="2"/>
  <c r="CQ126" i="2" s="1"/>
  <c r="U10" i="2"/>
  <c r="CI60" i="2"/>
  <c r="AO60" i="2"/>
  <c r="BC60" i="2"/>
  <c r="BO60" i="2"/>
  <c r="CQ12" i="2"/>
  <c r="BW10" i="2"/>
  <c r="CI10" i="2"/>
  <c r="BM10" i="2"/>
  <c r="AI25" i="2"/>
  <c r="BK25" i="2"/>
  <c r="CP25" i="2"/>
  <c r="AO25" i="2"/>
  <c r="BO25" i="2"/>
  <c r="CC25" i="2"/>
  <c r="W29" i="2"/>
  <c r="U29" i="2"/>
  <c r="U40" i="2"/>
  <c r="AI40" i="2"/>
  <c r="AY40" i="2"/>
  <c r="BK40" i="2"/>
  <c r="BY40" i="2"/>
  <c r="AS45" i="2"/>
  <c r="BW60" i="2"/>
  <c r="BC66" i="2"/>
  <c r="W119" i="2"/>
  <c r="CQ119" i="2" s="1"/>
  <c r="CP119" i="2"/>
  <c r="CP155" i="2"/>
  <c r="AG155" i="2"/>
  <c r="BS10" i="2"/>
  <c r="CA25" i="2"/>
  <c r="BG29" i="2"/>
  <c r="CE29" i="2"/>
  <c r="BE40" i="2"/>
  <c r="S45" i="2"/>
  <c r="AG45" i="2"/>
  <c r="BY70" i="2"/>
  <c r="AE75" i="2"/>
  <c r="AU75" i="2"/>
  <c r="BG75" i="2"/>
  <c r="AU10" i="2"/>
  <c r="CP71" i="2"/>
  <c r="V70" i="2"/>
  <c r="V289" i="2" s="1"/>
  <c r="AI70" i="2"/>
  <c r="AY70" i="2"/>
  <c r="BK70" i="2"/>
  <c r="AG116" i="2"/>
  <c r="CQ116" i="2" s="1"/>
  <c r="CP116" i="2"/>
  <c r="AE202" i="2"/>
  <c r="BG202" i="2"/>
  <c r="BA202" i="2"/>
  <c r="AI207" i="2"/>
  <c r="AY207" i="2"/>
  <c r="BK207" i="2"/>
  <c r="BY207" i="2"/>
  <c r="CC214" i="2"/>
  <c r="CC236" i="2"/>
  <c r="AE241" i="2"/>
  <c r="AU241" i="2"/>
  <c r="AC272" i="2"/>
  <c r="AS272" i="2"/>
  <c r="BE272" i="2"/>
  <c r="BS272" i="2"/>
  <c r="CE272" i="2"/>
  <c r="W135" i="2"/>
  <c r="CQ135" i="2" s="1"/>
  <c r="CQ145" i="2"/>
  <c r="Q192" i="2"/>
  <c r="AE192" i="2"/>
  <c r="AU192" i="2"/>
  <c r="BG192" i="2"/>
  <c r="BU192" i="2"/>
  <c r="CG192" i="2"/>
  <c r="CQ194" i="2"/>
  <c r="S203" i="2"/>
  <c r="CQ203" i="2" s="1"/>
  <c r="AW202" i="2"/>
  <c r="BI202" i="2"/>
  <c r="BW202" i="2"/>
  <c r="AM207" i="2"/>
  <c r="CP214" i="2"/>
  <c r="BS221" i="2"/>
  <c r="CE221" i="2"/>
  <c r="CA232" i="2"/>
  <c r="AU272" i="2"/>
  <c r="BG272" i="2"/>
  <c r="CQ275" i="2"/>
  <c r="CQ106" i="2"/>
  <c r="CP120" i="2"/>
  <c r="CP145" i="2"/>
  <c r="CQ161" i="2"/>
  <c r="U170" i="2"/>
  <c r="AI170" i="2"/>
  <c r="AY170" i="2"/>
  <c r="BK170" i="2"/>
  <c r="CA170" i="2"/>
  <c r="BU170" i="2"/>
  <c r="CC170" i="2"/>
  <c r="AC177" i="2"/>
  <c r="AS177" i="2"/>
  <c r="BE177" i="2"/>
  <c r="BS177" i="2"/>
  <c r="CE177" i="2"/>
  <c r="AG177" i="2"/>
  <c r="AW177" i="2"/>
  <c r="BA185" i="2"/>
  <c r="CQ191" i="2"/>
  <c r="S192" i="2"/>
  <c r="AW192" i="2"/>
  <c r="BI192" i="2"/>
  <c r="CI192" i="2"/>
  <c r="W192" i="2"/>
  <c r="CA192" i="2"/>
  <c r="AI202" i="2"/>
  <c r="Y207" i="2"/>
  <c r="BC207" i="2"/>
  <c r="BO207" i="2"/>
  <c r="CG214" i="2"/>
  <c r="CQ222" i="2"/>
  <c r="AE221" i="2"/>
  <c r="AU221" i="2"/>
  <c r="BG221" i="2"/>
  <c r="BU221" i="2"/>
  <c r="AG272" i="2"/>
  <c r="AW272" i="2"/>
  <c r="CQ274" i="2"/>
  <c r="W136" i="2"/>
  <c r="CQ136" i="2" s="1"/>
  <c r="CP142" i="2"/>
  <c r="CQ169" i="2"/>
  <c r="BA170" i="2"/>
  <c r="BM170" i="2"/>
  <c r="CE170" i="2"/>
  <c r="CQ172" i="2"/>
  <c r="AG170" i="2"/>
  <c r="CI170" i="2"/>
  <c r="AS170" i="2"/>
  <c r="CQ178" i="2"/>
  <c r="CG177" i="2"/>
  <c r="Y185" i="2"/>
  <c r="AO185" i="2"/>
  <c r="BC185" i="2"/>
  <c r="BO185" i="2"/>
  <c r="CE185" i="2"/>
  <c r="CQ187" i="2"/>
  <c r="AI192" i="2"/>
  <c r="BK192" i="2"/>
  <c r="CP192" i="2"/>
  <c r="Y192" i="2"/>
  <c r="AO192" i="2"/>
  <c r="AW214" i="2"/>
  <c r="BI214" i="2"/>
  <c r="BW214" i="2"/>
  <c r="CI214" i="2"/>
  <c r="Q221" i="2"/>
  <c r="CQ231" i="2"/>
  <c r="AM236" i="2"/>
  <c r="CE236" i="2"/>
  <c r="CQ240" i="2"/>
  <c r="U241" i="2"/>
  <c r="AY241" i="2"/>
  <c r="BK241" i="2"/>
  <c r="BY241" i="2"/>
  <c r="CK241" i="2"/>
  <c r="AW60" i="2"/>
  <c r="BI60" i="2"/>
  <c r="U63" i="2"/>
  <c r="AI63" i="2"/>
  <c r="AY63" i="2"/>
  <c r="BK63" i="2"/>
  <c r="BY63" i="2"/>
  <c r="AE66" i="2"/>
  <c r="AU66" i="2"/>
  <c r="CI66" i="2"/>
  <c r="BW70" i="2"/>
  <c r="AC80" i="2"/>
  <c r="CP129" i="2"/>
  <c r="CP156" i="2"/>
  <c r="CP170" i="2"/>
  <c r="CI177" i="2"/>
  <c r="CG185" i="2"/>
  <c r="CA185" i="2"/>
  <c r="BA192" i="2"/>
  <c r="BO202" i="2"/>
  <c r="AY214" i="2"/>
  <c r="BK214" i="2"/>
  <c r="CQ216" i="2"/>
  <c r="CQ218" i="2"/>
  <c r="U221" i="2"/>
  <c r="BY221" i="2"/>
  <c r="CK221" i="2"/>
  <c r="CQ228" i="2"/>
  <c r="CQ229" i="2"/>
  <c r="Y236" i="2"/>
  <c r="AO236" i="2"/>
  <c r="BO236" i="2"/>
  <c r="BY236" i="2"/>
  <c r="AM241" i="2"/>
  <c r="BA241" i="2"/>
  <c r="BM241" i="2"/>
  <c r="CQ245" i="2"/>
  <c r="CQ251" i="2"/>
  <c r="CQ258" i="2"/>
  <c r="CQ260" i="2"/>
  <c r="CQ267" i="2"/>
  <c r="CQ268" i="2"/>
  <c r="CQ270" i="2"/>
  <c r="AM272" i="2"/>
  <c r="BA272" i="2"/>
  <c r="BM272" i="2"/>
  <c r="CX18" i="1"/>
  <c r="CX19" i="1"/>
  <c r="CQ519" i="1"/>
  <c r="X16" i="1"/>
  <c r="Z24" i="1"/>
  <c r="Z16" i="1" s="1"/>
  <c r="Y16" i="1"/>
  <c r="BN16" i="1"/>
  <c r="BL44" i="1"/>
  <c r="AP16" i="1"/>
  <c r="BS519" i="1"/>
  <c r="AO16" i="1"/>
  <c r="AO519" i="1" s="1"/>
  <c r="AG16" i="1"/>
  <c r="X34" i="1"/>
  <c r="AL34" i="1"/>
  <c r="CR34" i="1"/>
  <c r="AN34" i="1"/>
  <c r="U37" i="1"/>
  <c r="V51" i="1"/>
  <c r="BN51" i="1"/>
  <c r="U56" i="1"/>
  <c r="Z62" i="1"/>
  <c r="BD62" i="1"/>
  <c r="CX66" i="1"/>
  <c r="CX72" i="1"/>
  <c r="V82" i="1"/>
  <c r="AJ87" i="1"/>
  <c r="AX87" i="1"/>
  <c r="BJ87" i="1"/>
  <c r="BV87" i="1"/>
  <c r="CH87" i="1"/>
  <c r="R87" i="1"/>
  <c r="CX91" i="1"/>
  <c r="BR117" i="1"/>
  <c r="AK117" i="1"/>
  <c r="AX117" i="1"/>
  <c r="BV117" i="1"/>
  <c r="CN117" i="1"/>
  <c r="BB122" i="1"/>
  <c r="BN122" i="1"/>
  <c r="CL122" i="1"/>
  <c r="CW124" i="1"/>
  <c r="AE122" i="1"/>
  <c r="BJ142" i="1"/>
  <c r="AB163" i="1"/>
  <c r="AP163" i="1"/>
  <c r="BR167" i="1"/>
  <c r="CD167" i="1"/>
  <c r="CP167" i="1"/>
  <c r="CX237" i="1"/>
  <c r="CW250" i="1"/>
  <c r="AN266" i="1"/>
  <c r="CX266" i="1" s="1"/>
  <c r="AB297" i="1"/>
  <c r="AP297" i="1"/>
  <c r="R297" i="1"/>
  <c r="AH297" i="1"/>
  <c r="BV314" i="1"/>
  <c r="AF350" i="1"/>
  <c r="AT350" i="1"/>
  <c r="BF350" i="1"/>
  <c r="BR350" i="1"/>
  <c r="CD350" i="1"/>
  <c r="CR350" i="1"/>
  <c r="CX356" i="1"/>
  <c r="CW379" i="1"/>
  <c r="U381" i="1"/>
  <c r="CW397" i="1"/>
  <c r="CX420" i="1"/>
  <c r="T37" i="1"/>
  <c r="AL62" i="1"/>
  <c r="X87" i="1"/>
  <c r="AJ107" i="1"/>
  <c r="CW110" i="1"/>
  <c r="CP107" i="1"/>
  <c r="AZ117" i="1"/>
  <c r="CN163" i="1"/>
  <c r="CX240" i="1"/>
  <c r="CW259" i="1"/>
  <c r="CR276" i="1"/>
  <c r="BR287" i="1"/>
  <c r="CD287" i="1"/>
  <c r="CP287" i="1"/>
  <c r="CR287" i="1"/>
  <c r="AX287" i="1"/>
  <c r="AZ302" i="1"/>
  <c r="CX312" i="1"/>
  <c r="V329" i="1"/>
  <c r="CW374" i="1"/>
  <c r="AX401" i="1"/>
  <c r="CX514" i="1"/>
  <c r="CX55" i="1"/>
  <c r="CW57" i="1"/>
  <c r="CW56" i="1" s="1"/>
  <c r="AB58" i="1"/>
  <c r="AP58" i="1"/>
  <c r="BD58" i="1"/>
  <c r="BP58" i="1"/>
  <c r="CB58" i="1"/>
  <c r="CN58" i="1"/>
  <c r="BN58" i="1"/>
  <c r="CL58" i="1"/>
  <c r="T62" i="1"/>
  <c r="AH62" i="1"/>
  <c r="AV62" i="1"/>
  <c r="BH62" i="1"/>
  <c r="BT62" i="1"/>
  <c r="CF62" i="1"/>
  <c r="CR62" i="1"/>
  <c r="V74" i="1"/>
  <c r="BN314" i="1"/>
  <c r="BZ314" i="1"/>
  <c r="BB344" i="1"/>
  <c r="BL344" i="1"/>
  <c r="CL344" i="1"/>
  <c r="CW377" i="1"/>
  <c r="AJ16" i="1"/>
  <c r="AF37" i="1"/>
  <c r="AV44" i="1"/>
  <c r="CJ44" i="1"/>
  <c r="CX77" i="1"/>
  <c r="CX99" i="1"/>
  <c r="CX103" i="1"/>
  <c r="CX105" i="1"/>
  <c r="AN107" i="1"/>
  <c r="BB107" i="1"/>
  <c r="BZ107" i="1"/>
  <c r="CL107" i="1"/>
  <c r="AX107" i="1"/>
  <c r="BJ107" i="1"/>
  <c r="BV107" i="1"/>
  <c r="CH107" i="1"/>
  <c r="T117" i="1"/>
  <c r="AH131" i="1"/>
  <c r="AG122" i="1"/>
  <c r="CX149" i="1"/>
  <c r="CX153" i="1"/>
  <c r="BP163" i="1"/>
  <c r="CB163" i="1"/>
  <c r="CP163" i="1"/>
  <c r="BX167" i="1"/>
  <c r="CW179" i="1"/>
  <c r="AL276" i="1"/>
  <c r="X287" i="1"/>
  <c r="AJ287" i="1"/>
  <c r="CT287" i="1"/>
  <c r="CT297" i="1"/>
  <c r="V299" i="1"/>
  <c r="V297" i="1" s="1"/>
  <c r="BJ314" i="1"/>
  <c r="AX381" i="1"/>
  <c r="BB16" i="1"/>
  <c r="CL16" i="1"/>
  <c r="BH44" i="1"/>
  <c r="BX44" i="1"/>
  <c r="CW26" i="1"/>
  <c r="AG51" i="1"/>
  <c r="AN74" i="1"/>
  <c r="BH74" i="1"/>
  <c r="CF74" i="1"/>
  <c r="U82" i="1"/>
  <c r="X107" i="1"/>
  <c r="CR122" i="1"/>
  <c r="V133" i="1"/>
  <c r="BB155" i="1"/>
  <c r="AL163" i="1"/>
  <c r="BL163" i="1"/>
  <c r="BX163" i="1"/>
  <c r="CV276" i="1"/>
  <c r="CW276" i="1"/>
  <c r="X297" i="1"/>
  <c r="AL297" i="1"/>
  <c r="AZ297" i="1"/>
  <c r="BL297" i="1"/>
  <c r="BX297" i="1"/>
  <c r="CJ297" i="1"/>
  <c r="CV297" i="1"/>
  <c r="CW299" i="1"/>
  <c r="CW297" i="1" s="1"/>
  <c r="BP297" i="1"/>
  <c r="CN297" i="1"/>
  <c r="AB314" i="1"/>
  <c r="BD314" i="1"/>
  <c r="AT329" i="1"/>
  <c r="BJ344" i="1"/>
  <c r="BV344" i="1"/>
  <c r="CH344" i="1"/>
  <c r="Z347" i="1"/>
  <c r="Z344" i="1" s="1"/>
  <c r="U364" i="1"/>
  <c r="AG364" i="1"/>
  <c r="BF364" i="1"/>
  <c r="Y381" i="1"/>
  <c r="AN381" i="1"/>
  <c r="BB381" i="1"/>
  <c r="BN381" i="1"/>
  <c r="BZ381" i="1"/>
  <c r="CN381" i="1"/>
  <c r="CP401" i="1"/>
  <c r="BD401" i="1"/>
  <c r="CW431" i="1"/>
  <c r="AP437" i="1"/>
  <c r="V444" i="1"/>
  <c r="CX482" i="1"/>
  <c r="CX483" i="1"/>
  <c r="CX484" i="1"/>
  <c r="CX485" i="1"/>
  <c r="CX486" i="1"/>
  <c r="CX487" i="1"/>
  <c r="CX488" i="1"/>
  <c r="CX489" i="1"/>
  <c r="BZ16" i="1"/>
  <c r="AB51" i="1"/>
  <c r="R16" i="1"/>
  <c r="X37" i="1"/>
  <c r="T51" i="1"/>
  <c r="AH51" i="1"/>
  <c r="AB82" i="1"/>
  <c r="AH82" i="1"/>
  <c r="AV82" i="1"/>
  <c r="BH82" i="1"/>
  <c r="BT82" i="1"/>
  <c r="CR82" i="1"/>
  <c r="AP87" i="1"/>
  <c r="R107" i="1"/>
  <c r="AX122" i="1"/>
  <c r="BV122" i="1"/>
  <c r="CH122" i="1"/>
  <c r="AB155" i="1"/>
  <c r="AP155" i="1"/>
  <c r="BD155" i="1"/>
  <c r="BP155" i="1"/>
  <c r="CB155" i="1"/>
  <c r="CN155" i="1"/>
  <c r="CX157" i="1"/>
  <c r="AV155" i="1"/>
  <c r="BH155" i="1"/>
  <c r="BT155" i="1"/>
  <c r="CL163" i="1"/>
  <c r="CX254" i="1"/>
  <c r="CW272" i="1"/>
  <c r="AF297" i="1"/>
  <c r="BF297" i="1"/>
  <c r="BR297" i="1"/>
  <c r="CP297" i="1"/>
  <c r="BH302" i="1"/>
  <c r="CR302" i="1"/>
  <c r="BX344" i="1"/>
  <c r="AP350" i="1"/>
  <c r="CP350" i="1"/>
  <c r="V350" i="1"/>
  <c r="AJ350" i="1"/>
  <c r="AZ350" i="1"/>
  <c r="BL350" i="1"/>
  <c r="BX350" i="1"/>
  <c r="CJ350" i="1"/>
  <c r="AV364" i="1"/>
  <c r="AM381" i="1"/>
  <c r="CW390" i="1"/>
  <c r="AK401" i="1"/>
  <c r="CK519" i="1"/>
  <c r="V16" i="1"/>
  <c r="BF16" i="1"/>
  <c r="CR16" i="1"/>
  <c r="BP16" i="1"/>
  <c r="AK16" i="1"/>
  <c r="BT16" i="1"/>
  <c r="CT16" i="1"/>
  <c r="AP34" i="1"/>
  <c r="BH16" i="1"/>
  <c r="AB16" i="1"/>
  <c r="Z38" i="1"/>
  <c r="Z37" i="1" s="1"/>
  <c r="AN37" i="1"/>
  <c r="BF37" i="1"/>
  <c r="BR37" i="1"/>
  <c r="CD37" i="1"/>
  <c r="CR37" i="1"/>
  <c r="AV37" i="1"/>
  <c r="AH44" i="1"/>
  <c r="CX47" i="1"/>
  <c r="CX48" i="1"/>
  <c r="Z44" i="1"/>
  <c r="BB44" i="1"/>
  <c r="BN44" i="1"/>
  <c r="BZ44" i="1"/>
  <c r="CL44" i="1"/>
  <c r="CB51" i="1"/>
  <c r="CT51" i="1"/>
  <c r="AH58" i="1"/>
  <c r="AV58" i="1"/>
  <c r="BH58" i="1"/>
  <c r="BT58" i="1"/>
  <c r="CF58" i="1"/>
  <c r="CR58" i="1"/>
  <c r="CX38" i="1"/>
  <c r="AZ44" i="1"/>
  <c r="CW44" i="1"/>
  <c r="AF16" i="1"/>
  <c r="CX30" i="1"/>
  <c r="AF62" i="1"/>
  <c r="AL20" i="1"/>
  <c r="CX20" i="1" s="1"/>
  <c r="CW24" i="1"/>
  <c r="CX25" i="1"/>
  <c r="AH26" i="1"/>
  <c r="CX26" i="1" s="1"/>
  <c r="BJ16" i="1"/>
  <c r="BV16" i="1"/>
  <c r="CH16" i="1"/>
  <c r="CX57" i="1"/>
  <c r="CX56" i="1" s="1"/>
  <c r="AN58" i="1"/>
  <c r="BB58" i="1"/>
  <c r="BZ58" i="1"/>
  <c r="BM519" i="1"/>
  <c r="AH17" i="1"/>
  <c r="CX17" i="1" s="1"/>
  <c r="CD16" i="1"/>
  <c r="CX21" i="1"/>
  <c r="CN16" i="1"/>
  <c r="AN24" i="1"/>
  <c r="AN16" i="1" s="1"/>
  <c r="CX29" i="1"/>
  <c r="CX33" i="1"/>
  <c r="AJ37" i="1"/>
  <c r="AX37" i="1"/>
  <c r="BJ37" i="1"/>
  <c r="BV37" i="1"/>
  <c r="CH37" i="1"/>
  <c r="CW41" i="1"/>
  <c r="AL41" i="1"/>
  <c r="CW59" i="1"/>
  <c r="CW58" i="1" s="1"/>
  <c r="V59" i="1"/>
  <c r="CX59" i="1" s="1"/>
  <c r="U58" i="1"/>
  <c r="BJ58" i="1"/>
  <c r="CH58" i="1"/>
  <c r="U62" i="1"/>
  <c r="CW63" i="1"/>
  <c r="CW62" i="1" s="1"/>
  <c r="V63" i="1"/>
  <c r="V62" i="1" s="1"/>
  <c r="T16" i="1"/>
  <c r="CX15" i="1"/>
  <c r="CX14" i="1" s="1"/>
  <c r="AT16" i="1"/>
  <c r="BR16" i="1"/>
  <c r="BD16" i="1"/>
  <c r="CB16" i="1"/>
  <c r="AV16" i="1"/>
  <c r="AB34" i="1"/>
  <c r="R34" i="1"/>
  <c r="BJ34" i="1"/>
  <c r="BV34" i="1"/>
  <c r="CH34" i="1"/>
  <c r="CT34" i="1"/>
  <c r="BD37" i="1"/>
  <c r="BP37" i="1"/>
  <c r="CB37" i="1"/>
  <c r="CN37" i="1"/>
  <c r="AK37" i="1"/>
  <c r="CX45" i="1"/>
  <c r="CR44" i="1"/>
  <c r="U51" i="1"/>
  <c r="CW52" i="1"/>
  <c r="CW51" i="1" s="1"/>
  <c r="CX54" i="1"/>
  <c r="AZ62" i="1"/>
  <c r="CW27" i="1"/>
  <c r="CX31" i="1"/>
  <c r="CX32" i="1"/>
  <c r="CW35" i="1"/>
  <c r="CW34" i="1" s="1"/>
  <c r="AH34" i="1"/>
  <c r="CN34" i="1"/>
  <c r="CX36" i="1"/>
  <c r="AZ37" i="1"/>
  <c r="BL37" i="1"/>
  <c r="BX37" i="1"/>
  <c r="CJ37" i="1"/>
  <c r="AP44" i="1"/>
  <c r="BD44" i="1"/>
  <c r="BP44" i="1"/>
  <c r="CB44" i="1"/>
  <c r="CN44" i="1"/>
  <c r="AJ44" i="1"/>
  <c r="AX44" i="1"/>
  <c r="CT44" i="1"/>
  <c r="CX49" i="1"/>
  <c r="CX52" i="1"/>
  <c r="BF51" i="1"/>
  <c r="BT51" i="1"/>
  <c r="CH51" i="1"/>
  <c r="Z58" i="1"/>
  <c r="CX60" i="1"/>
  <c r="V58" i="1"/>
  <c r="CX65" i="1"/>
  <c r="CX67" i="1"/>
  <c r="CX68" i="1"/>
  <c r="BR62" i="1"/>
  <c r="CD62" i="1"/>
  <c r="CP62" i="1"/>
  <c r="CX71" i="1"/>
  <c r="AZ74" i="1"/>
  <c r="X82" i="1"/>
  <c r="AL82" i="1"/>
  <c r="AZ82" i="1"/>
  <c r="BL82" i="1"/>
  <c r="BX82" i="1"/>
  <c r="CJ82" i="1"/>
  <c r="CW82" i="1"/>
  <c r="AP82" i="1"/>
  <c r="BD82" i="1"/>
  <c r="BP82" i="1"/>
  <c r="CB82" i="1"/>
  <c r="CN82" i="1"/>
  <c r="AT87" i="1"/>
  <c r="BF87" i="1"/>
  <c r="BR87" i="1"/>
  <c r="CD87" i="1"/>
  <c r="Z87" i="1"/>
  <c r="AN87" i="1"/>
  <c r="BB87" i="1"/>
  <c r="BN87" i="1"/>
  <c r="BZ87" i="1"/>
  <c r="CX90" i="1"/>
  <c r="CP87" i="1"/>
  <c r="CX104" i="1"/>
  <c r="AK107" i="1"/>
  <c r="AP107" i="1"/>
  <c r="CX116" i="1"/>
  <c r="CT122" i="1"/>
  <c r="AZ122" i="1"/>
  <c r="CX158" i="1"/>
  <c r="CW160" i="1"/>
  <c r="X160" i="1"/>
  <c r="CX63" i="1"/>
  <c r="BP62" i="1"/>
  <c r="CB62" i="1"/>
  <c r="CN62" i="1"/>
  <c r="CX73" i="1"/>
  <c r="AJ74" i="1"/>
  <c r="BP74" i="1"/>
  <c r="CB74" i="1"/>
  <c r="CJ74" i="1"/>
  <c r="CX78" i="1"/>
  <c r="Z82" i="1"/>
  <c r="BB82" i="1"/>
  <c r="BN82" i="1"/>
  <c r="BZ82" i="1"/>
  <c r="CL82" i="1"/>
  <c r="T87" i="1"/>
  <c r="AH87" i="1"/>
  <c r="AV87" i="1"/>
  <c r="BH87" i="1"/>
  <c r="BT87" i="1"/>
  <c r="CF87" i="1"/>
  <c r="AB87" i="1"/>
  <c r="BD87" i="1"/>
  <c r="BP87" i="1"/>
  <c r="CB87" i="1"/>
  <c r="CR87" i="1"/>
  <c r="CX93" i="1"/>
  <c r="CX94" i="1"/>
  <c r="CX100" i="1"/>
  <c r="BX117" i="1"/>
  <c r="AB117" i="1"/>
  <c r="CV122" i="1"/>
  <c r="BH122" i="1"/>
  <c r="CF122" i="1"/>
  <c r="X122" i="1"/>
  <c r="AJ122" i="1"/>
  <c r="BF74" i="1"/>
  <c r="BR74" i="1"/>
  <c r="CD74" i="1"/>
  <c r="CT87" i="1"/>
  <c r="CV107" i="1"/>
  <c r="Z117" i="1"/>
  <c r="BJ122" i="1"/>
  <c r="V142" i="1"/>
  <c r="CB142" i="1"/>
  <c r="CX154" i="1"/>
  <c r="CF155" i="1"/>
  <c r="V155" i="1"/>
  <c r="AB62" i="1"/>
  <c r="AP62" i="1"/>
  <c r="BF62" i="1"/>
  <c r="CT74" i="1"/>
  <c r="Z74" i="1"/>
  <c r="AL74" i="1"/>
  <c r="BD74" i="1"/>
  <c r="CN74" i="1"/>
  <c r="CX79" i="1"/>
  <c r="CX86" i="1"/>
  <c r="AF92" i="1"/>
  <c r="CX92" i="1" s="1"/>
  <c r="CN87" i="1"/>
  <c r="CX95" i="1"/>
  <c r="V98" i="1"/>
  <c r="CX98" i="1" s="1"/>
  <c r="BD107" i="1"/>
  <c r="BP107" i="1"/>
  <c r="CB107" i="1"/>
  <c r="CN107" i="1"/>
  <c r="CX114" i="1"/>
  <c r="V107" i="1"/>
  <c r="CX125" i="1"/>
  <c r="AF126" i="1"/>
  <c r="CX126" i="1" s="1"/>
  <c r="AF135" i="1"/>
  <c r="CX140" i="1"/>
  <c r="CX141" i="1"/>
  <c r="AH155" i="1"/>
  <c r="CR155" i="1"/>
  <c r="BH37" i="1"/>
  <c r="BT37" i="1"/>
  <c r="CF37" i="1"/>
  <c r="CT37" i="1"/>
  <c r="CX41" i="1"/>
  <c r="X44" i="1"/>
  <c r="CX46" i="1"/>
  <c r="CP44" i="1"/>
  <c r="X51" i="1"/>
  <c r="AJ51" i="1"/>
  <c r="CD51" i="1"/>
  <c r="AP51" i="1"/>
  <c r="BX51" i="1"/>
  <c r="CN51" i="1"/>
  <c r="BH51" i="1"/>
  <c r="AJ58" i="1"/>
  <c r="AX58" i="1"/>
  <c r="CX61" i="1"/>
  <c r="AJ62" i="1"/>
  <c r="AX62" i="1"/>
  <c r="BJ62" i="1"/>
  <c r="BV62" i="1"/>
  <c r="CH62" i="1"/>
  <c r="CT62" i="1"/>
  <c r="CX64" i="1"/>
  <c r="AN62" i="1"/>
  <c r="BB62" i="1"/>
  <c r="BN62" i="1"/>
  <c r="BZ62" i="1"/>
  <c r="CL62" i="1"/>
  <c r="CX69" i="1"/>
  <c r="CX70" i="1"/>
  <c r="U74" i="1"/>
  <c r="AP74" i="1"/>
  <c r="BJ74" i="1"/>
  <c r="BV74" i="1"/>
  <c r="CH74" i="1"/>
  <c r="CX81" i="1"/>
  <c r="BT74" i="1"/>
  <c r="T82" i="1"/>
  <c r="AF82" i="1"/>
  <c r="AT82" i="1"/>
  <c r="BF82" i="1"/>
  <c r="BR82" i="1"/>
  <c r="CD82" i="1"/>
  <c r="CP82" i="1"/>
  <c r="CX89" i="1"/>
  <c r="CW92" i="1"/>
  <c r="CW87" i="1" s="1"/>
  <c r="CX96" i="1"/>
  <c r="CX97" i="1"/>
  <c r="AF107" i="1"/>
  <c r="AT107" i="1"/>
  <c r="BF107" i="1"/>
  <c r="BR107" i="1"/>
  <c r="CD107" i="1"/>
  <c r="CR107" i="1"/>
  <c r="Z107" i="1"/>
  <c r="AL109" i="1"/>
  <c r="CX109" i="1" s="1"/>
  <c r="AZ107" i="1"/>
  <c r="BL107" i="1"/>
  <c r="BX107" i="1"/>
  <c r="CJ107" i="1"/>
  <c r="CJ117" i="1"/>
  <c r="AT142" i="1"/>
  <c r="BF142" i="1"/>
  <c r="BR142" i="1"/>
  <c r="CD142" i="1"/>
  <c r="AJ142" i="1"/>
  <c r="AX142" i="1"/>
  <c r="CW29" i="1"/>
  <c r="BL34" i="1"/>
  <c r="BX34" i="1"/>
  <c r="V40" i="1"/>
  <c r="V37" i="1" s="1"/>
  <c r="BB37" i="1"/>
  <c r="BN37" i="1"/>
  <c r="BZ37" i="1"/>
  <c r="CL37" i="1"/>
  <c r="T44" i="1"/>
  <c r="AL44" i="1"/>
  <c r="Z51" i="1"/>
  <c r="AL51" i="1"/>
  <c r="BD51" i="1"/>
  <c r="BP51" i="1"/>
  <c r="CX53" i="1"/>
  <c r="AF51" i="1"/>
  <c r="AX51" i="1"/>
  <c r="BZ51" i="1"/>
  <c r="X58" i="1"/>
  <c r="BL58" i="1"/>
  <c r="BX58" i="1"/>
  <c r="CJ58" i="1"/>
  <c r="X62" i="1"/>
  <c r="BL62" i="1"/>
  <c r="BX62" i="1"/>
  <c r="CJ62" i="1"/>
  <c r="CX75" i="1"/>
  <c r="AF74" i="1"/>
  <c r="AX74" i="1"/>
  <c r="BL74" i="1"/>
  <c r="BX74" i="1"/>
  <c r="CL74" i="1"/>
  <c r="CX76" i="1"/>
  <c r="CP74" i="1"/>
  <c r="CX80" i="1"/>
  <c r="BB74" i="1"/>
  <c r="BN74" i="1"/>
  <c r="BZ74" i="1"/>
  <c r="AJ82" i="1"/>
  <c r="AX82" i="1"/>
  <c r="BJ82" i="1"/>
  <c r="BV82" i="1"/>
  <c r="CH82" i="1"/>
  <c r="CT82" i="1"/>
  <c r="CX84" i="1"/>
  <c r="CX85" i="1"/>
  <c r="AL87" i="1"/>
  <c r="AZ87" i="1"/>
  <c r="BL87" i="1"/>
  <c r="BX87" i="1"/>
  <c r="CL87" i="1"/>
  <c r="CX106" i="1"/>
  <c r="T107" i="1"/>
  <c r="AH107" i="1"/>
  <c r="AV107" i="1"/>
  <c r="BH107" i="1"/>
  <c r="BT107" i="1"/>
  <c r="CF107" i="1"/>
  <c r="CT107" i="1"/>
  <c r="CX112" i="1"/>
  <c r="CX113" i="1"/>
  <c r="AL115" i="1"/>
  <c r="CX115" i="1" s="1"/>
  <c r="V118" i="1"/>
  <c r="AJ117" i="1"/>
  <c r="BB117" i="1"/>
  <c r="AH142" i="1"/>
  <c r="AV142" i="1"/>
  <c r="BH142" i="1"/>
  <c r="BT142" i="1"/>
  <c r="CF142" i="1"/>
  <c r="CR142" i="1"/>
  <c r="BP142" i="1"/>
  <c r="AL142" i="1"/>
  <c r="BL142" i="1"/>
  <c r="BX142" i="1"/>
  <c r="AH163" i="1"/>
  <c r="BN163" i="1"/>
  <c r="CW166" i="1"/>
  <c r="CW163" i="1" s="1"/>
  <c r="V166" i="1"/>
  <c r="V163" i="1" s="1"/>
  <c r="CX236" i="1"/>
  <c r="CX243" i="1"/>
  <c r="CX101" i="1"/>
  <c r="CX102" i="1"/>
  <c r="CX111" i="1"/>
  <c r="X117" i="1"/>
  <c r="AL117" i="1"/>
  <c r="BP117" i="1"/>
  <c r="CX139" i="1"/>
  <c r="BZ122" i="1"/>
  <c r="AP142" i="1"/>
  <c r="AF145" i="1"/>
  <c r="AF142" i="1" s="1"/>
  <c r="CW145" i="1"/>
  <c r="CX147" i="1"/>
  <c r="CX148" i="1"/>
  <c r="CN142" i="1"/>
  <c r="CW154" i="1"/>
  <c r="T155" i="1"/>
  <c r="CX168" i="1"/>
  <c r="BZ167" i="1"/>
  <c r="CL167" i="1"/>
  <c r="CW168" i="1"/>
  <c r="AP167" i="1"/>
  <c r="AN193" i="1"/>
  <c r="CX193" i="1" s="1"/>
  <c r="Z205" i="1"/>
  <c r="CW236" i="1"/>
  <c r="CW252" i="1"/>
  <c r="CW257" i="1"/>
  <c r="CW267" i="1"/>
  <c r="AB276" i="1"/>
  <c r="AP276" i="1"/>
  <c r="BD276" i="1"/>
  <c r="BP276" i="1"/>
  <c r="CB276" i="1"/>
  <c r="CN276" i="1"/>
  <c r="CT276" i="1"/>
  <c r="AP287" i="1"/>
  <c r="BD287" i="1"/>
  <c r="BP287" i="1"/>
  <c r="CB287" i="1"/>
  <c r="CN287" i="1"/>
  <c r="CX293" i="1"/>
  <c r="BH297" i="1"/>
  <c r="BT297" i="1"/>
  <c r="CF297" i="1"/>
  <c r="CR297" i="1"/>
  <c r="Z305" i="1"/>
  <c r="CX305" i="1" s="1"/>
  <c r="CW305" i="1"/>
  <c r="CX307" i="1"/>
  <c r="AX302" i="1"/>
  <c r="CX313" i="1"/>
  <c r="CX187" i="1"/>
  <c r="CX251" i="1"/>
  <c r="CX267" i="1"/>
  <c r="BH287" i="1"/>
  <c r="BT287" i="1"/>
  <c r="CF287" i="1"/>
  <c r="AJ297" i="1"/>
  <c r="AX297" i="1"/>
  <c r="BJ297" i="1"/>
  <c r="BV297" i="1"/>
  <c r="CH297" i="1"/>
  <c r="AF302" i="1"/>
  <c r="AB329" i="1"/>
  <c r="AH342" i="1"/>
  <c r="CX342" i="1" s="1"/>
  <c r="CW342" i="1"/>
  <c r="AJ163" i="1"/>
  <c r="AN179" i="1"/>
  <c r="CX180" i="1"/>
  <c r="CX181" i="1"/>
  <c r="AX167" i="1"/>
  <c r="CX189" i="1"/>
  <c r="CX213" i="1"/>
  <c r="CX214" i="1"/>
  <c r="CX217" i="1"/>
  <c r="CX221" i="1"/>
  <c r="CX227" i="1"/>
  <c r="AN233" i="1"/>
  <c r="CX233" i="1" s="1"/>
  <c r="CW240" i="1"/>
  <c r="AN249" i="1"/>
  <c r="CX249" i="1" s="1"/>
  <c r="Z250" i="1"/>
  <c r="CX250" i="1" s="1"/>
  <c r="CX257" i="1"/>
  <c r="CX260" i="1"/>
  <c r="AN270" i="1"/>
  <c r="CX270" i="1" s="1"/>
  <c r="Z271" i="1"/>
  <c r="CX271" i="1" s="1"/>
  <c r="AV276" i="1"/>
  <c r="CX280" i="1"/>
  <c r="R276" i="1"/>
  <c r="AF276" i="1"/>
  <c r="AX276" i="1"/>
  <c r="BL276" i="1"/>
  <c r="BX276" i="1"/>
  <c r="CX282" i="1"/>
  <c r="CX283" i="1"/>
  <c r="CX284" i="1"/>
  <c r="V287" i="1"/>
  <c r="CX291" i="1"/>
  <c r="CX292" i="1"/>
  <c r="BJ287" i="1"/>
  <c r="CH287" i="1"/>
  <c r="AB302" i="1"/>
  <c r="AP302" i="1"/>
  <c r="BD302" i="1"/>
  <c r="BP302" i="1"/>
  <c r="CB302" i="1"/>
  <c r="CN302" i="1"/>
  <c r="AN309" i="1"/>
  <c r="BB314" i="1"/>
  <c r="CB314" i="1"/>
  <c r="CX319" i="1"/>
  <c r="CX321" i="1"/>
  <c r="CX325" i="1"/>
  <c r="AF329" i="1"/>
  <c r="CL329" i="1"/>
  <c r="CX338" i="1"/>
  <c r="AN329" i="1"/>
  <c r="CX339" i="1"/>
  <c r="R155" i="1"/>
  <c r="AF155" i="1"/>
  <c r="AT155" i="1"/>
  <c r="BF155" i="1"/>
  <c r="BR155" i="1"/>
  <c r="CD155" i="1"/>
  <c r="CP155" i="1"/>
  <c r="AJ155" i="1"/>
  <c r="AX155" i="1"/>
  <c r="BL155" i="1"/>
  <c r="BX155" i="1"/>
  <c r="CJ155" i="1"/>
  <c r="CV155" i="1"/>
  <c r="X163" i="1"/>
  <c r="AZ163" i="1"/>
  <c r="BF163" i="1"/>
  <c r="BR163" i="1"/>
  <c r="CD163" i="1"/>
  <c r="CR163" i="1"/>
  <c r="Y167" i="1"/>
  <c r="AJ167" i="1"/>
  <c r="Z173" i="1"/>
  <c r="Z175" i="1"/>
  <c r="CW176" i="1"/>
  <c r="Z177" i="1"/>
  <c r="CX177" i="1" s="1"/>
  <c r="X167" i="1"/>
  <c r="BL167" i="1"/>
  <c r="CV167" i="1"/>
  <c r="CX196" i="1"/>
  <c r="CX218" i="1"/>
  <c r="CX226" i="1"/>
  <c r="CW231" i="1"/>
  <c r="Z232" i="1"/>
  <c r="CX232" i="1" s="1"/>
  <c r="CW247" i="1"/>
  <c r="Z248" i="1"/>
  <c r="CX248" i="1" s="1"/>
  <c r="V276" i="1"/>
  <c r="Z287" i="1"/>
  <c r="AL287" i="1"/>
  <c r="AZ287" i="1"/>
  <c r="Z297" i="1"/>
  <c r="AN297" i="1"/>
  <c r="BB297" i="1"/>
  <c r="BN297" i="1"/>
  <c r="BZ297" i="1"/>
  <c r="CL297" i="1"/>
  <c r="CX300" i="1"/>
  <c r="AE302" i="1"/>
  <c r="AJ302" i="1"/>
  <c r="AP309" i="1"/>
  <c r="AX309" i="1"/>
  <c r="BL309" i="1"/>
  <c r="BX309" i="1"/>
  <c r="CL309" i="1"/>
  <c r="AP314" i="1"/>
  <c r="CN314" i="1"/>
  <c r="AH314" i="1"/>
  <c r="AV314" i="1"/>
  <c r="CT314" i="1"/>
  <c r="CX320" i="1"/>
  <c r="CX324" i="1"/>
  <c r="CX331" i="1"/>
  <c r="AV329" i="1"/>
  <c r="BB329" i="1"/>
  <c r="CX337" i="1"/>
  <c r="CJ142" i="1"/>
  <c r="CX159" i="1"/>
  <c r="BH163" i="1"/>
  <c r="BT163" i="1"/>
  <c r="CT163" i="1"/>
  <c r="BB163" i="1"/>
  <c r="BZ163" i="1"/>
  <c r="Z170" i="1"/>
  <c r="CX170" i="1" s="1"/>
  <c r="CJ167" i="1"/>
  <c r="Z172" i="1"/>
  <c r="CX172" i="1" s="1"/>
  <c r="CX173" i="1"/>
  <c r="CX176" i="1"/>
  <c r="AN184" i="1"/>
  <c r="CX191" i="1"/>
  <c r="Z195" i="1"/>
  <c r="CX195" i="1" s="1"/>
  <c r="CX198" i="1"/>
  <c r="CX203" i="1"/>
  <c r="CX210" i="1"/>
  <c r="CX212" i="1"/>
  <c r="CX230" i="1"/>
  <c r="Z231" i="1"/>
  <c r="CX231" i="1" s="1"/>
  <c r="Z247" i="1"/>
  <c r="CX247" i="1" s="1"/>
  <c r="CW263" i="1"/>
  <c r="CX264" i="1"/>
  <c r="CX279" i="1"/>
  <c r="AJ276" i="1"/>
  <c r="AZ276" i="1"/>
  <c r="CJ276" i="1"/>
  <c r="AV302" i="1"/>
  <c r="X302" i="1"/>
  <c r="R302" i="1"/>
  <c r="AT302" i="1"/>
  <c r="BF302" i="1"/>
  <c r="BR302" i="1"/>
  <c r="CD302" i="1"/>
  <c r="CP302" i="1"/>
  <c r="BD329" i="1"/>
  <c r="BP329" i="1"/>
  <c r="CB329" i="1"/>
  <c r="CN329" i="1"/>
  <c r="BN117" i="1"/>
  <c r="BZ117" i="1"/>
  <c r="CL117" i="1"/>
  <c r="CP117" i="1"/>
  <c r="AB122" i="1"/>
  <c r="AP122" i="1"/>
  <c r="BD122" i="1"/>
  <c r="BP122" i="1"/>
  <c r="CB122" i="1"/>
  <c r="CN122" i="1"/>
  <c r="CX132" i="1"/>
  <c r="CX133" i="1"/>
  <c r="CX137" i="1"/>
  <c r="CT142" i="1"/>
  <c r="AN142" i="1"/>
  <c r="BJ155" i="1"/>
  <c r="BV155" i="1"/>
  <c r="CH155" i="1"/>
  <c r="CT155" i="1"/>
  <c r="Z155" i="1"/>
  <c r="AN155" i="1"/>
  <c r="BN155" i="1"/>
  <c r="BZ155" i="1"/>
  <c r="CW158" i="1"/>
  <c r="BJ163" i="1"/>
  <c r="BV163" i="1"/>
  <c r="CH163" i="1"/>
  <c r="CX194" i="1"/>
  <c r="Z201" i="1"/>
  <c r="CX201" i="1" s="1"/>
  <c r="CX207" i="1"/>
  <c r="CX216" i="1"/>
  <c r="CW243" i="1"/>
  <c r="CW244" i="1"/>
  <c r="CW258" i="1"/>
  <c r="AN262" i="1"/>
  <c r="CX262" i="1" s="1"/>
  <c r="Z263" i="1"/>
  <c r="Z276" i="1"/>
  <c r="BB276" i="1"/>
  <c r="CL276" i="1"/>
  <c r="CX278" i="1"/>
  <c r="X276" i="1"/>
  <c r="BF276" i="1"/>
  <c r="BR276" i="1"/>
  <c r="CD276" i="1"/>
  <c r="CP276" i="1"/>
  <c r="CX289" i="1"/>
  <c r="AD287" i="1"/>
  <c r="CW294" i="1"/>
  <c r="CJ302" i="1"/>
  <c r="CV302" i="1"/>
  <c r="CW307" i="1"/>
  <c r="BJ302" i="1"/>
  <c r="BV302" i="1"/>
  <c r="CH302" i="1"/>
  <c r="T309" i="1"/>
  <c r="BH309" i="1"/>
  <c r="BT309" i="1"/>
  <c r="CF309" i="1"/>
  <c r="CR309" i="1"/>
  <c r="AJ309" i="1"/>
  <c r="AF314" i="1"/>
  <c r="AT314" i="1"/>
  <c r="BF314" i="1"/>
  <c r="BR314" i="1"/>
  <c r="CD314" i="1"/>
  <c r="AX314" i="1"/>
  <c r="CV314" i="1"/>
  <c r="CL314" i="1"/>
  <c r="CX323" i="1"/>
  <c r="AZ329" i="1"/>
  <c r="BL329" i="1"/>
  <c r="BX329" i="1"/>
  <c r="CJ329" i="1"/>
  <c r="CX334" i="1"/>
  <c r="X344" i="1"/>
  <c r="BR344" i="1"/>
  <c r="CD344" i="1"/>
  <c r="BP344" i="1"/>
  <c r="CB344" i="1"/>
  <c r="CP344" i="1"/>
  <c r="S364" i="1"/>
  <c r="S381" i="1"/>
  <c r="AB381" i="1"/>
  <c r="CX386" i="1"/>
  <c r="CX388" i="1"/>
  <c r="CW388" i="1"/>
  <c r="BD381" i="1"/>
  <c r="BR381" i="1"/>
  <c r="CP381" i="1"/>
  <c r="CX397" i="1"/>
  <c r="CW402" i="1"/>
  <c r="BB401" i="1"/>
  <c r="BP401" i="1"/>
  <c r="CB401" i="1"/>
  <c r="CX409" i="1"/>
  <c r="CW409" i="1"/>
  <c r="CW417" i="1"/>
  <c r="CX421" i="1"/>
  <c r="BV422" i="1"/>
  <c r="CH422" i="1"/>
  <c r="Z422" i="1"/>
  <c r="AH422" i="1"/>
  <c r="AV422" i="1"/>
  <c r="BH422" i="1"/>
  <c r="BT422" i="1"/>
  <c r="CF422" i="1"/>
  <c r="CV422" i="1"/>
  <c r="CX427" i="1"/>
  <c r="CX428" i="1"/>
  <c r="CX429" i="1"/>
  <c r="CX430" i="1"/>
  <c r="BB437" i="1"/>
  <c r="BP437" i="1"/>
  <c r="CB437" i="1"/>
  <c r="CR437" i="1"/>
  <c r="CV447" i="1"/>
  <c r="CL490" i="1"/>
  <c r="CW490" i="1"/>
  <c r="CX349" i="1"/>
  <c r="CX354" i="1"/>
  <c r="CX355" i="1"/>
  <c r="CX377" i="1"/>
  <c r="AT381" i="1"/>
  <c r="CW398" i="1"/>
  <c r="BF401" i="1"/>
  <c r="BN422" i="1"/>
  <c r="BZ422" i="1"/>
  <c r="AP431" i="1"/>
  <c r="CP431" i="1"/>
  <c r="X437" i="1"/>
  <c r="AL439" i="1"/>
  <c r="AL437" i="1" s="1"/>
  <c r="BF437" i="1"/>
  <c r="BR437" i="1"/>
  <c r="CD437" i="1"/>
  <c r="CX443" i="1"/>
  <c r="CX444" i="1"/>
  <c r="BH447" i="1"/>
  <c r="BT447" i="1"/>
  <c r="CF447" i="1"/>
  <c r="X450" i="1"/>
  <c r="CX454" i="1"/>
  <c r="CX457" i="1"/>
  <c r="CX481" i="1"/>
  <c r="CX507" i="1"/>
  <c r="CX509" i="1"/>
  <c r="CN350" i="1"/>
  <c r="BB350" i="1"/>
  <c r="BN350" i="1"/>
  <c r="BZ350" i="1"/>
  <c r="CL350" i="1"/>
  <c r="BL364" i="1"/>
  <c r="AB401" i="1"/>
  <c r="AH408" i="1"/>
  <c r="CX408" i="1" s="1"/>
  <c r="CX419" i="1"/>
  <c r="BB422" i="1"/>
  <c r="AB437" i="1"/>
  <c r="BD437" i="1"/>
  <c r="BJ447" i="1"/>
  <c r="BV447" i="1"/>
  <c r="CH447" i="1"/>
  <c r="CX453" i="1"/>
  <c r="CX459" i="1"/>
  <c r="CX462" i="1"/>
  <c r="CX480" i="1"/>
  <c r="CX501" i="1"/>
  <c r="CX346" i="1"/>
  <c r="CW347" i="1"/>
  <c r="Z350" i="1"/>
  <c r="BJ350" i="1"/>
  <c r="BV350" i="1"/>
  <c r="CH350" i="1"/>
  <c r="CV350" i="1"/>
  <c r="CX362" i="1"/>
  <c r="CX363" i="1"/>
  <c r="CX366" i="1"/>
  <c r="AF364" i="1"/>
  <c r="AT364" i="1"/>
  <c r="BR364" i="1"/>
  <c r="CD364" i="1"/>
  <c r="CT364" i="1"/>
  <c r="CX370" i="1"/>
  <c r="CX372" i="1"/>
  <c r="AH376" i="1"/>
  <c r="CX376" i="1" s="1"/>
  <c r="Z379" i="1"/>
  <c r="BF381" i="1"/>
  <c r="CD381" i="1"/>
  <c r="AH410" i="1"/>
  <c r="CW418" i="1"/>
  <c r="AP422" i="1"/>
  <c r="CN422" i="1"/>
  <c r="CX435" i="1"/>
  <c r="V431" i="1"/>
  <c r="BJ431" i="1"/>
  <c r="BV431" i="1"/>
  <c r="CV431" i="1"/>
  <c r="CX441" i="1"/>
  <c r="CX442" i="1"/>
  <c r="CX449" i="1"/>
  <c r="CR447" i="1"/>
  <c r="AV447" i="1"/>
  <c r="T465" i="1"/>
  <c r="CX465" i="1" s="1"/>
  <c r="CX467" i="1"/>
  <c r="CX469" i="1"/>
  <c r="CX470" i="1"/>
  <c r="CX471" i="1"/>
  <c r="CX472" i="1"/>
  <c r="CX473" i="1"/>
  <c r="CX474" i="1"/>
  <c r="CX475" i="1"/>
  <c r="CX476" i="1"/>
  <c r="CX477" i="1"/>
  <c r="CX478" i="1"/>
  <c r="CX479" i="1"/>
  <c r="CX492" i="1"/>
  <c r="BF490" i="1"/>
  <c r="BR490" i="1"/>
  <c r="CD490" i="1"/>
  <c r="CX497" i="1"/>
  <c r="CX500" i="1"/>
  <c r="CX503" i="1"/>
  <c r="BN329" i="1"/>
  <c r="AX350" i="1"/>
  <c r="AB350" i="1"/>
  <c r="CT350" i="1"/>
  <c r="CX359" i="1"/>
  <c r="CW369" i="1"/>
  <c r="CX379" i="1"/>
  <c r="CX392" i="1"/>
  <c r="CX393" i="1"/>
  <c r="CL401" i="1"/>
  <c r="V418" i="1"/>
  <c r="V401" i="1" s="1"/>
  <c r="AF422" i="1"/>
  <c r="AX422" i="1"/>
  <c r="AN422" i="1"/>
  <c r="AV431" i="1"/>
  <c r="T440" i="1"/>
  <c r="T437" i="1" s="1"/>
  <c r="AH437" i="1"/>
  <c r="CN437" i="1"/>
  <c r="CX451" i="1"/>
  <c r="CX452" i="1"/>
  <c r="AF447" i="1"/>
  <c r="CX455" i="1"/>
  <c r="CW458" i="1"/>
  <c r="CX464" i="1"/>
  <c r="CR490" i="1"/>
  <c r="CX506" i="1"/>
  <c r="BJ329" i="1"/>
  <c r="BV329" i="1"/>
  <c r="CH329" i="1"/>
  <c r="AH340" i="1"/>
  <c r="CX340" i="1" s="1"/>
  <c r="V344" i="1"/>
  <c r="AZ344" i="1"/>
  <c r="BN344" i="1"/>
  <c r="BZ344" i="1"/>
  <c r="CN344" i="1"/>
  <c r="CX360" i="1"/>
  <c r="AX364" i="1"/>
  <c r="BJ364" i="1"/>
  <c r="BV364" i="1"/>
  <c r="CH364" i="1"/>
  <c r="AB364" i="1"/>
  <c r="AP364" i="1"/>
  <c r="BD364" i="1"/>
  <c r="BP364" i="1"/>
  <c r="CX374" i="1"/>
  <c r="AH378" i="1"/>
  <c r="CX378" i="1" s="1"/>
  <c r="V384" i="1"/>
  <c r="V381" i="1" s="1"/>
  <c r="AJ381" i="1"/>
  <c r="CW384" i="1"/>
  <c r="CW387" i="1"/>
  <c r="T394" i="1"/>
  <c r="CX394" i="1" s="1"/>
  <c r="AH403" i="1"/>
  <c r="CX403" i="1" s="1"/>
  <c r="AZ401" i="1"/>
  <c r="BN401" i="1"/>
  <c r="BZ401" i="1"/>
  <c r="CN401" i="1"/>
  <c r="AH405" i="1"/>
  <c r="CX405" i="1" s="1"/>
  <c r="AT401" i="1"/>
  <c r="CX413" i="1"/>
  <c r="CT422" i="1"/>
  <c r="X422" i="1"/>
  <c r="BL422" i="1"/>
  <c r="BX422" i="1"/>
  <c r="CL422" i="1"/>
  <c r="CX434" i="1"/>
  <c r="AT431" i="1"/>
  <c r="BF431" i="1"/>
  <c r="BR431" i="1"/>
  <c r="CD431" i="1"/>
  <c r="V437" i="1"/>
  <c r="AJ437" i="1"/>
  <c r="BJ437" i="1"/>
  <c r="BV437" i="1"/>
  <c r="CH437" i="1"/>
  <c r="CX445" i="1"/>
  <c r="CX446" i="1"/>
  <c r="BF447" i="1"/>
  <c r="BR447" i="1"/>
  <c r="CD447" i="1"/>
  <c r="CX460" i="1"/>
  <c r="CX461" i="1"/>
  <c r="CX468" i="1"/>
  <c r="Z490" i="1"/>
  <c r="BB490" i="1"/>
  <c r="BN490" i="1"/>
  <c r="BZ490" i="1"/>
  <c r="CX496" i="1"/>
  <c r="CX498" i="1"/>
  <c r="CX499" i="1"/>
  <c r="CX502" i="1"/>
  <c r="CX505" i="1"/>
  <c r="CX508" i="1"/>
  <c r="CX511" i="1"/>
  <c r="AH10" i="2"/>
  <c r="CM289" i="2"/>
  <c r="AI11" i="2"/>
  <c r="AI10" i="2" s="1"/>
  <c r="AY10" i="2"/>
  <c r="BK10" i="2"/>
  <c r="BY10" i="2"/>
  <c r="AO10" i="2"/>
  <c r="BC10" i="2"/>
  <c r="BO10" i="2"/>
  <c r="BC25" i="2"/>
  <c r="CQ91" i="2"/>
  <c r="Q10" i="2"/>
  <c r="BG10" i="2"/>
  <c r="CP24" i="2"/>
  <c r="CP23" i="2" s="1"/>
  <c r="AH23" i="2"/>
  <c r="BU10" i="2"/>
  <c r="CG10" i="2"/>
  <c r="CQ18" i="2"/>
  <c r="X10" i="2"/>
  <c r="BV289" i="2"/>
  <c r="CN289" i="2"/>
  <c r="BA10" i="2"/>
  <c r="CA10" i="2"/>
  <c r="CQ14" i="2"/>
  <c r="CQ19" i="2"/>
  <c r="CQ26" i="2"/>
  <c r="AU25" i="2"/>
  <c r="BG25" i="2"/>
  <c r="BU25" i="2"/>
  <c r="CG25" i="2"/>
  <c r="Y29" i="2"/>
  <c r="CQ33" i="2"/>
  <c r="AE36" i="2"/>
  <c r="AC40" i="2"/>
  <c r="BS40" i="2"/>
  <c r="CE40" i="2"/>
  <c r="CQ52" i="2"/>
  <c r="AC48" i="2"/>
  <c r="AS48" i="2"/>
  <c r="CQ54" i="2"/>
  <c r="CQ55" i="2"/>
  <c r="U60" i="2"/>
  <c r="AY60" i="2"/>
  <c r="BK60" i="2"/>
  <c r="CA60" i="2"/>
  <c r="AW63" i="2"/>
  <c r="BI63" i="2"/>
  <c r="W63" i="2"/>
  <c r="CA63" i="2"/>
  <c r="AM66" i="2"/>
  <c r="BA66" i="2"/>
  <c r="BM66" i="2"/>
  <c r="CQ69" i="2"/>
  <c r="BI66" i="2"/>
  <c r="CP69" i="2"/>
  <c r="CE75" i="2"/>
  <c r="AG75" i="2"/>
  <c r="T80" i="2"/>
  <c r="CQ96" i="2"/>
  <c r="CQ111" i="2"/>
  <c r="CQ121" i="2"/>
  <c r="CP128" i="2"/>
  <c r="W138" i="2"/>
  <c r="CQ138" i="2" s="1"/>
  <c r="CP154" i="2"/>
  <c r="CP159" i="2"/>
  <c r="CP163" i="2"/>
  <c r="CP164" i="2"/>
  <c r="CQ168" i="2"/>
  <c r="AC170" i="2"/>
  <c r="BE170" i="2"/>
  <c r="BS170" i="2"/>
  <c r="CQ174" i="2"/>
  <c r="Q177" i="2"/>
  <c r="U177" i="2"/>
  <c r="AI177" i="2"/>
  <c r="AY177" i="2"/>
  <c r="BK177" i="2"/>
  <c r="BY177" i="2"/>
  <c r="CQ180" i="2"/>
  <c r="CQ182" i="2"/>
  <c r="CG29" i="2"/>
  <c r="BS36" i="2"/>
  <c r="CE36" i="2"/>
  <c r="AG36" i="2"/>
  <c r="U48" i="2"/>
  <c r="BO48" i="2"/>
  <c r="CC48" i="2"/>
  <c r="AA48" i="2"/>
  <c r="W70" i="2"/>
  <c r="AM70" i="2"/>
  <c r="BA70" i="2"/>
  <c r="BM70" i="2"/>
  <c r="CE70" i="2"/>
  <c r="CQ77" i="2"/>
  <c r="CA75" i="2"/>
  <c r="CA80" i="2"/>
  <c r="CQ87" i="2"/>
  <c r="CQ110" i="2"/>
  <c r="CP118" i="2"/>
  <c r="CP130" i="2"/>
  <c r="CQ151" i="2"/>
  <c r="CP153" i="2"/>
  <c r="CQ154" i="2"/>
  <c r="CP158" i="2"/>
  <c r="CP161" i="2"/>
  <c r="CA177" i="2"/>
  <c r="Q29" i="2"/>
  <c r="CQ41" i="2"/>
  <c r="W40" i="2"/>
  <c r="CA40" i="2"/>
  <c r="AG48" i="2"/>
  <c r="BM48" i="2"/>
  <c r="CQ53" i="2"/>
  <c r="CP56" i="2"/>
  <c r="CP48" i="2" s="1"/>
  <c r="Y60" i="2"/>
  <c r="CQ67" i="2"/>
  <c r="CQ84" i="2"/>
  <c r="AM80" i="2"/>
  <c r="BA80" i="2"/>
  <c r="BM80" i="2"/>
  <c r="U100" i="2"/>
  <c r="CQ100" i="2" s="1"/>
  <c r="CQ103" i="2"/>
  <c r="CP117" i="2"/>
  <c r="W130" i="2"/>
  <c r="CQ130" i="2" s="1"/>
  <c r="W134" i="2"/>
  <c r="CQ134" i="2" s="1"/>
  <c r="W153" i="2"/>
  <c r="CQ153" i="2" s="1"/>
  <c r="W167" i="2"/>
  <c r="CQ167" i="2" s="1"/>
  <c r="CQ181" i="2"/>
  <c r="S40" i="2"/>
  <c r="BS45" i="2"/>
  <c r="CE45" i="2"/>
  <c r="AI56" i="2"/>
  <c r="AI48" i="2" s="1"/>
  <c r="CQ68" i="2"/>
  <c r="AU80" i="2"/>
  <c r="BG80" i="2"/>
  <c r="BU80" i="2"/>
  <c r="CG80" i="2"/>
  <c r="AS80" i="2"/>
  <c r="BE80" i="2"/>
  <c r="BS80" i="2"/>
  <c r="CE80" i="2"/>
  <c r="CQ99" i="2"/>
  <c r="CQ102" i="2"/>
  <c r="CQ112" i="2"/>
  <c r="W123" i="2"/>
  <c r="CQ123" i="2" s="1"/>
  <c r="AG129" i="2"/>
  <c r="CQ129" i="2" s="1"/>
  <c r="W131" i="2"/>
  <c r="CQ131" i="2" s="1"/>
  <c r="W170" i="2"/>
  <c r="CQ175" i="2"/>
  <c r="CQ179" i="2"/>
  <c r="CC10" i="2"/>
  <c r="AC10" i="2"/>
  <c r="CE10" i="2"/>
  <c r="AC25" i="2"/>
  <c r="AS25" i="2"/>
  <c r="BS25" i="2"/>
  <c r="CE25" i="2"/>
  <c r="AG25" i="2"/>
  <c r="BI25" i="2"/>
  <c r="BW25" i="2"/>
  <c r="BK29" i="2"/>
  <c r="BA36" i="2"/>
  <c r="BM36" i="2"/>
  <c r="AE45" i="2"/>
  <c r="AU45" i="2"/>
  <c r="BG45" i="2"/>
  <c r="BU45" i="2"/>
  <c r="CG45" i="2"/>
  <c r="CQ47" i="2"/>
  <c r="AU60" i="2"/>
  <c r="BG60" i="2"/>
  <c r="Y66" i="2"/>
  <c r="AO66" i="2"/>
  <c r="BO66" i="2"/>
  <c r="CE66" i="2"/>
  <c r="U70" i="2"/>
  <c r="AE70" i="2"/>
  <c r="AU70" i="2"/>
  <c r="BG70" i="2"/>
  <c r="Y75" i="2"/>
  <c r="AO75" i="2"/>
  <c r="BC75" i="2"/>
  <c r="BO75" i="2"/>
  <c r="CI75" i="2"/>
  <c r="W75" i="2"/>
  <c r="AM75" i="2"/>
  <c r="AW80" i="2"/>
  <c r="CQ101" i="2"/>
  <c r="CQ117" i="2"/>
  <c r="CP133" i="2"/>
  <c r="CP143" i="2"/>
  <c r="CP147" i="2"/>
  <c r="CP150" i="2"/>
  <c r="AG150" i="2"/>
  <c r="CQ150" i="2" s="1"/>
  <c r="Y170" i="2"/>
  <c r="AO170" i="2"/>
  <c r="BC170" i="2"/>
  <c r="BO170" i="2"/>
  <c r="CG170" i="2"/>
  <c r="S177" i="2"/>
  <c r="BI177" i="2"/>
  <c r="CP162" i="2"/>
  <c r="CQ171" i="2"/>
  <c r="AW170" i="2"/>
  <c r="BI170" i="2"/>
  <c r="Y177" i="2"/>
  <c r="AO177" i="2"/>
  <c r="BC177" i="2"/>
  <c r="BO177" i="2"/>
  <c r="CC177" i="2"/>
  <c r="CQ183" i="2"/>
  <c r="S190" i="2"/>
  <c r="BC192" i="2"/>
  <c r="BO192" i="2"/>
  <c r="U192" i="2"/>
  <c r="BY192" i="2"/>
  <c r="CQ197" i="2"/>
  <c r="W202" i="2"/>
  <c r="AM202" i="2"/>
  <c r="CA202" i="2"/>
  <c r="AS207" i="2"/>
  <c r="BE207" i="2"/>
  <c r="CQ247" i="2"/>
  <c r="CQ248" i="2"/>
  <c r="AY272" i="2"/>
  <c r="BK272" i="2"/>
  <c r="BY272" i="2"/>
  <c r="CK272" i="2"/>
  <c r="CK289" i="2" s="1"/>
  <c r="CQ281" i="2"/>
  <c r="CQ285" i="2"/>
  <c r="Q185" i="2"/>
  <c r="AE185" i="2"/>
  <c r="CQ189" i="2"/>
  <c r="CQ199" i="2"/>
  <c r="CQ204" i="2"/>
  <c r="CQ202" i="2" s="1"/>
  <c r="CC207" i="2"/>
  <c r="CQ209" i="2"/>
  <c r="CQ207" i="2" s="1"/>
  <c r="CQ217" i="2"/>
  <c r="CQ235" i="2"/>
  <c r="CQ238" i="2"/>
  <c r="CP236" i="2"/>
  <c r="CQ271" i="2"/>
  <c r="W272" i="2"/>
  <c r="CA272" i="2"/>
  <c r="CQ276" i="2"/>
  <c r="CQ201" i="2"/>
  <c r="CQ200" i="2" s="1"/>
  <c r="CQ210" i="2"/>
  <c r="CQ211" i="2"/>
  <c r="CQ213" i="2"/>
  <c r="CQ224" i="2"/>
  <c r="CQ226" i="2"/>
  <c r="CQ233" i="2"/>
  <c r="AS241" i="2"/>
  <c r="BE241" i="2"/>
  <c r="BS241" i="2"/>
  <c r="CE241" i="2"/>
  <c r="CQ246" i="2"/>
  <c r="CQ250" i="2"/>
  <c r="CQ253" i="2"/>
  <c r="AO272" i="2"/>
  <c r="CQ193" i="2"/>
  <c r="CQ192" i="2" s="1"/>
  <c r="CQ206" i="2"/>
  <c r="CQ212" i="2"/>
  <c r="AS214" i="2"/>
  <c r="BE214" i="2"/>
  <c r="CQ219" i="2"/>
  <c r="CQ225" i="2"/>
  <c r="CQ221" i="2" s="1"/>
  <c r="CQ227" i="2"/>
  <c r="CQ234" i="2"/>
  <c r="AG232" i="2"/>
  <c r="AW232" i="2"/>
  <c r="BI232" i="2"/>
  <c r="CQ237" i="2"/>
  <c r="BG241" i="2"/>
  <c r="CQ249" i="2"/>
  <c r="CQ255" i="2"/>
  <c r="CQ256" i="2"/>
  <c r="CQ269" i="2"/>
  <c r="CQ278" i="2"/>
  <c r="CQ280" i="2"/>
  <c r="CQ184" i="2"/>
  <c r="Y202" i="2"/>
  <c r="CC202" i="2"/>
  <c r="CO207" i="2"/>
  <c r="CQ215" i="2"/>
  <c r="CQ214" i="2" s="1"/>
  <c r="CQ220" i="2"/>
  <c r="CQ223" i="2"/>
  <c r="AG221" i="2"/>
  <c r="U236" i="2"/>
  <c r="S236" i="2"/>
  <c r="AG236" i="2"/>
  <c r="CQ243" i="2"/>
  <c r="CQ244" i="2"/>
  <c r="CQ252" i="2"/>
  <c r="CQ261" i="2"/>
  <c r="CQ262" i="2"/>
  <c r="CQ265" i="2"/>
  <c r="CQ282" i="2"/>
  <c r="Q170" i="2"/>
  <c r="AE170" i="2"/>
  <c r="AU170" i="2"/>
  <c r="BG170" i="2"/>
  <c r="BW170" i="2"/>
  <c r="CQ173" i="2"/>
  <c r="CQ176" i="2"/>
  <c r="AM177" i="2"/>
  <c r="BA177" i="2"/>
  <c r="BM177" i="2"/>
  <c r="CQ186" i="2"/>
  <c r="CQ185" i="2" s="1"/>
  <c r="AW185" i="2"/>
  <c r="BI185" i="2"/>
  <c r="CP185" i="2"/>
  <c r="CQ195" i="2"/>
  <c r="AY202" i="2"/>
  <c r="BK202" i="2"/>
  <c r="AC202" i="2"/>
  <c r="CQ205" i="2"/>
  <c r="BA236" i="2"/>
  <c r="BM236" i="2"/>
  <c r="CQ242" i="2"/>
  <c r="CQ259" i="2"/>
  <c r="CQ264" i="2"/>
  <c r="BW272" i="2"/>
  <c r="CI272" i="2"/>
  <c r="EK19" i="3"/>
  <c r="EK12" i="3" s="1"/>
  <c r="ED19" i="3"/>
  <c r="ED12" i="3" s="1"/>
  <c r="AX12" i="3"/>
  <c r="EL21" i="3"/>
  <c r="EL13" i="3"/>
  <c r="EL16" i="3"/>
  <c r="DL12" i="3"/>
  <c r="CR12" i="3"/>
  <c r="AK291" i="3"/>
  <c r="AK293" i="3" s="1"/>
  <c r="AY291" i="3"/>
  <c r="AY293" i="3" s="1"/>
  <c r="BM291" i="3"/>
  <c r="BM293" i="3" s="1"/>
  <c r="BS291" i="3"/>
  <c r="BS293" i="3" s="1"/>
  <c r="DM291" i="3"/>
  <c r="DM293" i="3" s="1"/>
  <c r="DS291" i="3"/>
  <c r="DS293" i="3" s="1"/>
  <c r="EG291" i="3"/>
  <c r="EG293" i="3" s="1"/>
  <c r="EL14" i="3"/>
  <c r="EL18" i="3"/>
  <c r="EL20" i="3"/>
  <c r="X27" i="3"/>
  <c r="EL29" i="3"/>
  <c r="DX27" i="3"/>
  <c r="P31" i="3"/>
  <c r="AB31" i="3"/>
  <c r="X31" i="3"/>
  <c r="EL41" i="3"/>
  <c r="EL43" i="3"/>
  <c r="AB42" i="3"/>
  <c r="AP42" i="3"/>
  <c r="BB42" i="3"/>
  <c r="BN42" i="3"/>
  <c r="BZ42" i="3"/>
  <c r="CL42" i="3"/>
  <c r="DX42" i="3"/>
  <c r="T42" i="3"/>
  <c r="AF42" i="3"/>
  <c r="AT42" i="3"/>
  <c r="EL46" i="3"/>
  <c r="T47" i="3"/>
  <c r="AF47" i="3"/>
  <c r="AT47" i="3"/>
  <c r="EL51" i="3"/>
  <c r="AB50" i="3"/>
  <c r="AP50" i="3"/>
  <c r="BB50" i="3"/>
  <c r="BN50" i="3"/>
  <c r="BZ50" i="3"/>
  <c r="BZ291" i="3" s="1"/>
  <c r="BZ293" i="3" s="1"/>
  <c r="CL50" i="3"/>
  <c r="CX50" i="3"/>
  <c r="DJ50" i="3"/>
  <c r="DX50" i="3"/>
  <c r="EJ50" i="3"/>
  <c r="EJ291" i="3" s="1"/>
  <c r="EJ293" i="3" s="1"/>
  <c r="X50" i="3"/>
  <c r="AL50" i="3"/>
  <c r="EL56" i="3"/>
  <c r="EL81" i="3"/>
  <c r="P77" i="3"/>
  <c r="EK67" i="3"/>
  <c r="S65" i="3"/>
  <c r="BB27" i="3"/>
  <c r="BN27" i="3"/>
  <c r="BZ27" i="3"/>
  <c r="CL27" i="3"/>
  <c r="CX27" i="3"/>
  <c r="DJ27" i="3"/>
  <c r="T31" i="3"/>
  <c r="AT31" i="3"/>
  <c r="EB31" i="3"/>
  <c r="EL35" i="3"/>
  <c r="AX38" i="3"/>
  <c r="BJ38" i="3"/>
  <c r="BV38" i="3"/>
  <c r="CH38" i="3"/>
  <c r="CT38" i="3"/>
  <c r="DF38" i="3"/>
  <c r="DR38" i="3"/>
  <c r="EL66" i="3"/>
  <c r="AD65" i="3"/>
  <c r="AR65" i="3"/>
  <c r="BD65" i="3"/>
  <c r="BP65" i="3"/>
  <c r="CB65" i="3"/>
  <c r="CN65" i="3"/>
  <c r="CZ65" i="3"/>
  <c r="T67" i="3"/>
  <c r="Q291" i="3"/>
  <c r="Q293" i="3" s="1"/>
  <c r="CI291" i="3"/>
  <c r="CW291" i="3"/>
  <c r="CW293" i="3" s="1"/>
  <c r="EL24" i="3"/>
  <c r="EL26" i="3"/>
  <c r="AV27" i="3"/>
  <c r="BH27" i="3"/>
  <c r="BT27" i="3"/>
  <c r="CF27" i="3"/>
  <c r="CF291" i="3" s="1"/>
  <c r="CR27" i="3"/>
  <c r="DD27" i="3"/>
  <c r="DP27" i="3"/>
  <c r="EL34" i="3"/>
  <c r="EL37" i="3"/>
  <c r="EL40" i="3"/>
  <c r="V42" i="3"/>
  <c r="AH42" i="3"/>
  <c r="EK42" i="3"/>
  <c r="BJ49" i="3"/>
  <c r="BJ47" i="3" s="1"/>
  <c r="AH50" i="3"/>
  <c r="BX50" i="3"/>
  <c r="EL52" i="3"/>
  <c r="T50" i="3"/>
  <c r="EK65" i="3"/>
  <c r="AQ291" i="3"/>
  <c r="AQ293" i="3" s="1"/>
  <c r="BE291" i="3"/>
  <c r="BE293" i="3" s="1"/>
  <c r="BK291" i="3"/>
  <c r="BK293" i="3" s="1"/>
  <c r="BY291" i="3"/>
  <c r="BY293" i="3" s="1"/>
  <c r="CE291" i="3"/>
  <c r="CE293" i="3" s="1"/>
  <c r="V12" i="3"/>
  <c r="AH12" i="3"/>
  <c r="EL15" i="3"/>
  <c r="EL19" i="3"/>
  <c r="Z31" i="3"/>
  <c r="AN31" i="3"/>
  <c r="AZ31" i="3"/>
  <c r="BL31" i="3"/>
  <c r="BX31" i="3"/>
  <c r="CJ31" i="3"/>
  <c r="CV31" i="3"/>
  <c r="DH31" i="3"/>
  <c r="DT31" i="3"/>
  <c r="EH31" i="3"/>
  <c r="EL44" i="3"/>
  <c r="EL42" i="3" s="1"/>
  <c r="Z47" i="3"/>
  <c r="AN47" i="3"/>
  <c r="BD47" i="3"/>
  <c r="Z62" i="3"/>
  <c r="AZ62" i="3"/>
  <c r="BL62" i="3"/>
  <c r="BX62" i="3"/>
  <c r="CJ62" i="3"/>
  <c r="DR72" i="3"/>
  <c r="EB50" i="3"/>
  <c r="EL54" i="3"/>
  <c r="EL55" i="3"/>
  <c r="EL50" i="3" s="1"/>
  <c r="EL60" i="3"/>
  <c r="EL61" i="3"/>
  <c r="EL64" i="3"/>
  <c r="BB72" i="3"/>
  <c r="EL74" i="3"/>
  <c r="AT72" i="3"/>
  <c r="CP72" i="3"/>
  <c r="DB72" i="3"/>
  <c r="Z77" i="3"/>
  <c r="AN77" i="3"/>
  <c r="AZ77" i="3"/>
  <c r="BL77" i="3"/>
  <c r="BX77" i="3"/>
  <c r="CJ77" i="3"/>
  <c r="CV77" i="3"/>
  <c r="DH77" i="3"/>
  <c r="AT77" i="3"/>
  <c r="BF77" i="3"/>
  <c r="BR77" i="3"/>
  <c r="CD77" i="3"/>
  <c r="AF82" i="3"/>
  <c r="AT82" i="3"/>
  <c r="BF82" i="3"/>
  <c r="BR82" i="3"/>
  <c r="CD82" i="3"/>
  <c r="CP82" i="3"/>
  <c r="DB82" i="3"/>
  <c r="DN82" i="3"/>
  <c r="EK84" i="3"/>
  <c r="EL89" i="3"/>
  <c r="EL101" i="3"/>
  <c r="EL107" i="3"/>
  <c r="EL113" i="3"/>
  <c r="EL124" i="3"/>
  <c r="EK130" i="3"/>
  <c r="EL134" i="3"/>
  <c r="EK135" i="3"/>
  <c r="AV82" i="3"/>
  <c r="BH82" i="3"/>
  <c r="BT82" i="3"/>
  <c r="CF82" i="3"/>
  <c r="CR82" i="3"/>
  <c r="CR291" i="3" s="1"/>
  <c r="CR293" i="3" s="1"/>
  <c r="DD82" i="3"/>
  <c r="DP82" i="3"/>
  <c r="EL88" i="3"/>
  <c r="EL94" i="3"/>
  <c r="EL97" i="3"/>
  <c r="EL100" i="3"/>
  <c r="EL103" i="3"/>
  <c r="EL108" i="3"/>
  <c r="EL114" i="3"/>
  <c r="EL122" i="3"/>
  <c r="EL136" i="3"/>
  <c r="EK166" i="3"/>
  <c r="T166" i="3"/>
  <c r="EL166" i="3" s="1"/>
  <c r="EH50" i="3"/>
  <c r="AV50" i="3"/>
  <c r="BH50" i="3"/>
  <c r="BT50" i="3"/>
  <c r="CF50" i="3"/>
  <c r="CR50" i="3"/>
  <c r="DD50" i="3"/>
  <c r="DP50" i="3"/>
  <c r="ED50" i="3"/>
  <c r="EL57" i="3"/>
  <c r="AN62" i="3"/>
  <c r="AN291" i="3" s="1"/>
  <c r="BB62" i="3"/>
  <c r="R62" i="3"/>
  <c r="AD62" i="3"/>
  <c r="BF65" i="3"/>
  <c r="BR65" i="3"/>
  <c r="CD65" i="3"/>
  <c r="CP65" i="3"/>
  <c r="DN65" i="3"/>
  <c r="DJ68" i="3"/>
  <c r="CP68" i="3"/>
  <c r="DB68" i="3"/>
  <c r="EL73" i="3"/>
  <c r="EL72" i="3" s="1"/>
  <c r="BH72" i="3"/>
  <c r="BT72" i="3"/>
  <c r="DF72" i="3"/>
  <c r="EL79" i="3"/>
  <c r="S82" i="3"/>
  <c r="Z82" i="3"/>
  <c r="AN82" i="3"/>
  <c r="EL92" i="3"/>
  <c r="EL95" i="3"/>
  <c r="EL98" i="3"/>
  <c r="EL106" i="3"/>
  <c r="EL112" i="3"/>
  <c r="EL129" i="3"/>
  <c r="T132" i="3"/>
  <c r="EL132" i="3" s="1"/>
  <c r="EK134" i="3"/>
  <c r="EL141" i="3"/>
  <c r="EK147" i="3"/>
  <c r="EL151" i="3"/>
  <c r="T156" i="3"/>
  <c r="EL156" i="3" s="1"/>
  <c r="X68" i="3"/>
  <c r="AL68" i="3"/>
  <c r="CX68" i="3"/>
  <c r="DL68" i="3"/>
  <c r="BI75" i="3"/>
  <c r="BI291" i="3" s="1"/>
  <c r="BI293" i="3" s="1"/>
  <c r="EL78" i="3"/>
  <c r="BH77" i="3"/>
  <c r="CF77" i="3"/>
  <c r="DD77" i="3"/>
  <c r="BB82" i="3"/>
  <c r="BN82" i="3"/>
  <c r="BZ82" i="3"/>
  <c r="CL82" i="3"/>
  <c r="CX82" i="3"/>
  <c r="DJ82" i="3"/>
  <c r="EL85" i="3"/>
  <c r="EH82" i="3"/>
  <c r="EH291" i="3" s="1"/>
  <c r="EH293" i="3" s="1"/>
  <c r="EL109" i="3"/>
  <c r="EL115" i="3"/>
  <c r="EK136" i="3"/>
  <c r="EK155" i="3"/>
  <c r="T155" i="3"/>
  <c r="EL155" i="3" s="1"/>
  <c r="R50" i="3"/>
  <c r="AD50" i="3"/>
  <c r="AR50" i="3"/>
  <c r="EL59" i="3"/>
  <c r="X65" i="3"/>
  <c r="AL65" i="3"/>
  <c r="AX65" i="3"/>
  <c r="BV65" i="3"/>
  <c r="DF65" i="3"/>
  <c r="DR65" i="3"/>
  <c r="DN68" i="3"/>
  <c r="AX77" i="3"/>
  <c r="BJ77" i="3"/>
  <c r="BV77" i="3"/>
  <c r="CH77" i="3"/>
  <c r="CT77" i="3"/>
  <c r="DF77" i="3"/>
  <c r="DR77" i="3"/>
  <c r="CP77" i="3"/>
  <c r="CP291" i="3" s="1"/>
  <c r="CP293" i="3" s="1"/>
  <c r="DB77" i="3"/>
  <c r="DN77" i="3"/>
  <c r="DZ77" i="3"/>
  <c r="EL86" i="3"/>
  <c r="EL90" i="3"/>
  <c r="EL91" i="3"/>
  <c r="EL99" i="3"/>
  <c r="EL102" i="3"/>
  <c r="EL104" i="3"/>
  <c r="EL110" i="3"/>
  <c r="EL118" i="3"/>
  <c r="EL125" i="3"/>
  <c r="T128" i="3"/>
  <c r="EL128" i="3" s="1"/>
  <c r="EL149" i="3"/>
  <c r="EK154" i="3"/>
  <c r="T154" i="3"/>
  <c r="EL154" i="3" s="1"/>
  <c r="BD172" i="3"/>
  <c r="CZ172" i="3"/>
  <c r="EL163" i="3"/>
  <c r="EL170" i="3"/>
  <c r="Z172" i="3"/>
  <c r="AN172" i="3"/>
  <c r="BL172" i="3"/>
  <c r="BX172" i="3"/>
  <c r="CJ172" i="3"/>
  <c r="AX179" i="3"/>
  <c r="EL182" i="3"/>
  <c r="EL168" i="3"/>
  <c r="EL174" i="3"/>
  <c r="BF172" i="3"/>
  <c r="CP172" i="3"/>
  <c r="DB172" i="3"/>
  <c r="DN172" i="3"/>
  <c r="Y179" i="3"/>
  <c r="Y291" i="3" s="1"/>
  <c r="Y293" i="3" s="1"/>
  <c r="EL181" i="3"/>
  <c r="X187" i="3"/>
  <c r="AL187" i="3"/>
  <c r="EL195" i="3"/>
  <c r="AB194" i="3"/>
  <c r="AP194" i="3"/>
  <c r="BB194" i="3"/>
  <c r="BN194" i="3"/>
  <c r="BZ194" i="3"/>
  <c r="CL194" i="3"/>
  <c r="CX194" i="3"/>
  <c r="DJ194" i="3"/>
  <c r="EL199" i="3"/>
  <c r="EL203" i="3"/>
  <c r="AZ204" i="3"/>
  <c r="Z209" i="3"/>
  <c r="AN209" i="3"/>
  <c r="AZ209" i="3"/>
  <c r="BL209" i="3"/>
  <c r="BX209" i="3"/>
  <c r="CJ209" i="3"/>
  <c r="CV209" i="3"/>
  <c r="DH209" i="3"/>
  <c r="DT209" i="3"/>
  <c r="T216" i="3"/>
  <c r="DD216" i="3"/>
  <c r="EK222" i="3"/>
  <c r="AB223" i="3"/>
  <c r="AP223" i="3"/>
  <c r="BB223" i="3"/>
  <c r="BN223" i="3"/>
  <c r="BZ223" i="3"/>
  <c r="CL223" i="3"/>
  <c r="CX223" i="3"/>
  <c r="DJ223" i="3"/>
  <c r="DX223" i="3"/>
  <c r="R194" i="3"/>
  <c r="AD194" i="3"/>
  <c r="AR194" i="3"/>
  <c r="AV194" i="3"/>
  <c r="BH194" i="3"/>
  <c r="BT194" i="3"/>
  <c r="CF194" i="3"/>
  <c r="CR194" i="3"/>
  <c r="DD194" i="3"/>
  <c r="DP194" i="3"/>
  <c r="EL201" i="3"/>
  <c r="X204" i="3"/>
  <c r="AL204" i="3"/>
  <c r="AX204" i="3"/>
  <c r="BJ204" i="3"/>
  <c r="BV204" i="3"/>
  <c r="CH204" i="3"/>
  <c r="CT204" i="3"/>
  <c r="DF204" i="3"/>
  <c r="DR204" i="3"/>
  <c r="EL207" i="3"/>
  <c r="EL210" i="3"/>
  <c r="X209" i="3"/>
  <c r="AX209" i="3"/>
  <c r="BJ209" i="3"/>
  <c r="BV209" i="3"/>
  <c r="CH209" i="3"/>
  <c r="CT209" i="3"/>
  <c r="DF209" i="3"/>
  <c r="DR209" i="3"/>
  <c r="EL211" i="3"/>
  <c r="AP209" i="3"/>
  <c r="BF209" i="3"/>
  <c r="BR209" i="3"/>
  <c r="CD209" i="3"/>
  <c r="CP209" i="3"/>
  <c r="DB209" i="3"/>
  <c r="EL150" i="3"/>
  <c r="EL162" i="3"/>
  <c r="BR172" i="3"/>
  <c r="CD172" i="3"/>
  <c r="DX172" i="3"/>
  <c r="EL175" i="3"/>
  <c r="EL178" i="3"/>
  <c r="DX179" i="3"/>
  <c r="CT179" i="3"/>
  <c r="DF179" i="3"/>
  <c r="EL184" i="3"/>
  <c r="EL185" i="3"/>
  <c r="EL186" i="3"/>
  <c r="EL189" i="3"/>
  <c r="EL206" i="3"/>
  <c r="EK208" i="3"/>
  <c r="AR209" i="3"/>
  <c r="DZ209" i="3"/>
  <c r="BF216" i="3"/>
  <c r="CD216" i="3"/>
  <c r="CP216" i="3"/>
  <c r="DN216" i="3"/>
  <c r="EF216" i="3"/>
  <c r="AN216" i="3"/>
  <c r="AF221" i="3"/>
  <c r="EL221" i="3" s="1"/>
  <c r="EK221" i="3"/>
  <c r="EK224" i="3"/>
  <c r="T224" i="3"/>
  <c r="T223" i="3" s="1"/>
  <c r="S223" i="3"/>
  <c r="EL153" i="3"/>
  <c r="EK168" i="3"/>
  <c r="V172" i="3"/>
  <c r="AH172" i="3"/>
  <c r="EK172" i="3"/>
  <c r="DH172" i="3"/>
  <c r="DT172" i="3"/>
  <c r="BD179" i="3"/>
  <c r="BP179" i="3"/>
  <c r="CB179" i="3"/>
  <c r="CZ179" i="3"/>
  <c r="DL179" i="3"/>
  <c r="BJ179" i="3"/>
  <c r="BV179" i="3"/>
  <c r="CH179" i="3"/>
  <c r="EL183" i="3"/>
  <c r="EL188" i="3"/>
  <c r="V194" i="3"/>
  <c r="AH194" i="3"/>
  <c r="EK194" i="3"/>
  <c r="EL197" i="3"/>
  <c r="EL205" i="3"/>
  <c r="BB204" i="3"/>
  <c r="BN204" i="3"/>
  <c r="CL204" i="3"/>
  <c r="CX204" i="3"/>
  <c r="DX204" i="3"/>
  <c r="BF204" i="3"/>
  <c r="CP204" i="3"/>
  <c r="CR216" i="3"/>
  <c r="P223" i="3"/>
  <c r="AZ172" i="3"/>
  <c r="CV172" i="3"/>
  <c r="EL176" i="3"/>
  <c r="EL177" i="3"/>
  <c r="V179" i="3"/>
  <c r="AH179" i="3"/>
  <c r="BF179" i="3"/>
  <c r="BR179" i="3"/>
  <c r="CD179" i="3"/>
  <c r="EK179" i="3"/>
  <c r="EL196" i="3"/>
  <c r="P209" i="3"/>
  <c r="EL213" i="3"/>
  <c r="X216" i="3"/>
  <c r="AL216" i="3"/>
  <c r="AX216" i="3"/>
  <c r="CT216" i="3"/>
  <c r="DF216" i="3"/>
  <c r="X223" i="3"/>
  <c r="AL223" i="3"/>
  <c r="DZ238" i="3"/>
  <c r="BD243" i="3"/>
  <c r="BP243" i="3"/>
  <c r="CB243" i="3"/>
  <c r="CN243" i="3"/>
  <c r="CZ243" i="3"/>
  <c r="DL243" i="3"/>
  <c r="AV243" i="3"/>
  <c r="BH243" i="3"/>
  <c r="BT243" i="3"/>
  <c r="CF243" i="3"/>
  <c r="CR243" i="3"/>
  <c r="DD243" i="3"/>
  <c r="DP243" i="3"/>
  <c r="EL249" i="3"/>
  <c r="EL253" i="3"/>
  <c r="EL259" i="3"/>
  <c r="EL265" i="3"/>
  <c r="EL271" i="3"/>
  <c r="EL273" i="3"/>
  <c r="BF274" i="3"/>
  <c r="BR274" i="3"/>
  <c r="CD274" i="3"/>
  <c r="CP274" i="3"/>
  <c r="DB274" i="3"/>
  <c r="DN274" i="3"/>
  <c r="EL277" i="3"/>
  <c r="AB209" i="3"/>
  <c r="BN209" i="3"/>
  <c r="BZ209" i="3"/>
  <c r="CL209" i="3"/>
  <c r="CX209" i="3"/>
  <c r="DJ209" i="3"/>
  <c r="DX209" i="3"/>
  <c r="EL214" i="3"/>
  <c r="AT216" i="3"/>
  <c r="BH216" i="3"/>
  <c r="EL225" i="3"/>
  <c r="BD223" i="3"/>
  <c r="BP223" i="3"/>
  <c r="CB223" i="3"/>
  <c r="CN223" i="3"/>
  <c r="CZ223" i="3"/>
  <c r="DL223" i="3"/>
  <c r="EL231" i="3"/>
  <c r="Z234" i="3"/>
  <c r="AN234" i="3"/>
  <c r="AZ234" i="3"/>
  <c r="BL234" i="3"/>
  <c r="BX234" i="3"/>
  <c r="CJ234" i="3"/>
  <c r="CV234" i="3"/>
  <c r="DH234" i="3"/>
  <c r="DT234" i="3"/>
  <c r="BB238" i="3"/>
  <c r="BN238" i="3"/>
  <c r="BZ238" i="3"/>
  <c r="CL238" i="3"/>
  <c r="EL240" i="3"/>
  <c r="DX238" i="3"/>
  <c r="T238" i="3"/>
  <c r="AF238" i="3"/>
  <c r="EL248" i="3"/>
  <c r="EL254" i="3"/>
  <c r="EL260" i="3"/>
  <c r="EL266" i="3"/>
  <c r="EL272" i="3"/>
  <c r="DY274" i="3"/>
  <c r="DY291" i="3" s="1"/>
  <c r="DY293" i="3" s="1"/>
  <c r="V274" i="3"/>
  <c r="AH274" i="3"/>
  <c r="EL280" i="3"/>
  <c r="EL283" i="3"/>
  <c r="EL286" i="3"/>
  <c r="EL289" i="3"/>
  <c r="EL230" i="3"/>
  <c r="AX234" i="3"/>
  <c r="BJ234" i="3"/>
  <c r="BV234" i="3"/>
  <c r="CH234" i="3"/>
  <c r="CT234" i="3"/>
  <c r="DF234" i="3"/>
  <c r="DR234" i="3"/>
  <c r="EL236" i="3"/>
  <c r="BF234" i="3"/>
  <c r="BR234" i="3"/>
  <c r="CD234" i="3"/>
  <c r="CP234" i="3"/>
  <c r="DB234" i="3"/>
  <c r="DN234" i="3"/>
  <c r="EL239" i="3"/>
  <c r="AZ274" i="3"/>
  <c r="BL274" i="3"/>
  <c r="BX274" i="3"/>
  <c r="CJ274" i="3"/>
  <c r="CV274" i="3"/>
  <c r="DH274" i="3"/>
  <c r="DT274" i="3"/>
  <c r="EK223" i="3"/>
  <c r="CR238" i="3"/>
  <c r="DD238" i="3"/>
  <c r="EL242" i="3"/>
  <c r="EL245" i="3"/>
  <c r="EL246" i="3"/>
  <c r="EL247" i="3"/>
  <c r="EL252" i="3"/>
  <c r="EL258" i="3"/>
  <c r="EL264" i="3"/>
  <c r="EL270" i="3"/>
  <c r="EL281" i="3"/>
  <c r="EL285" i="3"/>
  <c r="EL288" i="3"/>
  <c r="AF223" i="3"/>
  <c r="AT223" i="3"/>
  <c r="BF223" i="3"/>
  <c r="BR223" i="3"/>
  <c r="CD223" i="3"/>
  <c r="CP223" i="3"/>
  <c r="DB223" i="3"/>
  <c r="DN223" i="3"/>
  <c r="AX223" i="3"/>
  <c r="BJ223" i="3"/>
  <c r="BV223" i="3"/>
  <c r="CH223" i="3"/>
  <c r="CT223" i="3"/>
  <c r="DF223" i="3"/>
  <c r="DR223" i="3"/>
  <c r="EL229" i="3"/>
  <c r="EL235" i="3"/>
  <c r="AB234" i="3"/>
  <c r="AP234" i="3"/>
  <c r="BB234" i="3"/>
  <c r="BN234" i="3"/>
  <c r="BZ234" i="3"/>
  <c r="CL234" i="3"/>
  <c r="CX234" i="3"/>
  <c r="DJ234" i="3"/>
  <c r="DX234" i="3"/>
  <c r="T234" i="3"/>
  <c r="AF234" i="3"/>
  <c r="AT234" i="3"/>
  <c r="AV238" i="3"/>
  <c r="BH238" i="3"/>
  <c r="BH291" i="3" s="1"/>
  <c r="BH293" i="3" s="1"/>
  <c r="BT238" i="3"/>
  <c r="CF238" i="3"/>
  <c r="Z238" i="3"/>
  <c r="AN238" i="3"/>
  <c r="DZ243" i="3"/>
  <c r="EL255" i="3"/>
  <c r="EL261" i="3"/>
  <c r="EL267" i="3"/>
  <c r="P274" i="3"/>
  <c r="AB274" i="3"/>
  <c r="AP274" i="3"/>
  <c r="BB274" i="3"/>
  <c r="BN274" i="3"/>
  <c r="BZ274" i="3"/>
  <c r="CL274" i="3"/>
  <c r="CX274" i="3"/>
  <c r="DJ274" i="3"/>
  <c r="DX274" i="3"/>
  <c r="EL282" i="3"/>
  <c r="EK282" i="3"/>
  <c r="EK274" i="3" s="1"/>
  <c r="DN209" i="3"/>
  <c r="V216" i="3"/>
  <c r="AH216" i="3"/>
  <c r="Z216" i="3"/>
  <c r="P216" i="3"/>
  <c r="AB216" i="3"/>
  <c r="BD234" i="3"/>
  <c r="BP234" i="3"/>
  <c r="CB234" i="3"/>
  <c r="CN234" i="3"/>
  <c r="CZ234" i="3"/>
  <c r="DL234" i="3"/>
  <c r="AV234" i="3"/>
  <c r="BH234" i="3"/>
  <c r="BT234" i="3"/>
  <c r="CF234" i="3"/>
  <c r="CR234" i="3"/>
  <c r="DD234" i="3"/>
  <c r="DP234" i="3"/>
  <c r="AX238" i="3"/>
  <c r="BJ238" i="3"/>
  <c r="BV238" i="3"/>
  <c r="CH238" i="3"/>
  <c r="CT238" i="3"/>
  <c r="DF238" i="3"/>
  <c r="EL241" i="3"/>
  <c r="BF238" i="3"/>
  <c r="BR238" i="3"/>
  <c r="CD238" i="3"/>
  <c r="EL244" i="3"/>
  <c r="AB243" i="3"/>
  <c r="AP243" i="3"/>
  <c r="BB243" i="3"/>
  <c r="BN243" i="3"/>
  <c r="BZ243" i="3"/>
  <c r="CL243" i="3"/>
  <c r="CX243" i="3"/>
  <c r="DJ243" i="3"/>
  <c r="DX243" i="3"/>
  <c r="T243" i="3"/>
  <c r="AF243" i="3"/>
  <c r="AT243" i="3"/>
  <c r="EL250" i="3"/>
  <c r="EL256" i="3"/>
  <c r="EL262" i="3"/>
  <c r="EL268" i="3"/>
  <c r="BD274" i="3"/>
  <c r="BP274" i="3"/>
  <c r="CB274" i="3"/>
  <c r="CN274" i="3"/>
  <c r="CZ274" i="3"/>
  <c r="DL274" i="3"/>
  <c r="EL284" i="3"/>
  <c r="EL287" i="3"/>
  <c r="EL290" i="3"/>
  <c r="CW74" i="1"/>
  <c r="CX83" i="1"/>
  <c r="CX82" i="1" s="1"/>
  <c r="AN120" i="1"/>
  <c r="AN117" i="1" s="1"/>
  <c r="AM117" i="1"/>
  <c r="CW237" i="1"/>
  <c r="CW317" i="1"/>
  <c r="CW314" i="1" s="1"/>
  <c r="AK314" i="1"/>
  <c r="AL317" i="1"/>
  <c r="AL314" i="1" s="1"/>
  <c r="AA519" i="1"/>
  <c r="AU519" i="1"/>
  <c r="CF23" i="1"/>
  <c r="CX23" i="1" s="1"/>
  <c r="AH27" i="1"/>
  <c r="CX27" i="1" s="1"/>
  <c r="AH28" i="1"/>
  <c r="CX28" i="1" s="1"/>
  <c r="V34" i="1"/>
  <c r="Z35" i="1"/>
  <c r="Z34" i="1" s="1"/>
  <c r="CW38" i="1"/>
  <c r="AL39" i="1"/>
  <c r="AH43" i="1"/>
  <c r="AH37" i="1" s="1"/>
  <c r="R58" i="1"/>
  <c r="CW108" i="1"/>
  <c r="CW107" i="1" s="1"/>
  <c r="CX110" i="1"/>
  <c r="CW119" i="1"/>
  <c r="CX121" i="1"/>
  <c r="BF122" i="1"/>
  <c r="BR122" i="1"/>
  <c r="CD122" i="1"/>
  <c r="CP122" i="1"/>
  <c r="CX124" i="1"/>
  <c r="AF122" i="1"/>
  <c r="AT122" i="1"/>
  <c r="AH134" i="1"/>
  <c r="CX134" i="1" s="1"/>
  <c r="CX136" i="1"/>
  <c r="CX156" i="1"/>
  <c r="CX162" i="1"/>
  <c r="CX164" i="1"/>
  <c r="CX165" i="1"/>
  <c r="CX166" i="1"/>
  <c r="R167" i="1"/>
  <c r="V167" i="1"/>
  <c r="AH167" i="1"/>
  <c r="AT167" i="1"/>
  <c r="CW204" i="1"/>
  <c r="Z204" i="1"/>
  <c r="CX205" i="1"/>
  <c r="CX209" i="1"/>
  <c r="Z219" i="1"/>
  <c r="CX219" i="1" s="1"/>
  <c r="Z220" i="1"/>
  <c r="CX220" i="1" s="1"/>
  <c r="CX222" i="1"/>
  <c r="CX225" i="1"/>
  <c r="CX234" i="1"/>
  <c r="CW235" i="1"/>
  <c r="Z241" i="1"/>
  <c r="CX241" i="1" s="1"/>
  <c r="CW242" i="1"/>
  <c r="CX244" i="1"/>
  <c r="CW254" i="1"/>
  <c r="CX263" i="1"/>
  <c r="CX272" i="1"/>
  <c r="CW273" i="1"/>
  <c r="CX274" i="1"/>
  <c r="AH276" i="1"/>
  <c r="CX285" i="1"/>
  <c r="BF287" i="1"/>
  <c r="CX290" i="1"/>
  <c r="CX299" i="1"/>
  <c r="AH302" i="1"/>
  <c r="CX315" i="1"/>
  <c r="R314" i="1"/>
  <c r="CR314" i="1"/>
  <c r="AJ314" i="1"/>
  <c r="CX318" i="1"/>
  <c r="Z314" i="1"/>
  <c r="CX326" i="1"/>
  <c r="CX328" i="1"/>
  <c r="CX327" i="1" s="1"/>
  <c r="X329" i="1"/>
  <c r="AJ329" i="1"/>
  <c r="AX329" i="1"/>
  <c r="CV329" i="1"/>
  <c r="BF344" i="1"/>
  <c r="CR344" i="1"/>
  <c r="AJ344" i="1"/>
  <c r="BH350" i="1"/>
  <c r="BT350" i="1"/>
  <c r="CF350" i="1"/>
  <c r="V364" i="1"/>
  <c r="BH364" i="1"/>
  <c r="BT364" i="1"/>
  <c r="CF364" i="1"/>
  <c r="AN364" i="1"/>
  <c r="BB364" i="1"/>
  <c r="BN364" i="1"/>
  <c r="BZ364" i="1"/>
  <c r="CN364" i="1"/>
  <c r="AL364" i="1"/>
  <c r="AZ364" i="1"/>
  <c r="BP381" i="1"/>
  <c r="CB381" i="1"/>
  <c r="CX389" i="1"/>
  <c r="CX390" i="1"/>
  <c r="AL401" i="1"/>
  <c r="R401" i="1"/>
  <c r="AF401" i="1"/>
  <c r="CX404" i="1"/>
  <c r="AN401" i="1"/>
  <c r="CX407" i="1"/>
  <c r="CW415" i="1"/>
  <c r="AH415" i="1"/>
  <c r="CX415" i="1" s="1"/>
  <c r="CX416" i="1"/>
  <c r="AZ422" i="1"/>
  <c r="CW422" i="1"/>
  <c r="AJ431" i="1"/>
  <c r="R364" i="1"/>
  <c r="CX367" i="1"/>
  <c r="V14" i="1"/>
  <c r="BC519" i="1"/>
  <c r="BI519" i="1"/>
  <c r="BO519" i="1"/>
  <c r="BU519" i="1"/>
  <c r="CA519" i="1"/>
  <c r="CG519" i="1"/>
  <c r="CM519" i="1"/>
  <c r="CS519" i="1"/>
  <c r="CE16" i="1"/>
  <c r="CE519" i="1" s="1"/>
  <c r="CW17" i="1"/>
  <c r="R37" i="1"/>
  <c r="R44" i="1"/>
  <c r="R51" i="1"/>
  <c r="R56" i="1"/>
  <c r="CD58" i="1"/>
  <c r="R74" i="1"/>
  <c r="R82" i="1"/>
  <c r="AP117" i="1"/>
  <c r="BH117" i="1"/>
  <c r="BT117" i="1"/>
  <c r="CF117" i="1"/>
  <c r="CR117" i="1"/>
  <c r="BF119" i="1"/>
  <c r="BE117" i="1"/>
  <c r="U122" i="1"/>
  <c r="T122" i="1"/>
  <c r="AV122" i="1"/>
  <c r="AZ142" i="1"/>
  <c r="CX160" i="1"/>
  <c r="CX161" i="1"/>
  <c r="AV167" i="1"/>
  <c r="BH167" i="1"/>
  <c r="BT167" i="1"/>
  <c r="CF167" i="1"/>
  <c r="CR167" i="1"/>
  <c r="CX184" i="1"/>
  <c r="CX206" i="1"/>
  <c r="CX235" i="1"/>
  <c r="CW238" i="1"/>
  <c r="CX239" i="1"/>
  <c r="CX242" i="1"/>
  <c r="CX273" i="1"/>
  <c r="CW288" i="1"/>
  <c r="CW287" i="1" s="1"/>
  <c r="AG287" i="1"/>
  <c r="AH288" i="1"/>
  <c r="CX298" i="1"/>
  <c r="V302" i="1"/>
  <c r="CW311" i="1"/>
  <c r="CW309" i="1" s="1"/>
  <c r="AE309" i="1"/>
  <c r="AE519" i="1" s="1"/>
  <c r="T314" i="1"/>
  <c r="BH314" i="1"/>
  <c r="BT314" i="1"/>
  <c r="CF314" i="1"/>
  <c r="BL314" i="1"/>
  <c r="BX314" i="1"/>
  <c r="CJ314" i="1"/>
  <c r="AL329" i="1"/>
  <c r="X350" i="1"/>
  <c r="CX353" i="1"/>
  <c r="AK350" i="1"/>
  <c r="CW357" i="1"/>
  <c r="AL357" i="1"/>
  <c r="CX358" i="1"/>
  <c r="Y364" i="1"/>
  <c r="X364" i="1"/>
  <c r="CX365" i="1"/>
  <c r="AJ364" i="1"/>
  <c r="CB364" i="1"/>
  <c r="CR364" i="1"/>
  <c r="CX398" i="1"/>
  <c r="AP401" i="1"/>
  <c r="CW412" i="1"/>
  <c r="AH412" i="1"/>
  <c r="CX412" i="1" s="1"/>
  <c r="CX417" i="1"/>
  <c r="CX88" i="1"/>
  <c r="CX123" i="1"/>
  <c r="CW219" i="1"/>
  <c r="Q519" i="1"/>
  <c r="AC519" i="1"/>
  <c r="AI519" i="1"/>
  <c r="AW519" i="1"/>
  <c r="T58" i="1"/>
  <c r="AT58" i="1"/>
  <c r="U87" i="1"/>
  <c r="U519" i="1" s="1"/>
  <c r="AL122" i="1"/>
  <c r="CX127" i="1"/>
  <c r="CX131" i="1"/>
  <c r="CX138" i="1"/>
  <c r="BB142" i="1"/>
  <c r="BN142" i="1"/>
  <c r="BZ142" i="1"/>
  <c r="CL142" i="1"/>
  <c r="CX145" i="1"/>
  <c r="Z142" i="1"/>
  <c r="CX146" i="1"/>
  <c r="AL167" i="1"/>
  <c r="BJ167" i="1"/>
  <c r="BV167" i="1"/>
  <c r="CH167" i="1"/>
  <c r="CT167" i="1"/>
  <c r="CW182" i="1"/>
  <c r="Z182" i="1"/>
  <c r="CX182" i="1" s="1"/>
  <c r="CX197" i="1"/>
  <c r="Z202" i="1"/>
  <c r="CX202" i="1" s="1"/>
  <c r="CX204" i="1"/>
  <c r="CX208" i="1"/>
  <c r="CX211" i="1"/>
  <c r="CX215" i="1"/>
  <c r="CX228" i="1"/>
  <c r="CX238" i="1"/>
  <c r="CW255" i="1"/>
  <c r="CX256" i="1"/>
  <c r="CX258" i="1"/>
  <c r="CX259" i="1"/>
  <c r="AK302" i="1"/>
  <c r="AL306" i="1"/>
  <c r="AL302" i="1" s="1"/>
  <c r="CX308" i="1"/>
  <c r="CX310" i="1"/>
  <c r="R309" i="1"/>
  <c r="AT309" i="1"/>
  <c r="BF309" i="1"/>
  <c r="BR309" i="1"/>
  <c r="CD309" i="1"/>
  <c r="CP309" i="1"/>
  <c r="AF311" i="1"/>
  <c r="CX311" i="1" s="1"/>
  <c r="BF329" i="1"/>
  <c r="BR329" i="1"/>
  <c r="CD329" i="1"/>
  <c r="CR329" i="1"/>
  <c r="CX332" i="1"/>
  <c r="CX336" i="1"/>
  <c r="Y329" i="1"/>
  <c r="CW343" i="1"/>
  <c r="Z343" i="1"/>
  <c r="Z329" i="1" s="1"/>
  <c r="AB344" i="1"/>
  <c r="AP344" i="1"/>
  <c r="CL364" i="1"/>
  <c r="AV381" i="1"/>
  <c r="Z381" i="1"/>
  <c r="CX391" i="1"/>
  <c r="CX402" i="1"/>
  <c r="BP422" i="1"/>
  <c r="CB422" i="1"/>
  <c r="CP422" i="1"/>
  <c r="CX50" i="1"/>
  <c r="CW341" i="1"/>
  <c r="AH341" i="1"/>
  <c r="CX341" i="1" s="1"/>
  <c r="AD519" i="1"/>
  <c r="BE519" i="1"/>
  <c r="BK519" i="1"/>
  <c r="BQ519" i="1"/>
  <c r="BW519" i="1"/>
  <c r="CC519" i="1"/>
  <c r="CI519" i="1"/>
  <c r="CO519" i="1"/>
  <c r="CU519" i="1"/>
  <c r="R62" i="1"/>
  <c r="CW118" i="1"/>
  <c r="BL122" i="1"/>
  <c r="BX122" i="1"/>
  <c r="CJ122" i="1"/>
  <c r="CX128" i="1"/>
  <c r="CW129" i="1"/>
  <c r="V129" i="1"/>
  <c r="CX129" i="1" s="1"/>
  <c r="CX135" i="1"/>
  <c r="CX144" i="1"/>
  <c r="CX150" i="1"/>
  <c r="CX151" i="1"/>
  <c r="S142" i="1"/>
  <c r="S519" i="1" s="1"/>
  <c r="CW152" i="1"/>
  <c r="CW142" i="1" s="1"/>
  <c r="T152" i="1"/>
  <c r="CX152" i="1" s="1"/>
  <c r="AZ167" i="1"/>
  <c r="CW171" i="1"/>
  <c r="Z171" i="1"/>
  <c r="CX171" i="1" s="1"/>
  <c r="CW174" i="1"/>
  <c r="Z174" i="1"/>
  <c r="CX174" i="1" s="1"/>
  <c r="CW178" i="1"/>
  <c r="Z178" i="1"/>
  <c r="CX178" i="1" s="1"/>
  <c r="CX179" i="1"/>
  <c r="CW188" i="1"/>
  <c r="Z188" i="1"/>
  <c r="CX188" i="1" s="1"/>
  <c r="CW209" i="1"/>
  <c r="CX224" i="1"/>
  <c r="CW251" i="1"/>
  <c r="CX253" i="1"/>
  <c r="CX269" i="1"/>
  <c r="CX275" i="1"/>
  <c r="AN276" i="1"/>
  <c r="BJ276" i="1"/>
  <c r="BV276" i="1"/>
  <c r="CH276" i="1"/>
  <c r="BL287" i="1"/>
  <c r="BX287" i="1"/>
  <c r="CJ287" i="1"/>
  <c r="CV287" i="1"/>
  <c r="CX294" i="1"/>
  <c r="CX295" i="1"/>
  <c r="AN302" i="1"/>
  <c r="BL302" i="1"/>
  <c r="BX302" i="1"/>
  <c r="X314" i="1"/>
  <c r="AZ314" i="1"/>
  <c r="AM314" i="1"/>
  <c r="AN322" i="1"/>
  <c r="AN314" i="1" s="1"/>
  <c r="R329" i="1"/>
  <c r="AP329" i="1"/>
  <c r="BH329" i="1"/>
  <c r="BT329" i="1"/>
  <c r="CF329" i="1"/>
  <c r="CX333" i="1"/>
  <c r="BZ329" i="1"/>
  <c r="AG329" i="1"/>
  <c r="CX345" i="1"/>
  <c r="CX347" i="1"/>
  <c r="BD350" i="1"/>
  <c r="BP350" i="1"/>
  <c r="CB350" i="1"/>
  <c r="CX361" i="1"/>
  <c r="CX368" i="1"/>
  <c r="CX369" i="1"/>
  <c r="CW371" i="1"/>
  <c r="Z371" i="1"/>
  <c r="CX371" i="1" s="1"/>
  <c r="BJ381" i="1"/>
  <c r="BV381" i="1"/>
  <c r="CH381" i="1"/>
  <c r="CR381" i="1"/>
  <c r="CR401" i="1"/>
  <c r="CX410" i="1"/>
  <c r="Z401" i="1"/>
  <c r="CX418" i="1"/>
  <c r="CX423" i="1"/>
  <c r="R422" i="1"/>
  <c r="AT422" i="1"/>
  <c r="BF422" i="1"/>
  <c r="BR422" i="1"/>
  <c r="CD422" i="1"/>
  <c r="CR422" i="1"/>
  <c r="AJ422" i="1"/>
  <c r="AL447" i="1"/>
  <c r="AS519" i="1"/>
  <c r="AY519" i="1"/>
  <c r="AG37" i="1"/>
  <c r="CX108" i="1"/>
  <c r="CW120" i="1"/>
  <c r="Z122" i="1"/>
  <c r="AN122" i="1"/>
  <c r="CW126" i="1"/>
  <c r="CX130" i="1"/>
  <c r="CX143" i="1"/>
  <c r="R142" i="1"/>
  <c r="CP142" i="1"/>
  <c r="X155" i="1"/>
  <c r="AL155" i="1"/>
  <c r="AZ155" i="1"/>
  <c r="BB167" i="1"/>
  <c r="BN167" i="1"/>
  <c r="BD167" i="1"/>
  <c r="BP167" i="1"/>
  <c r="CB167" i="1"/>
  <c r="CN167" i="1"/>
  <c r="AB167" i="1"/>
  <c r="CX175" i="1"/>
  <c r="CX183" i="1"/>
  <c r="CX199" i="1"/>
  <c r="CX223" i="1"/>
  <c r="CW230" i="1"/>
  <c r="CW245" i="1"/>
  <c r="Z245" i="1"/>
  <c r="CX245" i="1" s="1"/>
  <c r="CX246" i="1"/>
  <c r="CX268" i="1"/>
  <c r="CX277" i="1"/>
  <c r="CX281" i="1"/>
  <c r="CX286" i="1"/>
  <c r="BB287" i="1"/>
  <c r="BN287" i="1"/>
  <c r="BZ287" i="1"/>
  <c r="CL287" i="1"/>
  <c r="AB287" i="1"/>
  <c r="AN287" i="1"/>
  <c r="CX296" i="1"/>
  <c r="CX301" i="1"/>
  <c r="CX303" i="1"/>
  <c r="CX316" i="1"/>
  <c r="CT329" i="1"/>
  <c r="CX343" i="1"/>
  <c r="AH344" i="1"/>
  <c r="R344" i="1"/>
  <c r="CX348" i="1"/>
  <c r="R350" i="1"/>
  <c r="CX357" i="1"/>
  <c r="T364" i="1"/>
  <c r="CW370" i="1"/>
  <c r="CX375" i="1"/>
  <c r="CX380" i="1"/>
  <c r="X381" i="1"/>
  <c r="AL381" i="1"/>
  <c r="AZ381" i="1"/>
  <c r="CX382" i="1"/>
  <c r="AP381" i="1"/>
  <c r="BH381" i="1"/>
  <c r="BT381" i="1"/>
  <c r="CF381" i="1"/>
  <c r="CT381" i="1"/>
  <c r="CX385" i="1"/>
  <c r="AF381" i="1"/>
  <c r="CX387" i="1"/>
  <c r="CX399" i="1"/>
  <c r="CX400" i="1"/>
  <c r="AV401" i="1"/>
  <c r="BH401" i="1"/>
  <c r="BT401" i="1"/>
  <c r="CF401" i="1"/>
  <c r="CT401" i="1"/>
  <c r="CW406" i="1"/>
  <c r="T406" i="1"/>
  <c r="T401" i="1" s="1"/>
  <c r="CX411" i="1"/>
  <c r="T422" i="1"/>
  <c r="CX425" i="1"/>
  <c r="CX432" i="1"/>
  <c r="AX431" i="1"/>
  <c r="CX436" i="1"/>
  <c r="CW447" i="1"/>
  <c r="CX448" i="1"/>
  <c r="CX493" i="1"/>
  <c r="CX510" i="1"/>
  <c r="CX515" i="1"/>
  <c r="CW335" i="1"/>
  <c r="CW352" i="1"/>
  <c r="R431" i="1"/>
  <c r="CX438" i="1"/>
  <c r="V458" i="1"/>
  <c r="CX458" i="1" s="1"/>
  <c r="V463" i="1"/>
  <c r="CX463" i="1" s="1"/>
  <c r="Z466" i="1"/>
  <c r="Z447" i="1" s="1"/>
  <c r="CX504" i="1"/>
  <c r="CX518" i="1"/>
  <c r="CX517" i="1" s="1"/>
  <c r="AG117" i="1"/>
  <c r="W155" i="1"/>
  <c r="W519" i="1" s="1"/>
  <c r="CW207" i="1"/>
  <c r="T330" i="1"/>
  <c r="T329" i="1" s="1"/>
  <c r="CW330" i="1"/>
  <c r="AH335" i="1"/>
  <c r="CW348" i="1"/>
  <c r="T352" i="1"/>
  <c r="T350" i="1" s="1"/>
  <c r="AG381" i="1"/>
  <c r="CX383" i="1"/>
  <c r="AH395" i="1"/>
  <c r="CX395" i="1" s="1"/>
  <c r="AG401" i="1"/>
  <c r="T490" i="1"/>
  <c r="CX516" i="1"/>
  <c r="CW134" i="1"/>
  <c r="AM167" i="1"/>
  <c r="AM519" i="1" s="1"/>
  <c r="CW306" i="1"/>
  <c r="CW302" i="1" s="1"/>
  <c r="T396" i="1"/>
  <c r="CX396" i="1" s="1"/>
  <c r="CW399" i="1"/>
  <c r="AH414" i="1"/>
  <c r="CX414" i="1" s="1"/>
  <c r="AL424" i="1"/>
  <c r="AL422" i="1" s="1"/>
  <c r="CX513" i="1"/>
  <c r="AN185" i="1"/>
  <c r="CX185" i="1" s="1"/>
  <c r="Z190" i="1"/>
  <c r="CX190" i="1" s="1"/>
  <c r="CW197" i="1"/>
  <c r="CW239" i="1"/>
  <c r="CW246" i="1"/>
  <c r="CW253" i="1"/>
  <c r="CW264" i="1"/>
  <c r="CW268" i="1"/>
  <c r="AL351" i="1"/>
  <c r="AL350" i="1" s="1"/>
  <c r="AH373" i="1"/>
  <c r="CX373" i="1" s="1"/>
  <c r="AL433" i="1"/>
  <c r="AL431" i="1" s="1"/>
  <c r="CX512" i="1"/>
  <c r="AN169" i="1"/>
  <c r="CX169" i="1" s="1"/>
  <c r="AN186" i="1"/>
  <c r="CX186" i="1" s="1"/>
  <c r="AN192" i="1"/>
  <c r="CX192" i="1" s="1"/>
  <c r="Z200" i="1"/>
  <c r="CW200" i="1"/>
  <c r="Z229" i="1"/>
  <c r="CX229" i="1" s="1"/>
  <c r="Z265" i="1"/>
  <c r="CX265" i="1" s="1"/>
  <c r="AL289" i="2"/>
  <c r="CB289" i="2"/>
  <c r="AE10" i="2"/>
  <c r="AS10" i="2"/>
  <c r="BE10" i="2"/>
  <c r="Q25" i="2"/>
  <c r="BA25" i="2"/>
  <c r="BM25" i="2"/>
  <c r="U25" i="2"/>
  <c r="BY25" i="2"/>
  <c r="AE29" i="2"/>
  <c r="Y40" i="2"/>
  <c r="AO40" i="2"/>
  <c r="BC40" i="2"/>
  <c r="BO40" i="2"/>
  <c r="CC40" i="2"/>
  <c r="Q70" i="2"/>
  <c r="CQ71" i="2"/>
  <c r="BS75" i="2"/>
  <c r="CP132" i="2"/>
  <c r="W132" i="2"/>
  <c r="CQ132" i="2" s="1"/>
  <c r="CQ17" i="2"/>
  <c r="CQ24" i="2"/>
  <c r="CQ27" i="2"/>
  <c r="CQ28" i="2"/>
  <c r="BE29" i="2"/>
  <c r="BS29" i="2"/>
  <c r="CQ31" i="2"/>
  <c r="CQ32" i="2"/>
  <c r="AU48" i="2"/>
  <c r="X289" i="2"/>
  <c r="Y10" i="2"/>
  <c r="AM10" i="2"/>
  <c r="CQ13" i="2"/>
  <c r="CQ15" i="2"/>
  <c r="U36" i="2"/>
  <c r="AI36" i="2"/>
  <c r="AY36" i="2"/>
  <c r="BK36" i="2"/>
  <c r="BY36" i="2"/>
  <c r="CP36" i="2"/>
  <c r="CP124" i="2"/>
  <c r="W124" i="2"/>
  <c r="CQ124" i="2" s="1"/>
  <c r="V80" i="2"/>
  <c r="CQ16" i="2"/>
  <c r="U34" i="2"/>
  <c r="CQ35" i="2"/>
  <c r="AI61" i="2"/>
  <c r="AI60" i="2" s="1"/>
  <c r="CP61" i="2"/>
  <c r="AH60" i="2"/>
  <c r="CQ20" i="2"/>
  <c r="CP72" i="2"/>
  <c r="R70" i="2"/>
  <c r="R289" i="2" s="1"/>
  <c r="S72" i="2"/>
  <c r="BJ3" i="2"/>
  <c r="AR289" i="2"/>
  <c r="CH289" i="2"/>
  <c r="S10" i="2"/>
  <c r="CQ22" i="2"/>
  <c r="CQ30" i="2"/>
  <c r="S29" i="2"/>
  <c r="AG29" i="2"/>
  <c r="Q63" i="2"/>
  <c r="AE63" i="2"/>
  <c r="AU63" i="2"/>
  <c r="BG63" i="2"/>
  <c r="BU63" i="2"/>
  <c r="CG63" i="2"/>
  <c r="CP66" i="2"/>
  <c r="AG66" i="2"/>
  <c r="BY66" i="2"/>
  <c r="CQ74" i="2"/>
  <c r="Q73" i="2"/>
  <c r="CQ78" i="2"/>
  <c r="BQ289" i="2"/>
  <c r="CO289" i="2"/>
  <c r="CQ46" i="2"/>
  <c r="Q45" i="2"/>
  <c r="BE48" i="2"/>
  <c r="BI48" i="2"/>
  <c r="BW48" i="2"/>
  <c r="CI48" i="2"/>
  <c r="CQ57" i="2"/>
  <c r="CQ59" i="2"/>
  <c r="CQ62" i="2"/>
  <c r="S66" i="2"/>
  <c r="CP75" i="2"/>
  <c r="BA75" i="2"/>
  <c r="BM75" i="2"/>
  <c r="BM289" i="2" s="1"/>
  <c r="CQ81" i="2"/>
  <c r="BI80" i="2"/>
  <c r="CQ83" i="2"/>
  <c r="CQ90" i="2"/>
  <c r="CQ92" i="2"/>
  <c r="S80" i="2"/>
  <c r="BW80" i="2"/>
  <c r="CI80" i="2"/>
  <c r="CQ93" i="2"/>
  <c r="CQ98" i="2"/>
  <c r="CQ109" i="2"/>
  <c r="Z289" i="2"/>
  <c r="AF289" i="2"/>
  <c r="AN289" i="2"/>
  <c r="AT289" i="2"/>
  <c r="AZ289" i="2"/>
  <c r="BF289" i="2"/>
  <c r="BL289" i="2"/>
  <c r="BR289" i="2"/>
  <c r="CD289" i="2"/>
  <c r="CJ289" i="2"/>
  <c r="AO36" i="2"/>
  <c r="BO36" i="2"/>
  <c r="CC36" i="2"/>
  <c r="CP40" i="2"/>
  <c r="Y48" i="2"/>
  <c r="BG48" i="2"/>
  <c r="W48" i="2"/>
  <c r="AW48" i="2"/>
  <c r="CG60" i="2"/>
  <c r="BC70" i="2"/>
  <c r="BO70" i="2"/>
  <c r="AC75" i="2"/>
  <c r="AS75" i="2"/>
  <c r="BE75" i="2"/>
  <c r="U80" i="2"/>
  <c r="AI80" i="2"/>
  <c r="AY80" i="2"/>
  <c r="BK80" i="2"/>
  <c r="BY80" i="2"/>
  <c r="CQ82" i="2"/>
  <c r="CQ88" i="2"/>
  <c r="CQ89" i="2"/>
  <c r="CQ97" i="2"/>
  <c r="CQ107" i="2"/>
  <c r="CQ108" i="2"/>
  <c r="AG115" i="2"/>
  <c r="P289" i="2"/>
  <c r="AB289" i="2"/>
  <c r="AP289" i="2"/>
  <c r="AV289" i="2"/>
  <c r="BB289" i="2"/>
  <c r="BH289" i="2"/>
  <c r="BN289" i="2"/>
  <c r="BT289" i="2"/>
  <c r="BZ289" i="2"/>
  <c r="CF289" i="2"/>
  <c r="CL289" i="2"/>
  <c r="CQ37" i="2"/>
  <c r="AU36" i="2"/>
  <c r="BG36" i="2"/>
  <c r="BU36" i="2"/>
  <c r="CG36" i="2"/>
  <c r="CQ38" i="2"/>
  <c r="CQ39" i="2"/>
  <c r="CQ44" i="2"/>
  <c r="Q43" i="2"/>
  <c r="CP45" i="2"/>
  <c r="Q48" i="2"/>
  <c r="BK48" i="2"/>
  <c r="BY48" i="2"/>
  <c r="AM48" i="2"/>
  <c r="BA48" i="2"/>
  <c r="CQ58" i="2"/>
  <c r="Q60" i="2"/>
  <c r="AE60" i="2"/>
  <c r="CQ64" i="2"/>
  <c r="CQ76" i="2"/>
  <c r="Q75" i="2"/>
  <c r="CG75" i="2"/>
  <c r="BW75" i="2"/>
  <c r="S75" i="2"/>
  <c r="AW75" i="2"/>
  <c r="BI75" i="2"/>
  <c r="Y80" i="2"/>
  <c r="AO80" i="2"/>
  <c r="BC80" i="2"/>
  <c r="BO80" i="2"/>
  <c r="CC80" i="2"/>
  <c r="CQ85" i="2"/>
  <c r="CQ86" i="2"/>
  <c r="CQ95" i="2"/>
  <c r="CQ104" i="2"/>
  <c r="CQ105" i="2"/>
  <c r="CQ113" i="2"/>
  <c r="CQ42" i="2"/>
  <c r="CQ49" i="2"/>
  <c r="CA48" i="2"/>
  <c r="BS48" i="2"/>
  <c r="CE48" i="2"/>
  <c r="BY61" i="2"/>
  <c r="BY60" i="2" s="1"/>
  <c r="BX60" i="2"/>
  <c r="BX289" i="2" s="1"/>
  <c r="CQ79" i="2"/>
  <c r="AA80" i="2"/>
  <c r="AA289" i="2" s="1"/>
  <c r="S48" i="2"/>
  <c r="S60" i="2"/>
  <c r="T66" i="2"/>
  <c r="T289" i="2" s="1"/>
  <c r="CP121" i="2"/>
  <c r="W122" i="2"/>
  <c r="CQ122" i="2" s="1"/>
  <c r="W125" i="2"/>
  <c r="CQ125" i="2" s="1"/>
  <c r="AG128" i="2"/>
  <c r="CQ128" i="2" s="1"/>
  <c r="W137" i="2"/>
  <c r="CQ137" i="2" s="1"/>
  <c r="CP140" i="2"/>
  <c r="W141" i="2"/>
  <c r="CQ141" i="2" s="1"/>
  <c r="W143" i="2"/>
  <c r="CQ143" i="2" s="1"/>
  <c r="W144" i="2"/>
  <c r="CQ144" i="2" s="1"/>
  <c r="CP149" i="2"/>
  <c r="CP157" i="2"/>
  <c r="CQ164" i="2"/>
  <c r="CQ170" i="2"/>
  <c r="AE50" i="2"/>
  <c r="CQ50" i="2" s="1"/>
  <c r="CP91" i="2"/>
  <c r="CQ188" i="2"/>
  <c r="CQ196" i="2"/>
  <c r="CQ230" i="2"/>
  <c r="AG147" i="2"/>
  <c r="CQ147" i="2" s="1"/>
  <c r="CQ155" i="2"/>
  <c r="CQ232" i="2"/>
  <c r="CQ114" i="2"/>
  <c r="CP127" i="2"/>
  <c r="W127" i="2"/>
  <c r="CQ127" i="2" s="1"/>
  <c r="CP152" i="2"/>
  <c r="W152" i="2"/>
  <c r="CQ152" i="2" s="1"/>
  <c r="CQ158" i="2"/>
  <c r="CQ177" i="2"/>
  <c r="CQ190" i="2"/>
  <c r="CQ94" i="2"/>
  <c r="CP115" i="2"/>
  <c r="W115" i="2"/>
  <c r="CQ115" i="2" s="1"/>
  <c r="CQ139" i="2"/>
  <c r="CQ198" i="2"/>
  <c r="AG156" i="2"/>
  <c r="CQ156" i="2" s="1"/>
  <c r="AG159" i="2"/>
  <c r="CQ159" i="2" s="1"/>
  <c r="AG162" i="2"/>
  <c r="CQ162" i="2" s="1"/>
  <c r="AG165" i="2"/>
  <c r="CQ165" i="2" s="1"/>
  <c r="S188" i="2"/>
  <c r="S196" i="2"/>
  <c r="S198" i="2"/>
  <c r="S200" i="2"/>
  <c r="S202" i="2"/>
  <c r="S207" i="2"/>
  <c r="S214" i="2"/>
  <c r="CQ239" i="2"/>
  <c r="CP241" i="2"/>
  <c r="U272" i="2"/>
  <c r="CQ288" i="2"/>
  <c r="S185" i="2"/>
  <c r="CP196" i="2"/>
  <c r="CP198" i="2"/>
  <c r="CP200" i="2"/>
  <c r="CP207" i="2"/>
  <c r="AC232" i="2"/>
  <c r="CQ254" i="2"/>
  <c r="CQ263" i="2"/>
  <c r="CQ277" i="2"/>
  <c r="CQ283" i="2"/>
  <c r="W157" i="2"/>
  <c r="CQ157" i="2" s="1"/>
  <c r="W160" i="2"/>
  <c r="CQ160" i="2" s="1"/>
  <c r="W163" i="2"/>
  <c r="CQ163" i="2" s="1"/>
  <c r="W166" i="2"/>
  <c r="CQ166" i="2" s="1"/>
  <c r="CP203" i="2"/>
  <c r="S272" i="2"/>
  <c r="CQ284" i="2"/>
  <c r="CQ286" i="2"/>
  <c r="CQ257" i="2"/>
  <c r="CQ266" i="2"/>
  <c r="CP272" i="2"/>
  <c r="CQ273" i="2"/>
  <c r="CQ279" i="2"/>
  <c r="CQ287" i="2"/>
  <c r="P12" i="3"/>
  <c r="BC291" i="3"/>
  <c r="BC293" i="3" s="1"/>
  <c r="BO291" i="3"/>
  <c r="BO293" i="3" s="1"/>
  <c r="BU291" i="3"/>
  <c r="BU293" i="3" s="1"/>
  <c r="CA291" i="3"/>
  <c r="CA293" i="3" s="1"/>
  <c r="CG291" i="3"/>
  <c r="CG293" i="3" s="1"/>
  <c r="CM291" i="3"/>
  <c r="CS291" i="3"/>
  <c r="CS293" i="3" s="1"/>
  <c r="CY291" i="3"/>
  <c r="CY293" i="3" s="1"/>
  <c r="DE291" i="3"/>
  <c r="DE293" i="3" s="1"/>
  <c r="DK291" i="3"/>
  <c r="DK293" i="3" s="1"/>
  <c r="DQ291" i="3"/>
  <c r="DQ293" i="3" s="1"/>
  <c r="DW291" i="3"/>
  <c r="DW293" i="3" s="1"/>
  <c r="EC12" i="3"/>
  <c r="EC291" i="3" s="1"/>
  <c r="EC293" i="3" s="1"/>
  <c r="V25" i="3"/>
  <c r="EL39" i="3"/>
  <c r="P38" i="3"/>
  <c r="AB38" i="3"/>
  <c r="AP38" i="3"/>
  <c r="EK50" i="3"/>
  <c r="BD38" i="3"/>
  <c r="BP38" i="3"/>
  <c r="CB38" i="3"/>
  <c r="CN38" i="3"/>
  <c r="CZ38" i="3"/>
  <c r="DL38" i="3"/>
  <c r="AD38" i="3"/>
  <c r="AD291" i="3" s="1"/>
  <c r="AD293" i="3" s="1"/>
  <c r="P23" i="3"/>
  <c r="EL28" i="3"/>
  <c r="DZ38" i="3"/>
  <c r="EL30" i="3"/>
  <c r="EL32" i="3"/>
  <c r="AV291" i="3"/>
  <c r="AV293" i="3" s="1"/>
  <c r="DJ291" i="3"/>
  <c r="EB291" i="3"/>
  <c r="EB293" i="3" s="1"/>
  <c r="V31" i="3"/>
  <c r="AH31" i="3"/>
  <c r="R38" i="3"/>
  <c r="AR38" i="3"/>
  <c r="DX38" i="3"/>
  <c r="P45" i="3"/>
  <c r="R65" i="3"/>
  <c r="BF68" i="3"/>
  <c r="BF291" i="3" s="1"/>
  <c r="BF293" i="3" s="1"/>
  <c r="BR68" i="3"/>
  <c r="CD68" i="3"/>
  <c r="X72" i="3"/>
  <c r="AL72" i="3"/>
  <c r="X77" i="3"/>
  <c r="AL77" i="3"/>
  <c r="EL133" i="3"/>
  <c r="EL194" i="3"/>
  <c r="EF71" i="3"/>
  <c r="EL71" i="3" s="1"/>
  <c r="EK71" i="3"/>
  <c r="P75" i="3"/>
  <c r="EL48" i="3"/>
  <c r="EL63" i="3"/>
  <c r="EK69" i="3"/>
  <c r="AZ69" i="3"/>
  <c r="AZ68" i="3" s="1"/>
  <c r="BL68" i="3"/>
  <c r="BX68" i="3"/>
  <c r="CJ68" i="3"/>
  <c r="CJ291" i="3" s="1"/>
  <c r="EK70" i="3"/>
  <c r="P50" i="3"/>
  <c r="EL70" i="3"/>
  <c r="V38" i="3"/>
  <c r="AH38" i="3"/>
  <c r="P42" i="3"/>
  <c r="BA62" i="3"/>
  <c r="BA72" i="3"/>
  <c r="EK73" i="3"/>
  <c r="EL157" i="3"/>
  <c r="BJ76" i="3"/>
  <c r="BJ75" i="3" s="1"/>
  <c r="EK122" i="3"/>
  <c r="EK127" i="3"/>
  <c r="EK131" i="3"/>
  <c r="T145" i="3"/>
  <c r="EL145" i="3" s="1"/>
  <c r="T152" i="3"/>
  <c r="EL152" i="3" s="1"/>
  <c r="EK159" i="3"/>
  <c r="T172" i="3"/>
  <c r="EL180" i="3"/>
  <c r="R187" i="3"/>
  <c r="R192" i="3"/>
  <c r="P194" i="3"/>
  <c r="P198" i="3"/>
  <c r="EL208" i="3"/>
  <c r="BD209" i="3"/>
  <c r="BP209" i="3"/>
  <c r="CB209" i="3"/>
  <c r="CN209" i="3"/>
  <c r="CZ209" i="3"/>
  <c r="DL209" i="3"/>
  <c r="T209" i="3"/>
  <c r="AF209" i="3"/>
  <c r="AT209" i="3"/>
  <c r="EL116" i="3"/>
  <c r="EK118" i="3"/>
  <c r="EK121" i="3"/>
  <c r="EK125" i="3"/>
  <c r="EK167" i="3"/>
  <c r="T120" i="3"/>
  <c r="EL120" i="3" s="1"/>
  <c r="T146" i="3"/>
  <c r="EL146" i="3" s="1"/>
  <c r="EK162" i="3"/>
  <c r="EK163" i="3"/>
  <c r="P172" i="3"/>
  <c r="AW172" i="3"/>
  <c r="AW291" i="3" s="1"/>
  <c r="AW293" i="3" s="1"/>
  <c r="AX173" i="3"/>
  <c r="AX172" i="3" s="1"/>
  <c r="EL83" i="3"/>
  <c r="EL96" i="3"/>
  <c r="EK133" i="3"/>
  <c r="EK149" i="3"/>
  <c r="T119" i="3"/>
  <c r="EL119" i="3" s="1"/>
  <c r="EK129" i="3"/>
  <c r="T148" i="3"/>
  <c r="EL148" i="3" s="1"/>
  <c r="EK157" i="3"/>
  <c r="T169" i="3"/>
  <c r="EL169" i="3" s="1"/>
  <c r="T117" i="3"/>
  <c r="EK117" i="3"/>
  <c r="BB209" i="3"/>
  <c r="EL222" i="3"/>
  <c r="R216" i="3"/>
  <c r="R223" i="3"/>
  <c r="P232" i="3"/>
  <c r="EL275" i="3"/>
  <c r="EK219" i="3"/>
  <c r="EK216" i="3" s="1"/>
  <c r="P234" i="3"/>
  <c r="P238" i="3"/>
  <c r="P243" i="3"/>
  <c r="BG216" i="3"/>
  <c r="BG291" i="3" s="1"/>
  <c r="BG293" i="3" s="1"/>
  <c r="AF218" i="3"/>
  <c r="AF216" i="3" s="1"/>
  <c r="EL219" i="3"/>
  <c r="DZ278" i="3"/>
  <c r="DZ274" i="3" s="1"/>
  <c r="BB291" i="3" l="1"/>
  <c r="EL234" i="3"/>
  <c r="DN291" i="3"/>
  <c r="EL49" i="3"/>
  <c r="EL47" i="3" s="1"/>
  <c r="AZ291" i="3"/>
  <c r="AZ293" i="3" s="1"/>
  <c r="DB291" i="3"/>
  <c r="CD291" i="3"/>
  <c r="CT291" i="3"/>
  <c r="CT293" i="3" s="1"/>
  <c r="EL238" i="3"/>
  <c r="DL291" i="3"/>
  <c r="DL293" i="3" s="1"/>
  <c r="BR291" i="3"/>
  <c r="BR293" i="3" s="1"/>
  <c r="BT291" i="3"/>
  <c r="BN291" i="3"/>
  <c r="BN293" i="3" s="1"/>
  <c r="CX291" i="3"/>
  <c r="CX293" i="3" s="1"/>
  <c r="DR291" i="3"/>
  <c r="DR293" i="3" s="1"/>
  <c r="DD291" i="3"/>
  <c r="CE289" i="2"/>
  <c r="CQ66" i="2"/>
  <c r="BS289" i="2"/>
  <c r="AH289" i="2"/>
  <c r="BV519" i="1"/>
  <c r="CX384" i="1"/>
  <c r="AL16" i="1"/>
  <c r="AH329" i="1"/>
  <c r="AX519" i="1"/>
  <c r="CW381" i="1"/>
  <c r="CW344" i="1"/>
  <c r="AL37" i="1"/>
  <c r="Y519" i="1"/>
  <c r="CX317" i="1"/>
  <c r="Z302" i="1"/>
  <c r="CW350" i="1"/>
  <c r="CW155" i="1"/>
  <c r="CX306" i="1"/>
  <c r="CX302" i="1" s="1"/>
  <c r="AF87" i="1"/>
  <c r="AX291" i="3"/>
  <c r="AX293" i="3" s="1"/>
  <c r="BX291" i="3"/>
  <c r="BX293" i="3" s="1"/>
  <c r="AT291" i="3"/>
  <c r="AT293" i="3" s="1"/>
  <c r="CB291" i="3"/>
  <c r="BL291" i="3"/>
  <c r="BL293" i="3" s="1"/>
  <c r="Z291" i="3"/>
  <c r="Z293" i="3" s="1"/>
  <c r="AF291" i="3"/>
  <c r="AF293" i="3" s="1"/>
  <c r="DH291" i="3"/>
  <c r="DH293" i="3" s="1"/>
  <c r="CV291" i="3"/>
  <c r="CV293" i="3" s="1"/>
  <c r="BA291" i="3"/>
  <c r="BA293" i="3" s="1"/>
  <c r="EL69" i="3"/>
  <c r="EL68" i="3" s="1"/>
  <c r="S291" i="3"/>
  <c r="S293" i="3" s="1"/>
  <c r="DT291" i="3"/>
  <c r="DT293" i="3" s="1"/>
  <c r="BJ291" i="3"/>
  <c r="BJ293" i="3" s="1"/>
  <c r="CA289" i="2"/>
  <c r="BI289" i="2"/>
  <c r="AC289" i="2"/>
  <c r="CC289" i="2"/>
  <c r="CQ11" i="2"/>
  <c r="CQ10" i="2" s="1"/>
  <c r="U289" i="2"/>
  <c r="CX74" i="1"/>
  <c r="CX62" i="1"/>
  <c r="CX322" i="1"/>
  <c r="CX314" i="1" s="1"/>
  <c r="T142" i="1"/>
  <c r="CX439" i="1"/>
  <c r="CX437" i="1" s="1"/>
  <c r="CX58" i="1"/>
  <c r="CX490" i="1"/>
  <c r="CW122" i="1"/>
  <c r="CJ519" i="1"/>
  <c r="AJ519" i="1"/>
  <c r="BJ519" i="1"/>
  <c r="AB519" i="1"/>
  <c r="CV519" i="1"/>
  <c r="CX44" i="1"/>
  <c r="AP519" i="1"/>
  <c r="BN519" i="1"/>
  <c r="CX297" i="1"/>
  <c r="AL107" i="1"/>
  <c r="AL519" i="1" s="1"/>
  <c r="CW37" i="1"/>
  <c r="T447" i="1"/>
  <c r="CN519" i="1"/>
  <c r="AZ519" i="1"/>
  <c r="CX107" i="1"/>
  <c r="BL519" i="1"/>
  <c r="CX466" i="1"/>
  <c r="BB519" i="1"/>
  <c r="V122" i="1"/>
  <c r="CX87" i="1"/>
  <c r="CR519" i="1"/>
  <c r="AH364" i="1"/>
  <c r="CP519" i="1"/>
  <c r="CX450" i="1"/>
  <c r="CX447" i="1" s="1"/>
  <c r="X447" i="1"/>
  <c r="X519" i="1" s="1"/>
  <c r="V87" i="1"/>
  <c r="CX440" i="1"/>
  <c r="BZ519" i="1"/>
  <c r="AG519" i="1"/>
  <c r="AV519" i="1"/>
  <c r="CW16" i="1"/>
  <c r="CX118" i="1"/>
  <c r="V117" i="1"/>
  <c r="CX51" i="1"/>
  <c r="CX24" i="1"/>
  <c r="CX16" i="1" s="1"/>
  <c r="BP519" i="1"/>
  <c r="CW364" i="1"/>
  <c r="CW167" i="1"/>
  <c r="R519" i="1"/>
  <c r="AH381" i="1"/>
  <c r="CH519" i="1"/>
  <c r="BX519" i="1"/>
  <c r="BT519" i="1"/>
  <c r="CW401" i="1"/>
  <c r="BR519" i="1"/>
  <c r="CF16" i="1"/>
  <c r="CF519" i="1" s="1"/>
  <c r="CX433" i="1"/>
  <c r="CX431" i="1" s="1"/>
  <c r="BD519" i="1"/>
  <c r="AK519" i="1"/>
  <c r="CL519" i="1"/>
  <c r="BH519" i="1"/>
  <c r="CX40" i="1"/>
  <c r="CQ236" i="2"/>
  <c r="BO289" i="2"/>
  <c r="CI289" i="2"/>
  <c r="BA289" i="2"/>
  <c r="CG289" i="2"/>
  <c r="BW289" i="2"/>
  <c r="Q289" i="2"/>
  <c r="AG80" i="2"/>
  <c r="AG289" i="2" s="1"/>
  <c r="AW289" i="2"/>
  <c r="CQ56" i="2"/>
  <c r="CQ25" i="2"/>
  <c r="BC289" i="2"/>
  <c r="AE48" i="2"/>
  <c r="AE289" i="2" s="1"/>
  <c r="AM289" i="2"/>
  <c r="R291" i="3"/>
  <c r="R293" i="3" s="1"/>
  <c r="AH291" i="3"/>
  <c r="AH293" i="3" s="1"/>
  <c r="EL243" i="3"/>
  <c r="EL209" i="3"/>
  <c r="EL25" i="3"/>
  <c r="EL67" i="3"/>
  <c r="T65" i="3"/>
  <c r="EL23" i="3"/>
  <c r="X291" i="3"/>
  <c r="X293" i="3" s="1"/>
  <c r="EL224" i="3"/>
  <c r="EL278" i="3"/>
  <c r="EL274" i="3" s="1"/>
  <c r="EL173" i="3"/>
  <c r="EL172" i="3" s="1"/>
  <c r="EL202" i="3"/>
  <c r="EL36" i="3"/>
  <c r="CI293" i="3"/>
  <c r="ED291" i="3"/>
  <c r="ED293" i="3" s="1"/>
  <c r="V291" i="3"/>
  <c r="V293" i="3" s="1"/>
  <c r="EL187" i="3"/>
  <c r="EL198" i="3"/>
  <c r="EK204" i="3"/>
  <c r="EL12" i="3"/>
  <c r="AL291" i="3"/>
  <c r="AL293" i="3" s="1"/>
  <c r="EL200" i="3"/>
  <c r="EL45" i="3"/>
  <c r="CB293" i="3"/>
  <c r="CJ293" i="3"/>
  <c r="CD293" i="3"/>
  <c r="BB293" i="3"/>
  <c r="DD293" i="3"/>
  <c r="CQ21" i="2"/>
  <c r="EL117" i="3"/>
  <c r="EF68" i="3"/>
  <c r="EF291" i="3" s="1"/>
  <c r="EF293" i="3" s="1"/>
  <c r="DB293" i="3"/>
  <c r="DX291" i="3"/>
  <c r="DX293" i="3" s="1"/>
  <c r="CN291" i="3"/>
  <c r="BD291" i="3"/>
  <c r="BD293" i="3" s="1"/>
  <c r="P291" i="3"/>
  <c r="P293" i="3" s="1"/>
  <c r="CQ75" i="2"/>
  <c r="CQ45" i="2"/>
  <c r="Y289" i="2"/>
  <c r="AU289" i="2"/>
  <c r="AI289" i="2"/>
  <c r="CW329" i="1"/>
  <c r="BU289" i="2"/>
  <c r="AH401" i="1"/>
  <c r="CW117" i="1"/>
  <c r="AF309" i="1"/>
  <c r="AF519" i="1" s="1"/>
  <c r="CT519" i="1"/>
  <c r="CX122" i="1"/>
  <c r="CX424" i="1"/>
  <c r="CX422" i="1" s="1"/>
  <c r="CX352" i="1"/>
  <c r="AH122" i="1"/>
  <c r="V447" i="1"/>
  <c r="CX39" i="1"/>
  <c r="CB519" i="1"/>
  <c r="EL31" i="3"/>
  <c r="CP80" i="2"/>
  <c r="CX335" i="1"/>
  <c r="EL204" i="3"/>
  <c r="T82" i="3"/>
  <c r="EL27" i="3"/>
  <c r="AR291" i="3"/>
  <c r="AR293" i="3" s="1"/>
  <c r="AP291" i="3"/>
  <c r="AP293" i="3" s="1"/>
  <c r="CQ241" i="2"/>
  <c r="CQ73" i="2"/>
  <c r="CP70" i="2"/>
  <c r="CP60" i="2"/>
  <c r="CX142" i="1"/>
  <c r="CX406" i="1"/>
  <c r="CX401" i="1" s="1"/>
  <c r="T381" i="1"/>
  <c r="Z364" i="1"/>
  <c r="CX163" i="1"/>
  <c r="CX200" i="1"/>
  <c r="CX167" i="1" s="1"/>
  <c r="EK72" i="3"/>
  <c r="W80" i="2"/>
  <c r="W289" i="2" s="1"/>
  <c r="CQ72" i="2"/>
  <c r="S70" i="2"/>
  <c r="S289" i="2" s="1"/>
  <c r="EL218" i="3"/>
  <c r="EL76" i="3"/>
  <c r="AB291" i="3"/>
  <c r="AB293" i="3" s="1"/>
  <c r="CQ63" i="2"/>
  <c r="AF3" i="2"/>
  <c r="BE289" i="2"/>
  <c r="CX330" i="1"/>
  <c r="CX309" i="1"/>
  <c r="CX120" i="1"/>
  <c r="CX35" i="1"/>
  <c r="CX34" i="1" s="1"/>
  <c r="CD519" i="1"/>
  <c r="BT293" i="3"/>
  <c r="EL179" i="3"/>
  <c r="CF293" i="3"/>
  <c r="BV293" i="3"/>
  <c r="CQ272" i="2"/>
  <c r="CP202" i="2"/>
  <c r="CQ61" i="2"/>
  <c r="CQ43" i="2"/>
  <c r="CQ36" i="2"/>
  <c r="CQ40" i="2"/>
  <c r="BK289" i="2"/>
  <c r="AS289" i="2"/>
  <c r="AO289" i="2"/>
  <c r="BG289" i="2"/>
  <c r="Z167" i="1"/>
  <c r="AH287" i="1"/>
  <c r="CX288" i="1"/>
  <c r="CX287" i="1" s="1"/>
  <c r="CX155" i="1"/>
  <c r="CX43" i="1"/>
  <c r="AH16" i="1"/>
  <c r="EL62" i="3"/>
  <c r="DN293" i="3"/>
  <c r="CQ34" i="2"/>
  <c r="BY289" i="2"/>
  <c r="CX381" i="1"/>
  <c r="CX344" i="1"/>
  <c r="EK82" i="3"/>
  <c r="EK68" i="3"/>
  <c r="DJ293" i="3"/>
  <c r="AN293" i="3"/>
  <c r="DZ291" i="3"/>
  <c r="DZ293" i="3" s="1"/>
  <c r="CZ291" i="3"/>
  <c r="BP291" i="3"/>
  <c r="BP293" i="3" s="1"/>
  <c r="EL38" i="3"/>
  <c r="CM293" i="3"/>
  <c r="CQ80" i="2"/>
  <c r="CQ29" i="2"/>
  <c r="CQ23" i="2"/>
  <c r="AY289" i="2"/>
  <c r="AN167" i="1"/>
  <c r="AN519" i="1" s="1"/>
  <c r="CX351" i="1"/>
  <c r="CX276" i="1"/>
  <c r="AT519" i="1"/>
  <c r="CX364" i="1"/>
  <c r="CX119" i="1"/>
  <c r="BF117" i="1"/>
  <c r="BF519" i="1" s="1"/>
  <c r="V519" i="1" l="1"/>
  <c r="T519" i="1"/>
  <c r="CX329" i="1"/>
  <c r="T291" i="3"/>
  <c r="T293" i="3" s="1"/>
  <c r="CX350" i="1"/>
  <c r="Z519" i="1"/>
  <c r="CW519" i="1"/>
  <c r="CX37" i="1"/>
  <c r="CX117" i="1"/>
  <c r="CX519" i="1" s="1"/>
  <c r="CQ70" i="2"/>
  <c r="CP289" i="2"/>
  <c r="CQ48" i="2"/>
  <c r="EL65" i="3"/>
  <c r="EL223" i="3"/>
  <c r="AG3" i="2"/>
  <c r="CZ293" i="3"/>
  <c r="EK291" i="3"/>
  <c r="BK3" i="2"/>
  <c r="CN293" i="3"/>
  <c r="CQ60" i="2"/>
  <c r="AH519" i="1"/>
  <c r="EL75" i="3"/>
  <c r="EL216" i="3"/>
  <c r="EL82" i="3"/>
  <c r="CQ289" i="2" l="1"/>
  <c r="EL291" i="3"/>
  <c r="EL293" i="3"/>
  <c r="EK293" i="3"/>
</calcChain>
</file>

<file path=xl/comments1.xml><?xml version="1.0" encoding="utf-8"?>
<comments xmlns="http://schemas.openxmlformats.org/spreadsheetml/2006/main">
  <authors>
    <author>Автор</author>
  </authors>
  <commentList>
    <comment ref="AK16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нет лицензии
</t>
        </r>
      </text>
    </comment>
  </commentList>
</comments>
</file>

<file path=xl/comments2.xml><?xml version="1.0" encoding="utf-8"?>
<comments xmlns="http://schemas.openxmlformats.org/spreadsheetml/2006/main">
  <authors>
    <author>Михайлова Татьяна Витальевна</author>
  </authors>
  <commentList>
    <comment ref="DS77" authorId="0">
      <text>
        <r>
          <rPr>
            <b/>
            <sz val="9"/>
            <color indexed="81"/>
            <rFont val="Tahoma"/>
            <family val="2"/>
            <charset val="204"/>
          </rPr>
          <t>под кол-во пациентов данных МО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<sst xmlns="http://schemas.openxmlformats.org/spreadsheetml/2006/main" count="2930" uniqueCount="1677">
  <si>
    <t>Объемы  медицинской помощи в условиях круглосуточного стационара на 2024 год в разрезе  клинико-статистических групп заболеваний</t>
  </si>
  <si>
    <r>
      <t>ЧУЗ "Клиническая больница "РЖД-Медицина"</t>
    </r>
    <r>
      <rPr>
        <b/>
        <i/>
        <sz val="11"/>
        <rFont val="Times New Roman"/>
        <family val="1"/>
        <charset val="204"/>
      </rPr>
      <t xml:space="preserve"> г. Хабаровск</t>
    </r>
  </si>
  <si>
    <t>ПЛАН 2024 год (без инокраевых) Решение Комиссии от 30.10.2024 №9</t>
  </si>
  <si>
    <r>
      <t xml:space="preserve">ЧУЗ "Клиническая больница "РЖД-Медицина" 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</si>
  <si>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Код  профиля</t>
  </si>
  <si>
    <t>№</t>
  </si>
  <si>
    <t>Код КСГ 2024</t>
  </si>
  <si>
    <t>КПГ / КСГ</t>
  </si>
  <si>
    <t>базовая ставка на 2024  c 01.01.2024</t>
  </si>
  <si>
    <r>
      <t>базовая ставка на 2024  (28004*1,05)</t>
    </r>
    <r>
      <rPr>
        <b/>
        <sz val="10"/>
        <rFont val="Times New Roman"/>
        <family val="1"/>
        <charset val="204"/>
      </rPr>
      <t xml:space="preserve"> с 01.03.2024</t>
    </r>
  </si>
  <si>
    <t>КЗ (коэффициент относительной затратоемкости)c 01.01.2024</t>
  </si>
  <si>
    <t>коэффициент специфики с 01.01.24</t>
  </si>
  <si>
    <t>коэффициент специфики с 01.03.24</t>
  </si>
  <si>
    <t>Дзп 
(доля заработной платы) с 01.01.24</t>
  </si>
  <si>
    <t>районный коэффициент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</si>
  <si>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</si>
  <si>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Хабаровского края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</si>
  <si>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</si>
  <si>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</si>
  <si>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r>
      <t xml:space="preserve">КГБУЗ "Краевой клинический центр онкологии" МЗ ХК </t>
    </r>
    <r>
      <rPr>
        <b/>
        <i/>
        <sz val="11"/>
        <rFont val="Times New Roman"/>
        <family val="1"/>
        <charset val="204"/>
      </rPr>
      <t>г.Хабаровск</t>
    </r>
  </si>
  <si>
    <t xml:space="preserve">КГБУЗ "Краевой кожно-венерологический диспансер" МЗ ХК </t>
  </si>
  <si>
    <t>«Хабаровский филиал ФГАУ "НМИЦ "МНТК"Микрохирургия глаза" имени академика С.Н. Федорова МЗРФ»</t>
  </si>
  <si>
    <r>
      <t xml:space="preserve">ЧУЗ "Клиническая больница "РЖД-Медицина"
 </t>
    </r>
    <r>
      <rPr>
        <b/>
        <i/>
        <sz val="11"/>
        <rFont val="Times New Roman"/>
        <family val="1"/>
        <charset val="204"/>
      </rPr>
      <t>г. Хабаровск</t>
    </r>
  </si>
  <si>
    <t>КГБУЗ "Городская клиническая больница" имени профессора А.М. Войно-Ясенецкого МЗ ХК</t>
  </si>
  <si>
    <t>КГБУЗ "Городская клиническая больница" имени профессора Г.Л. Александровича МЗ ХК</t>
  </si>
  <si>
    <t>КГБУЗ "Городская больница N 7" МЗ ХК</t>
  </si>
  <si>
    <t>КГБУЗ "Детский клинический центр медицинской реабилитации "Амурский" МЗ ХК</t>
  </si>
  <si>
    <t>КГБУЗ "Родильный дом" им. Венцовых МЗ ХК</t>
  </si>
  <si>
    <t>КГБУЗ "Вяземская районная больница" МЗ ХК</t>
  </si>
  <si>
    <t>КГБУЗ "Городская больница" имени М.И. Шевчук МЗ ХК</t>
  </si>
  <si>
    <t>КГБУЗ "Детская городская больница" МЗ ХК</t>
  </si>
  <si>
    <t>КГБУЗ "Родильный дом N 3" МЗ ХК</t>
  </si>
  <si>
    <t>КГБУЗ "Ванинская центральная районная больница" МЗ ХК</t>
  </si>
  <si>
    <t>КГБУЗ "Комсомольская межрайонная больница" МЗ ХК</t>
  </si>
  <si>
    <t>КГБУЗ "Николаевская-на-Амуре центральная районная больница" МЗ ХК</t>
  </si>
  <si>
    <t>КГБУЗ "Советско-Гаванская центральная районная больница" МЗ ХК</t>
  </si>
  <si>
    <t>КГБУЗ "Детская городская клиническая больница имени В.М. Истомина" МЗ ХК</t>
  </si>
  <si>
    <t>КГБУЗ "Детская городская клиническая больница N 9" МЗ ХК</t>
  </si>
  <si>
    <t>КГБУЗ "Клинико-диагностический центр" МЗ ХК</t>
  </si>
  <si>
    <t>КГБУЗ "Солнечная районная больница" МЗ ХК</t>
  </si>
  <si>
    <t>КГБУЗ "Князе-Волконская районная больница" МЗ ХК</t>
  </si>
  <si>
    <t>КГБУЗ "Хабаровская районная больница"МЗ ХК</t>
  </si>
  <si>
    <t>КГБУЗ "Троицкая центральная районная больница" МЗ ХК</t>
  </si>
  <si>
    <t>КГБУЗ "Районная больница района им. Лазо" МЗ ХК</t>
  </si>
  <si>
    <t>КГБУЗ "Бикинская центральная районная больница" МЗ ХК</t>
  </si>
  <si>
    <t>КГБУЗ "Верхнебуреинская центральная районная больница" МЗ ХК</t>
  </si>
  <si>
    <t>КГБУЗ "Городская больница" имени А.В. Шульмана МЗ ХК</t>
  </si>
  <si>
    <t>ООО "Медикъ"</t>
  </si>
  <si>
    <t>Ванинская больница ФГБУ "ДВОМЦ ФМБА России"</t>
  </si>
  <si>
    <t>КГБУЗ "Тугуро-Чумиканская районная больница"МЗ ХК</t>
  </si>
  <si>
    <t>КГБУЗ "Ульчская районая больница" МЗ ХК 
(факт 4 мес.)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</si>
  <si>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</si>
  <si>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</si>
  <si>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ФГБОУ ВО Амурская ГМА Минздрава России</t>
  </si>
  <si>
    <t>ВСЕГО</t>
  </si>
  <si>
    <t>с 01.01.2024</t>
  </si>
  <si>
    <t>0352001</t>
  </si>
  <si>
    <t>0310001</t>
  </si>
  <si>
    <t>0252001</t>
  </si>
  <si>
    <t>0252002</t>
  </si>
  <si>
    <t>0351001</t>
  </si>
  <si>
    <t>0351002</t>
  </si>
  <si>
    <t>353001</t>
  </si>
  <si>
    <t>4346001</t>
  </si>
  <si>
    <t>2141010</t>
  </si>
  <si>
    <t>2144011</t>
  </si>
  <si>
    <t>3141007</t>
  </si>
  <si>
    <t>4346004</t>
  </si>
  <si>
    <t>2223001</t>
  </si>
  <si>
    <t>2148004</t>
  </si>
  <si>
    <t>1343002</t>
  </si>
  <si>
    <t>3141002</t>
  </si>
  <si>
    <t>3241001</t>
  </si>
  <si>
    <t>3148002</t>
  </si>
  <si>
    <t>1340006</t>
  </si>
  <si>
    <t>1340013</t>
  </si>
  <si>
    <t>1340010</t>
  </si>
  <si>
    <t>1340007</t>
  </si>
  <si>
    <t>2241001</t>
  </si>
  <si>
    <t>2241009</t>
  </si>
  <si>
    <t>2101006</t>
  </si>
  <si>
    <t>1343004</t>
  </si>
  <si>
    <t>1343005</t>
  </si>
  <si>
    <t>1340004</t>
  </si>
  <si>
    <t>1340011</t>
  </si>
  <si>
    <t>1343303</t>
  </si>
  <si>
    <t>1343001</t>
  </si>
  <si>
    <t>1343008</t>
  </si>
  <si>
    <t>3141004</t>
  </si>
  <si>
    <t>3131001</t>
  </si>
  <si>
    <t>6349008</t>
  </si>
  <si>
    <t>1340003</t>
  </si>
  <si>
    <t>1343171</t>
  </si>
  <si>
    <t>1340001</t>
  </si>
  <si>
    <t>1340012</t>
  </si>
  <si>
    <t>2138242</t>
  </si>
  <si>
    <t>1 районная группа</t>
  </si>
  <si>
    <t>2 районная группа</t>
  </si>
  <si>
    <t>3 районная группа</t>
  </si>
  <si>
    <t>4 районная группа</t>
  </si>
  <si>
    <t>подуровень 3.1.</t>
  </si>
  <si>
    <t>подуровень 3.3.</t>
  </si>
  <si>
    <t>подуровень 1.2.</t>
  </si>
  <si>
    <t>подуровень 1.1.</t>
  </si>
  <si>
    <t>подуровень 2.1.</t>
  </si>
  <si>
    <t>подуровень 1.5.</t>
  </si>
  <si>
    <t>кол-во законченных случаев</t>
  </si>
  <si>
    <t>стоимость</t>
  </si>
  <si>
    <t>количество больных</t>
  </si>
  <si>
    <t>КУСмо c 01.01.2024</t>
  </si>
  <si>
    <t>КУСмо c 01.03.2024</t>
  </si>
  <si>
    <t>КУСмо c 01.08.2024</t>
  </si>
  <si>
    <t>st01.</t>
  </si>
  <si>
    <t>Акушерское дело</t>
  </si>
  <si>
    <t>st01.001</t>
  </si>
  <si>
    <t>Беременность без патологии, дородовая госпитализация в отделение сестринского ухода</t>
  </si>
  <si>
    <t>st02.</t>
  </si>
  <si>
    <t>Акушерство и гинекология</t>
  </si>
  <si>
    <t>st02.001</t>
  </si>
  <si>
    <t>Осложнения, связанные с беременностью</t>
  </si>
  <si>
    <t>st02.002</t>
  </si>
  <si>
    <t>Беременность, закончившаяся абортивным исходом</t>
  </si>
  <si>
    <t>st02.003</t>
  </si>
  <si>
    <t>Родоразрешение</t>
  </si>
  <si>
    <t>st02.004</t>
  </si>
  <si>
    <t>Кесарево сечение</t>
  </si>
  <si>
    <t>st02.005</t>
  </si>
  <si>
    <t>Осложнения послеродового периода</t>
  </si>
  <si>
    <t>st02.006</t>
  </si>
  <si>
    <t>Послеродовой сепсис</t>
  </si>
  <si>
    <t>st02.007</t>
  </si>
  <si>
    <t>Воспалительные болезни женских половых органов</t>
  </si>
  <si>
    <t>st02.008</t>
  </si>
  <si>
    <t>Доброкачественные новообразования, новообразования in situ, неопределенного и неизвестного характера женских половых органов</t>
  </si>
  <si>
    <t>st02.009</t>
  </si>
  <si>
    <t>Другие болезни, врожденные аномалии, повреждения женских половых органов</t>
  </si>
  <si>
    <t>st02.010</t>
  </si>
  <si>
    <t>Операции на женских половых органах (уровень 1)</t>
  </si>
  <si>
    <t>st02.011</t>
  </si>
  <si>
    <t>Операции на женских половых органах (уровень 2)</t>
  </si>
  <si>
    <t>st02.012</t>
  </si>
  <si>
    <t>Операции на женских половых органах (уровень 3)</t>
  </si>
  <si>
    <t>st02.013</t>
  </si>
  <si>
    <t>Операции на женских половых органах (уровень 4)</t>
  </si>
  <si>
    <t>st02.014</t>
  </si>
  <si>
    <t>Слинговые операции при недержании мочи</t>
  </si>
  <si>
    <t>st02.015</t>
  </si>
  <si>
    <t>Операции на женских половых органах (уровень 5)</t>
  </si>
  <si>
    <t>st02.016</t>
  </si>
  <si>
    <t>Операции на женских половых органах (уровень 6)</t>
  </si>
  <si>
    <t>st02.017</t>
  </si>
  <si>
    <t>Операции на женских половых органах (уровень 7)</t>
  </si>
  <si>
    <t>st03.</t>
  </si>
  <si>
    <t>Аллергология и иммунология</t>
  </si>
  <si>
    <t>st03.001</t>
  </si>
  <si>
    <t>Нарушения с вовлечением иммунного механизма</t>
  </si>
  <si>
    <t>st03.002</t>
  </si>
  <si>
    <t>Ангионевротический отек, анафилактический шок</t>
  </si>
  <si>
    <t>st04.</t>
  </si>
  <si>
    <t>Гастроэнтерология</t>
  </si>
  <si>
    <t>i</t>
  </si>
  <si>
    <t>st04.001</t>
  </si>
  <si>
    <t>Язва желудка и двенадцатиперстной кишки</t>
  </si>
  <si>
    <t>st04.002</t>
  </si>
  <si>
    <t>Воспалительные заболевания кишечника</t>
  </si>
  <si>
    <t>st04.003</t>
  </si>
  <si>
    <t>Болезни печени, невирусные (уровень 1)</t>
  </si>
  <si>
    <t>st04.004</t>
  </si>
  <si>
    <t>Болезни печени, невирусные (уровень 2)</t>
  </si>
  <si>
    <t>st04.005</t>
  </si>
  <si>
    <t>Болезни поджелудочной железы</t>
  </si>
  <si>
    <t>st04.006</t>
  </si>
  <si>
    <t>Панкреатит с синдромом органной дисфункции</t>
  </si>
  <si>
    <t>st05.</t>
  </si>
  <si>
    <t>Гематология</t>
  </si>
  <si>
    <t>st05.001</t>
  </si>
  <si>
    <t>Анемии (уровень 1)</t>
  </si>
  <si>
    <t>st05.002</t>
  </si>
  <si>
    <t>Анемии (уровень 2)</t>
  </si>
  <si>
    <t>st05.003</t>
  </si>
  <si>
    <t>Нарушения свертываемости крови</t>
  </si>
  <si>
    <t>st05.004</t>
  </si>
  <si>
    <t>Другие болезни крови и кроветворных органов (уровень 1)</t>
  </si>
  <si>
    <t>st05.005</t>
  </si>
  <si>
    <t>Другие болезни крови и кроветворных органов (уровень 2)</t>
  </si>
  <si>
    <t>st05.008</t>
  </si>
  <si>
    <t>Лекарственная терапия при доброкачественных заболеваниях крови и пузырном заносе</t>
  </si>
  <si>
    <t>st06.</t>
  </si>
  <si>
    <t>Дерматология</t>
  </si>
  <si>
    <t>st06.004</t>
  </si>
  <si>
    <t>Лечение дерматозов с применением наружной терапии</t>
  </si>
  <si>
    <t>st06.005</t>
  </si>
  <si>
    <t>Лечение дерматозов с применением наружной терапии, физиотерапии, плазмафереза</t>
  </si>
  <si>
    <t>st06.006</t>
  </si>
  <si>
    <t>Лечение дерматозов с применением наружной и системной терапии</t>
  </si>
  <si>
    <t>st06.007</t>
  </si>
  <si>
    <t>Лечение дерматозов с применением наружной терапии и фототерапии</t>
  </si>
  <si>
    <t>st07.</t>
  </si>
  <si>
    <t>Детская кардиология</t>
  </si>
  <si>
    <t>st07.001</t>
  </si>
  <si>
    <t>Врожденные аномалии сердечно-сосудистой системы, дети</t>
  </si>
  <si>
    <t>st08.</t>
  </si>
  <si>
    <t>Детская онкология</t>
  </si>
  <si>
    <t>st08.001</t>
  </si>
  <si>
    <t>Лекарственная терапия при ЗНО других локализаций (кроме лимфоидной и кроветворной тканей), дети</t>
  </si>
  <si>
    <t>st08.002</t>
  </si>
  <si>
    <t>Лекарственная терапия при остром лейкозе, дети</t>
  </si>
  <si>
    <t>st08.003</t>
  </si>
  <si>
    <t>Лекарственная терапия при других ЗНО лимфоидной и кроветворной тканей, дети</t>
  </si>
  <si>
    <t>st09.</t>
  </si>
  <si>
    <t>Детская урология-андрология</t>
  </si>
  <si>
    <t>st09.001</t>
  </si>
  <si>
    <t>Операции на мужских половых органах, дети (уровень 1)</t>
  </si>
  <si>
    <t>st09.002</t>
  </si>
  <si>
    <t>Операции на мужских половых органах, дети (уровень 2)</t>
  </si>
  <si>
    <t>st09.003</t>
  </si>
  <si>
    <t>Операции на мужских половых органах, дети (уровень 3)</t>
  </si>
  <si>
    <t>st09.004</t>
  </si>
  <si>
    <t>Операции на мужских половых органах, дети (уровень 4)</t>
  </si>
  <si>
    <t>st09.005</t>
  </si>
  <si>
    <t>Операции на почке и мочевыделительной системе, дети (уровень  1)</t>
  </si>
  <si>
    <t>st09.006</t>
  </si>
  <si>
    <t>Операции на почке и мочевыделительной системе, дети (уровень  2)</t>
  </si>
  <si>
    <t>st09.007</t>
  </si>
  <si>
    <t>Операции на почке и мочевыделительной системе, дети (уровень  3)</t>
  </si>
  <si>
    <t>st09.008</t>
  </si>
  <si>
    <t>Операции на почке и мочевыделительной системе, дети (уровень  4)</t>
  </si>
  <si>
    <t>st09.009</t>
  </si>
  <si>
    <t>Операции на почке и мочевыделительной системе, дети (уровень 5)</t>
  </si>
  <si>
    <t>st09.010</t>
  </si>
  <si>
    <t>Операции на почке и мочевыделительной системе, дети (уровень 6)</t>
  </si>
  <si>
    <t>st09.011</t>
  </si>
  <si>
    <t>Операции на почке и мочевыделительной системе, дети (уровень 7)</t>
  </si>
  <si>
    <t>st10.</t>
  </si>
  <si>
    <t>Детская хирургия</t>
  </si>
  <si>
    <t>st10.001</t>
  </si>
  <si>
    <t>Детская хирургия (уровень 1)</t>
  </si>
  <si>
    <t>st10.002</t>
  </si>
  <si>
    <t>Детская хирургия (уровень 2)</t>
  </si>
  <si>
    <t>st10.003</t>
  </si>
  <si>
    <t>Аппендэктомия, дети</t>
  </si>
  <si>
    <t>st10.005</t>
  </si>
  <si>
    <t>Операции по поводу грыж, дети (уровень 1)</t>
  </si>
  <si>
    <t>st10.006</t>
  </si>
  <si>
    <t>Операции по поводу грыж, дети (уровень 2)</t>
  </si>
  <si>
    <t>st10.007</t>
  </si>
  <si>
    <t>Операции по поводу грыж, дети (уровень 3)</t>
  </si>
  <si>
    <t>st10.008</t>
  </si>
  <si>
    <t>Другие операции на органахх брюшной полости, дети</t>
  </si>
  <si>
    <t>st11.</t>
  </si>
  <si>
    <t>Детская эндокринология</t>
  </si>
  <si>
    <t>st11.001</t>
  </si>
  <si>
    <t>Сахарный диабет, дети</t>
  </si>
  <si>
    <t>st11.002</t>
  </si>
  <si>
    <t>Заболевания гипофиза, дети</t>
  </si>
  <si>
    <t>st11.003</t>
  </si>
  <si>
    <t>Другие болезни эндокринной системы, дети (уровень 1)</t>
  </si>
  <si>
    <t>st11.004</t>
  </si>
  <si>
    <t>Другие болезни эндокринной системы, дети (уровень 2)</t>
  </si>
  <si>
    <t>st12.</t>
  </si>
  <si>
    <t>Инфекционные болезни</t>
  </si>
  <si>
    <t>st12.001</t>
  </si>
  <si>
    <t>Кишечные инфекции, взрослые</t>
  </si>
  <si>
    <t>st12.002</t>
  </si>
  <si>
    <t>Кишечные инфекции, дети</t>
  </si>
  <si>
    <t>st12.003</t>
  </si>
  <si>
    <t>Вирусный гепатит острый</t>
  </si>
  <si>
    <t>st12.004</t>
  </si>
  <si>
    <t>Вирусный гепатит хронический</t>
  </si>
  <si>
    <t>st12.005</t>
  </si>
  <si>
    <t>Сепсис, взрослые</t>
  </si>
  <si>
    <t>st12.006</t>
  </si>
  <si>
    <t>Сепсис, дети</t>
  </si>
  <si>
    <t>st12.007</t>
  </si>
  <si>
    <t>Сепсис с синдромом органной дисфункции</t>
  </si>
  <si>
    <t>st12.008</t>
  </si>
  <si>
    <t>Другие инфекционные и паразитарные болезни, взрослые</t>
  </si>
  <si>
    <t>st12.009</t>
  </si>
  <si>
    <t>Другие инфекционные и паразитарные болезни, дети</t>
  </si>
  <si>
    <t>st12.010</t>
  </si>
  <si>
    <t>Респираторные инфекции верхних дыхательных путей с осложнениями, взрослые</t>
  </si>
  <si>
    <t>st12.011</t>
  </si>
  <si>
    <t>Респираторные инфекции верхних дыхательных путей, дети</t>
  </si>
  <si>
    <t>st12.012</t>
  </si>
  <si>
    <t>Грипп, вирус гриппа идентифицирован</t>
  </si>
  <si>
    <t>st12.013</t>
  </si>
  <si>
    <t>Грипп и пневмония с синдромом органной дисфункции</t>
  </si>
  <si>
    <t>st12.014</t>
  </si>
  <si>
    <t>Клещевой энцефалит</t>
  </si>
  <si>
    <t>st12.015</t>
  </si>
  <si>
    <t>Коронавирусная инфекция COVID-19 (уровень 1) Легкое течение</t>
  </si>
  <si>
    <t>st12.016</t>
  </si>
  <si>
    <t>Коронавирусная инфекция COVID-19 (уровень 2) Среднетяжелое течение</t>
  </si>
  <si>
    <t>st12.017</t>
  </si>
  <si>
    <t>Коронавирусная инфекция COVID-19 (уровень 3) Тяжелое течение</t>
  </si>
  <si>
    <t>st12.018</t>
  </si>
  <si>
    <t>Коронавирусная инфекция COVID-19 (уровень 4) Крайнетяжелое течение</t>
  </si>
  <si>
    <t>st12.019</t>
  </si>
  <si>
    <t>Коронавирусная инфекция COVID-19 (долечивание)</t>
  </si>
  <si>
    <t>st13.</t>
  </si>
  <si>
    <t>Кардиология</t>
  </si>
  <si>
    <t>st13.001</t>
  </si>
  <si>
    <t>Нестабильная стенокардия, инфаркт миокарда, легочная эмболия (уровень 1)</t>
  </si>
  <si>
    <t>h</t>
  </si>
  <si>
    <t>st13.002</t>
  </si>
  <si>
    <t>Нестабильная стенокардия, инфаркт миокарда, легочная эмболия (уровень 2)</t>
  </si>
  <si>
    <t>st13.004</t>
  </si>
  <si>
    <t>Нарушения ритма и проводимости (уровень 1)</t>
  </si>
  <si>
    <t>st13.005</t>
  </si>
  <si>
    <t>Нарушения ритма и проводимости (уровень 2)</t>
  </si>
  <si>
    <t>st13.006</t>
  </si>
  <si>
    <t>Эндокардит, миокардит, перикардит, кардиомиопатии (уровень 1)</t>
  </si>
  <si>
    <t>st13.007</t>
  </si>
  <si>
    <t>Эндокардит, миокардит, перикардит, кардиомиопатии (уровень 2)</t>
  </si>
  <si>
    <t>st13.008</t>
  </si>
  <si>
    <t>Инфаркт миокарда, легочная эмболия, лечение с применением тромболитической терапии (уровень 1)</t>
  </si>
  <si>
    <t>st13.009</t>
  </si>
  <si>
    <t>Инфаркт миокарда, легочная эмболия, лечение с применением тромболитической терапии (уровень 2)</t>
  </si>
  <si>
    <t>st13.010</t>
  </si>
  <si>
    <t>Инфаркт миокарда, легочная эмболия, лечение с применением тромболитической терапии (уровень 3)</t>
  </si>
  <si>
    <t>st14.</t>
  </si>
  <si>
    <t>Колопроктология</t>
  </si>
  <si>
    <t>st14.001</t>
  </si>
  <si>
    <t>Операции на кишечнике и анальной области (уровень 1)</t>
  </si>
  <si>
    <t>st14.002</t>
  </si>
  <si>
    <t>Операции на кишечнике и анальной области (уровень 2)</t>
  </si>
  <si>
    <t>st14.003</t>
  </si>
  <si>
    <t>Операции на кишечнике и анальной области (уровень 3)</t>
  </si>
  <si>
    <t>st14.004</t>
  </si>
  <si>
    <t>Операции на кишечнике и анальной области (уровень 4)</t>
  </si>
  <si>
    <t>st15.</t>
  </si>
  <si>
    <t>Неврология</t>
  </si>
  <si>
    <t>st15.001</t>
  </si>
  <si>
    <t>Воспалительные заболевания ЦНС, взрослые</t>
  </si>
  <si>
    <t>st15.002</t>
  </si>
  <si>
    <t>Воспалительные заболевания ЦНС, дети</t>
  </si>
  <si>
    <t>st15.003</t>
  </si>
  <si>
    <t>Дегенеративные болезни нервной системы</t>
  </si>
  <si>
    <t>st15.004</t>
  </si>
  <si>
    <t>Демиелинизирующие болезни нервной системы</t>
  </si>
  <si>
    <t>st15.005</t>
  </si>
  <si>
    <t>Эпилепсия, судороги (уровень 1)</t>
  </si>
  <si>
    <t>st15.018</t>
  </si>
  <si>
    <t>Эпилепсия, судороги (уровень 2)</t>
  </si>
  <si>
    <t>st15.019</t>
  </si>
  <si>
    <t>Эпилепсия (уровень 3)</t>
  </si>
  <si>
    <t>st15.020</t>
  </si>
  <si>
    <t>Эпилепсия (уровень 4)</t>
  </si>
  <si>
    <t>st15.007</t>
  </si>
  <si>
    <t>Расстройства периферической нервной системы</t>
  </si>
  <si>
    <t>st15.008</t>
  </si>
  <si>
    <t>Неврологические заболевания, лечение с применением ботулотоксина (уровень 1)</t>
  </si>
  <si>
    <t>st15.009</t>
  </si>
  <si>
    <t>Неврологические заболевания, лечение с применением ботулотоксина (уровень 2)</t>
  </si>
  <si>
    <t>st15.010</t>
  </si>
  <si>
    <t>Другие нарушения нервной системы (уровень 1)</t>
  </si>
  <si>
    <t>st15.011</t>
  </si>
  <si>
    <t>Другие нарушения нервной системы (уровень 2)</t>
  </si>
  <si>
    <t>st15.012</t>
  </si>
  <si>
    <t>Транзиторные ишемические приступы, сосудистые мозговые синдромы</t>
  </si>
  <si>
    <t>st15.013</t>
  </si>
  <si>
    <t>Кровоизлияние в мозг</t>
  </si>
  <si>
    <t>st15.014</t>
  </si>
  <si>
    <t>Инфаркт мозга (уровень 1)</t>
  </si>
  <si>
    <t>st15.015</t>
  </si>
  <si>
    <t>Инфаркт мозга (уровень 2)</t>
  </si>
  <si>
    <t>st15.016</t>
  </si>
  <si>
    <t>Инфаркт мозга (уровень 3)</t>
  </si>
  <si>
    <t>st15.017</t>
  </si>
  <si>
    <t>Другие цереброваскулярные болезни</t>
  </si>
  <si>
    <t>st16.</t>
  </si>
  <si>
    <t>Нейрохирургия</t>
  </si>
  <si>
    <t>st16.001</t>
  </si>
  <si>
    <t>Паралитические синдромы, травма спинного мозга (уровень 1)</t>
  </si>
  <si>
    <t>st16.002</t>
  </si>
  <si>
    <t>Паралитические синдромы, травма спинного мозга (уровень 2)</t>
  </si>
  <si>
    <t>st16.003</t>
  </si>
  <si>
    <t>Дорсопатии, спондилопатии, остеопатии</t>
  </si>
  <si>
    <t>st16.004</t>
  </si>
  <si>
    <t>Травмы позвоночника</t>
  </si>
  <si>
    <t>st16.005</t>
  </si>
  <si>
    <t>Сотрясение головного мозга</t>
  </si>
  <si>
    <t>st16.006</t>
  </si>
  <si>
    <t>Переломы черепа, внутричерепная травма</t>
  </si>
  <si>
    <t>st16.007</t>
  </si>
  <si>
    <t>Операции на центральной нервной системе и головном мозге (уровень 1)</t>
  </si>
  <si>
    <t>st16.008</t>
  </si>
  <si>
    <t>Операции на центральной нервной системе и головном мозге (уровень 2)</t>
  </si>
  <si>
    <t>st16.009</t>
  </si>
  <si>
    <t>Операции на периферической нервной системе (уровень 1)</t>
  </si>
  <si>
    <t>st16.010</t>
  </si>
  <si>
    <t>Операции на периферической нервной системе (уровень 2)</t>
  </si>
  <si>
    <t>st16.011</t>
  </si>
  <si>
    <t>Операции на периферической нервной системе (уровень 3)</t>
  </si>
  <si>
    <t>st16.012</t>
  </si>
  <si>
    <t>Доброкачественные новообразования нервной системы</t>
  </si>
  <si>
    <t>st17.</t>
  </si>
  <si>
    <t>Неонатология</t>
  </si>
  <si>
    <t>st17.001</t>
  </si>
  <si>
    <t>Малая масса тела при рождении, недоношенность</t>
  </si>
  <si>
    <t>st17.002</t>
  </si>
  <si>
    <t>Крайне малая масса тела при рождении, крайняя незрелость</t>
  </si>
  <si>
    <t>st17.003</t>
  </si>
  <si>
    <t>Лечение новорожденных с тяжелой патологией с применением аппаратных методов поддержки или замещения витальных функций</t>
  </si>
  <si>
    <t>st17.004</t>
  </si>
  <si>
    <t>Геморрагические и гемолитические нарушения у новорожденных</t>
  </si>
  <si>
    <t>st17.005</t>
  </si>
  <si>
    <t>Другие нарушения, возникшие в перинатальном периоде (уровень 1)</t>
  </si>
  <si>
    <t>st17.006</t>
  </si>
  <si>
    <t>Другие нарушения, возникшие в перинатальном периоде (уровень 2)</t>
  </si>
  <si>
    <t>st17.007</t>
  </si>
  <si>
    <t>Другие нарушения, возникшие в перинатальном периоде (уровень 3)</t>
  </si>
  <si>
    <t>st18.</t>
  </si>
  <si>
    <t>Нефрология (без диализа)</t>
  </si>
  <si>
    <t>st18.001</t>
  </si>
  <si>
    <t>Почечная недостаточность</t>
  </si>
  <si>
    <t>st18.002</t>
  </si>
  <si>
    <t>Формирование, имплантация, реконструкция, удаление, смена доступа для диализа</t>
  </si>
  <si>
    <t>st18.003</t>
  </si>
  <si>
    <t>Гломерулярные болезни</t>
  </si>
  <si>
    <t>st19.</t>
  </si>
  <si>
    <t>Онкология</t>
  </si>
  <si>
    <t>st19.001</t>
  </si>
  <si>
    <t>Операции на женских половых органах при злокачественных новообразованиях (уровень 1)</t>
  </si>
  <si>
    <t>st19.002</t>
  </si>
  <si>
    <t>Операции на женских половых органах  при злокачественных новообразованиях (уровень 2)</t>
  </si>
  <si>
    <t>st19.003</t>
  </si>
  <si>
    <t>Операции на женских половых органах  при злокачественных новообразованиях (уровень 3)</t>
  </si>
  <si>
    <t>st19.004</t>
  </si>
  <si>
    <t>Операции на кишечнике и анальной области при злокачественных новообразованиях (уровень 1)</t>
  </si>
  <si>
    <t>st19.005</t>
  </si>
  <si>
    <t>Операции на кишечнике и анальной области при злокачественных новообразованиях (уровень 2)</t>
  </si>
  <si>
    <t>st19.006</t>
  </si>
  <si>
    <t>Операции при злокачественных новообразованиях почки и мочевыделительной системы (уровень 1)</t>
  </si>
  <si>
    <t>st19.007</t>
  </si>
  <si>
    <t>Операции при злокачественных новообразованиях почки и мочевыделительной системы (уровень 2)</t>
  </si>
  <si>
    <t>st19.008</t>
  </si>
  <si>
    <t>Операции при злокачественных новообразованиях почки и мочевыделительной системы (уровень 3)</t>
  </si>
  <si>
    <t>st19.009</t>
  </si>
  <si>
    <t>Операции при злокачественных новообразованиях кожи (уровень 1)</t>
  </si>
  <si>
    <t>st19.010</t>
  </si>
  <si>
    <t>Операции при злокачественных новообразованиях кожи (уровень 2)</t>
  </si>
  <si>
    <t>st19.011</t>
  </si>
  <si>
    <t>Операции при злокачественных новообразованиях кожи (уровень 3)</t>
  </si>
  <si>
    <t>st19.012</t>
  </si>
  <si>
    <t>Операции при злокачественном новообразовании щитовидной железы (уровень 1)</t>
  </si>
  <si>
    <t>st19.013</t>
  </si>
  <si>
    <t>Операции при злокачественном новообразовании щитовидной железы (уровень 2)</t>
  </si>
  <si>
    <t>st19.014</t>
  </si>
  <si>
    <t>Мастэктомия, другие операции при злокачественном новообразовании молочной железы  (уровень 1)</t>
  </si>
  <si>
    <t>st19.015</t>
  </si>
  <si>
    <t>Мастэктомия, другие операции при злокачественном новообразовании молочной железы  (уровень 2)</t>
  </si>
  <si>
    <t>st19.016</t>
  </si>
  <si>
    <t>Операции при злокачественном новообразовании желчного пузыря, желчных протоков и поджелудочной железы (уровень 1)</t>
  </si>
  <si>
    <t>st19.017</t>
  </si>
  <si>
    <t>Операции при злокачественном новообразовании желчного пузыря, желчных протоков и поджелудочной железы (уровень 2)</t>
  </si>
  <si>
    <t>st19.018</t>
  </si>
  <si>
    <t>Операции при злокачественном новообразовании пищевода, желудка (уровень 1)</t>
  </si>
  <si>
    <t>st19.019</t>
  </si>
  <si>
    <t>Операции при злокачественном новообразовании пищевода, желудка (уровень 2)</t>
  </si>
  <si>
    <t>st19.020</t>
  </si>
  <si>
    <t>Операции при злокачественном новообразовании пищевода, желудка (уровень 3)</t>
  </si>
  <si>
    <t>st19.021</t>
  </si>
  <si>
    <t>Другие операции при злокачественном новообразовании брюшной полости</t>
  </si>
  <si>
    <t>st19.022</t>
  </si>
  <si>
    <t xml:space="preserve">Операции на органе слуха, придаточных пазухах носа  и верхних дыхательных путях при злокачественных новообразованиях </t>
  </si>
  <si>
    <t>st19.023</t>
  </si>
  <si>
    <t>Операции на нижних дыхательных путях и легочной ткани при злокачественных новообразованиях (уровень 1)</t>
  </si>
  <si>
    <t>st19.024</t>
  </si>
  <si>
    <t>Операции на нижних дыхательных путях и легочной ткани при злокачественных новообразованиях (уровень 2)</t>
  </si>
  <si>
    <t>st19.025</t>
  </si>
  <si>
    <t>Операции при злокачественных новообразованиях мужских половых органов (уровень 1)</t>
  </si>
  <si>
    <t>st19.026</t>
  </si>
  <si>
    <t>Операции при злокачественных новообразованиях мужских половых органов (уровень 2)</t>
  </si>
  <si>
    <t>st19.123</t>
  </si>
  <si>
    <t>Прочие операции при ЗНО (уровень 1)</t>
  </si>
  <si>
    <t>st19.124</t>
  </si>
  <si>
    <t>Прочие операции при ЗНО (уровень 2)</t>
  </si>
  <si>
    <t>st19.037</t>
  </si>
  <si>
    <t>Фебрильная нейтропения, агранулоцитоз вследствие проведения лекарственной терапии злокачественных новообразований</t>
  </si>
  <si>
    <t>st19.038</t>
  </si>
  <si>
    <t>Установка, замена порт системы (катетера) для лекарственной терапии злокачественных новообразований</t>
  </si>
  <si>
    <t>st19.075</t>
  </si>
  <si>
    <t>Лучевая терапия (уровень 1)</t>
  </si>
  <si>
    <t>st19.076</t>
  </si>
  <si>
    <t>Лучевая терапия (уровень 2)</t>
  </si>
  <si>
    <t>st19.077</t>
  </si>
  <si>
    <t>Лучевая терапия (уровень 3)</t>
  </si>
  <si>
    <t>st19.078</t>
  </si>
  <si>
    <t>Лучевая терапия (уровень 4)</t>
  </si>
  <si>
    <t>st19.079</t>
  </si>
  <si>
    <t>Лучевая терапия (уровень 5)</t>
  </si>
  <si>
    <t>st19.080</t>
  </si>
  <si>
    <t>Лучевая терапия (уровень 6)</t>
  </si>
  <si>
    <t>st19.081</t>
  </si>
  <si>
    <t>Лучевая терапия (уровень 7)</t>
  </si>
  <si>
    <t>st19.082</t>
  </si>
  <si>
    <t>Лучевая терапия (уровень 8)</t>
  </si>
  <si>
    <t>st19.084</t>
  </si>
  <si>
    <t>Лучевая терапия в сочетании с лекарственной терапией (уровень 2)</t>
  </si>
  <si>
    <t>st19.085</t>
  </si>
  <si>
    <t>Лучевая терапия в сочетании с лекарственной терапией (уровень 3)</t>
  </si>
  <si>
    <t>st19.086</t>
  </si>
  <si>
    <t>Лучевая терапия в сочетании с лекарственной терапией (уровень 4)</t>
  </si>
  <si>
    <t>st19.087</t>
  </si>
  <si>
    <t>Лучевая терапия в сочетании с лекарственной терапией (уровень 5)</t>
  </si>
  <si>
    <t>st19.088</t>
  </si>
  <si>
    <t>Лучевая терапия в сочетании с лекарственной терапией (уровень 6)</t>
  </si>
  <si>
    <t>st19.089</t>
  </si>
  <si>
    <t>Лучевая терапия в сочетании с лекарственной терапией (уровень 7)</t>
  </si>
  <si>
    <t>st19.090</t>
  </si>
  <si>
    <r>
      <t>ЗНО лимфоидной и кроветворной тканей без специального противоопухолевого лечения (уровень 1)</t>
    </r>
    <r>
      <rPr>
        <vertAlign val="superscript"/>
        <sz val="11"/>
        <color theme="1"/>
        <rFont val="Times New Roman"/>
        <family val="1"/>
        <charset val="204"/>
      </rPr>
      <t>***</t>
    </r>
  </si>
  <si>
    <t>st19.091</t>
  </si>
  <si>
    <r>
      <t>ЗНО лимфоидной и кроветворной тканей без специального противоопухолевого лечения (уровень 2)</t>
    </r>
    <r>
      <rPr>
        <vertAlign val="superscript"/>
        <sz val="11"/>
        <color theme="1"/>
        <rFont val="Times New Roman"/>
        <family val="1"/>
        <charset val="204"/>
      </rPr>
      <t>***</t>
    </r>
  </si>
  <si>
    <t>st19.092</t>
  </si>
  <si>
    <r>
      <t>ЗНО лимфоидной и кроветворной тканей без специального противоопухолевого лечения (уровень 3)</t>
    </r>
    <r>
      <rPr>
        <vertAlign val="superscript"/>
        <sz val="11"/>
        <color theme="1"/>
        <rFont val="Times New Roman"/>
        <family val="1"/>
        <charset val="204"/>
      </rPr>
      <t>***</t>
    </r>
  </si>
  <si>
    <t>st19.093</t>
  </si>
  <si>
    <r>
      <t>ЗНО лимфоидной и кроветворной тканей без специального противоопухолевого лечения (уровень 4)</t>
    </r>
    <r>
      <rPr>
        <vertAlign val="superscript"/>
        <sz val="11"/>
        <color theme="1"/>
        <rFont val="Times New Roman"/>
        <family val="1"/>
        <charset val="204"/>
      </rPr>
      <t>***</t>
    </r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</si>
  <si>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</si>
  <si>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</si>
  <si>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</si>
  <si>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</si>
  <si>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</si>
  <si>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</si>
  <si>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</si>
  <si>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</si>
  <si>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</si>
  <si>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</si>
  <si>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</si>
  <si>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</si>
  <si>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</si>
  <si>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</si>
  <si>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</si>
  <si>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</si>
  <si>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</si>
  <si>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</si>
  <si>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st19.103</t>
  </si>
  <si>
    <t>Лучевые повреждения</t>
  </si>
  <si>
    <t>st19.104</t>
  </si>
  <si>
    <t>Эвисцерация малого таза при лучевых повреждениях</t>
  </si>
  <si>
    <t>st19.122</t>
  </si>
  <si>
    <t>Посттрансплантационный период после пересадки костного мозга</t>
  </si>
  <si>
    <t>st19.144</t>
  </si>
  <si>
    <t>Лекарственная терапия при злокачественных новообразованиях (кроме лимфоидной и кроветворной тканей), взрослые (уровень 1)</t>
  </si>
  <si>
    <t>st19.145</t>
  </si>
  <si>
    <t>Лекарственная терапия при злокачественных новообразованиях (кроме лимфоидной и кроветворной тканей), взрослые (уровень 2)</t>
  </si>
  <si>
    <t>197.1</t>
  </si>
  <si>
    <t>st19.145.1</t>
  </si>
  <si>
    <t>(уровень 2) подгр1</t>
  </si>
  <si>
    <t>197.2</t>
  </si>
  <si>
    <t>st19.145.2</t>
  </si>
  <si>
    <t>(уровень 2) подгр2</t>
  </si>
  <si>
    <t>197.3</t>
  </si>
  <si>
    <t>st19.145.3</t>
  </si>
  <si>
    <t>(уровень 2) подгр3</t>
  </si>
  <si>
    <t>st19.146</t>
  </si>
  <si>
    <t>Лекарственная терапия при злокачественных новообразованиях (кроме лимфоидной и кроветворной тканей), взрослые (уровень 3)</t>
  </si>
  <si>
    <t>198.1</t>
  </si>
  <si>
    <t>st19.146.1</t>
  </si>
  <si>
    <t>(уровень 3) подгр1</t>
  </si>
  <si>
    <t>198.2</t>
  </si>
  <si>
    <t>st19.146.2</t>
  </si>
  <si>
    <t>(уровень 3) подгр2</t>
  </si>
  <si>
    <t>198.3</t>
  </si>
  <si>
    <t>st19.146.3</t>
  </si>
  <si>
    <t>(уровень 3) подгр3</t>
  </si>
  <si>
    <t>st19.147</t>
  </si>
  <si>
    <t>Лекарственная терапия при злокачественных новообразованиях (кроме лимфоидной и кроветворной тканей), взрослые (уровень 4)</t>
  </si>
  <si>
    <t>199.1</t>
  </si>
  <si>
    <t>st19.147.1</t>
  </si>
  <si>
    <t>(уровень 4) подгр1</t>
  </si>
  <si>
    <t>199.2</t>
  </si>
  <si>
    <t>st19.147.2</t>
  </si>
  <si>
    <t>(уровень 4) подгр2</t>
  </si>
  <si>
    <t>199.3</t>
  </si>
  <si>
    <t>st19.147.3</t>
  </si>
  <si>
    <t>(уровень 4) подгр3</t>
  </si>
  <si>
    <t>st19.148</t>
  </si>
  <si>
    <t>Лекарственная терапия при злокачественных новообразованиях (кроме лимфоидной и кроветворной тканей), взрослые (уровень 5)</t>
  </si>
  <si>
    <t>200.1</t>
  </si>
  <si>
    <t>st19.148.1</t>
  </si>
  <si>
    <t>(уровень 5) подгр1</t>
  </si>
  <si>
    <t>200.2</t>
  </si>
  <si>
    <t>st19.148.2</t>
  </si>
  <si>
    <t>(уровень 5) подгр2</t>
  </si>
  <si>
    <t>200.3</t>
  </si>
  <si>
    <t>st19.148.3</t>
  </si>
  <si>
    <t>(уровень 5) подгр3</t>
  </si>
  <si>
    <t>st19.149</t>
  </si>
  <si>
    <t>Лекарственная терапия при злокачественных новообразованиях (кроме лимфоидной и кроветворной тканей), взрослые (уровень 6)</t>
  </si>
  <si>
    <t>201.1</t>
  </si>
  <si>
    <t>st19.149.1</t>
  </si>
  <si>
    <t>(уровень 6) подгр1</t>
  </si>
  <si>
    <t>201.2</t>
  </si>
  <si>
    <t>st19.149.2</t>
  </si>
  <si>
    <t>(уровень 6) подгр2</t>
  </si>
  <si>
    <t>201.3</t>
  </si>
  <si>
    <t>st19.149.3</t>
  </si>
  <si>
    <t>(уровень 6) подгр3</t>
  </si>
  <si>
    <t>st19.150</t>
  </si>
  <si>
    <t>Лекарственная терапия при злокачественных новообразованиях (кроме лимфоидной и кроветворной тканей), взрослые (уровень 7)</t>
  </si>
  <si>
    <t>202.1</t>
  </si>
  <si>
    <t>st19.150.1</t>
  </si>
  <si>
    <t>(уровень 7) подгр1</t>
  </si>
  <si>
    <t>202.2</t>
  </si>
  <si>
    <t>st19.150.2</t>
  </si>
  <si>
    <t>(уровень 7) подгр2</t>
  </si>
  <si>
    <t>202.3</t>
  </si>
  <si>
    <t>st19.150.3</t>
  </si>
  <si>
    <t>(уровень 7) подгр3</t>
  </si>
  <si>
    <t>st19.151</t>
  </si>
  <si>
    <t>Лекарственная терапия при злокачественных новообразованиях (кроме лимфоидной и кроветворной тканей), взрослые (уровень 8)</t>
  </si>
  <si>
    <t>203.1</t>
  </si>
  <si>
    <t>st19.151.1</t>
  </si>
  <si>
    <t>(уровень 8) подгр1</t>
  </si>
  <si>
    <t>203.2</t>
  </si>
  <si>
    <t>st19.151.2</t>
  </si>
  <si>
    <t>(уровень 8) подгр2</t>
  </si>
  <si>
    <t>st19.152</t>
  </si>
  <si>
    <t>Лекарственная терапия при злокачественных новообразованиях (кроме лимфоидной и кроветворной тканей), взрослые (уровень 9)</t>
  </si>
  <si>
    <t>204.1</t>
  </si>
  <si>
    <t>st19.152.1</t>
  </si>
  <si>
    <t>(уровень 9) подгр1</t>
  </si>
  <si>
    <t>204.2</t>
  </si>
  <si>
    <t>st19.152.2</t>
  </si>
  <si>
    <t>(уровень 9) подгр2</t>
  </si>
  <si>
    <t>st19.153</t>
  </si>
  <si>
    <t>Лекарственная терапия при злокачественных новообразованиях (кроме лимфоидной и кроветворной тканей), взрослые (уровень 10)</t>
  </si>
  <si>
    <t>st19.154</t>
  </si>
  <si>
    <t>Лекарственная терапия при злокачественных новообразованиях (кроме лимфоидной и кроветворной тканей), взрослые (уровень 11)</t>
  </si>
  <si>
    <t>st19.155</t>
  </si>
  <si>
    <t>Лекарственная терапия при злокачественных новообразованиях (кроме лимфоидной и кроветворной тканей), взрослые (уровень 12)</t>
  </si>
  <si>
    <t>st19.156</t>
  </si>
  <si>
    <t>Лекарственная терапия при злокачественных новообразованиях (кроме лимфоидной и кроветворной тканей), взрослые (уровень 13)</t>
  </si>
  <si>
    <t>208.1</t>
  </si>
  <si>
    <t>st19.156.1</t>
  </si>
  <si>
    <t>(уровень 13) подгр1</t>
  </si>
  <si>
    <t>208.2</t>
  </si>
  <si>
    <t>st19.156.2</t>
  </si>
  <si>
    <t>(уровень 13) подгр2</t>
  </si>
  <si>
    <t>st19.157</t>
  </si>
  <si>
    <t>Лекарственная терапия при злокачественных новообразованиях (кроме лимфоидной и кроветворной тканей), взрослые (уровень 14)</t>
  </si>
  <si>
    <t>st19.158</t>
  </si>
  <si>
    <t>Лекарственная терапия при злокачественных новообразованиях (кроме лимфоидной и кроветворной тканей), взрослые (уровень 15)</t>
  </si>
  <si>
    <t>210.1</t>
  </si>
  <si>
    <t>st19.158.1</t>
  </si>
  <si>
    <t xml:space="preserve"> (уровень 15) подгр1</t>
  </si>
  <si>
    <t>210.2</t>
  </si>
  <si>
    <t>st19.158.2</t>
  </si>
  <si>
    <t xml:space="preserve"> (уровень 15) подгр2</t>
  </si>
  <si>
    <t>st19.159</t>
  </si>
  <si>
    <t>Лекарственная терапия при злокачественных новообразованиях (кроме лимфоидной и кроветворной тканей), взрослые (уровень 16)</t>
  </si>
  <si>
    <t>st19.160</t>
  </si>
  <si>
    <t>Лекарственная терапия при злокачественных новообразованиях (кроме лимфоидной и кроветворной тканей), взрослые (уровень 17)</t>
  </si>
  <si>
    <t>212.1</t>
  </si>
  <si>
    <t>st19.160.1</t>
  </si>
  <si>
    <t>(уровень 17) подгр 1</t>
  </si>
  <si>
    <t>212.2</t>
  </si>
  <si>
    <t>st19.160.2</t>
  </si>
  <si>
    <t>(уровень 17) подгр 2</t>
  </si>
  <si>
    <t>212.3</t>
  </si>
  <si>
    <t>st19.160.3</t>
  </si>
  <si>
    <t>(уровень 17) подгр 3</t>
  </si>
  <si>
    <t>st19.161</t>
  </si>
  <si>
    <t>Лекарственная терапия при злокачественных новообразованиях (кроме лимфоидной и кроветворной тканей), взрослые (уровень 18)</t>
  </si>
  <si>
    <t>st19.162</t>
  </si>
  <si>
    <t>Лекарственная терапия при злокачественных новообразованиях (кроме лимфоидной и кроветворной тканей), взрослые (уровень 19)</t>
  </si>
  <si>
    <t>st20.</t>
  </si>
  <si>
    <t>Оториноларингология</t>
  </si>
  <si>
    <t>st20.001</t>
  </si>
  <si>
    <t>Доброкачественные новообразования, новообразования in situ уха, горла, носа, полости рта</t>
  </si>
  <si>
    <t>st20.002</t>
  </si>
  <si>
    <t>Средний отит, мастоидит, нарушения вестибулярной функции</t>
  </si>
  <si>
    <t>st20.003</t>
  </si>
  <si>
    <t>Другие болезни уха</t>
  </si>
  <si>
    <t>st20.004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</si>
  <si>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</si>
  <si>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st20.005</t>
  </si>
  <si>
    <t>Операции на органе слуха, придаточных пазухах носа  и верхних дыхательных путях (уровень 1)</t>
  </si>
  <si>
    <t>st20.006</t>
  </si>
  <si>
    <t>Операции на органе слуха, придаточных пазухах носа  и верхних дыхательных путях (уровень 2)</t>
  </si>
  <si>
    <t>st20.007</t>
  </si>
  <si>
    <t>Операции на органе слуха, придаточных пазухах носа  и верхних дыхательных путях (уровень 3)</t>
  </si>
  <si>
    <t>st20.008</t>
  </si>
  <si>
    <t>Операции на органе слуха, придаточных пазухах носа  и верхних дыхательных путях (уровень 4)</t>
  </si>
  <si>
    <t>st20.009</t>
  </si>
  <si>
    <t>Операции на органе слуха, придаточных пазухах носа  и верхних дыхательных путях (уровень 5)</t>
  </si>
  <si>
    <t>st20.010</t>
  </si>
  <si>
    <t>Замена речевого процессора</t>
  </si>
  <si>
    <t>st21.</t>
  </si>
  <si>
    <t>Офтальмология</t>
  </si>
  <si>
    <t>st21.001</t>
  </si>
  <si>
    <t>Операции на органе зрения (уровень 1)</t>
  </si>
  <si>
    <t>st21.002</t>
  </si>
  <si>
    <t>Операции на органе зрения (уровень 2)</t>
  </si>
  <si>
    <t>st21.003</t>
  </si>
  <si>
    <t>Операции на органе зрения (уровень 3)</t>
  </si>
  <si>
    <t>st21.004</t>
  </si>
  <si>
    <t>Операции на органе зрения (уровень 4)</t>
  </si>
  <si>
    <t>st21.005</t>
  </si>
  <si>
    <t>Операции на органе зрения (уровень 5)</t>
  </si>
  <si>
    <t>st21.006</t>
  </si>
  <si>
    <t>Операции на органе зрения (уровень 6)</t>
  </si>
  <si>
    <t>st21.007</t>
  </si>
  <si>
    <t>Болезни глаза</t>
  </si>
  <si>
    <t>st21.008</t>
  </si>
  <si>
    <t>Травмы глаза</t>
  </si>
  <si>
    <t>st21.009</t>
  </si>
  <si>
    <t>Операции на органе зрения (факоэмульсификация с имплантацией ИОЛ)</t>
  </si>
  <si>
    <t>st22.</t>
  </si>
  <si>
    <t>Педиатрия</t>
  </si>
  <si>
    <t>st22.001</t>
  </si>
  <si>
    <t>Нарушения всасывания, дети</t>
  </si>
  <si>
    <t>st22.002</t>
  </si>
  <si>
    <t>Другие болезни органов пищеварения, дети</t>
  </si>
  <si>
    <t>st22.003</t>
  </si>
  <si>
    <t>Воспалительные артропатии, спондилопатии, дети</t>
  </si>
  <si>
    <t>st22.004</t>
  </si>
  <si>
    <t>Врожденные аномалии головного и спинного мозга, дети</t>
  </si>
  <si>
    <t>st23.</t>
  </si>
  <si>
    <t>Пульмонология</t>
  </si>
  <si>
    <t>st23.001</t>
  </si>
  <si>
    <t>Другие болезни органов дыхания</t>
  </si>
  <si>
    <t>st23.002</t>
  </si>
  <si>
    <t>Интерстициальные болезни легких, врожденные аномалии развития легких, бронхо-легочная дисплазия, дети</t>
  </si>
  <si>
    <t>st23.003</t>
  </si>
  <si>
    <t>Доброкачественные  новообразования, новообразования in situ органов дыхания, других и неуточненных органов грудной клетки</t>
  </si>
  <si>
    <t>st23.004</t>
  </si>
  <si>
    <t>Пневмония, плеврит, другие болезни плевры</t>
  </si>
  <si>
    <t>st23.005</t>
  </si>
  <si>
    <t>Астма, взрослые</t>
  </si>
  <si>
    <t>st23.006</t>
  </si>
  <si>
    <t>Астма, дети</t>
  </si>
  <si>
    <t>st24.</t>
  </si>
  <si>
    <t>Ревматология</t>
  </si>
  <si>
    <t>st24.001</t>
  </si>
  <si>
    <t>Системные поражения соединительной ткани</t>
  </si>
  <si>
    <t>st24.002</t>
  </si>
  <si>
    <t>Артропатии и спондилопатии</t>
  </si>
  <si>
    <t>st24.003</t>
  </si>
  <si>
    <t>Ревматические болезни сердца (уровень 1)</t>
  </si>
  <si>
    <t>st24.004</t>
  </si>
  <si>
    <t>Ревматические болезни сердца (уровень 2)</t>
  </si>
  <si>
    <t>st25.</t>
  </si>
  <si>
    <t>Сердечно-сосудистая хирургия</t>
  </si>
  <si>
    <t>st25.001</t>
  </si>
  <si>
    <t>Флебит и тромбофлебит, варикозное расширение вен нижних конечностей</t>
  </si>
  <si>
    <t>st25.002</t>
  </si>
  <si>
    <t>Другие болезни, врожденные аномалии вен</t>
  </si>
  <si>
    <t>st25.003</t>
  </si>
  <si>
    <t>Болезни артерий, артериол и капилляров</t>
  </si>
  <si>
    <t>st25.004</t>
  </si>
  <si>
    <t>Диагностическое обследование сердечно-сосудистой системы</t>
  </si>
  <si>
    <t>st25.005</t>
  </si>
  <si>
    <t>Операции на сердце и коронарных сосудах (уровень 1)</t>
  </si>
  <si>
    <t>st25.006</t>
  </si>
  <si>
    <t>Операции на сердце и коронарных сосудах (уровень 2)</t>
  </si>
  <si>
    <t>st25.007</t>
  </si>
  <si>
    <t>Операции на сердце и коронарных сосудах (уровень 3)</t>
  </si>
  <si>
    <t>st25.008</t>
  </si>
  <si>
    <t>Операции на сосудах (уровень 1)</t>
  </si>
  <si>
    <t>st25.009</t>
  </si>
  <si>
    <t>Операции на сосудах (уровень 2)</t>
  </si>
  <si>
    <t>st25.010</t>
  </si>
  <si>
    <t>Операции на сосудах (уровень 3)</t>
  </si>
  <si>
    <t>st25.011</t>
  </si>
  <si>
    <t>Операции на сосудах (уровень 4)</t>
  </si>
  <si>
    <t>st25.012</t>
  </si>
  <si>
    <t>Операции на сосудах (уровень 5)</t>
  </si>
  <si>
    <t>st26.</t>
  </si>
  <si>
    <t>Стоматология детская</t>
  </si>
  <si>
    <t>st26.001</t>
  </si>
  <si>
    <t>Болезни полости рта, слюнных желез и челюстей, врожденные аномалии лица и шеи, дети</t>
  </si>
  <si>
    <t>st27.</t>
  </si>
  <si>
    <t>Терапия</t>
  </si>
  <si>
    <t>st27.001</t>
  </si>
  <si>
    <t>Болезни пищевода, гастрит, дуоденит , другие болезни желудка и двенадцатиперстной кишки</t>
  </si>
  <si>
    <t>st27.002</t>
  </si>
  <si>
    <t>Новообразования доброкачественные, in situ, неопределенного и неуточненного характера органов пищеварения</t>
  </si>
  <si>
    <t>st27.003</t>
  </si>
  <si>
    <t>Болезни желчного пузыря</t>
  </si>
  <si>
    <t>st27.004</t>
  </si>
  <si>
    <t>Другие болезни органов пищеварения, взрослые</t>
  </si>
  <si>
    <t>st27.005</t>
  </si>
  <si>
    <t>Гипертоническая болезнь в стадии обострения</t>
  </si>
  <si>
    <t>st27.006</t>
  </si>
  <si>
    <t>Стенокардия (кроме нестабильной),  хроническая ишемическая болезнь сердца (уровень 1)</t>
  </si>
  <si>
    <t>st27.007</t>
  </si>
  <si>
    <t>Стенокардия (кроме нестабильной),  хроническая ишемическая болезнь сердца (уровень 2)</t>
  </si>
  <si>
    <t>st27.008</t>
  </si>
  <si>
    <t>Другие болезни сердца (уровень 1)</t>
  </si>
  <si>
    <t>st27.009</t>
  </si>
  <si>
    <t>Другие болезни сердца (уровень 2)</t>
  </si>
  <si>
    <t>st27.010</t>
  </si>
  <si>
    <t>Бронхит необструктивный, симптомы и признаки, относящиеся к органам дыхания</t>
  </si>
  <si>
    <t>st27.011</t>
  </si>
  <si>
    <t>Хобл, эмфизема, бронхоэктатическая болезнь</t>
  </si>
  <si>
    <t>st27.012</t>
  </si>
  <si>
    <t>Отравления и другие воздействия внешних причин</t>
  </si>
  <si>
    <t>st27.013</t>
  </si>
  <si>
    <t>Отравления и другие воздействия внешних причин с синдромом органной дисфункции</t>
  </si>
  <si>
    <t>st27.014</t>
  </si>
  <si>
    <t>Госпитализация в диагностических целях с постановкой / подтверждением диагноза злокачественного новообразования</t>
  </si>
  <si>
    <t>st28.</t>
  </si>
  <si>
    <t>Торакальная хирургия</t>
  </si>
  <si>
    <t>st28.001</t>
  </si>
  <si>
    <t>Гнойные состояния нижних дыхательных путей</t>
  </si>
  <si>
    <t>st28.002</t>
  </si>
  <si>
    <t>Операции на нижних дыхательных путях и легочной ткани, органах средостения (уровень 1)</t>
  </si>
  <si>
    <t>st28.003</t>
  </si>
  <si>
    <t>Операции на нижних дыхательных путях и легочной ткани, органах средостения (уровень 2)</t>
  </si>
  <si>
    <t>st28.004</t>
  </si>
  <si>
    <t>Операции на нижних дыхательных путях и легочной ткани, органах средостения (уровень 3)</t>
  </si>
  <si>
    <t>st28.005</t>
  </si>
  <si>
    <t>Операции на нижних дыхательных путях и легочной ткани, органах средостения (уровень 4)</t>
  </si>
  <si>
    <t>st29.</t>
  </si>
  <si>
    <t>Травматология и ортопедия</t>
  </si>
  <si>
    <t>st29.001</t>
  </si>
  <si>
    <t>Приобретенные и врожденные костно-мышечные деформации</t>
  </si>
  <si>
    <t>st29.002</t>
  </si>
  <si>
    <t>Переломы шейки бедра и костей таза</t>
  </si>
  <si>
    <t>st29.003</t>
  </si>
  <si>
    <t>Переломы бедренной кости, другие травмы области бедра и тазобедренного сустава</t>
  </si>
  <si>
    <t>st29.004</t>
  </si>
  <si>
    <t>Переломы, вывихи, растяжения области грудной клетки, верхней конечности и стопы</t>
  </si>
  <si>
    <t>st29.005</t>
  </si>
  <si>
    <t>Переломы, вывихи, растяжения области колена и голени</t>
  </si>
  <si>
    <t>st29.006</t>
  </si>
  <si>
    <t>Множественные переломы, травматические ампутации, размозжения и последствия  травм</t>
  </si>
  <si>
    <t>st29.007</t>
  </si>
  <si>
    <t>Тяжелая множественная и сочетанная травма (политравма)</t>
  </si>
  <si>
    <t>st29.008</t>
  </si>
  <si>
    <t>Эндопротезирование суставов</t>
  </si>
  <si>
    <t>st29.009</t>
  </si>
  <si>
    <t>Операции на костно-мышечной системе и суставах (уровень 1)</t>
  </si>
  <si>
    <t>st29.010</t>
  </si>
  <si>
    <t>Операции на костно-мышечной системе и суставах (уровень 2)</t>
  </si>
  <si>
    <t>st29.011</t>
  </si>
  <si>
    <t>Операции на костно-мышечной системе и суставах (уровень 3)</t>
  </si>
  <si>
    <t>st29.012</t>
  </si>
  <si>
    <t>Операции на костно-мышечной системе и суставах (уровень 4)</t>
  </si>
  <si>
    <t>st29.013</t>
  </si>
  <si>
    <t>Операции на костно-мышечной системе и суставах (уровень 5)</t>
  </si>
  <si>
    <t>st30.</t>
  </si>
  <si>
    <t>Урология</t>
  </si>
  <si>
    <t>st30.001</t>
  </si>
  <si>
    <t>Тубулоинтерстициальные болезни почек, другие болезни мочевой системы</t>
  </si>
  <si>
    <t>st30.002</t>
  </si>
  <si>
    <t>Камни мочевой системы; симптомы, относящиеся к мочевой системе</t>
  </si>
  <si>
    <t>st30.003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</si>
  <si>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</si>
  <si>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st30.004</t>
  </si>
  <si>
    <t>Болезни предстательной железы</t>
  </si>
  <si>
    <t>st30.005</t>
  </si>
  <si>
    <t xml:space="preserve">Другие болезни, врожденые аномалии, повреждения мочевой системы и мужских половых органов </t>
  </si>
  <si>
    <t>st30.006</t>
  </si>
  <si>
    <t>Операции на мужских половых органах, взрослые (уровень 1)</t>
  </si>
  <si>
    <t>st30.007</t>
  </si>
  <si>
    <t>Операции на мужских половых органах, взрослые (уровень 2)</t>
  </si>
  <si>
    <t>st30.008</t>
  </si>
  <si>
    <t>Операции на мужских половых органах, взрослые (уровень 3)</t>
  </si>
  <si>
    <t>st30.009</t>
  </si>
  <si>
    <t>Операции на мужских половых органах, взрослые (уровень 4)</t>
  </si>
  <si>
    <t>st30.010</t>
  </si>
  <si>
    <t>Операции на почке и мочевыделительной системе, взрослые (уровень 1)</t>
  </si>
  <si>
    <t>st30.011</t>
  </si>
  <si>
    <t>Операции на почке и мочевыделительной системе, взрослые (уровень 2)</t>
  </si>
  <si>
    <t>st30.012</t>
  </si>
  <si>
    <t>Операции на почке и мочевыделительной системе, взрослые (уровень 3)</t>
  </si>
  <si>
    <t>st30.013</t>
  </si>
  <si>
    <t>Операции на почке и мочевыделительной системе, взрослые (уровень 4)</t>
  </si>
  <si>
    <t>st30.014</t>
  </si>
  <si>
    <t>Операции на почке и мочевыделительной системе, взрослые (уровень 5)</t>
  </si>
  <si>
    <t>st30.015</t>
  </si>
  <si>
    <t>Операции на почке и мочевыделительной системе, взрослые (уровень 6)</t>
  </si>
  <si>
    <t>st30.016</t>
  </si>
  <si>
    <t>Операции на почке и мочевыделительной системе, взрослые (уровень 7)</t>
  </si>
  <si>
    <t>st31.</t>
  </si>
  <si>
    <t>Хирургия</t>
  </si>
  <si>
    <t>st31.001</t>
  </si>
  <si>
    <t>Болезни лимфатических сосудов и лимфатических узлов</t>
  </si>
  <si>
    <t>st31.002</t>
  </si>
  <si>
    <t>Операции на коже, подкожной клетчатке, придатках кожи (уровень 1)</t>
  </si>
  <si>
    <t>st31.003</t>
  </si>
  <si>
    <t>Операции на коже, подкожной клетчатке, придатках кожи (уровень 2)</t>
  </si>
  <si>
    <t>st31.004</t>
  </si>
  <si>
    <t>Операции на коже, подкожной клетчатке, придатках кожи (уровень 3)</t>
  </si>
  <si>
    <t>st31.005</t>
  </si>
  <si>
    <t>Операции на коже, подкожной клетчатке, придатках кожи (уровень 4)</t>
  </si>
  <si>
    <t>st31.006</t>
  </si>
  <si>
    <t>Операции на органах кроветворения и иммунной системы (уровень 1)</t>
  </si>
  <si>
    <t>st31.007</t>
  </si>
  <si>
    <t>Операции на органах кроветворения и иммунной системы (уровень 2)</t>
  </si>
  <si>
    <t>st31.008</t>
  </si>
  <si>
    <t>Операции на органах кроветворения и иммунной системы (уровень 3)</t>
  </si>
  <si>
    <t>st31.009</t>
  </si>
  <si>
    <t>Операции на эндокринных железах кроме гипофиза (уровень 1)</t>
  </si>
  <si>
    <t>st31.010</t>
  </si>
  <si>
    <t>Операции на эндокринных железах кроме гипофиза (уровень 2)</t>
  </si>
  <si>
    <t>st31.011</t>
  </si>
  <si>
    <t>Болезни молочной железы, новообразования молочной железы доброкачественные,  in situ, неопределенного и неизвестного характера</t>
  </si>
  <si>
    <t>st31.012</t>
  </si>
  <si>
    <t>Артрозы, другие поражения суставов, болезни мягких тканей</t>
  </si>
  <si>
    <t>st31.013</t>
  </si>
  <si>
    <t>Остеомиелит (уровень 1)</t>
  </si>
  <si>
    <t>st31.014</t>
  </si>
  <si>
    <t>Остеомиелит (уровень 2)</t>
  </si>
  <si>
    <t>st31.015</t>
  </si>
  <si>
    <t>Остеомиелит (уровень 3)</t>
  </si>
  <si>
    <t>st31.016</t>
  </si>
  <si>
    <t>Доброкачественные новообразования костно-мышечной системы и соединительной ткани</t>
  </si>
  <si>
    <t>st31.017</t>
  </si>
  <si>
    <t>Доброкачественные новообразования, новообразования in situ кожи, жировой ткани и другие болезни кожи</t>
  </si>
  <si>
    <t>st31.018</t>
  </si>
  <si>
    <t>Открытые раны, поверхностные, другие и неуточненные травмы</t>
  </si>
  <si>
    <t>st31.019</t>
  </si>
  <si>
    <t>Операции на молочной железе  (кроме злокачественных новообразований)</t>
  </si>
  <si>
    <t>st32.</t>
  </si>
  <si>
    <t>Хирургия (абдоминальная)</t>
  </si>
  <si>
    <t>st32.001</t>
  </si>
  <si>
    <t>Операции на желчном пузыре и желчевыводящих путях (уровень 1)</t>
  </si>
  <si>
    <t>st32.002</t>
  </si>
  <si>
    <t>Операции на желчном пузыре и желчевыводящих путях (уровень 2)</t>
  </si>
  <si>
    <t>st32.003</t>
  </si>
  <si>
    <t>Операции на желчном пузыре и желчевыводящих путях (уровень 3)</t>
  </si>
  <si>
    <t>st32.004</t>
  </si>
  <si>
    <t>Операции на желчном пузыре и желчевыводящих путях (уровень 4)</t>
  </si>
  <si>
    <t>st32.005</t>
  </si>
  <si>
    <t>Операции на печени и поджелудочной железе (уровень 1)</t>
  </si>
  <si>
    <t>st32.006</t>
  </si>
  <si>
    <t>Операции на печени и поджелудочной железе (уровень 2)</t>
  </si>
  <si>
    <t>st32.007</t>
  </si>
  <si>
    <t>Панкреатит, хирургическое лечение</t>
  </si>
  <si>
    <t>st32.008</t>
  </si>
  <si>
    <t>Операции на пищеводе, желудке, двенадцатиперстной кишке (уровень 1)</t>
  </si>
  <si>
    <t>st32.009</t>
  </si>
  <si>
    <t>Операции на пищеводе, желудке, двенадцатиперстной кишке (уровень 2)</t>
  </si>
  <si>
    <t>st32.010</t>
  </si>
  <si>
    <t>Операции на пищеводе, желудке, двенадцатиперстной кишке (уровень 3)</t>
  </si>
  <si>
    <t>st32.011</t>
  </si>
  <si>
    <t>Аппендэктомия, взрослые</t>
  </si>
  <si>
    <t>st32.013</t>
  </si>
  <si>
    <t>Операции по поводу грыж, взрослые (уровень 1)</t>
  </si>
  <si>
    <t>st32.014</t>
  </si>
  <si>
    <t>Операции по поводу грыж, взрослые (уровень 2)</t>
  </si>
  <si>
    <t>st32.015</t>
  </si>
  <si>
    <t>Операции по поводу грыж, взрослые (уровень 3)</t>
  </si>
  <si>
    <t>st32.019</t>
  </si>
  <si>
    <t>Операции по поводу грыж, взрослые (уровень 4)</t>
  </si>
  <si>
    <t>st32.016</t>
  </si>
  <si>
    <t>Другие операции на органах брюшной полости (уровень 1)</t>
  </si>
  <si>
    <t>st32.017</t>
  </si>
  <si>
    <t>Другие операции на органах брюшной полости (уровень 2)</t>
  </si>
  <si>
    <t>st32.018</t>
  </si>
  <si>
    <t>Другие операции на органах брюшной полости (уровень 3)</t>
  </si>
  <si>
    <t>st32.020</t>
  </si>
  <si>
    <t>Другие операции на органах брюшной полости (уровень 4)</t>
  </si>
  <si>
    <t>st32.021</t>
  </si>
  <si>
    <t>Другие операции на органах брюшной полости (уровень 5)</t>
  </si>
  <si>
    <t>st33.</t>
  </si>
  <si>
    <t>Хирургия (комбустиология)</t>
  </si>
  <si>
    <t>st33.001</t>
  </si>
  <si>
    <t>Отморожения (уровень 1)</t>
  </si>
  <si>
    <t>st33.002</t>
  </si>
  <si>
    <t>Отморожения (уровень 2)</t>
  </si>
  <si>
    <t>st33.003</t>
  </si>
  <si>
    <t>Ожоги (уровень 1)</t>
  </si>
  <si>
    <t>st33.004</t>
  </si>
  <si>
    <t>Ожоги (уровень 2)</t>
  </si>
  <si>
    <t>st33.005</t>
  </si>
  <si>
    <t>Ожоги (уровень 3)</t>
  </si>
  <si>
    <t>st33.006</t>
  </si>
  <si>
    <t>Ожоги (уровень 4)</t>
  </si>
  <si>
    <t>st33.007</t>
  </si>
  <si>
    <t>Ожоги (уровень 5)</t>
  </si>
  <si>
    <t>st33.008</t>
  </si>
  <si>
    <t>Ожоги (уровень 4, 5) с синдромом органной дисфункции</t>
  </si>
  <si>
    <t>st34.</t>
  </si>
  <si>
    <t>Челюстно-лицевая хирургия</t>
  </si>
  <si>
    <t>st34.001</t>
  </si>
  <si>
    <t>Болезни полости рта, слюнных желез и челюстей, врожденные аномалии лица и шеи, взрослые</t>
  </si>
  <si>
    <t>st34.002</t>
  </si>
  <si>
    <t>Операции на органах  полости рта (уровень 1)</t>
  </si>
  <si>
    <t>st34.003</t>
  </si>
  <si>
    <t>Операции на органах  полости рта (уровень 2)</t>
  </si>
  <si>
    <t>st34.004</t>
  </si>
  <si>
    <t>Операции на органах  полости рта  (уровень 3)</t>
  </si>
  <si>
    <t>st34.005</t>
  </si>
  <si>
    <t>Операции на органах  полости рта  (уровень 4)</t>
  </si>
  <si>
    <t>st35.</t>
  </si>
  <si>
    <t>Эндокринология</t>
  </si>
  <si>
    <t>st35.001</t>
  </si>
  <si>
    <t>Сахарный диабет, взрослые (уровень 1)</t>
  </si>
  <si>
    <t>st35.002</t>
  </si>
  <si>
    <t>Сахарный диабет, взрослые (уровень 2)</t>
  </si>
  <si>
    <t>st35.003</t>
  </si>
  <si>
    <t>Заболевания гипофиза, взрослые</t>
  </si>
  <si>
    <t>st35.004</t>
  </si>
  <si>
    <t>Другие болезни эндокринной системы, взрослые (уровень 1)</t>
  </si>
  <si>
    <t>st35.005</t>
  </si>
  <si>
    <t>Другие болезни эндокринной системы, взрослые (уровень 2)</t>
  </si>
  <si>
    <t>st35.006</t>
  </si>
  <si>
    <t>Новообразования эндокринных желез доброкачественные,  in situ, неопределенного и неизвестного характера</t>
  </si>
  <si>
    <t>st35.007</t>
  </si>
  <si>
    <t>Расстройства питания</t>
  </si>
  <si>
    <t>st35.008</t>
  </si>
  <si>
    <t>Другие нарушения обмена веществ</t>
  </si>
  <si>
    <t>st35.009</t>
  </si>
  <si>
    <t>Кистозный фиброз</t>
  </si>
  <si>
    <t>st36.</t>
  </si>
  <si>
    <t>Прочее</t>
  </si>
  <si>
    <t>st36.001</t>
  </si>
  <si>
    <t>Комплексное лечение с применением препаратов иммуноглобулина</t>
  </si>
  <si>
    <t>st36.002</t>
  </si>
  <si>
    <t>Редкие генетические заболевания</t>
  </si>
  <si>
    <t>st36.004</t>
  </si>
  <si>
    <t>Факторы, влияющие на состояние здоровья  населения и обращения в учреждения здравоохранения</t>
  </si>
  <si>
    <t>st36.020</t>
  </si>
  <si>
    <t>Оказание услуг диализа (только для федеральных медицинских организаций) (уровень 1)</t>
  </si>
  <si>
    <t>st36.021</t>
  </si>
  <si>
    <t>Оказание услуг диализа (только для федеральных медицинских организаций) (уровень 2)</t>
  </si>
  <si>
    <t>st36.022</t>
  </si>
  <si>
    <t>Оказание услуг диализа (только для федеральных медицинских организаций) (уровень 3)</t>
  </si>
  <si>
    <t>st36.023</t>
  </si>
  <si>
    <t>Оказание услуг диализа (только для федеральных медицинских организаций) (уровень 4)</t>
  </si>
  <si>
    <t>st36.005</t>
  </si>
  <si>
    <t>Госпитализация в диагностических целях с постановкой диагноза туберкулеза, ВИЧ-инфекции, психического заболевания</t>
  </si>
  <si>
    <t>st36.006</t>
  </si>
  <si>
    <t>Отторжение, отмирание трансплантата органов и тканей</t>
  </si>
  <si>
    <t>st36.007</t>
  </si>
  <si>
    <t>Установка, замена, заправка помп для лекарственных препаратов</t>
  </si>
  <si>
    <t>st36.008</t>
  </si>
  <si>
    <t>Интенсивная терапия пациентов с нейрогенными нарушениями жизненно-важных функций, нуждающихся в их длительном искусственном замещении</t>
  </si>
  <si>
    <t>st36.009</t>
  </si>
  <si>
    <t>Реинфузия аутокрови</t>
  </si>
  <si>
    <t>st36.010</t>
  </si>
  <si>
    <t>Балонная внутриаортальная контрпульсация</t>
  </si>
  <si>
    <t>st36.011</t>
  </si>
  <si>
    <t>Экстракорпоральная мембранная оксигенация</t>
  </si>
  <si>
    <t>st36.012</t>
  </si>
  <si>
    <t>Злокачественое новообразование без специального противоопухолевого лечения</t>
  </si>
  <si>
    <t>st36.013</t>
  </si>
  <si>
    <t>Проведение антимикробной терапии инфекций, вызванных полирезистентными микроорганизмами (уровень 1)</t>
  </si>
  <si>
    <t>st36.014</t>
  </si>
  <si>
    <t>Проведение антимикробной терапии инфекций, вызванных полирезистентными микроорганизмами (уровень 2)</t>
  </si>
  <si>
    <t>st36.015</t>
  </si>
  <si>
    <t>Проведение антимикробной терапии инфекций, вызванных полирезистентными микроорганизмами (уровень 3)</t>
  </si>
  <si>
    <t>st36.024</t>
  </si>
  <si>
    <t>Радиойодтерапия</t>
  </si>
  <si>
    <t>st36.025</t>
  </si>
  <si>
    <t>Проведение иммунизации против респираторно-синцитиальной вирусной инфекции (уровень 1)</t>
  </si>
  <si>
    <t>st36.026</t>
  </si>
  <si>
    <t>Проведение иммунизации против респираторно-синцитиальной вирусной инфекции (уровень 2)</t>
  </si>
  <si>
    <t>st36.027</t>
  </si>
  <si>
    <t>Лечение с применением генно-инженерных биологических препаратов и селективных иммунодепрессантов (инициация или замена)</t>
  </si>
  <si>
    <t>st36.028</t>
  </si>
  <si>
    <t>Лечение с применением генно-инженерных биологических препаратов и селективных иммунодепрессантов (уровень 1)</t>
  </si>
  <si>
    <t>st36.029</t>
  </si>
  <si>
    <t>Лечение с применением генно-инженерных биологических препаратов и селективных иммунодепрессантов (уровень 2)</t>
  </si>
  <si>
    <t>st36.030</t>
  </si>
  <si>
    <t>Лечение с применением генно-инженерных биологических препаратов и селективных иммунодепрессантов (уровень 3)</t>
  </si>
  <si>
    <t>st36.031</t>
  </si>
  <si>
    <t>Лечение с применением генно-инженерных биологических препаратов и селективных иммунодепрессантов (уровень 4)</t>
  </si>
  <si>
    <t>st36.032</t>
  </si>
  <si>
    <t>Лечение с применением генно-инженерных биологических препаратов и селективных иммунодепрессантов (уровень 5)</t>
  </si>
  <si>
    <t>st36.033</t>
  </si>
  <si>
    <t>Лечение с применением генно-инженерных биологических препаратов и селективных иммунодепрессантов (уровень 6)</t>
  </si>
  <si>
    <t>st36.034</t>
  </si>
  <si>
    <t>Лечение с применением генно-инженерных биологических препаратов и селективных иммунодепрессантов (уровень 7)</t>
  </si>
  <si>
    <t>st36.035</t>
  </si>
  <si>
    <t>Лечение с применением генно-инженерных биологических препаратов и селективных иммунодепрессантов (уровень 8)</t>
  </si>
  <si>
    <t>st36.036</t>
  </si>
  <si>
    <t>Лечение с применением генно-инженерных биологических препаратов и селективных иммунодепрессантов (уровень 9)</t>
  </si>
  <si>
    <t>st36.037</t>
  </si>
  <si>
    <t>Лечение с применением генно-инженерных биологических препаратов и селективных иммунодепрессантов (уровень 10)</t>
  </si>
  <si>
    <t>st36.038</t>
  </si>
  <si>
    <t>Лечение с применением генно-инженерных биологических препаратов и селективных иммунодепрессантов (уровень 11)</t>
  </si>
  <si>
    <t>st36.039</t>
  </si>
  <si>
    <t>Лечение с применением генно-инженерных биологических препаратов и селективных иммунодепрессантов (уровень 12)</t>
  </si>
  <si>
    <t>st36.040</t>
  </si>
  <si>
    <t>Лечение с применением генно-инженерных биологических препаратов и селективных иммунодепрессантов (уровень 13)</t>
  </si>
  <si>
    <t>st36.041</t>
  </si>
  <si>
    <t>Лечение с применением генно-инженерных биологических препаратов и селективных иммунодепрессантов (уровень 14)</t>
  </si>
  <si>
    <t>st36.042</t>
  </si>
  <si>
    <t>Лечение с применением генно-инженерных биологических препаратов и селективных иммунодепрессантов (уровень 15)</t>
  </si>
  <si>
    <t>st36.043</t>
  </si>
  <si>
    <t>Лечение с применением генно-инженерных биологических препаратов и селективных иммунодепрессантов (уровень 16)</t>
  </si>
  <si>
    <t>st36.044</t>
  </si>
  <si>
    <t>Лечение с применением генно-инженерных биологических препаратов и селективных иммунодепрессантов (уровень 17)</t>
  </si>
  <si>
    <t>st36.045</t>
  </si>
  <si>
    <t>Лечение с применением генно-инженерных биологических препаратов и селективных иммунодепрессантов (уровень 18)</t>
  </si>
  <si>
    <t>st36.046</t>
  </si>
  <si>
    <t>Лечение с применением генно-инженерных биологических препаратов и селективных иммунодепрессантов (уровень 19)</t>
  </si>
  <si>
    <t>st36.047</t>
  </si>
  <si>
    <t>Лечение с применением генно-инженерных биологических препаратов и селективных иммунодепрессантов (уровень 20)</t>
  </si>
  <si>
    <t>st37.</t>
  </si>
  <si>
    <t>Медицинская реабилитация</t>
  </si>
  <si>
    <t>st37.001</t>
  </si>
  <si>
    <t>Медицинская реабилитация пациентов с заболеваниями центральной нервной системы (3 балла по ШРМ)</t>
  </si>
  <si>
    <t>st37.002</t>
  </si>
  <si>
    <t>Медицинская реабилитация пациентов с заболеваниями центральной нервной системы (4 балла по ШРМ)</t>
  </si>
  <si>
    <t>st37.003</t>
  </si>
  <si>
    <t>Медицинская реабилитация пациентов с заболеваниями центральной нервной системы (5 баллов по ШРМ)</t>
  </si>
  <si>
    <t>st37.004</t>
  </si>
  <si>
    <t>Медицинская реабилитация пациентов с заболеваниями центральной нервной системы (6 баллов по ШРМ)</t>
  </si>
  <si>
    <t>st37.005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</si>
  <si>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</si>
  <si>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st37.006</t>
  </si>
  <si>
    <t>Медицинская реабилитация пациентов с заболеваниями опорно-двигательного аппарата и периферической нервной системы (4 баллов по ШРМ)</t>
  </si>
  <si>
    <t>st37.007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</si>
  <si>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</si>
  <si>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st37.008</t>
  </si>
  <si>
    <t>Медицинская кардиореабилитация (3 балла по ШРМ)</t>
  </si>
  <si>
    <t>st37.009</t>
  </si>
  <si>
    <t>Медицинская кардиореабилитация (4 балла по ШРМ)</t>
  </si>
  <si>
    <t>st37.010</t>
  </si>
  <si>
    <t>Медицинская кардиореабилитация (5 балла по ШРМ)</t>
  </si>
  <si>
    <t>st37.011</t>
  </si>
  <si>
    <t>Медицинская реабилитация пациентов при других соматических заболеваниях (3 балла по ШРМ)</t>
  </si>
  <si>
    <t>st37.012</t>
  </si>
  <si>
    <t>Медицинская реабилитация пациентов при других соматических заболеваниях (4 балла по ШРМ)</t>
  </si>
  <si>
    <t>st37.013</t>
  </si>
  <si>
    <t>Медицинская реабилитация пациентов при других соматических заболеваниях (5 балла по ШРМ)</t>
  </si>
  <si>
    <t>st37.014</t>
  </si>
  <si>
    <t>Медицинская реабилитация детей, перенесших заболевания перинатального периода</t>
  </si>
  <si>
    <t>st37.015</t>
  </si>
  <si>
    <t>Медицинская реабилитация детей с нарушениями слуха без замены речевого процессора системы кохлеарной имплантации</t>
  </si>
  <si>
    <t>st37.016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</si>
  <si>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</si>
  <si>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st37.017</t>
  </si>
  <si>
    <t>Медицинская реабилитация детей с поражениями центральной нервной системы</t>
  </si>
  <si>
    <t>st37.018</t>
  </si>
  <si>
    <t>Медицинская реабилитация детей после хирургической коррекции врожденных пороков развития органов и систем</t>
  </si>
  <si>
    <t>st37.019</t>
  </si>
  <si>
    <t>Медицинская реабилитация после онкоортопедических операций</t>
  </si>
  <si>
    <t>st37.020</t>
  </si>
  <si>
    <t>Медицинская реабилитация по поводу постмастэктомического синдрома в онкологии</t>
  </si>
  <si>
    <t>st37.021</t>
  </si>
  <si>
    <t>Медицинская реабилитация после перенесенной коронавирусной инфекции COVID-19 (3 балла по ШРМ)</t>
  </si>
  <si>
    <t>st37.022</t>
  </si>
  <si>
    <t>Медицинская реабилитация после перенесенной коронавирусной инфекции COVID-19 (4 балла по ШРМ)</t>
  </si>
  <si>
    <t>st37.023</t>
  </si>
  <si>
    <t>Медицинская реабилитация после перенесенной коронавирусной инфекции COVID-19 (5 баллов по ШРМ)</t>
  </si>
  <si>
    <t>st37.024</t>
  </si>
  <si>
    <t>Продолжительная медицинская реабилитация пациентов с заболеваниями центральной нервной системы</t>
  </si>
  <si>
    <t>st37.025</t>
  </si>
  <si>
    <t>Продолжительная медицинская реабилитация пациентов с заболеваниями опорно-двигательного аппарата и периферической нервной системы</t>
  </si>
  <si>
    <t>st37.026</t>
  </si>
  <si>
    <t>Продолжительная медицинская реабилитация пациентов с заболеваниями центральной нервной системы и с заболеваниями опорно-двигательного аппарата и периферической нервной системы (сестринский уход)</t>
  </si>
  <si>
    <t>st38.</t>
  </si>
  <si>
    <t>Гериатрия</t>
  </si>
  <si>
    <t>st38.001</t>
  </si>
  <si>
    <t>Соматические заболевания, осложненные старческой астенией</t>
  </si>
  <si>
    <t xml:space="preserve">ИТОГО </t>
  </si>
  <si>
    <t>28.12.2024 №12</t>
  </si>
  <si>
    <t>Отклонение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</si>
  <si>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 год              
</t>
  </si>
  <si>
    <t>Код профиля</t>
  </si>
  <si>
    <t>базовая ставка на 2024 (16026) с 01.01.2024</t>
  </si>
  <si>
    <t>базовая ставка на 2024 (16026*1,05) c 01.03.2024</t>
  </si>
  <si>
    <t>коэффициент относительной затратоемкости с 01.01.2024</t>
  </si>
  <si>
    <t>Дзп 
(доля заработной платы) с 01.01.2024</t>
  </si>
  <si>
    <t>коэффициент специфики с 01.01.2024</t>
  </si>
  <si>
    <t>коэффициент специфики с 01.03.2024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</si>
  <si>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</si>
  <si>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</si>
  <si>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"Детская городская клиническая больница N 9" МЗ Хабаровского края</t>
  </si>
  <si>
    <t>КГБУЗ "ДКЦМР"Амурский " МЗХК</t>
  </si>
  <si>
    <t>КГБУЗ "Бикинская центральная районная больница" МЗ Хабаровского края</t>
  </si>
  <si>
    <t>КГБУЗ "Вяземская районная больница" МЗ Хабаровского края</t>
  </si>
  <si>
    <t>КГБУЗ "Хабаровская районная больница"МЗХК</t>
  </si>
  <si>
    <t>КГБУЗ "Князе-Волконская районная больница" министерства здравоохранения Хабаровского края</t>
  </si>
  <si>
    <t>КГБУЗ "Троицкая центральная районная больница" министерства здравоохранения Хабаровского края</t>
  </si>
  <si>
    <t>КГБУЗ "Районная больница муниципального района имени Лазо" МЗ Хабаровского края</t>
  </si>
  <si>
    <t>КГБУЗ "Ванинская центральная районная больница" министерства здравоохранения Хабаровского края</t>
  </si>
  <si>
    <t>Ванинская больница ФГБУЗ "ДВОМЦ Федерального медико-биологического агенства России"</t>
  </si>
  <si>
    <t>КГБУЗ "Верхнебуреинская центральная районная больница" 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</si>
  <si>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</si>
  <si>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</si>
  <si>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"Комсомольская межрайонная больница" МЗ Хабаровского края</t>
  </si>
  <si>
    <t>КГБУЗ "Солнечная районная больница" МЗ Хабаровского края</t>
  </si>
  <si>
    <t>КГБУЗ "Тугуро-Чумиканская районная больница"МЗ Хабаровского края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</si>
  <si>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</si>
  <si>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</si>
  <si>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ООО "Альтернатива" г.Комсомольск</t>
  </si>
  <si>
    <t>Хабаровский филиал ДНЦ ФПД-НИИОМиД</t>
  </si>
  <si>
    <t>ИТОГО СДП</t>
  </si>
  <si>
    <t>3138223</t>
  </si>
  <si>
    <t>0352005</t>
  </si>
  <si>
    <t>ds01</t>
  </si>
  <si>
    <t>ds02</t>
  </si>
  <si>
    <t>ds02.001</t>
  </si>
  <si>
    <t>Осложнения беременности, родов, послеродового периода</t>
  </si>
  <si>
    <t>ds02.002</t>
  </si>
  <si>
    <t>Болезни женских половых органов</t>
  </si>
  <si>
    <t>ds02.003</t>
  </si>
  <si>
    <t>ds02.004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</si>
  <si>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</si>
  <si>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</si>
  <si>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</si>
  <si>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</si>
  <si>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</si>
  <si>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</si>
  <si>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</si>
  <si>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</si>
  <si>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</si>
  <si>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</si>
  <si>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</si>
  <si>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</si>
  <si>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ds03</t>
  </si>
  <si>
    <t>ds03.001</t>
  </si>
  <si>
    <t>ds04</t>
  </si>
  <si>
    <t>ds04.001</t>
  </si>
  <si>
    <t>Болезни органов пищеварения, взрослые</t>
  </si>
  <si>
    <t>ds05</t>
  </si>
  <si>
    <t>ds05.001</t>
  </si>
  <si>
    <t>Болезни крови (уровень 1)</t>
  </si>
  <si>
    <t>ds05.002</t>
  </si>
  <si>
    <t>Болезни крови (уровень 2)</t>
  </si>
  <si>
    <t>ds05.005</t>
  </si>
  <si>
    <t>ds06</t>
  </si>
  <si>
    <t>Дерматовенерология</t>
  </si>
  <si>
    <t>ds06.002</t>
  </si>
  <si>
    <t>ds06.003</t>
  </si>
  <si>
    <t>ds06.004</t>
  </si>
  <si>
    <t>ds06.005</t>
  </si>
  <si>
    <t>ds07</t>
  </si>
  <si>
    <t>ds07.001</t>
  </si>
  <si>
    <t>Болезни системы кровообращения, дети</t>
  </si>
  <si>
    <t>ds08</t>
  </si>
  <si>
    <t>ds08.001</t>
  </si>
  <si>
    <t>ds08.002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</si>
  <si>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</si>
  <si>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</si>
  <si>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</t>
  </si>
  <si>
    <t>ds09.001</t>
  </si>
  <si>
    <t xml:space="preserve">Операции на мужских половых органах, дети </t>
  </si>
  <si>
    <t>ds09.002</t>
  </si>
  <si>
    <t>Операции на почке и мочевыделительной системе, дети</t>
  </si>
  <si>
    <t>ds10</t>
  </si>
  <si>
    <t>ds10.001</t>
  </si>
  <si>
    <t xml:space="preserve">Операции по поводу грыж, дети </t>
  </si>
  <si>
    <t>ds11</t>
  </si>
  <si>
    <t>ds11.001</t>
  </si>
  <si>
    <t>ds11.002</t>
  </si>
  <si>
    <t>Другие болезни эндокринной системы, дети</t>
  </si>
  <si>
    <t>ds12</t>
  </si>
  <si>
    <t>ds12.016</t>
  </si>
  <si>
    <t>Лечение хронического вирусного гепатита C (уровень 1)</t>
  </si>
  <si>
    <t>ds12.017</t>
  </si>
  <si>
    <t>Лечение хронического вирусного гепатита C (уровень 2)</t>
  </si>
  <si>
    <t>ds12.018</t>
  </si>
  <si>
    <t>Лечение хронического вирусного гепатита C (уровень 3)</t>
  </si>
  <si>
    <t>ds12.019</t>
  </si>
  <si>
    <t>Лечение хронического вирусного гепатита C (уровень 4)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</si>
  <si>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</si>
  <si>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</si>
  <si>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</si>
  <si>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</si>
  <si>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</si>
  <si>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</si>
  <si>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</si>
  <si>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</si>
  <si>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</si>
  <si>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</si>
  <si>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</si>
  <si>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</si>
  <si>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</si>
  <si>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ds13</t>
  </si>
  <si>
    <t>ds13.001</t>
  </si>
  <si>
    <t>Болезни системы кровообращения, взрослые</t>
  </si>
  <si>
    <t>ds13.002</t>
  </si>
  <si>
    <t>Болезни системы кровообращения с применением инвазивных методов</t>
  </si>
  <si>
    <t>ds14</t>
  </si>
  <si>
    <t>ds14.001</t>
  </si>
  <si>
    <t>Операции на кишечнике и анальной области  (уровень 1)</t>
  </si>
  <si>
    <t>ds14.002</t>
  </si>
  <si>
    <t>Операции на кишечнике и анальной области  (уровень 2)</t>
  </si>
  <si>
    <t>ds15</t>
  </si>
  <si>
    <t>ds15.001</t>
  </si>
  <si>
    <t>Болезни нервной системы, хромосомные аномалии</t>
  </si>
  <si>
    <t>ds15.002</t>
  </si>
  <si>
    <t>ds15.003</t>
  </si>
  <si>
    <t>ds16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</si>
  <si>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</si>
  <si>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</si>
  <si>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ds16.002</t>
  </si>
  <si>
    <t xml:space="preserve">Операции на периферической нервной системе </t>
  </si>
  <si>
    <t>ds17</t>
  </si>
  <si>
    <t>ds17.001</t>
  </si>
  <si>
    <t>Нарушения, возникшие в перинатальном периоде</t>
  </si>
  <si>
    <t>ds18</t>
  </si>
  <si>
    <t>ds18.001</t>
  </si>
  <si>
    <t>Гломерулярные болезни, почечная недостаточность (без диализа)</t>
  </si>
  <si>
    <t>ds18.002</t>
  </si>
  <si>
    <t xml:space="preserve">Лекарственная терапия у пациентов, получающих диализ 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</si>
  <si>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</si>
  <si>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</si>
  <si>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</si>
  <si>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</si>
  <si>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</t>
  </si>
  <si>
    <t>ds19.016</t>
  </si>
  <si>
    <t>ds19.017</t>
  </si>
  <si>
    <t>ds19.028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</si>
  <si>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</si>
  <si>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</si>
  <si>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</si>
  <si>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</si>
  <si>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</si>
  <si>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</si>
  <si>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</si>
  <si>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</si>
  <si>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</si>
  <si>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</si>
  <si>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</si>
  <si>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</si>
  <si>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</si>
  <si>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Лучевая терапия в сочетании с лекарственной терапией (уровень 1)</t>
  </si>
  <si>
    <t>ds19.060</t>
  </si>
  <si>
    <t>ds19.061</t>
  </si>
  <si>
    <t>ds19.062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</si>
  <si>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</si>
  <si>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</si>
  <si>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</si>
  <si>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</si>
  <si>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</si>
  <si>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</si>
  <si>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</si>
  <si>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</si>
  <si>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</si>
  <si>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ds19.068</t>
  </si>
  <si>
    <t>ds19.069</t>
  </si>
  <si>
    <t>ds19.070</t>
  </si>
  <si>
    <t>ЗНО лимфоидной и кроветворной тканей, лекарственная терапия, взрослые (уровень 4)</t>
  </si>
  <si>
    <t>ds19.071</t>
  </si>
  <si>
    <t>ds19.072</t>
  </si>
  <si>
    <t>ds19.073</t>
  </si>
  <si>
    <t>ds19.074</t>
  </si>
  <si>
    <t>ds19.075</t>
  </si>
  <si>
    <t>ds19.076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</si>
  <si>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</si>
  <si>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</si>
  <si>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</si>
  <si>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</si>
  <si>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</si>
  <si>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ds19.116</t>
  </si>
  <si>
    <t>88.1</t>
  </si>
  <si>
    <t>ds19.116.1</t>
  </si>
  <si>
    <t>(уровень 1) подгр1</t>
  </si>
  <si>
    <t>88.2</t>
  </si>
  <si>
    <t>ds19.116.2</t>
  </si>
  <si>
    <t>(уровень 1) подгр2</t>
  </si>
  <si>
    <t>88.3</t>
  </si>
  <si>
    <t>ds19.116.3</t>
  </si>
  <si>
    <t>(уровень 1) подгр3</t>
  </si>
  <si>
    <t>ds19.117</t>
  </si>
  <si>
    <t>89.1</t>
  </si>
  <si>
    <t>ds19.117.1</t>
  </si>
  <si>
    <t>89.2</t>
  </si>
  <si>
    <t>ds19.117.2</t>
  </si>
  <si>
    <t>89.3</t>
  </si>
  <si>
    <t>ds19.117.3</t>
  </si>
  <si>
    <t>ds19.118</t>
  </si>
  <si>
    <t>90.1</t>
  </si>
  <si>
    <t>ds19.118.1</t>
  </si>
  <si>
    <t>90.2</t>
  </si>
  <si>
    <t>ds19.118.2</t>
  </si>
  <si>
    <t>90.3</t>
  </si>
  <si>
    <t>ds19.118.3</t>
  </si>
  <si>
    <t>ds19.119</t>
  </si>
  <si>
    <t>91.1</t>
  </si>
  <si>
    <t>ds19.119.1</t>
  </si>
  <si>
    <t>91.2</t>
  </si>
  <si>
    <t>ds19.119.2</t>
  </si>
  <si>
    <t>91.3</t>
  </si>
  <si>
    <t>ds19.119.3</t>
  </si>
  <si>
    <t>ds19.120</t>
  </si>
  <si>
    <t>92.1</t>
  </si>
  <si>
    <t>ds19.120.1</t>
  </si>
  <si>
    <t>92.2</t>
  </si>
  <si>
    <t>ds19.120.2</t>
  </si>
  <si>
    <t>92.3</t>
  </si>
  <si>
    <t>ds19.120.3</t>
  </si>
  <si>
    <t>ds19.121</t>
  </si>
  <si>
    <t>93.1</t>
  </si>
  <si>
    <t>ds19.121.1</t>
  </si>
  <si>
    <t>93.2</t>
  </si>
  <si>
    <t>ds19.121.2</t>
  </si>
  <si>
    <t>93.3</t>
  </si>
  <si>
    <t>ds19.121.3</t>
  </si>
  <si>
    <t>ds19.122</t>
  </si>
  <si>
    <t>94.1</t>
  </si>
  <si>
    <t>ds19.122.1</t>
  </si>
  <si>
    <t>94.2</t>
  </si>
  <si>
    <t>ds19.122.2</t>
  </si>
  <si>
    <t>94.3</t>
  </si>
  <si>
    <t>ds19.122.3</t>
  </si>
  <si>
    <t>ds19.123</t>
  </si>
  <si>
    <t>95.1</t>
  </si>
  <si>
    <t>ds19.123.1</t>
  </si>
  <si>
    <t>95.2</t>
  </si>
  <si>
    <t>ds19.123.2</t>
  </si>
  <si>
    <t>95.3</t>
  </si>
  <si>
    <t>ds19.123.3</t>
  </si>
  <si>
    <t>(уровень 8) подгр3</t>
  </si>
  <si>
    <t>ds19.124</t>
  </si>
  <si>
    <t>96.1</t>
  </si>
  <si>
    <t>ds19.124.1</t>
  </si>
  <si>
    <t>96.2</t>
  </si>
  <si>
    <t>ds19.124.2</t>
  </si>
  <si>
    <t>ds19.125</t>
  </si>
  <si>
    <t>ds19.126</t>
  </si>
  <si>
    <t>ds19.127</t>
  </si>
  <si>
    <t>99.1</t>
  </si>
  <si>
    <t>ds19.127.1</t>
  </si>
  <si>
    <t>(уровень 12) подгр1</t>
  </si>
  <si>
    <t>99.2</t>
  </si>
  <si>
    <t>ds19.127.2</t>
  </si>
  <si>
    <t>(уровень 12) подгр2</t>
  </si>
  <si>
    <t>ds19.128</t>
  </si>
  <si>
    <t>ds19.129</t>
  </si>
  <si>
    <t>101.1</t>
  </si>
  <si>
    <t>ds19.129.1</t>
  </si>
  <si>
    <t>(уровень 14) подгр1</t>
  </si>
  <si>
    <t>101.2</t>
  </si>
  <si>
    <t>ds19.129.2</t>
  </si>
  <si>
    <t>(уровень 14) подгр2</t>
  </si>
  <si>
    <t>ds19.130</t>
  </si>
  <si>
    <t>102.1</t>
  </si>
  <si>
    <t>ds19.130.1</t>
  </si>
  <si>
    <t>(уровень 15) подгр1</t>
  </si>
  <si>
    <t>102.2</t>
  </si>
  <si>
    <t>ds19.130.2</t>
  </si>
  <si>
    <t>(уровень 15) подгр2</t>
  </si>
  <si>
    <t>ds19.131</t>
  </si>
  <si>
    <t>103.1</t>
  </si>
  <si>
    <t>ds19.131.1</t>
  </si>
  <si>
    <t>(уровень 16) подгр1</t>
  </si>
  <si>
    <t>103.2</t>
  </si>
  <si>
    <t>ds19.131.2</t>
  </si>
  <si>
    <t>(уровень 16) подгр2</t>
  </si>
  <si>
    <t>ds19.132</t>
  </si>
  <si>
    <t>104.1</t>
  </si>
  <si>
    <t>ds19.132.1</t>
  </si>
  <si>
    <t>(уровень 17) подгр1</t>
  </si>
  <si>
    <t>104.2</t>
  </si>
  <si>
    <t>ds19.132.2</t>
  </si>
  <si>
    <t>(уровень 17) подгр2</t>
  </si>
  <si>
    <t>ds19.133</t>
  </si>
  <si>
    <t>ds19.134</t>
  </si>
  <si>
    <t>ds20</t>
  </si>
  <si>
    <t>ds20.001</t>
  </si>
  <si>
    <t>Болезни уха, горла, носа</t>
  </si>
  <si>
    <t>ds20.002</t>
  </si>
  <si>
    <t>ds20.003</t>
  </si>
  <si>
    <t>ds20.004</t>
  </si>
  <si>
    <t>ds20.005</t>
  </si>
  <si>
    <t>ds20.006</t>
  </si>
  <si>
    <t>ds21</t>
  </si>
  <si>
    <t>ds21.001</t>
  </si>
  <si>
    <t>Болезни и травмы глаза</t>
  </si>
  <si>
    <t>ds21.002</t>
  </si>
  <si>
    <t>ds21.003</t>
  </si>
  <si>
    <t>ds21.004</t>
  </si>
  <si>
    <t>ds21.005</t>
  </si>
  <si>
    <t>ds21.006</t>
  </si>
  <si>
    <t>ds21.007</t>
  </si>
  <si>
    <t>ds22</t>
  </si>
  <si>
    <t>ds22.001</t>
  </si>
  <si>
    <t>Системные поражения соединительной ткани, артропатии, спондилопатии, дети</t>
  </si>
  <si>
    <t>ds22.002</t>
  </si>
  <si>
    <t>Болезни органов пищеварения, дети</t>
  </si>
  <si>
    <t>ds23</t>
  </si>
  <si>
    <t>ds23.001</t>
  </si>
  <si>
    <t>Болезни органов дыхания</t>
  </si>
  <si>
    <t>ds24</t>
  </si>
  <si>
    <t>ds24.001</t>
  </si>
  <si>
    <t>Системные поражения соединительной ткани, артропатии, спондилопатии, взрослые</t>
  </si>
  <si>
    <t>ds25</t>
  </si>
  <si>
    <t>ds25.001</t>
  </si>
  <si>
    <t>ds25.002</t>
  </si>
  <si>
    <t>ds25.003</t>
  </si>
  <si>
    <t>ds26</t>
  </si>
  <si>
    <t>ds26.001</t>
  </si>
  <si>
    <t>ds27</t>
  </si>
  <si>
    <t>ds27.001</t>
  </si>
  <si>
    <t>ds28</t>
  </si>
  <si>
    <t>ds28.001</t>
  </si>
  <si>
    <t xml:space="preserve">Операции на нижних дыхательных путях и легочной ткани, органах средостения </t>
  </si>
  <si>
    <t>ds29</t>
  </si>
  <si>
    <t>ds29.001</t>
  </si>
  <si>
    <t>ds29.002</t>
  </si>
  <si>
    <t>ds29.003</t>
  </si>
  <si>
    <t>ds29.004</t>
  </si>
  <si>
    <t>Заболевания опорно-двигательного аппарата, травмы, болезни мягких тканей</t>
  </si>
  <si>
    <t>ds30</t>
  </si>
  <si>
    <t>ds30.001</t>
  </si>
  <si>
    <t>Болезни, врожденные аномалии, повреждения мочевой системы и мужских половых органов</t>
  </si>
  <si>
    <t>ds30.002</t>
  </si>
  <si>
    <t>ds30.003</t>
  </si>
  <si>
    <t>ds30.004</t>
  </si>
  <si>
    <t>ds30.005</t>
  </si>
  <si>
    <t>ds30.006</t>
  </si>
  <si>
    <t>ds31</t>
  </si>
  <si>
    <t>ds31.001</t>
  </si>
  <si>
    <t xml:space="preserve">Болезни , новообразования молочной железы </t>
  </si>
  <si>
    <t>ds31.002</t>
  </si>
  <si>
    <t>ds31.003</t>
  </si>
  <si>
    <t>ds31.004</t>
  </si>
  <si>
    <t>ds31.005</t>
  </si>
  <si>
    <t>Операции на органах кроветворения и иммунной системы</t>
  </si>
  <si>
    <t>ds31.006</t>
  </si>
  <si>
    <t xml:space="preserve">Операции на молочной железе </t>
  </si>
  <si>
    <t>ds32</t>
  </si>
  <si>
    <t>ds32.001</t>
  </si>
  <si>
    <t>ds32.002</t>
  </si>
  <si>
    <t>ds32.003</t>
  </si>
  <si>
    <t>ds32.004</t>
  </si>
  <si>
    <t>ds32.005</t>
  </si>
  <si>
    <t>ds32.006</t>
  </si>
  <si>
    <t>Операции на желчном пузыре и желчевыводящих путях</t>
  </si>
  <si>
    <t>ds32.007</t>
  </si>
  <si>
    <t>ds32.008</t>
  </si>
  <si>
    <t>ds33</t>
  </si>
  <si>
    <t>ds33.001</t>
  </si>
  <si>
    <t xml:space="preserve">Ожоги и отморожения </t>
  </si>
  <si>
    <t>ds34</t>
  </si>
  <si>
    <t>ds34.001</t>
  </si>
  <si>
    <t>ds34.002</t>
  </si>
  <si>
    <t>ds34.003</t>
  </si>
  <si>
    <t>ds35</t>
  </si>
  <si>
    <t>ds35.001</t>
  </si>
  <si>
    <t>Сахарный диабет, взрослые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</si>
  <si>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</si>
  <si>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</si>
  <si>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</si>
  <si>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ds35.004</t>
  </si>
  <si>
    <t>Лечение кистозного фиброза с применением ингаляционной антибактериальной терапии</t>
  </si>
  <si>
    <t>ds36</t>
  </si>
  <si>
    <t>ds36.001</t>
  </si>
  <si>
    <t>Комплексное лечение  с применением препаратов иммуноглобулина</t>
  </si>
  <si>
    <t>ds36.002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</si>
  <si>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</si>
  <si>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</si>
  <si>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</si>
  <si>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</si>
  <si>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ds36.005</t>
  </si>
  <si>
    <t>ds36.006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</si>
  <si>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</si>
  <si>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</si>
  <si>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</si>
  <si>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</si>
  <si>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</si>
  <si>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</si>
  <si>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</si>
  <si>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</si>
  <si>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</si>
  <si>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</si>
  <si>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</si>
  <si>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</si>
  <si>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</si>
  <si>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</si>
  <si>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</si>
  <si>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</si>
  <si>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</si>
  <si>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</si>
  <si>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</si>
  <si>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</si>
  <si>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</si>
  <si>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</si>
  <si>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</si>
  <si>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</si>
  <si>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</si>
  <si>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</t>
  </si>
  <si>
    <t>ds37.001</t>
  </si>
  <si>
    <t>Медицинская реабилитация пациентов с заболеваниями центральной нервной системы (2 балла по ШРМ)</t>
  </si>
  <si>
    <t>ds37.002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</si>
  <si>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</si>
  <si>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</si>
  <si>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</si>
  <si>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ds37.005</t>
  </si>
  <si>
    <t>Медицинская кардиореабилитация (2 балла по ШРМ)</t>
  </si>
  <si>
    <t>ds37.006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</si>
  <si>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</si>
  <si>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</si>
  <si>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</si>
  <si>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заболеванияx (3 балла по ШРМ)</t>
  </si>
  <si>
    <t>ds37.009</t>
  </si>
  <si>
    <t>ds37.010</t>
  </si>
  <si>
    <t>ds37.011</t>
  </si>
  <si>
    <t>ds37.012</t>
  </si>
  <si>
    <t>ds37.013</t>
  </si>
  <si>
    <t>ds37.014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</si>
  <si>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</si>
  <si>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</si>
  <si>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</si>
  <si>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ИТОГО</t>
  </si>
  <si>
    <t>Объемы медицинской помощи за счет средств ОМС в  условиях   дневного стационара при поликлинике  в разрезе  клинико-статистических групп заболеваний  на 2024 год</t>
  </si>
  <si>
    <t>базовая ставка на 2024  (16026) c 01.01.2024</t>
  </si>
  <si>
    <t>базовая ставка на 2024  (16026*1,05) с 01.03.2024</t>
  </si>
  <si>
    <t>КГБУЗ "Краевая клиническая больница" имени профессора С.И. Сергеева МЗ Хабаровского края</t>
  </si>
  <si>
    <t>КГБУЗ "Детская краевая клиническая больница" имени А.К. Пиотровича МЗ Хабаровского края</t>
  </si>
  <si>
    <t>КГБУЗ "Краевой кожно-венерологический диспансер" МЗ ХК  (ККВД)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</si>
  <si>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</si>
  <si>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КГБУЗ КДЦ "ВИВЕЯ"</t>
  </si>
  <si>
    <t xml:space="preserve">КГБУЗ "Клинико-диагностический центр" МЗ Хабаровского края </t>
  </si>
  <si>
    <t>КГБУЗ "Городская  клиническая поликлиника № 3" МЗ Хабаровского края</t>
  </si>
  <si>
    <t>КГБУЗ "Городская поликлиника № 5" МЗ Хабаровского края</t>
  </si>
  <si>
    <t>КГБУЗ "Городская поликлиника Железнодорожного района" МЗ ХК</t>
  </si>
  <si>
    <t>КГБУЗ "Городская поликлиника № 11" МЗ Хабаровского края</t>
  </si>
  <si>
    <t>КГБУЗ "Городская поликлиника № 15" МЗ Хабаровского края</t>
  </si>
  <si>
    <t>КГБУЗ "Городская поликлиника № 16" МЗ Хабаровского края</t>
  </si>
  <si>
    <t>КГБУЗ "Детская городская поликлиника № 1" МЗ Хабаровского края</t>
  </si>
  <si>
    <t>КГБУЗ "Детская городская   поликлиника № 3" МЗ Хабаровского края</t>
  </si>
  <si>
    <t>КГБУЗ "Детская городская   поликлиника № 17" МЗ Хабаровского края</t>
  </si>
  <si>
    <t>КГБУЗ "Детская городская   поликлиника № 24" МЗ Хабаровского края</t>
  </si>
  <si>
    <t>ГБОУ ВПО "ДВГМУ" МЗиСР РФ</t>
  </si>
  <si>
    <t>Хабаровская поликлиника ФГБУЗ "Дальневосточный окружной медицинский центр ФМБА" (ДВОМЦ)</t>
  </si>
  <si>
    <t>КГБУЗ "Районная больница района имени Лазо"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</si>
  <si>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</si>
  <si>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</si>
  <si>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Федеральное государственное бюджетное УЗ "Медико-санитарная часть N 99 ФМБА России"</t>
  </si>
  <si>
    <t>КГБУЗ "Солнечная районная больница" МЗХК</t>
  </si>
  <si>
    <t>КГБУЗ "ЦПБСИЗ" МЗ ХК (СПИД)</t>
  </si>
  <si>
    <t>Белый клен</t>
  </si>
  <si>
    <t>ООО "Эверест" 
(г. Липецк)</t>
  </si>
  <si>
    <t>ООО "Стоматологический госпиталь"</t>
  </si>
  <si>
    <t>ООО "Хабаровский центр хирургии глаза"</t>
  </si>
  <si>
    <t>КГБУЗ "Клинический центр восстановительной медицины и реабилитации" МЗХК</t>
  </si>
  <si>
    <t>ООО "Центр ЭКО" Хабаровск</t>
  </si>
  <si>
    <t>ООО "Нейроклиника" Хабаровск</t>
  </si>
  <si>
    <t>ООО "ЦИЭР Эмбрилайф" г.С-П</t>
  </si>
  <si>
    <t>ООО "Дент-Арт-Восток"</t>
  </si>
  <si>
    <t>ИТОГО ДС</t>
  </si>
  <si>
    <t>0353001</t>
  </si>
  <si>
    <t>0301001</t>
  </si>
  <si>
    <t>2101003</t>
  </si>
  <si>
    <t>2141005</t>
  </si>
  <si>
    <t>2101007</t>
  </si>
  <si>
    <t>2101011</t>
  </si>
  <si>
    <t>2101015</t>
  </si>
  <si>
    <t>2101016</t>
  </si>
  <si>
    <t>2201001</t>
  </si>
  <si>
    <t>2201003</t>
  </si>
  <si>
    <t>2201017</t>
  </si>
  <si>
    <t>2201024</t>
  </si>
  <si>
    <t>2107803</t>
  </si>
  <si>
    <t>6341001</t>
  </si>
  <si>
    <t>3101009</t>
  </si>
  <si>
    <t>0352002</t>
  </si>
  <si>
    <t>2138204</t>
  </si>
  <si>
    <t>2138243</t>
  </si>
  <si>
    <t>2107176</t>
  </si>
  <si>
    <t>2138237</t>
  </si>
  <si>
    <t>0301003</t>
  </si>
  <si>
    <t>2138244</t>
  </si>
  <si>
    <t>2138248</t>
  </si>
  <si>
    <t>2138253</t>
  </si>
  <si>
    <t>2301194</t>
  </si>
  <si>
    <t>Медицинская реабилитация при других соматических заболеваниях (3 балла по ШРМ)</t>
  </si>
  <si>
    <t>29.12.2024 №12</t>
  </si>
  <si>
    <t>отклонение</t>
  </si>
  <si>
    <t>29.01.2025 №1</t>
  </si>
  <si>
    <t>к Протоколу заседания Комиссии по разработке ТП ОМС от 29.01.2025  №1</t>
  </si>
  <si>
    <r>
      <rPr>
        <b/>
        <i/>
        <sz val="11"/>
        <rFont val="Times New Roman"/>
        <family val="1"/>
        <charset val="204"/>
      </rPr>
      <t>ФАКТ 8 мес</t>
    </r>
    <r>
      <rPr>
        <i/>
        <sz val="11"/>
        <rFont val="Times New Roman"/>
        <family val="1"/>
        <charset val="204"/>
      </rPr>
      <t xml:space="preserve">.
 "РЖД-Медицина" 
</t>
    </r>
    <r>
      <rPr>
        <b/>
        <i/>
        <sz val="11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</si>
  <si>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1"/>
        <rFont val="Times New Roman"/>
        <family val="1"/>
        <charset val="204"/>
      </rPr>
      <t>г. Комсомольск</t>
    </r>
  </si>
  <si>
    <r>
      <t xml:space="preserve">КГБУЗ "Краевой клинический центр онкологии" МЗ ХК 
</t>
    </r>
    <r>
      <rPr>
        <b/>
        <i/>
        <sz val="11"/>
        <rFont val="Times New Roman"/>
        <family val="1"/>
        <charset val="204"/>
      </rPr>
      <t>г. Комсомольск</t>
    </r>
  </si>
  <si>
    <r>
      <t xml:space="preserve">КГБУЗ "Краевой клинический центр онкологии" МЗ ХК </t>
    </r>
    <r>
      <rPr>
        <b/>
        <i/>
        <sz val="10"/>
        <rFont val="Times New Roman"/>
        <family val="1"/>
        <charset val="204"/>
      </rPr>
      <t>г.Хабаровск</t>
    </r>
  </si>
  <si>
    <r>
      <t>ЧУЗ "Клиническая больница "РЖД-Медицина"</t>
    </r>
    <r>
      <rPr>
        <b/>
        <i/>
        <sz val="10"/>
        <rFont val="Times New Roman"/>
        <family val="1"/>
        <charset val="204"/>
      </rPr>
      <t xml:space="preserve"> 
г.Хабаровск</t>
    </r>
  </si>
  <si>
    <r>
      <t xml:space="preserve">КГБУЗ "Краевой клинический центр онкологии" МЗ ХК 
</t>
    </r>
    <r>
      <rPr>
        <b/>
        <i/>
        <sz val="10"/>
        <color rgb="FFFF0000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</si>
  <si>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0"/>
        <color rgb="FFFF0000"/>
        <rFont val="Times New Roman"/>
        <family val="1"/>
        <charset val="204"/>
      </rPr>
      <t>г. Комсомольск</t>
    </r>
  </si>
  <si>
    <r>
      <rPr>
        <b/>
        <i/>
        <sz val="10"/>
        <color theme="1"/>
        <rFont val="Times New Roman"/>
        <family val="1"/>
        <charset val="204"/>
      </rPr>
      <t>ФАКТ 8 мес</t>
    </r>
    <r>
      <rPr>
        <i/>
        <sz val="10"/>
        <color theme="1"/>
        <rFont val="Times New Roman"/>
        <family val="1"/>
        <charset val="204"/>
      </rPr>
      <t xml:space="preserve">.
 "РЖД-Медицина" 
</t>
    </r>
    <r>
      <rPr>
        <b/>
        <i/>
        <sz val="10"/>
        <color rgb="FFFF0000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</si>
  <si>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0"/>
        <rFont val="Times New Roman"/>
        <family val="1"/>
        <charset val="204"/>
      </rPr>
      <t>г. Хабаровск</t>
    </r>
  </si>
  <si>
    <r>
      <t xml:space="preserve">ЧУЗ "Клиническая больница "РЖД-Медицина"
 </t>
    </r>
    <r>
      <rPr>
        <b/>
        <i/>
        <sz val="10"/>
        <color rgb="FFFF0000"/>
        <rFont val="Times New Roman"/>
        <family val="1"/>
        <charset val="204"/>
      </rPr>
      <t>г. Комсомольск</t>
    </r>
  </si>
  <si>
    <t xml:space="preserve">Приложение №14 Таблица №1
</t>
  </si>
  <si>
    <t xml:space="preserve">Приложение №14 Таблица №2
</t>
  </si>
  <si>
    <t xml:space="preserve">Приложение №14 Таблица №3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</si>
</sst>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1" formatCode="_-* #,##0\ _₽_-;\-* #,##0\ _₽_-;_-* &quot;-&quot;\ _₽_-;_-@_-"/>
    <numFmt numFmtId="43" formatCode="_-* #,##0.00\ _₽_-;\-* #,##0.00\ _₽_-;_-* &quot;-&quot;??\ _₽_-;_-@_-"/>
    <numFmt numFmtId="164" formatCode="#,##0.0"/>
    <numFmt numFmtId="165" formatCode="_-* #,##0_р_._-;\-* #,##0_р_._-;_-* &quot;-&quot;_р_._-;_-@_-"/>
    <numFmt numFmtId="166" formatCode="_-* #,##0_р_._-;\-* #,##0_р_._-;_-* &quot;-&quot;??_р_._-;_-@_-"/>
    <numFmt numFmtId="167" formatCode="_-* #,##0.00_р_._-;\-* #,##0.00_р_._-;_-* &quot;-&quot;??_р_._-;_-@_-"/>
    <numFmt numFmtId="168" formatCode="#,##0_ ;\-#,##0\ "/>
    <numFmt numFmtId="169" formatCode="0.000"/>
    <numFmt numFmtId="170" formatCode="0.0"/>
    <numFmt numFmtId="171" formatCode="0.0%"/>
    <numFmt numFmtId="172" formatCode="#,##0.00_ ;\-#,##0.00\ "/>
    <numFmt numFmtId="173" formatCode="0;[Red]0"/>
    <numFmt numFmtId="174" formatCode="_-* #,##0.00\ _₽_-;\-* #,##0.00\ _₽_-;_-* &quot;-&quot;\ _₽_-;_-@_-"/>
    <numFmt numFmtId="175" formatCode="_-* #,##0\ _₽_-;\-* #,##0\ _₽_-;_-* &quot;-&quot;??\ _₽_-;_-@_-"/>
  </numFmts>
  <fonts count="8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2"/>
      <name val="Arial Cyr"/>
      <charset val="204"/>
    </font>
    <font>
      <sz val="11"/>
      <name val="Times New Roman Cyr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6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1"/>
      <name val="Times New Roman"/>
      <family val="2"/>
      <charset val="204"/>
    </font>
    <font>
      <b/>
      <i/>
      <sz val="11"/>
      <color rgb="FFFF0000"/>
      <name val="Times New Roman"/>
      <family val="1"/>
      <charset val="204"/>
    </font>
    <font>
      <sz val="12"/>
      <name val="Times New Roman"/>
      <family val="2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Times New Roman"/>
      <family val="2"/>
      <charset val="204"/>
    </font>
    <font>
      <i/>
      <sz val="11"/>
      <name val="Times New Roman"/>
      <family val="2"/>
      <charset val="204"/>
    </font>
    <font>
      <sz val="9"/>
      <name val="Times New Roman"/>
      <family val="1"/>
      <charset val="204"/>
    </font>
    <font>
      <i/>
      <sz val="9"/>
      <name val="Calibri"/>
      <family val="2"/>
      <charset val="204"/>
      <scheme val="minor"/>
    </font>
    <font>
      <sz val="10"/>
      <name val="Times New Roman"/>
      <family val="2"/>
      <charset val="204"/>
    </font>
    <font>
      <i/>
      <sz val="10"/>
      <name val="Times New Roman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0"/>
      <name val="Arial Cyr"/>
      <charset val="204"/>
    </font>
    <font>
      <sz val="11"/>
      <color rgb="FF0070C0"/>
      <name val="Times New Roman"/>
      <family val="1"/>
      <charset val="204"/>
    </font>
    <font>
      <sz val="12"/>
      <color rgb="FFFF0000"/>
      <name val="Calibri"/>
      <family val="2"/>
      <charset val="204"/>
      <scheme val="minor"/>
    </font>
    <font>
      <sz val="12"/>
      <color rgb="FFC00000"/>
      <name val="Times New Roman"/>
      <family val="2"/>
      <charset val="204"/>
    </font>
    <font>
      <sz val="11"/>
      <color rgb="FFC0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color theme="1"/>
      <name val="Wingdings 3"/>
      <family val="1"/>
      <charset val="2"/>
    </font>
    <font>
      <sz val="11"/>
      <color rgb="FFFF0000"/>
      <name val="Times New Roman"/>
      <family val="1"/>
      <charset val="204"/>
    </font>
    <font>
      <b/>
      <sz val="12"/>
      <name val="Calibri"/>
      <family val="2"/>
      <charset val="204"/>
      <scheme val="minor"/>
    </font>
    <font>
      <sz val="12"/>
      <color rgb="FFC00000"/>
      <name val="Calibri"/>
      <family val="2"/>
      <scheme val="minor"/>
    </font>
    <font>
      <sz val="11"/>
      <color rgb="FFC00000"/>
      <name val="Calibri"/>
      <family val="2"/>
      <scheme val="minor"/>
    </font>
    <font>
      <vertAlign val="superscript"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rgb="FFC00000"/>
      <name val="Times New Roman"/>
      <family val="1"/>
      <charset val="204"/>
    </font>
    <font>
      <sz val="12"/>
      <color rgb="FF009999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b/>
      <sz val="13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name val="Times New Roman"/>
      <family val="2"/>
      <charset val="204"/>
    </font>
    <font>
      <b/>
      <sz val="14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b/>
      <sz val="10"/>
      <color rgb="FF00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9"/>
      <color indexed="81"/>
      <name val="Tahoma"/>
      <family val="2"/>
      <charset val="204"/>
    </font>
    <font>
      <sz val="10"/>
      <color indexed="8"/>
      <name val="Arial"/>
      <family val="2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sz val="10"/>
      <name val="Times New Roman Cyr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0"/>
      <name val="Calibri"/>
      <family val="2"/>
      <charset val="204"/>
      <scheme val="minor"/>
    </font>
    <font>
      <i/>
      <sz val="10"/>
      <color theme="0"/>
      <name val="Times New Roman"/>
      <family val="2"/>
      <charset val="204"/>
    </font>
    <font>
      <sz val="10"/>
      <color rgb="FF00000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rgb="FFC0000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10"/>
      <color rgb="FFFF0000"/>
      <name val="Times New Roman"/>
      <family val="1"/>
      <charset val="204"/>
    </font>
    <font>
      <b/>
      <sz val="10"/>
      <color rgb="FFC00000"/>
      <name val="Calibri"/>
      <family val="2"/>
      <scheme val="minor"/>
    </font>
    <font>
      <sz val="10"/>
      <color indexed="8"/>
      <name val="Times New Roman"/>
      <family val="1"/>
      <charset val="204"/>
    </font>
    <font>
      <sz val="10"/>
      <color rgb="FFC00000"/>
      <name val="Calibri"/>
      <family val="2"/>
      <scheme val="minor"/>
    </font>
    <font>
      <i/>
      <sz val="10"/>
      <color rgb="FFFF0000"/>
      <name val="Calibri"/>
      <family val="2"/>
      <charset val="204"/>
      <scheme val="minor"/>
    </font>
    <font>
      <b/>
      <sz val="10"/>
      <color rgb="FF39008E"/>
      <name val="Calibri"/>
      <family val="2"/>
      <charset val="204"/>
      <scheme val="minor"/>
    </font>
    <font>
      <b/>
      <sz val="10"/>
      <color rgb="FFFF0000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73">
    <xf numFmtId="0" fontId="0" fillId="0" borderId="0"/>
    <xf numFmtId="167" fontId="1" fillId="0" borderId="0" applyFont="0" applyFill="0" applyBorder="0" applyAlignment="0" applyProtection="0"/>
    <xf numFmtId="0" fontId="5" fillId="0" borderId="0"/>
    <xf numFmtId="0" fontId="8" fillId="0" borderId="0"/>
    <xf numFmtId="0" fontId="8" fillId="0" borderId="0"/>
    <xf numFmtId="0" fontId="8" fillId="0" borderId="0"/>
    <xf numFmtId="0" fontId="31" fillId="0" borderId="0"/>
    <xf numFmtId="0" fontId="59" fillId="0" borderId="0"/>
    <xf numFmtId="0" fontId="8" fillId="0" borderId="0"/>
    <xf numFmtId="0" fontId="60" fillId="0" borderId="0"/>
    <xf numFmtId="0" fontId="8" fillId="0" borderId="0"/>
    <xf numFmtId="0" fontId="31" fillId="0" borderId="0"/>
    <xf numFmtId="0" fontId="3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8" fillId="0" borderId="0"/>
    <xf numFmtId="0" fontId="60" fillId="0" borderId="0"/>
    <xf numFmtId="0" fontId="62" fillId="0" borderId="0"/>
    <xf numFmtId="0" fontId="60" fillId="0" borderId="0"/>
    <xf numFmtId="0" fontId="9" fillId="0" borderId="0" applyFill="0" applyBorder="0" applyProtection="0">
      <alignment wrapText="1"/>
      <protection locked="0"/>
    </xf>
    <xf numFmtId="9" fontId="31" fillId="0" borderId="0" applyFont="0" applyFill="0" applyBorder="0" applyAlignment="0" applyProtection="0"/>
    <xf numFmtId="9" fontId="60" fillId="0" borderId="0" quotePrefix="1" applyFont="0" applyFill="0" applyBorder="0" applyAlignment="0">
      <protection locked="0"/>
    </xf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60" fillId="0" borderId="0" quotePrefix="1" applyFont="0" applyFill="0" applyBorder="0" applyAlignment="0">
      <protection locked="0"/>
    </xf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</cellStyleXfs>
  <cellXfs count="620">
    <xf numFmtId="0" fontId="0" fillId="0" borderId="0" xfId="0"/>
    <xf numFmtId="0" fontId="3" fillId="0" borderId="0" xfId="0" applyFont="1" applyFill="1"/>
    <xf numFmtId="0" fontId="4" fillId="0" borderId="0" xfId="0" applyFont="1" applyFill="1" applyAlignment="1">
      <alignment wrapText="1"/>
    </xf>
    <xf numFmtId="164" fontId="4" fillId="0" borderId="0" xfId="0" applyNumberFormat="1" applyFont="1" applyFill="1" applyAlignment="1">
      <alignment horizontal="center" wrapText="1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1" fontId="4" fillId="0" borderId="0" xfId="0" applyNumberFormat="1" applyFont="1" applyFill="1" applyAlignment="1">
      <alignment horizontal="center"/>
    </xf>
    <xf numFmtId="165" fontId="4" fillId="0" borderId="0" xfId="0" applyNumberFormat="1" applyFont="1" applyFill="1" applyAlignment="1">
      <alignment horizontal="center"/>
    </xf>
    <xf numFmtId="4" fontId="4" fillId="0" borderId="0" xfId="0" applyNumberFormat="1" applyFont="1" applyFill="1"/>
    <xf numFmtId="0" fontId="7" fillId="0" borderId="0" xfId="0" applyFont="1" applyFill="1" applyBorder="1"/>
    <xf numFmtId="0" fontId="9" fillId="0" borderId="0" xfId="3" applyFont="1" applyFill="1" applyBorder="1" applyAlignment="1">
      <alignment vertical="center"/>
    </xf>
    <xf numFmtId="166" fontId="3" fillId="0" borderId="0" xfId="0" applyNumberFormat="1" applyFont="1" applyFill="1"/>
    <xf numFmtId="0" fontId="4" fillId="0" borderId="0" xfId="0" applyFont="1" applyFill="1" applyAlignment="1"/>
    <xf numFmtId="165" fontId="4" fillId="0" borderId="0" xfId="0" applyNumberFormat="1" applyFont="1" applyFill="1" applyAlignment="1"/>
    <xf numFmtId="3" fontId="4" fillId="0" borderId="0" xfId="0" applyNumberFormat="1" applyFont="1" applyFill="1" applyAlignment="1">
      <alignment horizontal="center"/>
    </xf>
    <xf numFmtId="166" fontId="9" fillId="0" borderId="0" xfId="1" applyNumberFormat="1" applyFont="1" applyFill="1" applyBorder="1" applyAlignment="1">
      <alignment horizontal="center" vertical="center" wrapText="1"/>
    </xf>
    <xf numFmtId="0" fontId="7" fillId="0" borderId="0" xfId="0" applyFont="1" applyFill="1"/>
    <xf numFmtId="0" fontId="8" fillId="0" borderId="0" xfId="3" applyFont="1" applyFill="1" applyBorder="1" applyAlignment="1">
      <alignment horizontal="center" vertical="center"/>
    </xf>
    <xf numFmtId="0" fontId="9" fillId="0" borderId="1" xfId="3" applyFont="1" applyFill="1" applyBorder="1" applyAlignment="1">
      <alignment horizontal="left" vertical="center"/>
    </xf>
    <xf numFmtId="0" fontId="9" fillId="0" borderId="0" xfId="3" applyFont="1" applyFill="1" applyBorder="1" applyAlignment="1">
      <alignment horizontal="center" vertical="center" wrapText="1"/>
    </xf>
    <xf numFmtId="0" fontId="4" fillId="0" borderId="0" xfId="0" applyFont="1" applyFill="1" applyBorder="1" applyAlignment="1"/>
    <xf numFmtId="165" fontId="10" fillId="0" borderId="0" xfId="4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/>
    <xf numFmtId="165" fontId="4" fillId="0" borderId="0" xfId="0" applyNumberFormat="1" applyFont="1" applyFill="1" applyBorder="1" applyAlignment="1"/>
    <xf numFmtId="168" fontId="4" fillId="0" borderId="0" xfId="1" applyNumberFormat="1" applyFont="1" applyFill="1" applyBorder="1" applyAlignment="1"/>
    <xf numFmtId="3" fontId="9" fillId="0" borderId="0" xfId="4" applyNumberFormat="1" applyFont="1" applyFill="1" applyBorder="1" applyAlignment="1">
      <alignment horizontal="center" vertical="center" wrapText="1"/>
    </xf>
    <xf numFmtId="165" fontId="9" fillId="0" borderId="0" xfId="4" applyNumberFormat="1" applyFont="1" applyFill="1" applyBorder="1" applyAlignment="1">
      <alignment horizontal="center" vertical="center" wrapText="1"/>
    </xf>
    <xf numFmtId="0" fontId="13" fillId="0" borderId="0" xfId="4" applyFont="1" applyFill="1" applyBorder="1" applyAlignment="1">
      <alignment horizontal="center" vertical="center" wrapText="1"/>
    </xf>
    <xf numFmtId="41" fontId="13" fillId="0" borderId="0" xfId="4" applyNumberFormat="1" applyFont="1" applyFill="1" applyBorder="1" applyAlignment="1">
      <alignment horizontal="center" vertical="center" wrapText="1"/>
    </xf>
    <xf numFmtId="3" fontId="13" fillId="0" borderId="0" xfId="4" applyNumberFormat="1" applyFont="1" applyFill="1" applyBorder="1" applyAlignment="1">
      <alignment horizontal="center" vertical="center" wrapText="1"/>
    </xf>
    <xf numFmtId="165" fontId="9" fillId="0" borderId="0" xfId="4" applyNumberFormat="1" applyFont="1" applyFill="1" applyBorder="1" applyAlignment="1">
      <alignment horizontal="center" wrapText="1"/>
    </xf>
    <xf numFmtId="165" fontId="13" fillId="0" borderId="0" xfId="4" applyNumberFormat="1" applyFont="1" applyFill="1" applyBorder="1" applyAlignment="1">
      <alignment horizontal="center" vertical="center" wrapText="1"/>
    </xf>
    <xf numFmtId="4" fontId="13" fillId="0" borderId="0" xfId="4" applyNumberFormat="1" applyFont="1" applyFill="1" applyBorder="1" applyAlignment="1">
      <alignment horizontal="center" vertical="center" wrapText="1"/>
    </xf>
    <xf numFmtId="168" fontId="13" fillId="0" borderId="0" xfId="1" applyNumberFormat="1" applyFont="1" applyFill="1" applyBorder="1" applyAlignment="1">
      <alignment horizontal="center" vertical="center" wrapText="1"/>
    </xf>
    <xf numFmtId="3" fontId="9" fillId="0" borderId="0" xfId="4" applyNumberFormat="1" applyFont="1" applyFill="1" applyBorder="1" applyAlignment="1">
      <alignment horizontal="center" wrapText="1"/>
    </xf>
    <xf numFmtId="166" fontId="4" fillId="0" borderId="0" xfId="1" applyNumberFormat="1" applyFont="1" applyFill="1" applyBorder="1" applyAlignment="1"/>
    <xf numFmtId="1" fontId="4" fillId="0" borderId="0" xfId="0" applyNumberFormat="1" applyFont="1" applyFill="1" applyBorder="1" applyAlignment="1"/>
    <xf numFmtId="166" fontId="13" fillId="0" borderId="0" xfId="1" applyNumberFormat="1" applyFont="1" applyFill="1" applyBorder="1" applyAlignment="1">
      <alignment horizontal="center" vertical="center" wrapText="1"/>
    </xf>
    <xf numFmtId="41" fontId="4" fillId="0" borderId="0" xfId="0" applyNumberFormat="1" applyFont="1" applyFill="1" applyBorder="1" applyAlignment="1"/>
    <xf numFmtId="166" fontId="9" fillId="0" borderId="0" xfId="1" applyNumberFormat="1" applyFont="1" applyFill="1" applyBorder="1" applyAlignment="1">
      <alignment horizontal="center" wrapText="1"/>
    </xf>
    <xf numFmtId="0" fontId="14" fillId="0" borderId="0" xfId="4" applyFont="1" applyFill="1" applyBorder="1" applyAlignment="1">
      <alignment vertical="center" wrapText="1"/>
    </xf>
    <xf numFmtId="166" fontId="9" fillId="0" borderId="0" xfId="1" applyNumberFormat="1" applyFont="1" applyFill="1" applyBorder="1" applyAlignment="1">
      <alignment horizontal="center"/>
    </xf>
    <xf numFmtId="166" fontId="4" fillId="0" borderId="0" xfId="1" applyNumberFormat="1" applyFont="1" applyFill="1" applyAlignment="1">
      <alignment horizontal="center"/>
    </xf>
    <xf numFmtId="0" fontId="15" fillId="0" borderId="0" xfId="0" applyFont="1" applyFill="1"/>
    <xf numFmtId="0" fontId="16" fillId="0" borderId="0" xfId="3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left" vertical="center"/>
    </xf>
    <xf numFmtId="0" fontId="10" fillId="0" borderId="0" xfId="3" applyFont="1" applyFill="1" applyBorder="1" applyAlignment="1">
      <alignment horizontal="center" vertical="center" wrapText="1"/>
    </xf>
    <xf numFmtId="168" fontId="11" fillId="0" borderId="0" xfId="1" applyNumberFormat="1" applyFont="1" applyFill="1" applyBorder="1" applyAlignment="1"/>
    <xf numFmtId="0" fontId="10" fillId="0" borderId="0" xfId="0" applyFont="1" applyFill="1" applyBorder="1" applyAlignment="1">
      <alignment horizontal="center"/>
    </xf>
    <xf numFmtId="0" fontId="18" fillId="0" borderId="0" xfId="0" applyFont="1" applyFill="1"/>
    <xf numFmtId="0" fontId="22" fillId="0" borderId="5" xfId="3" applyNumberFormat="1" applyFont="1" applyFill="1" applyBorder="1" applyAlignment="1">
      <alignment horizontal="center" vertical="center" wrapText="1"/>
    </xf>
    <xf numFmtId="0" fontId="22" fillId="0" borderId="6" xfId="3" applyNumberFormat="1" applyFont="1" applyFill="1" applyBorder="1" applyAlignment="1">
      <alignment horizontal="center" vertical="center" wrapText="1"/>
    </xf>
    <xf numFmtId="0" fontId="18" fillId="0" borderId="0" xfId="0" applyNumberFormat="1" applyFont="1" applyFill="1"/>
    <xf numFmtId="49" fontId="23" fillId="0" borderId="6" xfId="4" applyNumberFormat="1" applyFont="1" applyFill="1" applyBorder="1" applyAlignment="1">
      <alignment horizontal="center" vertical="center" wrapText="1"/>
    </xf>
    <xf numFmtId="0" fontId="18" fillId="0" borderId="2" xfId="0" applyFont="1" applyFill="1" applyBorder="1"/>
    <xf numFmtId="1" fontId="25" fillId="0" borderId="2" xfId="3" applyNumberFormat="1" applyFont="1" applyFill="1" applyBorder="1" applyAlignment="1">
      <alignment horizontal="center" vertical="center" wrapText="1"/>
    </xf>
    <xf numFmtId="1" fontId="25" fillId="0" borderId="5" xfId="3" applyNumberFormat="1" applyFont="1" applyFill="1" applyBorder="1" applyAlignment="1">
      <alignment horizontal="center" vertical="center" wrapText="1"/>
    </xf>
    <xf numFmtId="1" fontId="25" fillId="0" borderId="3" xfId="3" applyNumberFormat="1" applyFont="1" applyFill="1" applyBorder="1" applyAlignment="1">
      <alignment horizontal="center" vertical="center" wrapText="1"/>
    </xf>
    <xf numFmtId="0" fontId="26" fillId="0" borderId="0" xfId="0" applyFont="1" applyFill="1"/>
    <xf numFmtId="1" fontId="27" fillId="0" borderId="2" xfId="4" applyNumberFormat="1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/>
    </xf>
    <xf numFmtId="0" fontId="19" fillId="0" borderId="3" xfId="4" applyFont="1" applyFill="1" applyBorder="1" applyAlignment="1">
      <alignment horizontal="center" vertical="center" wrapText="1"/>
    </xf>
    <xf numFmtId="165" fontId="19" fillId="0" borderId="3" xfId="3" applyNumberFormat="1" applyFont="1" applyFill="1" applyBorder="1" applyAlignment="1">
      <alignment horizontal="center" vertical="center" wrapText="1"/>
    </xf>
    <xf numFmtId="165" fontId="19" fillId="0" borderId="14" xfId="3" applyNumberFormat="1" applyFont="1" applyFill="1" applyBorder="1" applyAlignment="1">
      <alignment horizontal="center" vertical="center" wrapText="1"/>
    </xf>
    <xf numFmtId="164" fontId="19" fillId="0" borderId="12" xfId="3" applyNumberFormat="1" applyFont="1" applyFill="1" applyBorder="1" applyAlignment="1">
      <alignment horizontal="center" vertical="center" wrapText="1"/>
    </xf>
    <xf numFmtId="164" fontId="19" fillId="0" borderId="14" xfId="3" applyNumberFormat="1" applyFont="1" applyFill="1" applyBorder="1" applyAlignment="1">
      <alignment horizontal="center" vertical="center" wrapText="1"/>
    </xf>
    <xf numFmtId="164" fontId="19" fillId="0" borderId="3" xfId="3" applyNumberFormat="1" applyFont="1" applyFill="1" applyBorder="1" applyAlignment="1">
      <alignment horizontal="center" vertical="center" wrapText="1"/>
    </xf>
    <xf numFmtId="164" fontId="19" fillId="0" borderId="6" xfId="3" applyNumberFormat="1" applyFont="1" applyFill="1" applyBorder="1" applyAlignment="1">
      <alignment horizontal="center" vertical="center" wrapText="1"/>
    </xf>
    <xf numFmtId="1" fontId="12" fillId="0" borderId="2" xfId="4" applyNumberFormat="1" applyFont="1" applyFill="1" applyBorder="1" applyAlignment="1">
      <alignment horizontal="center" vertical="center" wrapText="1"/>
    </xf>
    <xf numFmtId="169" fontId="12" fillId="0" borderId="2" xfId="4" applyNumberFormat="1" applyFont="1" applyFill="1" applyBorder="1" applyAlignment="1">
      <alignment horizontal="center" vertical="center" wrapText="1"/>
    </xf>
    <xf numFmtId="169" fontId="12" fillId="0" borderId="5" xfId="4" applyNumberFormat="1" applyFont="1" applyFill="1" applyBorder="1" applyAlignment="1">
      <alignment horizontal="center" vertical="center" wrapText="1"/>
    </xf>
    <xf numFmtId="169" fontId="11" fillId="0" borderId="2" xfId="4" applyNumberFormat="1" applyFont="1" applyFill="1" applyBorder="1" applyAlignment="1">
      <alignment horizontal="center" vertical="center" wrapText="1"/>
    </xf>
    <xf numFmtId="169" fontId="11" fillId="0" borderId="3" xfId="4" applyNumberFormat="1" applyFont="1" applyFill="1" applyBorder="1" applyAlignment="1">
      <alignment horizontal="center" vertical="center" wrapText="1"/>
    </xf>
    <xf numFmtId="1" fontId="12" fillId="0" borderId="14" xfId="4" applyNumberFormat="1" applyFont="1" applyFill="1" applyBorder="1" applyAlignment="1">
      <alignment horizontal="center" vertical="center" wrapText="1"/>
    </xf>
    <xf numFmtId="169" fontId="12" fillId="0" borderId="12" xfId="4" applyNumberFormat="1" applyFont="1" applyFill="1" applyBorder="1" applyAlignment="1">
      <alignment horizontal="center" vertical="center" wrapText="1"/>
    </xf>
    <xf numFmtId="169" fontId="12" fillId="0" borderId="13" xfId="4" applyNumberFormat="1" applyFont="1" applyFill="1" applyBorder="1" applyAlignment="1">
      <alignment horizontal="center" vertical="center" wrapText="1"/>
    </xf>
    <xf numFmtId="169" fontId="11" fillId="0" borderId="14" xfId="4" applyNumberFormat="1" applyFont="1" applyFill="1" applyBorder="1" applyAlignment="1">
      <alignment horizontal="center" vertical="center" wrapText="1"/>
    </xf>
    <xf numFmtId="169" fontId="12" fillId="0" borderId="15" xfId="4" applyNumberFormat="1" applyFont="1" applyFill="1" applyBorder="1" applyAlignment="1">
      <alignment horizontal="center" vertical="center" wrapText="1"/>
    </xf>
    <xf numFmtId="0" fontId="4" fillId="0" borderId="2" xfId="0" applyFont="1" applyFill="1" applyBorder="1"/>
    <xf numFmtId="168" fontId="28" fillId="0" borderId="3" xfId="1" applyNumberFormat="1" applyFont="1" applyFill="1" applyBorder="1" applyAlignment="1">
      <alignment vertical="center" wrapText="1"/>
    </xf>
    <xf numFmtId="168" fontId="28" fillId="0" borderId="14" xfId="1" applyNumberFormat="1" applyFont="1" applyFill="1" applyBorder="1" applyAlignment="1">
      <alignment vertical="center" wrapText="1"/>
    </xf>
    <xf numFmtId="167" fontId="19" fillId="0" borderId="12" xfId="1" applyFont="1" applyFill="1" applyBorder="1" applyAlignment="1">
      <alignment vertical="center" wrapText="1"/>
    </xf>
    <xf numFmtId="167" fontId="19" fillId="0" borderId="14" xfId="1" applyFont="1" applyFill="1" applyBorder="1" applyAlignment="1">
      <alignment vertical="center" wrapText="1"/>
    </xf>
    <xf numFmtId="0" fontId="3" fillId="0" borderId="2" xfId="0" applyFont="1" applyFill="1" applyBorder="1"/>
    <xf numFmtId="2" fontId="28" fillId="0" borderId="2" xfId="0" applyNumberFormat="1" applyFont="1" applyFill="1" applyBorder="1" applyAlignment="1">
      <alignment horizontal="center" vertical="center" wrapText="1"/>
    </xf>
    <xf numFmtId="2" fontId="28" fillId="0" borderId="3" xfId="0" applyNumberFormat="1" applyFont="1" applyFill="1" applyBorder="1" applyAlignment="1">
      <alignment horizontal="center" vertical="center" wrapText="1"/>
    </xf>
    <xf numFmtId="2" fontId="30" fillId="0" borderId="2" xfId="0" applyNumberFormat="1" applyFont="1" applyFill="1" applyBorder="1" applyAlignment="1">
      <alignment horizontal="center" vertical="center" wrapText="1"/>
    </xf>
    <xf numFmtId="0" fontId="18" fillId="0" borderId="3" xfId="3" applyFont="1" applyFill="1" applyBorder="1" applyAlignment="1">
      <alignment horizontal="center" vertical="center"/>
    </xf>
    <xf numFmtId="0" fontId="0" fillId="0" borderId="2" xfId="0" applyFill="1" applyBorder="1"/>
    <xf numFmtId="0" fontId="28" fillId="0" borderId="3" xfId="4" applyFont="1" applyFill="1" applyBorder="1" applyAlignment="1">
      <alignment vertical="center" wrapText="1"/>
    </xf>
    <xf numFmtId="0" fontId="28" fillId="0" borderId="2" xfId="0" applyFont="1" applyFill="1" applyBorder="1" applyAlignment="1">
      <alignment horizontal="center" vertical="center" wrapText="1"/>
    </xf>
    <xf numFmtId="4" fontId="28" fillId="0" borderId="3" xfId="3" applyNumberFormat="1" applyFont="1" applyFill="1" applyBorder="1" applyAlignment="1">
      <alignment horizontal="center" vertical="center" wrapText="1"/>
    </xf>
    <xf numFmtId="4" fontId="28" fillId="0" borderId="6" xfId="3" applyNumberFormat="1" applyFont="1" applyFill="1" applyBorder="1" applyAlignment="1">
      <alignment horizontal="center" vertical="center" wrapText="1"/>
    </xf>
    <xf numFmtId="165" fontId="28" fillId="0" borderId="2" xfId="5" applyNumberFormat="1" applyFont="1" applyFill="1" applyBorder="1" applyAlignment="1">
      <alignment horizontal="center" vertical="center" wrapText="1"/>
    </xf>
    <xf numFmtId="165" fontId="28" fillId="0" borderId="2" xfId="4" applyNumberFormat="1" applyFont="1" applyFill="1" applyBorder="1" applyAlignment="1">
      <alignment horizontal="center" vertical="center" wrapText="1"/>
    </xf>
    <xf numFmtId="41" fontId="28" fillId="0" borderId="2" xfId="4" applyNumberFormat="1" applyFont="1" applyFill="1" applyBorder="1" applyAlignment="1">
      <alignment horizontal="center" vertical="center" wrapText="1"/>
    </xf>
    <xf numFmtId="41" fontId="28" fillId="0" borderId="5" xfId="4" applyNumberFormat="1" applyFont="1" applyFill="1" applyBorder="1" applyAlignment="1">
      <alignment horizontal="center" vertical="center" wrapText="1"/>
    </xf>
    <xf numFmtId="165" fontId="28" fillId="0" borderId="2" xfId="3" applyNumberFormat="1" applyFont="1" applyFill="1" applyBorder="1" applyAlignment="1">
      <alignment horizontal="center" vertical="center" wrapText="1"/>
    </xf>
    <xf numFmtId="165" fontId="28" fillId="0" borderId="5" xfId="4" applyNumberFormat="1" applyFont="1" applyFill="1" applyBorder="1" applyAlignment="1">
      <alignment horizontal="center" vertical="center" wrapText="1"/>
    </xf>
    <xf numFmtId="168" fontId="28" fillId="0" borderId="3" xfId="4" applyNumberFormat="1" applyFont="1" applyFill="1" applyBorder="1" applyAlignment="1">
      <alignment vertical="center" wrapText="1"/>
    </xf>
    <xf numFmtId="165" fontId="28" fillId="0" borderId="12" xfId="6" applyNumberFormat="1" applyFont="1" applyFill="1" applyBorder="1" applyAlignment="1">
      <alignment horizontal="center" vertical="center" wrapText="1"/>
    </xf>
    <xf numFmtId="165" fontId="28" fillId="0" borderId="3" xfId="4" applyNumberFormat="1" applyFont="1" applyFill="1" applyBorder="1" applyAlignment="1">
      <alignment horizontal="center" vertical="center" wrapText="1"/>
    </xf>
    <xf numFmtId="165" fontId="28" fillId="0" borderId="2" xfId="6" applyNumberFormat="1" applyFont="1" applyFill="1" applyBorder="1" applyAlignment="1">
      <alignment horizontal="center" vertical="center" wrapText="1"/>
    </xf>
    <xf numFmtId="165" fontId="32" fillId="0" borderId="5" xfId="4" applyNumberFormat="1" applyFont="1" applyFill="1" applyBorder="1" applyAlignment="1">
      <alignment horizontal="center" vertical="center" wrapText="1"/>
    </xf>
    <xf numFmtId="165" fontId="28" fillId="0" borderId="12" xfId="3" applyNumberFormat="1" applyFont="1" applyFill="1" applyBorder="1" applyAlignment="1">
      <alignment horizontal="center" vertical="center" wrapText="1"/>
    </xf>
    <xf numFmtId="168" fontId="28" fillId="0" borderId="2" xfId="4" applyNumberFormat="1" applyFont="1" applyFill="1" applyBorder="1" applyAlignment="1">
      <alignment horizontal="right" vertical="center" wrapText="1"/>
    </xf>
    <xf numFmtId="168" fontId="28" fillId="0" borderId="3" xfId="4" applyNumberFormat="1" applyFont="1" applyFill="1" applyBorder="1" applyAlignment="1">
      <alignment horizontal="right" vertical="center" wrapText="1"/>
    </xf>
    <xf numFmtId="0" fontId="33" fillId="0" borderId="0" xfId="0" applyFont="1" applyFill="1"/>
    <xf numFmtId="3" fontId="28" fillId="0" borderId="2" xfId="4" applyNumberFormat="1" applyFont="1" applyFill="1" applyBorder="1" applyAlignment="1">
      <alignment horizontal="right" vertical="center" wrapText="1"/>
    </xf>
    <xf numFmtId="0" fontId="28" fillId="0" borderId="2" xfId="4" applyNumberFormat="1" applyFont="1" applyFill="1" applyBorder="1" applyAlignment="1">
      <alignment horizontal="right" vertical="center" wrapText="1"/>
    </xf>
    <xf numFmtId="10" fontId="34" fillId="0" borderId="2" xfId="0" applyNumberFormat="1" applyFont="1" applyFill="1" applyBorder="1"/>
    <xf numFmtId="165" fontId="35" fillId="0" borderId="2" xfId="4" applyNumberFormat="1" applyFont="1" applyFill="1" applyBorder="1" applyAlignment="1">
      <alignment horizontal="center" vertical="center" wrapText="1"/>
    </xf>
    <xf numFmtId="41" fontId="35" fillId="0" borderId="5" xfId="4" applyNumberFormat="1" applyFont="1" applyFill="1" applyBorder="1" applyAlignment="1">
      <alignment horizontal="center" vertical="center" wrapText="1"/>
    </xf>
    <xf numFmtId="165" fontId="35" fillId="0" borderId="12" xfId="4" applyNumberFormat="1" applyFont="1" applyFill="1" applyBorder="1" applyAlignment="1">
      <alignment horizontal="center" vertical="center" wrapText="1"/>
    </xf>
    <xf numFmtId="165" fontId="35" fillId="0" borderId="2" xfId="3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center" vertical="center" wrapText="1"/>
    </xf>
    <xf numFmtId="0" fontId="28" fillId="0" borderId="3" xfId="0" applyFont="1" applyFill="1" applyBorder="1" applyAlignment="1">
      <alignment horizontal="center" vertical="center" wrapText="1"/>
    </xf>
    <xf numFmtId="2" fontId="13" fillId="0" borderId="3" xfId="0" applyNumberFormat="1" applyFont="1" applyFill="1" applyBorder="1" applyAlignment="1">
      <alignment horizontal="center" vertical="center" wrapText="1"/>
    </xf>
    <xf numFmtId="165" fontId="38" fillId="0" borderId="2" xfId="4" applyNumberFormat="1" applyFont="1" applyFill="1" applyBorder="1" applyAlignment="1">
      <alignment horizontal="center" vertical="center" wrapText="1"/>
    </xf>
    <xf numFmtId="0" fontId="0" fillId="0" borderId="2" xfId="0" applyFill="1" applyBorder="1" applyAlignment="1">
      <alignment wrapText="1"/>
    </xf>
    <xf numFmtId="2" fontId="19" fillId="0" borderId="2" xfId="0" applyNumberFormat="1" applyFont="1" applyFill="1" applyBorder="1" applyAlignment="1">
      <alignment horizontal="center" vertical="center" wrapText="1"/>
    </xf>
    <xf numFmtId="41" fontId="35" fillId="0" borderId="2" xfId="4" applyNumberFormat="1" applyFont="1" applyFill="1" applyBorder="1" applyAlignment="1">
      <alignment horizontal="center" vertical="center" wrapText="1"/>
    </xf>
    <xf numFmtId="165" fontId="35" fillId="0" borderId="5" xfId="4" applyNumberFormat="1" applyFont="1" applyFill="1" applyBorder="1" applyAlignment="1">
      <alignment horizontal="center" vertical="center" wrapText="1"/>
    </xf>
    <xf numFmtId="0" fontId="2" fillId="0" borderId="2" xfId="0" applyFont="1" applyFill="1" applyBorder="1"/>
    <xf numFmtId="0" fontId="0" fillId="0" borderId="2" xfId="0" applyFont="1" applyFill="1" applyBorder="1"/>
    <xf numFmtId="0" fontId="28" fillId="0" borderId="3" xfId="3" applyFont="1" applyFill="1" applyBorder="1" applyAlignment="1">
      <alignment vertical="center" wrapText="1"/>
    </xf>
    <xf numFmtId="0" fontId="36" fillId="0" borderId="2" xfId="0" applyNumberFormat="1" applyFont="1" applyFill="1" applyBorder="1" applyAlignment="1">
      <alignment horizontal="center" vertical="center" wrapText="1"/>
    </xf>
    <xf numFmtId="10" fontId="40" fillId="0" borderId="2" xfId="0" applyNumberFormat="1" applyFont="1" applyFill="1" applyBorder="1"/>
    <xf numFmtId="10" fontId="41" fillId="0" borderId="2" xfId="0" applyNumberFormat="1" applyFont="1" applyFill="1" applyBorder="1"/>
    <xf numFmtId="0" fontId="4" fillId="0" borderId="4" xfId="0" applyFont="1" applyFill="1" applyBorder="1"/>
    <xf numFmtId="0" fontId="28" fillId="0" borderId="16" xfId="3" applyFont="1" applyFill="1" applyBorder="1" applyAlignment="1">
      <alignment vertical="center" wrapText="1"/>
    </xf>
    <xf numFmtId="0" fontId="28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2" fontId="28" fillId="0" borderId="16" xfId="0" applyNumberFormat="1" applyFont="1" applyFill="1" applyBorder="1" applyAlignment="1">
      <alignment horizontal="center" vertical="center" wrapText="1"/>
    </xf>
    <xf numFmtId="4" fontId="28" fillId="0" borderId="16" xfId="3" applyNumberFormat="1" applyFont="1" applyFill="1" applyBorder="1" applyAlignment="1">
      <alignment horizontal="center" vertical="center" wrapText="1"/>
    </xf>
    <xf numFmtId="4" fontId="28" fillId="0" borderId="11" xfId="3" applyNumberFormat="1" applyFont="1" applyFill="1" applyBorder="1" applyAlignment="1">
      <alignment horizontal="center" vertical="center" wrapText="1"/>
    </xf>
    <xf numFmtId="165" fontId="28" fillId="0" borderId="4" xfId="5" applyNumberFormat="1" applyFont="1" applyFill="1" applyBorder="1" applyAlignment="1">
      <alignment horizontal="center" vertical="center" wrapText="1"/>
    </xf>
    <xf numFmtId="41" fontId="28" fillId="0" borderId="4" xfId="4" applyNumberFormat="1" applyFont="1" applyFill="1" applyBorder="1" applyAlignment="1">
      <alignment horizontal="center" vertical="center" wrapText="1"/>
    </xf>
    <xf numFmtId="165" fontId="28" fillId="0" borderId="4" xfId="4" applyNumberFormat="1" applyFont="1" applyFill="1" applyBorder="1" applyAlignment="1">
      <alignment horizontal="center" vertical="center" wrapText="1"/>
    </xf>
    <xf numFmtId="165" fontId="28" fillId="0" borderId="4" xfId="6" applyNumberFormat="1" applyFont="1" applyFill="1" applyBorder="1" applyAlignment="1">
      <alignment horizontal="center" vertical="center" wrapText="1"/>
    </xf>
    <xf numFmtId="165" fontId="28" fillId="0" borderId="8" xfId="4" applyNumberFormat="1" applyFont="1" applyFill="1" applyBorder="1" applyAlignment="1">
      <alignment horizontal="center" vertical="center" wrapText="1"/>
    </xf>
    <xf numFmtId="165" fontId="28" fillId="0" borderId="16" xfId="4" applyNumberFormat="1" applyFont="1" applyFill="1" applyBorder="1" applyAlignment="1">
      <alignment horizontal="center" vertical="center" wrapText="1"/>
    </xf>
    <xf numFmtId="0" fontId="39" fillId="0" borderId="2" xfId="0" applyFont="1" applyFill="1" applyBorder="1"/>
    <xf numFmtId="0" fontId="28" fillId="0" borderId="2" xfId="3" applyFont="1" applyFill="1" applyBorder="1" applyAlignment="1">
      <alignment vertical="center" wrapText="1"/>
    </xf>
    <xf numFmtId="4" fontId="28" fillId="0" borderId="2" xfId="3" applyNumberFormat="1" applyFont="1" applyFill="1" applyBorder="1" applyAlignment="1">
      <alignment horizontal="center" vertical="center" wrapText="1"/>
    </xf>
    <xf numFmtId="0" fontId="3" fillId="0" borderId="17" xfId="0" applyFont="1" applyFill="1" applyBorder="1"/>
    <xf numFmtId="0" fontId="4" fillId="0" borderId="12" xfId="0" applyFont="1" applyFill="1" applyBorder="1"/>
    <xf numFmtId="0" fontId="28" fillId="0" borderId="14" xfId="3" applyFont="1" applyFill="1" applyBorder="1" applyAlignment="1">
      <alignment vertical="center" wrapText="1"/>
    </xf>
    <xf numFmtId="0" fontId="28" fillId="0" borderId="12" xfId="0" applyFont="1" applyFill="1" applyBorder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 wrapText="1"/>
    </xf>
    <xf numFmtId="4" fontId="28" fillId="0" borderId="14" xfId="3" applyNumberFormat="1" applyFont="1" applyFill="1" applyBorder="1" applyAlignment="1">
      <alignment horizontal="center" vertical="center" wrapText="1"/>
    </xf>
    <xf numFmtId="4" fontId="28" fillId="0" borderId="15" xfId="3" applyNumberFormat="1" applyFont="1" applyFill="1" applyBorder="1" applyAlignment="1">
      <alignment horizontal="center" vertical="center" wrapText="1"/>
    </xf>
    <xf numFmtId="165" fontId="28" fillId="0" borderId="12" xfId="5" applyNumberFormat="1" applyFont="1" applyFill="1" applyBorder="1" applyAlignment="1">
      <alignment horizontal="center" vertical="center" wrapText="1"/>
    </xf>
    <xf numFmtId="41" fontId="28" fillId="0" borderId="12" xfId="4" applyNumberFormat="1" applyFont="1" applyFill="1" applyBorder="1" applyAlignment="1">
      <alignment horizontal="center" vertical="center" wrapText="1"/>
    </xf>
    <xf numFmtId="165" fontId="28" fillId="0" borderId="12" xfId="4" applyNumberFormat="1" applyFont="1" applyFill="1" applyBorder="1" applyAlignment="1">
      <alignment horizontal="center" vertical="center" wrapText="1"/>
    </xf>
    <xf numFmtId="165" fontId="28" fillId="0" borderId="14" xfId="4" applyNumberFormat="1" applyFont="1" applyFill="1" applyBorder="1" applyAlignment="1">
      <alignment horizontal="center" vertical="center" wrapText="1"/>
    </xf>
    <xf numFmtId="165" fontId="28" fillId="0" borderId="13" xfId="4" applyNumberFormat="1" applyFont="1" applyFill="1" applyBorder="1" applyAlignment="1">
      <alignment horizontal="center" vertical="center" wrapText="1"/>
    </xf>
    <xf numFmtId="170" fontId="28" fillId="0" borderId="2" xfId="0" applyNumberFormat="1" applyFont="1" applyFill="1" applyBorder="1" applyAlignment="1">
      <alignment horizontal="center" vertical="center" wrapText="1"/>
    </xf>
    <xf numFmtId="165" fontId="19" fillId="0" borderId="2" xfId="4" applyNumberFormat="1" applyFont="1" applyFill="1" applyBorder="1" applyAlignment="1">
      <alignment horizontal="center" vertical="center" wrapText="1"/>
    </xf>
    <xf numFmtId="0" fontId="0" fillId="0" borderId="3" xfId="0" applyFill="1" applyBorder="1"/>
    <xf numFmtId="0" fontId="36" fillId="0" borderId="2" xfId="0" applyFont="1" applyFill="1" applyBorder="1" applyAlignment="1">
      <alignment horizontal="center" vertical="center"/>
    </xf>
    <xf numFmtId="2" fontId="30" fillId="0" borderId="3" xfId="0" applyNumberFormat="1" applyFont="1" applyFill="1" applyBorder="1" applyAlignment="1">
      <alignment horizontal="center" vertical="center" wrapText="1"/>
    </xf>
    <xf numFmtId="1" fontId="28" fillId="0" borderId="2" xfId="5" applyNumberFormat="1" applyFont="1" applyFill="1" applyBorder="1" applyAlignment="1">
      <alignment horizontal="center" vertical="center" wrapText="1"/>
    </xf>
    <xf numFmtId="0" fontId="22" fillId="0" borderId="3" xfId="3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center" vertical="center" wrapText="1"/>
    </xf>
    <xf numFmtId="2" fontId="22" fillId="0" borderId="2" xfId="0" applyNumberFormat="1" applyFont="1" applyFill="1" applyBorder="1" applyAlignment="1">
      <alignment horizontal="center" vertical="center" wrapText="1"/>
    </xf>
    <xf numFmtId="0" fontId="9" fillId="0" borderId="3" xfId="3" applyFont="1" applyFill="1" applyBorder="1" applyAlignment="1">
      <alignment horizontal="center" vertical="center"/>
    </xf>
    <xf numFmtId="165" fontId="19" fillId="0" borderId="3" xfId="4" applyNumberFormat="1" applyFont="1" applyFill="1" applyBorder="1" applyAlignment="1">
      <alignment horizontal="center" vertical="center" wrapText="1"/>
    </xf>
    <xf numFmtId="165" fontId="28" fillId="0" borderId="5" xfId="6" applyNumberFormat="1" applyFont="1" applyFill="1" applyBorder="1" applyAlignment="1">
      <alignment horizontal="center" vertical="center" wrapText="1"/>
    </xf>
    <xf numFmtId="4" fontId="28" fillId="0" borderId="3" xfId="4" applyNumberFormat="1" applyFont="1" applyFill="1" applyBorder="1" applyAlignment="1">
      <alignment horizontal="center" vertical="center" wrapText="1"/>
    </xf>
    <xf numFmtId="4" fontId="28" fillId="0" borderId="6" xfId="4" applyNumberFormat="1" applyFont="1" applyFill="1" applyBorder="1" applyAlignment="1">
      <alignment horizontal="center" vertical="center" wrapText="1"/>
    </xf>
    <xf numFmtId="0" fontId="34" fillId="0" borderId="2" xfId="0" applyFont="1" applyFill="1" applyBorder="1"/>
    <xf numFmtId="0" fontId="28" fillId="0" borderId="2" xfId="4" applyNumberFormat="1" applyFont="1" applyFill="1" applyBorder="1" applyAlignment="1">
      <alignment horizontal="center" vertical="center" wrapText="1"/>
    </xf>
    <xf numFmtId="165" fontId="28" fillId="0" borderId="3" xfId="3" applyNumberFormat="1" applyFont="1" applyFill="1" applyBorder="1" applyAlignment="1">
      <alignment vertical="center" wrapText="1"/>
    </xf>
    <xf numFmtId="0" fontId="4" fillId="0" borderId="0" xfId="0" applyFont="1" applyFill="1" applyBorder="1"/>
    <xf numFmtId="0" fontId="3" fillId="0" borderId="0" xfId="0" applyFont="1" applyFill="1" applyBorder="1"/>
    <xf numFmtId="0" fontId="46" fillId="0" borderId="2" xfId="0" applyFont="1" applyFill="1" applyBorder="1"/>
    <xf numFmtId="1" fontId="23" fillId="0" borderId="2" xfId="5" applyNumberFormat="1" applyFont="1" applyFill="1" applyBorder="1" applyAlignment="1">
      <alignment horizontal="center" vertical="center" wrapText="1"/>
    </xf>
    <xf numFmtId="0" fontId="29" fillId="0" borderId="2" xfId="0" applyFont="1" applyFill="1" applyBorder="1"/>
    <xf numFmtId="0" fontId="0" fillId="0" borderId="0" xfId="0" applyFont="1" applyFill="1"/>
    <xf numFmtId="2" fontId="47" fillId="0" borderId="3" xfId="0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left" vertical="center" wrapText="1"/>
    </xf>
    <xf numFmtId="171" fontId="34" fillId="0" borderId="2" xfId="0" applyNumberFormat="1" applyFont="1" applyFill="1" applyBorder="1"/>
    <xf numFmtId="0" fontId="0" fillId="0" borderId="2" xfId="0" applyFont="1" applyFill="1" applyBorder="1" applyAlignment="1">
      <alignment horizontal="center" vertical="center"/>
    </xf>
    <xf numFmtId="2" fontId="22" fillId="0" borderId="3" xfId="0" applyNumberFormat="1" applyFont="1" applyFill="1" applyBorder="1" applyAlignment="1">
      <alignment horizontal="center" vertical="center" wrapText="1"/>
    </xf>
    <xf numFmtId="0" fontId="50" fillId="0" borderId="0" xfId="0" applyFont="1" applyFill="1"/>
    <xf numFmtId="4" fontId="22" fillId="0" borderId="3" xfId="3" applyNumberFormat="1" applyFont="1" applyFill="1" applyBorder="1" applyAlignment="1">
      <alignment horizontal="center" vertical="center" wrapText="1"/>
    </xf>
    <xf numFmtId="4" fontId="22" fillId="0" borderId="6" xfId="3" applyNumberFormat="1" applyFont="1" applyFill="1" applyBorder="1" applyAlignment="1">
      <alignment horizontal="center" vertical="center" wrapText="1"/>
    </xf>
    <xf numFmtId="165" fontId="22" fillId="0" borderId="2" xfId="4" applyNumberFormat="1" applyFont="1" applyFill="1" applyBorder="1" applyAlignment="1">
      <alignment horizontal="center" vertical="center" wrapText="1"/>
    </xf>
    <xf numFmtId="165" fontId="22" fillId="0" borderId="4" xfId="4" applyNumberFormat="1" applyFont="1" applyFill="1" applyBorder="1" applyAlignment="1">
      <alignment horizontal="center" vertical="center" wrapText="1"/>
    </xf>
    <xf numFmtId="165" fontId="22" fillId="0" borderId="2" xfId="6" applyNumberFormat="1" applyFont="1" applyFill="1" applyBorder="1" applyAlignment="1">
      <alignment horizontal="center" vertical="center" wrapText="1"/>
    </xf>
    <xf numFmtId="165" fontId="22" fillId="0" borderId="3" xfId="4" applyNumberFormat="1" applyFont="1" applyFill="1" applyBorder="1" applyAlignment="1">
      <alignment horizontal="center" vertical="center" wrapText="1"/>
    </xf>
    <xf numFmtId="164" fontId="20" fillId="0" borderId="2" xfId="3" applyNumberFormat="1" applyFont="1" applyFill="1" applyBorder="1" applyAlignment="1">
      <alignment horizontal="center" vertical="center" wrapText="1"/>
    </xf>
    <xf numFmtId="3" fontId="15" fillId="0" borderId="0" xfId="0" applyNumberFormat="1" applyFont="1" applyFill="1"/>
    <xf numFmtId="0" fontId="15" fillId="0" borderId="2" xfId="0" applyFont="1" applyFill="1" applyBorder="1"/>
    <xf numFmtId="3" fontId="52" fillId="0" borderId="2" xfId="0" applyNumberFormat="1" applyFont="1" applyFill="1" applyBorder="1"/>
    <xf numFmtId="14" fontId="53" fillId="0" borderId="2" xfId="0" applyNumberFormat="1" applyFont="1" applyFill="1" applyBorder="1" applyAlignment="1">
      <alignment vertical="center"/>
    </xf>
    <xf numFmtId="0" fontId="20" fillId="0" borderId="2" xfId="3" applyFont="1" applyFill="1" applyBorder="1" applyAlignment="1">
      <alignment vertical="center" wrapText="1"/>
    </xf>
    <xf numFmtId="168" fontId="28" fillId="0" borderId="2" xfId="1" applyNumberFormat="1" applyFont="1" applyFill="1" applyBorder="1" applyAlignment="1">
      <alignment vertical="center" wrapText="1"/>
    </xf>
    <xf numFmtId="165" fontId="20" fillId="0" borderId="2" xfId="4" applyNumberFormat="1" applyFont="1" applyFill="1" applyBorder="1" applyAlignment="1">
      <alignment horizontal="center"/>
    </xf>
    <xf numFmtId="41" fontId="53" fillId="0" borderId="0" xfId="0" applyNumberFormat="1" applyFont="1" applyFill="1" applyBorder="1" applyAlignment="1">
      <alignment vertical="center" wrapText="1"/>
    </xf>
    <xf numFmtId="1" fontId="27" fillId="0" borderId="2" xfId="3" applyNumberFormat="1" applyFont="1" applyFill="1" applyBorder="1" applyAlignment="1">
      <alignment horizontal="center" vertical="center" wrapText="1"/>
    </xf>
    <xf numFmtId="165" fontId="10" fillId="0" borderId="2" xfId="4" applyNumberFormat="1" applyFont="1" applyFill="1" applyBorder="1" applyAlignment="1">
      <alignment horizontal="center" vertical="center" wrapText="1"/>
    </xf>
    <xf numFmtId="165" fontId="10" fillId="0" borderId="3" xfId="4" applyNumberFormat="1" applyFont="1" applyFill="1" applyBorder="1" applyAlignment="1">
      <alignment horizontal="right" vertical="center" wrapText="1"/>
    </xf>
    <xf numFmtId="165" fontId="10" fillId="0" borderId="2" xfId="4" applyNumberFormat="1" applyFont="1" applyFill="1" applyBorder="1" applyAlignment="1">
      <alignment horizontal="right" vertical="center" wrapText="1"/>
    </xf>
    <xf numFmtId="0" fontId="43" fillId="0" borderId="2" xfId="0" applyFont="1" applyFill="1" applyBorder="1" applyAlignment="1">
      <alignment horizontal="center" vertical="center"/>
    </xf>
    <xf numFmtId="165" fontId="10" fillId="0" borderId="3" xfId="4" applyNumberFormat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3" fontId="10" fillId="0" borderId="2" xfId="4" applyNumberFormat="1" applyFont="1" applyFill="1" applyBorder="1" applyAlignment="1">
      <alignment horizontal="center" vertical="center" wrapText="1"/>
    </xf>
    <xf numFmtId="49" fontId="27" fillId="0" borderId="10" xfId="4" applyNumberFormat="1" applyFont="1" applyFill="1" applyBorder="1" applyAlignment="1">
      <alignment horizontal="center" vertical="center" wrapText="1"/>
    </xf>
    <xf numFmtId="1" fontId="27" fillId="0" borderId="12" xfId="4" applyNumberFormat="1" applyFont="1" applyFill="1" applyBorder="1" applyAlignment="1">
      <alignment horizontal="center" vertical="center" wrapText="1"/>
    </xf>
    <xf numFmtId="169" fontId="23" fillId="0" borderId="2" xfId="4" applyNumberFormat="1" applyFont="1" applyFill="1" applyBorder="1" applyAlignment="1">
      <alignment horizontal="center" vertical="center" wrapText="1"/>
    </xf>
    <xf numFmtId="165" fontId="10" fillId="0" borderId="12" xfId="3" applyNumberFormat="1" applyFont="1" applyFill="1" applyBorder="1" applyAlignment="1">
      <alignment horizontal="center" vertical="center" wrapText="1"/>
    </xf>
    <xf numFmtId="165" fontId="10" fillId="0" borderId="2" xfId="3" applyNumberFormat="1" applyFont="1" applyFill="1" applyBorder="1" applyAlignment="1">
      <alignment horizontal="center" vertical="center" wrapText="1"/>
    </xf>
    <xf numFmtId="43" fontId="10" fillId="0" borderId="12" xfId="3" applyNumberFormat="1" applyFont="1" applyFill="1" applyBorder="1" applyAlignment="1">
      <alignment horizontal="center" vertical="center" wrapText="1"/>
    </xf>
    <xf numFmtId="165" fontId="10" fillId="0" borderId="3" xfId="3" applyNumberFormat="1" applyFont="1" applyFill="1" applyBorder="1" applyAlignment="1">
      <alignment horizontal="center" vertical="center" wrapText="1"/>
    </xf>
    <xf numFmtId="165" fontId="43" fillId="0" borderId="2" xfId="4" applyNumberFormat="1" applyFont="1" applyFill="1" applyBorder="1" applyAlignment="1">
      <alignment horizontal="center" vertical="center" wrapText="1"/>
    </xf>
    <xf numFmtId="165" fontId="43" fillId="0" borderId="3" xfId="4" applyNumberFormat="1" applyFont="1" applyFill="1" applyBorder="1" applyAlignment="1">
      <alignment horizontal="center" vertical="center" wrapText="1"/>
    </xf>
    <xf numFmtId="165" fontId="10" fillId="0" borderId="14" xfId="4" applyNumberFormat="1" applyFont="1" applyFill="1" applyBorder="1" applyAlignment="1">
      <alignment horizontal="center" vertical="center" wrapText="1"/>
    </xf>
    <xf numFmtId="165" fontId="20" fillId="0" borderId="3" xfId="4" applyNumberFormat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left" vertical="center" wrapText="1"/>
    </xf>
    <xf numFmtId="165" fontId="20" fillId="0" borderId="2" xfId="4" applyNumberFormat="1" applyFont="1" applyFill="1" applyBorder="1" applyAlignment="1">
      <alignment horizontal="center" vertical="center" wrapText="1"/>
    </xf>
    <xf numFmtId="165" fontId="10" fillId="0" borderId="16" xfId="4" applyNumberFormat="1" applyFont="1" applyFill="1" applyBorder="1" applyAlignment="1">
      <alignment horizontal="center" vertical="center" wrapText="1"/>
    </xf>
    <xf numFmtId="165" fontId="10" fillId="0" borderId="4" xfId="4" applyNumberFormat="1" applyFont="1" applyFill="1" applyBorder="1" applyAlignment="1">
      <alignment horizontal="center" vertical="center" wrapText="1"/>
    </xf>
    <xf numFmtId="165" fontId="10" fillId="0" borderId="4" xfId="3" applyNumberFormat="1" applyFont="1" applyFill="1" applyBorder="1" applyAlignment="1">
      <alignment horizontal="center" vertical="center" wrapText="1"/>
    </xf>
    <xf numFmtId="14" fontId="53" fillId="0" borderId="0" xfId="0" applyNumberFormat="1" applyFont="1" applyFill="1" applyBorder="1" applyAlignment="1">
      <alignment horizontal="left"/>
    </xf>
    <xf numFmtId="165" fontId="10" fillId="0" borderId="2" xfId="0" applyNumberFormat="1" applyFont="1" applyFill="1" applyBorder="1"/>
    <xf numFmtId="3" fontId="11" fillId="0" borderId="0" xfId="0" applyNumberFormat="1" applyFont="1" applyFill="1" applyBorder="1" applyAlignment="1"/>
    <xf numFmtId="1" fontId="23" fillId="0" borderId="11" xfId="4" applyNumberFormat="1" applyFont="1" applyFill="1" applyBorder="1" applyAlignment="1">
      <alignment vertical="center" wrapText="1"/>
    </xf>
    <xf numFmtId="1" fontId="11" fillId="0" borderId="2" xfId="4" applyNumberFormat="1" applyFont="1" applyFill="1" applyBorder="1" applyAlignment="1">
      <alignment vertical="center" wrapText="1"/>
    </xf>
    <xf numFmtId="1" fontId="11" fillId="0" borderId="11" xfId="4" applyNumberFormat="1" applyFont="1" applyFill="1" applyBorder="1" applyAlignment="1">
      <alignment vertical="center" wrapText="1"/>
    </xf>
    <xf numFmtId="1" fontId="23" fillId="0" borderId="8" xfId="4" applyNumberFormat="1" applyFont="1" applyFill="1" applyBorder="1" applyAlignment="1">
      <alignment vertical="center" wrapText="1"/>
    </xf>
    <xf numFmtId="0" fontId="13" fillId="0" borderId="3" xfId="4" applyFont="1" applyFill="1" applyBorder="1" applyAlignment="1">
      <alignment horizontal="left" vertical="center"/>
    </xf>
    <xf numFmtId="0" fontId="19" fillId="0" borderId="3" xfId="4" applyFont="1" applyFill="1" applyBorder="1" applyAlignment="1">
      <alignment vertical="center" wrapText="1"/>
    </xf>
    <xf numFmtId="165" fontId="19" fillId="0" borderId="2" xfId="5" applyNumberFormat="1" applyFont="1" applyFill="1" applyBorder="1" applyAlignment="1">
      <alignment horizontal="center" vertical="center" wrapText="1"/>
    </xf>
    <xf numFmtId="165" fontId="19" fillId="0" borderId="5" xfId="4" applyNumberFormat="1" applyFont="1" applyFill="1" applyBorder="1" applyAlignment="1">
      <alignment horizontal="center" vertical="center" wrapText="1"/>
    </xf>
    <xf numFmtId="0" fontId="29" fillId="0" borderId="14" xfId="0" applyFont="1" applyFill="1" applyBorder="1" applyAlignment="1">
      <alignment horizontal="center" vertical="center"/>
    </xf>
    <xf numFmtId="164" fontId="28" fillId="0" borderId="12" xfId="3" applyNumberFormat="1" applyFont="1" applyFill="1" applyBorder="1" applyAlignment="1">
      <alignment horizontal="center" vertical="center" wrapText="1"/>
    </xf>
    <xf numFmtId="1" fontId="23" fillId="0" borderId="5" xfId="4" applyNumberFormat="1" applyFont="1" applyFill="1" applyBorder="1" applyAlignment="1">
      <alignment horizontal="center" vertical="center" wrapText="1"/>
    </xf>
    <xf numFmtId="169" fontId="23" fillId="0" borderId="5" xfId="4" applyNumberFormat="1" applyFont="1" applyFill="1" applyBorder="1" applyAlignment="1">
      <alignment horizontal="center" vertical="center" wrapText="1"/>
    </xf>
    <xf numFmtId="1" fontId="23" fillId="0" borderId="2" xfId="6" applyNumberFormat="1" applyFont="1" applyFill="1" applyBorder="1" applyAlignment="1">
      <alignment horizontal="center" vertical="center" wrapText="1"/>
    </xf>
    <xf numFmtId="1" fontId="28" fillId="0" borderId="5" xfId="4" applyNumberFormat="1" applyFont="1" applyFill="1" applyBorder="1" applyAlignment="1">
      <alignment horizontal="center" vertical="center" wrapText="1"/>
    </xf>
    <xf numFmtId="1" fontId="28" fillId="0" borderId="5" xfId="4" applyNumberFormat="1" applyFont="1" applyFill="1" applyBorder="1" applyAlignment="1">
      <alignment horizontal="right" vertical="center" wrapText="1"/>
    </xf>
    <xf numFmtId="169" fontId="23" fillId="0" borderId="6" xfId="4" applyNumberFormat="1" applyFont="1" applyFill="1" applyBorder="1" applyAlignment="1">
      <alignment horizontal="center" vertical="center" wrapText="1"/>
    </xf>
    <xf numFmtId="41" fontId="19" fillId="0" borderId="2" xfId="4" applyNumberFormat="1" applyFont="1" applyFill="1" applyBorder="1" applyAlignment="1">
      <alignment horizontal="center" vertical="center" wrapText="1"/>
    </xf>
    <xf numFmtId="41" fontId="19" fillId="0" borderId="5" xfId="4" applyNumberFormat="1" applyFont="1" applyFill="1" applyBorder="1" applyAlignment="1">
      <alignment horizontal="center" vertical="center" wrapText="1"/>
    </xf>
    <xf numFmtId="0" fontId="13" fillId="0" borderId="3" xfId="3" applyFont="1" applyFill="1" applyBorder="1" applyAlignment="1">
      <alignment horizontal="center" vertical="center"/>
    </xf>
    <xf numFmtId="4" fontId="19" fillId="0" borderId="3" xfId="3" applyNumberFormat="1" applyFont="1" applyFill="1" applyBorder="1" applyAlignment="1">
      <alignment horizontal="center" vertical="center" wrapText="1"/>
    </xf>
    <xf numFmtId="0" fontId="37" fillId="0" borderId="2" xfId="0" applyFont="1" applyFill="1" applyBorder="1" applyAlignment="1">
      <alignment horizontal="center"/>
    </xf>
    <xf numFmtId="0" fontId="19" fillId="0" borderId="3" xfId="3" applyFont="1" applyFill="1" applyBorder="1" applyAlignment="1">
      <alignment vertical="center" wrapText="1"/>
    </xf>
    <xf numFmtId="0" fontId="19" fillId="0" borderId="3" xfId="3" applyFont="1" applyFill="1" applyBorder="1" applyAlignment="1">
      <alignment horizontal="left" vertical="center" wrapText="1"/>
    </xf>
    <xf numFmtId="165" fontId="19" fillId="0" borderId="2" xfId="3" applyNumberFormat="1" applyFont="1" applyFill="1" applyBorder="1" applyAlignment="1">
      <alignment horizontal="center" vertical="center" wrapText="1"/>
    </xf>
    <xf numFmtId="165" fontId="10" fillId="0" borderId="2" xfId="6" applyNumberFormat="1" applyFont="1" applyFill="1" applyBorder="1" applyAlignment="1">
      <alignment horizontal="center" vertical="center" wrapText="1"/>
    </xf>
    <xf numFmtId="10" fontId="44" fillId="0" borderId="2" xfId="0" applyNumberFormat="1" applyFont="1" applyFill="1" applyBorder="1"/>
    <xf numFmtId="0" fontId="45" fillId="0" borderId="2" xfId="0" applyFont="1" applyFill="1" applyBorder="1"/>
    <xf numFmtId="165" fontId="19" fillId="0" borderId="12" xfId="4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3" fontId="10" fillId="0" borderId="2" xfId="0" applyNumberFormat="1" applyFont="1" applyFill="1" applyBorder="1" applyAlignment="1">
      <alignment vertical="center"/>
    </xf>
    <xf numFmtId="0" fontId="13" fillId="0" borderId="2" xfId="3" applyFont="1" applyFill="1" applyBorder="1" applyAlignment="1">
      <alignment horizontal="center" vertical="center"/>
    </xf>
    <xf numFmtId="0" fontId="19" fillId="0" borderId="2" xfId="3" applyFont="1" applyFill="1" applyBorder="1" applyAlignment="1">
      <alignment vertical="center" wrapText="1"/>
    </xf>
    <xf numFmtId="4" fontId="19" fillId="0" borderId="2" xfId="3" applyNumberFormat="1" applyFont="1" applyFill="1" applyBorder="1" applyAlignment="1">
      <alignment horizontal="center" vertical="center" wrapText="1"/>
    </xf>
    <xf numFmtId="41" fontId="0" fillId="0" borderId="2" xfId="0" applyNumberFormat="1" applyFont="1" applyFill="1" applyBorder="1" applyAlignment="1">
      <alignment horizontal="center"/>
    </xf>
    <xf numFmtId="4" fontId="48" fillId="0" borderId="3" xfId="3" applyNumberFormat="1" applyFont="1" applyFill="1" applyBorder="1" applyAlignment="1">
      <alignment horizontal="center" vertical="center" wrapText="1"/>
    </xf>
    <xf numFmtId="41" fontId="0" fillId="0" borderId="2" xfId="0" applyNumberFormat="1" applyFont="1" applyFill="1" applyBorder="1" applyAlignment="1">
      <alignment horizontal="center" vertical="center"/>
    </xf>
    <xf numFmtId="172" fontId="19" fillId="0" borderId="2" xfId="4" applyNumberFormat="1" applyFont="1" applyFill="1" applyBorder="1" applyAlignment="1">
      <alignment horizontal="center" vertical="center" wrapText="1"/>
    </xf>
    <xf numFmtId="0" fontId="49" fillId="0" borderId="3" xfId="3" applyFont="1" applyFill="1" applyBorder="1" applyAlignment="1">
      <alignment horizontal="center" vertical="center"/>
    </xf>
    <xf numFmtId="0" fontId="49" fillId="0" borderId="3" xfId="3" applyFont="1" applyFill="1" applyBorder="1" applyAlignment="1">
      <alignment vertical="center" wrapText="1"/>
    </xf>
    <xf numFmtId="2" fontId="49" fillId="0" borderId="2" xfId="0" applyNumberFormat="1" applyFont="1" applyFill="1" applyBorder="1" applyAlignment="1">
      <alignment horizontal="center" vertical="center" wrapText="1"/>
    </xf>
    <xf numFmtId="165" fontId="20" fillId="0" borderId="5" xfId="4" applyNumberFormat="1" applyFont="1" applyFill="1" applyBorder="1" applyAlignment="1">
      <alignment horizontal="center"/>
    </xf>
    <xf numFmtId="165" fontId="20" fillId="0" borderId="3" xfId="4" applyNumberFormat="1" applyFont="1" applyFill="1" applyBorder="1" applyAlignment="1">
      <alignment horizontal="center"/>
    </xf>
    <xf numFmtId="0" fontId="26" fillId="0" borderId="2" xfId="0" applyFont="1" applyFill="1" applyBorder="1"/>
    <xf numFmtId="3" fontId="56" fillId="0" borderId="2" xfId="4" applyNumberFormat="1" applyFont="1" applyFill="1" applyBorder="1" applyAlignment="1">
      <alignment horizontal="center" vertical="center" wrapText="1"/>
    </xf>
    <xf numFmtId="3" fontId="56" fillId="0" borderId="6" xfId="4" applyNumberFormat="1" applyFont="1" applyFill="1" applyBorder="1" applyAlignment="1">
      <alignment horizontal="center" vertical="center" wrapText="1"/>
    </xf>
    <xf numFmtId="165" fontId="56" fillId="0" borderId="2" xfId="4" applyNumberFormat="1" applyFont="1" applyFill="1" applyBorder="1" applyAlignment="1">
      <alignment horizontal="center" vertical="center" wrapText="1"/>
    </xf>
    <xf numFmtId="0" fontId="63" fillId="0" borderId="0" xfId="2" applyFont="1" applyFill="1" applyBorder="1" applyAlignment="1">
      <alignment vertical="top" wrapText="1"/>
    </xf>
    <xf numFmtId="0" fontId="53" fillId="0" borderId="0" xfId="0" applyFont="1" applyFill="1"/>
    <xf numFmtId="173" fontId="15" fillId="0" borderId="0" xfId="0" applyNumberFormat="1" applyFont="1" applyFill="1"/>
    <xf numFmtId="0" fontId="63" fillId="0" borderId="0" xfId="2" applyFont="1" applyFill="1" applyBorder="1" applyAlignment="1">
      <alignment wrapText="1"/>
    </xf>
    <xf numFmtId="0" fontId="10" fillId="0" borderId="0" xfId="4" applyFont="1" applyFill="1" applyBorder="1" applyAlignment="1">
      <alignment vertical="center"/>
    </xf>
    <xf numFmtId="0" fontId="54" fillId="0" borderId="0" xfId="0" applyFont="1" applyFill="1" applyBorder="1" applyAlignment="1">
      <alignment vertical="center" wrapText="1"/>
    </xf>
    <xf numFmtId="41" fontId="54" fillId="0" borderId="0" xfId="0" applyNumberFormat="1" applyFont="1" applyFill="1" applyBorder="1" applyAlignment="1">
      <alignment vertical="center" wrapText="1"/>
    </xf>
    <xf numFmtId="174" fontId="54" fillId="0" borderId="0" xfId="0" applyNumberFormat="1" applyFont="1" applyFill="1" applyBorder="1" applyAlignment="1">
      <alignment vertical="center" shrinkToFit="1"/>
    </xf>
    <xf numFmtId="0" fontId="64" fillId="0" borderId="6" xfId="3" applyNumberFormat="1" applyFont="1" applyFill="1" applyBorder="1" applyAlignment="1">
      <alignment horizontal="center" vertical="center" wrapText="1"/>
    </xf>
    <xf numFmtId="165" fontId="64" fillId="0" borderId="5" xfId="3" applyNumberFormat="1" applyFont="1" applyFill="1" applyBorder="1" applyAlignment="1">
      <alignment horizontal="center" vertical="center" wrapText="1"/>
    </xf>
    <xf numFmtId="165" fontId="64" fillId="0" borderId="3" xfId="3" applyNumberFormat="1" applyFont="1" applyFill="1" applyBorder="1" applyAlignment="1">
      <alignment horizontal="center" vertical="center" wrapText="1"/>
    </xf>
    <xf numFmtId="0" fontId="27" fillId="0" borderId="6" xfId="4" applyNumberFormat="1" applyFont="1" applyFill="1" applyBorder="1" applyAlignment="1">
      <alignment horizontal="center" vertical="center" wrapText="1"/>
    </xf>
    <xf numFmtId="49" fontId="27" fillId="0" borderId="6" xfId="3" applyNumberFormat="1" applyFont="1" applyFill="1" applyBorder="1" applyAlignment="1">
      <alignment horizontal="center" vertical="center" wrapText="1"/>
    </xf>
    <xf numFmtId="49" fontId="27" fillId="0" borderId="2" xfId="3" applyNumberFormat="1" applyFont="1" applyFill="1" applyBorder="1" applyAlignment="1">
      <alignment horizontal="center" vertical="center" wrapText="1"/>
    </xf>
    <xf numFmtId="1" fontId="69" fillId="0" borderId="2" xfId="3" applyNumberFormat="1" applyFont="1" applyFill="1" applyBorder="1" applyAlignment="1">
      <alignment horizontal="center" vertical="center" wrapText="1"/>
    </xf>
    <xf numFmtId="0" fontId="20" fillId="0" borderId="2" xfId="4" applyFont="1" applyFill="1" applyBorder="1" applyAlignment="1">
      <alignment horizontal="center" vertical="center" wrapText="1"/>
    </xf>
    <xf numFmtId="0" fontId="20" fillId="0" borderId="2" xfId="3" applyFont="1" applyFill="1" applyBorder="1" applyAlignment="1">
      <alignment horizontal="center" vertical="center" wrapText="1"/>
    </xf>
    <xf numFmtId="164" fontId="20" fillId="0" borderId="11" xfId="3" applyNumberFormat="1" applyFont="1" applyFill="1" applyBorder="1" applyAlignment="1">
      <alignment horizontal="center" vertical="center" wrapText="1"/>
    </xf>
    <xf numFmtId="0" fontId="15" fillId="0" borderId="11" xfId="0" applyFont="1" applyFill="1" applyBorder="1" applyAlignment="1">
      <alignment horizontal="center" vertical="center" wrapText="1"/>
    </xf>
    <xf numFmtId="169" fontId="70" fillId="0" borderId="5" xfId="4" applyNumberFormat="1" applyFont="1" applyFill="1" applyBorder="1" applyAlignment="1">
      <alignment horizontal="center" vertical="center" wrapText="1"/>
    </xf>
    <xf numFmtId="169" fontId="70" fillId="0" borderId="2" xfId="4" applyNumberFormat="1" applyFont="1" applyFill="1" applyBorder="1" applyAlignment="1">
      <alignment horizontal="center" vertical="center" wrapText="1"/>
    </xf>
    <xf numFmtId="169" fontId="70" fillId="0" borderId="6" xfId="4" applyNumberFormat="1" applyFont="1" applyFill="1" applyBorder="1" applyAlignment="1">
      <alignment horizontal="center" vertical="center" wrapText="1"/>
    </xf>
    <xf numFmtId="0" fontId="15" fillId="0" borderId="0" xfId="0" applyFont="1" applyFill="1" applyBorder="1"/>
    <xf numFmtId="0" fontId="53" fillId="0" borderId="2" xfId="0" applyFont="1" applyFill="1" applyBorder="1"/>
    <xf numFmtId="165" fontId="20" fillId="0" borderId="2" xfId="4" applyNumberFormat="1" applyFont="1" applyFill="1" applyBorder="1" applyAlignment="1">
      <alignment vertical="center" wrapText="1"/>
    </xf>
    <xf numFmtId="164" fontId="20" fillId="0" borderId="3" xfId="3" applyNumberFormat="1" applyFont="1" applyFill="1" applyBorder="1" applyAlignment="1">
      <alignment horizontal="center" vertical="center" wrapText="1"/>
    </xf>
    <xf numFmtId="3" fontId="56" fillId="0" borderId="3" xfId="4" applyNumberFormat="1" applyFont="1" applyFill="1" applyBorder="1" applyAlignment="1">
      <alignment horizontal="center" vertical="center" wrapText="1"/>
    </xf>
    <xf numFmtId="165" fontId="20" fillId="0" borderId="3" xfId="4" applyNumberFormat="1" applyFont="1" applyFill="1" applyBorder="1" applyAlignment="1">
      <alignment vertical="center" wrapText="1"/>
    </xf>
    <xf numFmtId="4" fontId="10" fillId="0" borderId="2" xfId="3" applyNumberFormat="1" applyFont="1" applyFill="1" applyBorder="1" applyAlignment="1">
      <alignment horizontal="center" vertical="center" wrapText="1"/>
    </xf>
    <xf numFmtId="4" fontId="10" fillId="0" borderId="3" xfId="3" applyNumberFormat="1" applyFont="1" applyFill="1" applyBorder="1" applyAlignment="1">
      <alignment horizontal="center" vertical="center" wrapText="1"/>
    </xf>
    <xf numFmtId="4" fontId="10" fillId="0" borderId="6" xfId="3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wrapText="1"/>
    </xf>
    <xf numFmtId="165" fontId="10" fillId="0" borderId="3" xfId="4" applyNumberFormat="1" applyFont="1" applyFill="1" applyBorder="1" applyAlignment="1">
      <alignment vertical="center" wrapText="1"/>
    </xf>
    <xf numFmtId="3" fontId="10" fillId="0" borderId="3" xfId="3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10" fontId="10" fillId="0" borderId="2" xfId="0" applyNumberFormat="1" applyFont="1" applyFill="1" applyBorder="1" applyAlignment="1">
      <alignment horizontal="center" vertical="center" wrapText="1"/>
    </xf>
    <xf numFmtId="2" fontId="71" fillId="0" borderId="2" xfId="0" applyNumberFormat="1" applyFont="1" applyFill="1" applyBorder="1" applyAlignment="1">
      <alignment horizontal="center" vertical="center" wrapText="1"/>
    </xf>
    <xf numFmtId="2" fontId="71" fillId="0" borderId="3" xfId="0" applyNumberFormat="1" applyFont="1" applyFill="1" applyBorder="1" applyAlignment="1">
      <alignment horizontal="center" vertical="center" wrapText="1"/>
    </xf>
    <xf numFmtId="43" fontId="10" fillId="0" borderId="2" xfId="4" applyNumberFormat="1" applyFont="1" applyFill="1" applyBorder="1" applyAlignment="1">
      <alignment horizontal="center" vertical="center" wrapText="1"/>
    </xf>
    <xf numFmtId="165" fontId="15" fillId="0" borderId="2" xfId="0" applyNumberFormat="1" applyFont="1" applyFill="1" applyBorder="1" applyAlignment="1">
      <alignment horizontal="right"/>
    </xf>
    <xf numFmtId="0" fontId="69" fillId="0" borderId="2" xfId="0" applyFont="1" applyFill="1" applyBorder="1"/>
    <xf numFmtId="0" fontId="53" fillId="0" borderId="2" xfId="0" applyFont="1" applyFill="1" applyBorder="1" applyAlignment="1">
      <alignment horizontal="left"/>
    </xf>
    <xf numFmtId="0" fontId="10" fillId="0" borderId="3" xfId="4" applyFont="1" applyFill="1" applyBorder="1" applyAlignment="1">
      <alignment vertical="center" wrapText="1"/>
    </xf>
    <xf numFmtId="4" fontId="10" fillId="0" borderId="2" xfId="0" applyNumberFormat="1" applyFont="1" applyFill="1" applyBorder="1" applyAlignment="1">
      <alignment horizontal="center" vertical="center" wrapText="1"/>
    </xf>
    <xf numFmtId="10" fontId="72" fillId="0" borderId="2" xfId="0" applyNumberFormat="1" applyFont="1" applyFill="1" applyBorder="1" applyAlignment="1">
      <alignment horizontal="center"/>
    </xf>
    <xf numFmtId="2" fontId="20" fillId="0" borderId="2" xfId="0" applyNumberFormat="1" applyFont="1" applyFill="1" applyBorder="1" applyAlignment="1">
      <alignment horizontal="center" vertical="center" wrapText="1"/>
    </xf>
    <xf numFmtId="2" fontId="73" fillId="0" borderId="3" xfId="0" applyNumberFormat="1" applyFont="1" applyFill="1" applyBorder="1" applyAlignment="1">
      <alignment horizontal="center" vertical="center" wrapText="1"/>
    </xf>
    <xf numFmtId="4" fontId="64" fillId="0" borderId="3" xfId="3" applyNumberFormat="1" applyFont="1" applyFill="1" applyBorder="1" applyAlignment="1">
      <alignment horizontal="center" vertical="center" wrapText="1"/>
    </xf>
    <xf numFmtId="4" fontId="64" fillId="0" borderId="6" xfId="3" applyNumberFormat="1" applyFont="1" applyFill="1" applyBorder="1" applyAlignment="1">
      <alignment horizontal="center" vertical="center" wrapText="1"/>
    </xf>
    <xf numFmtId="165" fontId="64" fillId="0" borderId="3" xfId="4" applyNumberFormat="1" applyFont="1" applyFill="1" applyBorder="1" applyAlignment="1">
      <alignment horizontal="center" vertical="center" wrapText="1"/>
    </xf>
    <xf numFmtId="165" fontId="74" fillId="0" borderId="2" xfId="4" applyNumberFormat="1" applyFont="1" applyFill="1" applyBorder="1" applyAlignment="1">
      <alignment horizontal="center" vertical="center" wrapText="1"/>
    </xf>
    <xf numFmtId="165" fontId="64" fillId="0" borderId="2" xfId="4" applyNumberFormat="1" applyFont="1" applyFill="1" applyBorder="1" applyAlignment="1">
      <alignment horizontal="center" vertical="center" wrapText="1"/>
    </xf>
    <xf numFmtId="0" fontId="69" fillId="0" borderId="0" xfId="0" applyFont="1" applyFill="1"/>
    <xf numFmtId="169" fontId="20" fillId="0" borderId="3" xfId="0" applyNumberFormat="1" applyFont="1" applyFill="1" applyBorder="1" applyAlignment="1">
      <alignment horizontal="center" vertical="center" wrapText="1"/>
    </xf>
    <xf numFmtId="0" fontId="75" fillId="0" borderId="2" xfId="0" applyFont="1" applyFill="1" applyBorder="1"/>
    <xf numFmtId="165" fontId="56" fillId="0" borderId="3" xfId="4" applyNumberFormat="1" applyFont="1" applyFill="1" applyBorder="1" applyAlignment="1">
      <alignment vertical="center" wrapText="1"/>
    </xf>
    <xf numFmtId="0" fontId="56" fillId="0" borderId="2" xfId="0" applyFont="1" applyFill="1" applyBorder="1" applyAlignment="1">
      <alignment horizontal="center" vertical="center" wrapText="1"/>
    </xf>
    <xf numFmtId="165" fontId="56" fillId="0" borderId="3" xfId="4" applyNumberFormat="1" applyFont="1" applyFill="1" applyBorder="1" applyAlignment="1">
      <alignment horizontal="center" vertical="center" wrapText="1"/>
    </xf>
    <xf numFmtId="0" fontId="75" fillId="0" borderId="0" xfId="0" applyFont="1" applyFill="1"/>
    <xf numFmtId="0" fontId="10" fillId="0" borderId="3" xfId="0" applyFont="1" applyFill="1" applyBorder="1" applyAlignment="1">
      <alignment horizontal="center" vertical="center" wrapText="1"/>
    </xf>
    <xf numFmtId="2" fontId="10" fillId="0" borderId="2" xfId="0" applyNumberFormat="1" applyFont="1" applyFill="1" applyBorder="1" applyAlignment="1">
      <alignment horizontal="center" vertical="center" wrapText="1"/>
    </xf>
    <xf numFmtId="2" fontId="10" fillId="0" borderId="3" xfId="0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4" fontId="10" fillId="0" borderId="3" xfId="4" applyNumberFormat="1" applyFont="1" applyFill="1" applyBorder="1" applyAlignment="1">
      <alignment horizontal="center" vertical="center" wrapText="1"/>
    </xf>
    <xf numFmtId="4" fontId="10" fillId="0" borderId="6" xfId="4" applyNumberFormat="1" applyFont="1" applyFill="1" applyBorder="1" applyAlignment="1">
      <alignment horizontal="center" vertical="center" wrapText="1"/>
    </xf>
    <xf numFmtId="0" fontId="51" fillId="0" borderId="2" xfId="0" applyFont="1" applyFill="1" applyBorder="1"/>
    <xf numFmtId="0" fontId="51" fillId="0" borderId="0" xfId="0" applyFont="1" applyFill="1"/>
    <xf numFmtId="165" fontId="74" fillId="0" borderId="3" xfId="4" applyNumberFormat="1" applyFont="1" applyFill="1" applyBorder="1" applyAlignment="1">
      <alignment horizontal="center" vertical="center" wrapText="1"/>
    </xf>
    <xf numFmtId="2" fontId="20" fillId="0" borderId="3" xfId="0" applyNumberFormat="1" applyFont="1" applyFill="1" applyBorder="1" applyAlignment="1">
      <alignment horizontal="center" vertical="center" wrapText="1"/>
    </xf>
    <xf numFmtId="2" fontId="76" fillId="0" borderId="3" xfId="0" applyNumberFormat="1" applyFont="1" applyFill="1" applyBorder="1" applyAlignment="1">
      <alignment horizontal="center" vertical="center" wrapText="1"/>
    </xf>
    <xf numFmtId="10" fontId="77" fillId="0" borderId="2" xfId="0" applyNumberFormat="1" applyFont="1" applyFill="1" applyBorder="1"/>
    <xf numFmtId="0" fontId="10" fillId="0" borderId="2" xfId="4" applyFont="1" applyFill="1" applyBorder="1" applyAlignment="1">
      <alignment vertical="center" wrapText="1"/>
    </xf>
    <xf numFmtId="4" fontId="10" fillId="0" borderId="2" xfId="4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65" fontId="10" fillId="0" borderId="3" xfId="6" applyNumberFormat="1" applyFont="1" applyFill="1" applyBorder="1" applyAlignment="1">
      <alignment horizontal="center" vertical="center" wrapText="1"/>
    </xf>
    <xf numFmtId="165" fontId="78" fillId="0" borderId="3" xfId="4" applyNumberFormat="1" applyFont="1" applyFill="1" applyBorder="1" applyAlignment="1">
      <alignment horizontal="center" vertical="center" wrapText="1"/>
    </xf>
    <xf numFmtId="165" fontId="78" fillId="0" borderId="3" xfId="4" applyNumberFormat="1" applyFont="1" applyFill="1" applyBorder="1" applyAlignment="1">
      <alignment horizontal="right" vertical="center" wrapText="1"/>
    </xf>
    <xf numFmtId="165" fontId="10" fillId="0" borderId="3" xfId="3" applyNumberFormat="1" applyFont="1" applyFill="1" applyBorder="1" applyAlignment="1">
      <alignment vertical="center" wrapText="1"/>
    </xf>
    <xf numFmtId="165" fontId="20" fillId="0" borderId="3" xfId="3" applyNumberFormat="1" applyFont="1" applyFill="1" applyBorder="1" applyAlignment="1">
      <alignment vertical="center" wrapText="1"/>
    </xf>
    <xf numFmtId="0" fontId="10" fillId="0" borderId="3" xfId="3" applyFont="1" applyFill="1" applyBorder="1" applyAlignment="1">
      <alignment vertical="center" wrapText="1"/>
    </xf>
    <xf numFmtId="165" fontId="20" fillId="0" borderId="3" xfId="3" applyNumberFormat="1" applyFont="1" applyFill="1" applyBorder="1" applyAlignment="1">
      <alignment horizontal="left" vertical="center" wrapText="1"/>
    </xf>
    <xf numFmtId="0" fontId="10" fillId="0" borderId="2" xfId="0" applyFont="1" applyFill="1" applyBorder="1" applyAlignment="1">
      <alignment horizontal="left" vertical="center" wrapText="1"/>
    </xf>
    <xf numFmtId="10" fontId="77" fillId="0" borderId="2" xfId="0" applyNumberFormat="1" applyFont="1" applyFill="1" applyBorder="1" applyAlignment="1">
      <alignment horizontal="center" vertical="center"/>
    </xf>
    <xf numFmtId="165" fontId="10" fillId="0" borderId="12" xfId="4" applyNumberFormat="1" applyFont="1" applyFill="1" applyBorder="1" applyAlignment="1">
      <alignment horizontal="center" vertical="center" wrapText="1"/>
    </xf>
    <xf numFmtId="10" fontId="72" fillId="0" borderId="2" xfId="0" applyNumberFormat="1" applyFont="1" applyFill="1" applyBorder="1" applyAlignment="1">
      <alignment horizontal="center" vertical="center" wrapText="1"/>
    </xf>
    <xf numFmtId="10" fontId="79" fillId="0" borderId="2" xfId="0" applyNumberFormat="1" applyFont="1" applyFill="1" applyBorder="1"/>
    <xf numFmtId="0" fontId="15" fillId="0" borderId="2" xfId="0" applyFont="1" applyFill="1" applyBorder="1" applyAlignment="1">
      <alignment horizontal="center"/>
    </xf>
    <xf numFmtId="3" fontId="10" fillId="0" borderId="3" xfId="4" applyNumberFormat="1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wrapText="1"/>
    </xf>
    <xf numFmtId="164" fontId="10" fillId="0" borderId="2" xfId="3" applyNumberFormat="1" applyFont="1" applyFill="1" applyBorder="1" applyAlignment="1">
      <alignment horizontal="center" vertical="center" wrapText="1"/>
    </xf>
    <xf numFmtId="164" fontId="10" fillId="0" borderId="3" xfId="3" applyNumberFormat="1" applyFont="1" applyFill="1" applyBorder="1" applyAlignment="1">
      <alignment horizontal="center" vertical="center" wrapText="1"/>
    </xf>
    <xf numFmtId="170" fontId="10" fillId="0" borderId="2" xfId="0" applyNumberFormat="1" applyFont="1" applyFill="1" applyBorder="1" applyAlignment="1">
      <alignment horizontal="center" vertical="center" wrapText="1"/>
    </xf>
    <xf numFmtId="4" fontId="10" fillId="0" borderId="2" xfId="0" applyNumberFormat="1" applyFont="1" applyFill="1" applyBorder="1" applyAlignment="1">
      <alignment horizontal="center" vertical="center"/>
    </xf>
    <xf numFmtId="10" fontId="72" fillId="0" borderId="2" xfId="0" applyNumberFormat="1" applyFont="1" applyFill="1" applyBorder="1" applyAlignment="1">
      <alignment horizontal="center" vertical="center"/>
    </xf>
    <xf numFmtId="165" fontId="78" fillId="0" borderId="2" xfId="4" applyNumberFormat="1" applyFont="1" applyFill="1" applyBorder="1" applyAlignment="1">
      <alignment horizontal="center" vertical="center" wrapText="1"/>
    </xf>
    <xf numFmtId="172" fontId="10" fillId="0" borderId="2" xfId="4" applyNumberFormat="1" applyFont="1" applyFill="1" applyBorder="1" applyAlignment="1">
      <alignment horizontal="center" vertical="center" wrapText="1"/>
    </xf>
    <xf numFmtId="4" fontId="20" fillId="0" borderId="3" xfId="3" applyNumberFormat="1" applyFont="1" applyFill="1" applyBorder="1" applyAlignment="1">
      <alignment horizontal="center" vertical="center" wrapText="1"/>
    </xf>
    <xf numFmtId="171" fontId="72" fillId="0" borderId="2" xfId="0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/>
    </xf>
    <xf numFmtId="0" fontId="64" fillId="0" borderId="2" xfId="0" applyFont="1" applyFill="1" applyBorder="1" applyAlignment="1">
      <alignment horizontal="left" vertical="center" wrapText="1"/>
    </xf>
    <xf numFmtId="4" fontId="10" fillId="0" borderId="3" xfId="0" applyNumberFormat="1" applyFont="1" applyFill="1" applyBorder="1" applyAlignment="1">
      <alignment horizontal="center" vertical="center"/>
    </xf>
    <xf numFmtId="10" fontId="74" fillId="0" borderId="2" xfId="0" applyNumberFormat="1" applyFont="1" applyFill="1" applyBorder="1" applyAlignment="1">
      <alignment horizontal="center" vertical="center"/>
    </xf>
    <xf numFmtId="3" fontId="54" fillId="0" borderId="2" xfId="0" applyNumberFormat="1" applyFont="1" applyFill="1" applyBorder="1"/>
    <xf numFmtId="165" fontId="57" fillId="0" borderId="2" xfId="3" applyNumberFormat="1" applyFont="1" applyFill="1" applyBorder="1" applyAlignment="1">
      <alignment horizontal="center" vertical="center" wrapText="1"/>
    </xf>
    <xf numFmtId="165" fontId="20" fillId="0" borderId="2" xfId="3" applyNumberFormat="1" applyFont="1" applyFill="1" applyBorder="1" applyAlignment="1">
      <alignment horizontal="center" vertical="center" wrapText="1"/>
    </xf>
    <xf numFmtId="3" fontId="57" fillId="0" borderId="2" xfId="4" applyNumberFormat="1" applyFont="1" applyFill="1" applyBorder="1" applyAlignment="1">
      <alignment horizontal="center" vertical="center" wrapText="1"/>
    </xf>
    <xf numFmtId="0" fontId="15" fillId="0" borderId="4" xfId="0" applyFont="1" applyFill="1" applyBorder="1"/>
    <xf numFmtId="0" fontId="15" fillId="0" borderId="4" xfId="0" applyFont="1" applyFill="1" applyBorder="1" applyAlignment="1">
      <alignment wrapText="1"/>
    </xf>
    <xf numFmtId="0" fontId="10" fillId="0" borderId="16" xfId="3" applyFont="1" applyFill="1" applyBorder="1" applyAlignment="1">
      <alignment vertical="center" wrapText="1"/>
    </xf>
    <xf numFmtId="3" fontId="10" fillId="0" borderId="16" xfId="3" applyNumberFormat="1" applyFont="1" applyFill="1" applyBorder="1" applyAlignment="1">
      <alignment horizontal="center" vertical="center" wrapText="1"/>
    </xf>
    <xf numFmtId="10" fontId="10" fillId="0" borderId="4" xfId="0" applyNumberFormat="1" applyFont="1" applyFill="1" applyBorder="1" applyAlignment="1">
      <alignment horizontal="center" vertical="center" wrapText="1"/>
    </xf>
    <xf numFmtId="2" fontId="71" fillId="0" borderId="4" xfId="0" applyNumberFormat="1" applyFont="1" applyFill="1" applyBorder="1" applyAlignment="1">
      <alignment horizontal="center" vertical="center" wrapText="1"/>
    </xf>
    <xf numFmtId="2" fontId="71" fillId="0" borderId="16" xfId="0" applyNumberFormat="1" applyFont="1" applyFill="1" applyBorder="1" applyAlignment="1">
      <alignment horizontal="center" vertical="center" wrapText="1"/>
    </xf>
    <xf numFmtId="4" fontId="10" fillId="0" borderId="16" xfId="3" applyNumberFormat="1" applyFont="1" applyFill="1" applyBorder="1" applyAlignment="1">
      <alignment horizontal="center" vertical="center" wrapText="1"/>
    </xf>
    <xf numFmtId="4" fontId="10" fillId="0" borderId="11" xfId="3" applyNumberFormat="1" applyFont="1" applyFill="1" applyBorder="1" applyAlignment="1">
      <alignment horizontal="center" vertical="center" wrapText="1"/>
    </xf>
    <xf numFmtId="43" fontId="10" fillId="0" borderId="4" xfId="4" applyNumberFormat="1" applyFont="1" applyFill="1" applyBorder="1" applyAlignment="1">
      <alignment horizontal="center" vertical="center" wrapText="1"/>
    </xf>
    <xf numFmtId="165" fontId="10" fillId="0" borderId="4" xfId="6" applyNumberFormat="1" applyFont="1" applyFill="1" applyBorder="1" applyAlignment="1">
      <alignment horizontal="center" vertical="center" wrapText="1"/>
    </xf>
    <xf numFmtId="165" fontId="15" fillId="0" borderId="4" xfId="0" applyNumberFormat="1" applyFont="1" applyFill="1" applyBorder="1" applyAlignment="1">
      <alignment horizontal="right"/>
    </xf>
    <xf numFmtId="14" fontId="53" fillId="0" borderId="2" xfId="0" applyNumberFormat="1" applyFont="1" applyFill="1" applyBorder="1" applyAlignment="1">
      <alignment horizontal="center"/>
    </xf>
    <xf numFmtId="14" fontId="54" fillId="0" borderId="2" xfId="0" applyNumberFormat="1" applyFont="1" applyFill="1" applyBorder="1" applyAlignment="1">
      <alignment horizontal="center"/>
    </xf>
    <xf numFmtId="3" fontId="57" fillId="0" borderId="2" xfId="3" applyNumberFormat="1" applyFont="1" applyFill="1" applyBorder="1" applyAlignment="1">
      <alignment horizontal="center" vertical="center" wrapText="1"/>
    </xf>
    <xf numFmtId="4" fontId="15" fillId="0" borderId="0" xfId="0" applyNumberFormat="1" applyFont="1" applyFill="1"/>
    <xf numFmtId="0" fontId="53" fillId="0" borderId="0" xfId="0" applyFont="1" applyFill="1" applyAlignment="1">
      <alignment horizontal="center"/>
    </xf>
    <xf numFmtId="41" fontId="15" fillId="0" borderId="0" xfId="0" applyNumberFormat="1" applyFont="1" applyFill="1"/>
    <xf numFmtId="164" fontId="15" fillId="0" borderId="0" xfId="0" applyNumberFormat="1" applyFont="1" applyFill="1"/>
    <xf numFmtId="1" fontId="51" fillId="0" borderId="0" xfId="0" applyNumberFormat="1" applyFont="1" applyFill="1"/>
    <xf numFmtId="0" fontId="10" fillId="0" borderId="0" xfId="3" applyFont="1" applyFill="1" applyBorder="1" applyAlignment="1">
      <alignment vertical="center"/>
    </xf>
    <xf numFmtId="0" fontId="54" fillId="0" borderId="0" xfId="0" applyFont="1" applyFill="1" applyBorder="1" applyAlignment="1">
      <alignment vertical="distributed"/>
    </xf>
    <xf numFmtId="3" fontId="15" fillId="0" borderId="0" xfId="0" applyNumberFormat="1" applyFont="1" applyFill="1" applyBorder="1"/>
    <xf numFmtId="3" fontId="64" fillId="0" borderId="0" xfId="0" applyNumberFormat="1" applyFont="1" applyFill="1" applyBorder="1"/>
    <xf numFmtId="41" fontId="15" fillId="0" borderId="0" xfId="0" applyNumberFormat="1" applyFont="1" applyFill="1" applyBorder="1"/>
    <xf numFmtId="166" fontId="15" fillId="0" borderId="0" xfId="1" applyNumberFormat="1" applyFont="1" applyFill="1" applyBorder="1"/>
    <xf numFmtId="1" fontId="15" fillId="0" borderId="0" xfId="0" applyNumberFormat="1" applyFont="1" applyFill="1" applyBorder="1"/>
    <xf numFmtId="164" fontId="15" fillId="0" borderId="0" xfId="0" applyNumberFormat="1" applyFont="1" applyFill="1" applyBorder="1"/>
    <xf numFmtId="0" fontId="51" fillId="0" borderId="0" xfId="0" applyFont="1" applyFill="1" applyBorder="1"/>
    <xf numFmtId="170" fontId="15" fillId="0" borderId="0" xfId="0" applyNumberFormat="1" applyFont="1" applyFill="1"/>
    <xf numFmtId="0" fontId="53" fillId="0" borderId="0" xfId="0" applyFont="1" applyFill="1" applyBorder="1" applyAlignment="1"/>
    <xf numFmtId="0" fontId="80" fillId="0" borderId="0" xfId="0" applyFont="1" applyFill="1"/>
    <xf numFmtId="0" fontId="54" fillId="0" borderId="0" xfId="0" applyFont="1" applyFill="1" applyBorder="1" applyAlignment="1">
      <alignment vertical="distributed" wrapText="1"/>
    </xf>
    <xf numFmtId="0" fontId="54" fillId="0" borderId="18" xfId="0" applyFont="1" applyFill="1" applyBorder="1" applyAlignment="1">
      <alignment vertical="distributed" wrapText="1"/>
    </xf>
    <xf numFmtId="0" fontId="64" fillId="0" borderId="0" xfId="0" applyFont="1" applyFill="1" applyBorder="1"/>
    <xf numFmtId="0" fontId="15" fillId="0" borderId="0" xfId="0" applyFont="1" applyFill="1" applyBorder="1" applyAlignment="1">
      <alignment horizontal="center"/>
    </xf>
    <xf numFmtId="4" fontId="15" fillId="0" borderId="0" xfId="0" applyNumberFormat="1" applyFont="1" applyFill="1" applyBorder="1"/>
    <xf numFmtId="41" fontId="53" fillId="0" borderId="0" xfId="0" applyNumberFormat="1" applyFont="1" applyFill="1" applyBorder="1" applyAlignment="1"/>
    <xf numFmtId="0" fontId="53" fillId="0" borderId="0" xfId="0" applyNumberFormat="1" applyFont="1" applyFill="1"/>
    <xf numFmtId="0" fontId="53" fillId="0" borderId="2" xfId="0" applyFont="1" applyFill="1" applyBorder="1" applyAlignment="1">
      <alignment horizontal="center"/>
    </xf>
    <xf numFmtId="164" fontId="10" fillId="0" borderId="2" xfId="3" applyNumberFormat="1" applyFont="1" applyFill="1" applyBorder="1" applyAlignment="1">
      <alignment vertical="center" wrapText="1"/>
    </xf>
    <xf numFmtId="169" fontId="27" fillId="0" borderId="2" xfId="4" applyNumberFormat="1" applyFont="1" applyFill="1" applyBorder="1" applyAlignment="1">
      <alignment horizontal="center" vertical="center" wrapText="1"/>
    </xf>
    <xf numFmtId="3" fontId="27" fillId="0" borderId="2" xfId="4" applyNumberFormat="1" applyFont="1" applyFill="1" applyBorder="1" applyAlignment="1">
      <alignment horizontal="center" vertical="center" wrapText="1"/>
    </xf>
    <xf numFmtId="169" fontId="65" fillId="0" borderId="2" xfId="4" applyNumberFormat="1" applyFont="1" applyFill="1" applyBorder="1" applyAlignment="1">
      <alignment horizontal="center" vertical="center" wrapText="1"/>
    </xf>
    <xf numFmtId="164" fontId="20" fillId="0" borderId="2" xfId="4" applyNumberFormat="1" applyFont="1" applyFill="1" applyBorder="1" applyAlignment="1">
      <alignment horizontal="center" vertical="center" wrapText="1"/>
    </xf>
    <xf numFmtId="169" fontId="65" fillId="0" borderId="12" xfId="4" applyNumberFormat="1" applyFont="1" applyFill="1" applyBorder="1" applyAlignment="1">
      <alignment horizontal="center" vertical="center" wrapText="1"/>
    </xf>
    <xf numFmtId="175" fontId="20" fillId="0" borderId="2" xfId="4" applyNumberFormat="1" applyFont="1" applyFill="1" applyBorder="1" applyAlignment="1">
      <alignment horizontal="center" vertical="center" wrapText="1"/>
    </xf>
    <xf numFmtId="165" fontId="10" fillId="0" borderId="2" xfId="4" applyNumberFormat="1" applyFont="1" applyFill="1" applyBorder="1" applyAlignment="1">
      <alignment vertical="center" wrapText="1"/>
    </xf>
    <xf numFmtId="164" fontId="10" fillId="0" borderId="2" xfId="4" applyNumberFormat="1" applyFont="1" applyFill="1" applyBorder="1" applyAlignment="1">
      <alignment horizontal="center" vertical="center" wrapText="1"/>
    </xf>
    <xf numFmtId="0" fontId="81" fillId="0" borderId="2" xfId="0" applyFont="1" applyFill="1" applyBorder="1"/>
    <xf numFmtId="3" fontId="20" fillId="0" borderId="2" xfId="4" applyNumberFormat="1" applyFont="1" applyFill="1" applyBorder="1" applyAlignment="1">
      <alignment horizontal="center" vertical="center" wrapText="1"/>
    </xf>
    <xf numFmtId="0" fontId="82" fillId="0" borderId="2" xfId="0" applyFont="1" applyFill="1" applyBorder="1"/>
    <xf numFmtId="10" fontId="74" fillId="0" borderId="2" xfId="0" applyNumberFormat="1" applyFont="1" applyFill="1" applyBorder="1" applyAlignment="1">
      <alignment horizontal="center"/>
    </xf>
    <xf numFmtId="4" fontId="64" fillId="0" borderId="2" xfId="3" applyNumberFormat="1" applyFont="1" applyFill="1" applyBorder="1" applyAlignment="1">
      <alignment horizontal="center" vertical="center" wrapText="1"/>
    </xf>
    <xf numFmtId="165" fontId="56" fillId="0" borderId="2" xfId="4" applyNumberFormat="1" applyFont="1" applyFill="1" applyBorder="1" applyAlignment="1">
      <alignment vertical="center" wrapText="1"/>
    </xf>
    <xf numFmtId="4" fontId="56" fillId="0" borderId="2" xfId="3" applyNumberFormat="1" applyFont="1" applyFill="1" applyBorder="1" applyAlignment="1">
      <alignment horizontal="center" vertical="center" wrapText="1"/>
    </xf>
    <xf numFmtId="4" fontId="20" fillId="0" borderId="2" xfId="3" applyNumberFormat="1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wrapText="1"/>
    </xf>
    <xf numFmtId="0" fontId="10" fillId="0" borderId="14" xfId="4" applyFont="1" applyFill="1" applyBorder="1" applyAlignment="1">
      <alignment vertical="center" wrapText="1"/>
    </xf>
    <xf numFmtId="0" fontId="10" fillId="0" borderId="14" xfId="0" applyFont="1" applyFill="1" applyBorder="1" applyAlignment="1">
      <alignment horizontal="center" vertical="center" wrapText="1"/>
    </xf>
    <xf numFmtId="2" fontId="71" fillId="0" borderId="12" xfId="0" applyNumberFormat="1" applyFont="1" applyFill="1" applyBorder="1" applyAlignment="1">
      <alignment horizontal="center" vertical="center" wrapText="1"/>
    </xf>
    <xf numFmtId="4" fontId="10" fillId="0" borderId="14" xfId="3" applyNumberFormat="1" applyFont="1" applyFill="1" applyBorder="1" applyAlignment="1">
      <alignment horizontal="center" vertical="center" wrapText="1"/>
    </xf>
    <xf numFmtId="4" fontId="10" fillId="0" borderId="15" xfId="3" applyNumberFormat="1" applyFont="1" applyFill="1" applyBorder="1" applyAlignment="1">
      <alignment horizontal="center" vertical="center" wrapText="1"/>
    </xf>
    <xf numFmtId="165" fontId="10" fillId="0" borderId="14" xfId="3" applyNumberFormat="1" applyFont="1" applyFill="1" applyBorder="1" applyAlignment="1">
      <alignment horizontal="center" vertical="center" wrapText="1"/>
    </xf>
    <xf numFmtId="164" fontId="10" fillId="0" borderId="12" xfId="4" applyNumberFormat="1" applyFont="1" applyFill="1" applyBorder="1" applyAlignment="1">
      <alignment horizontal="center" vertical="center" wrapText="1"/>
    </xf>
    <xf numFmtId="4" fontId="56" fillId="0" borderId="3" xfId="3" applyNumberFormat="1" applyFont="1" applyFill="1" applyBorder="1" applyAlignment="1">
      <alignment horizontal="center" vertical="center" wrapText="1"/>
    </xf>
    <xf numFmtId="4" fontId="20" fillId="0" borderId="6" xfId="3" applyNumberFormat="1" applyFont="1" applyFill="1" applyBorder="1" applyAlignment="1">
      <alignment horizontal="center" vertical="center" wrapText="1"/>
    </xf>
    <xf numFmtId="10" fontId="79" fillId="0" borderId="2" xfId="0" applyNumberFormat="1" applyFont="1" applyFill="1" applyBorder="1" applyAlignment="1">
      <alignment horizontal="center" vertical="center"/>
    </xf>
    <xf numFmtId="10" fontId="74" fillId="0" borderId="2" xfId="0" applyNumberFormat="1" applyFont="1" applyFill="1" applyBorder="1" applyAlignment="1">
      <alignment horizontal="center" vertical="center" wrapText="1"/>
    </xf>
    <xf numFmtId="172" fontId="20" fillId="0" borderId="2" xfId="4" applyNumberFormat="1" applyFont="1" applyFill="1" applyBorder="1" applyAlignment="1">
      <alignment horizontal="center" vertical="center" wrapText="1"/>
    </xf>
    <xf numFmtId="165" fontId="20" fillId="0" borderId="3" xfId="4" applyNumberFormat="1" applyFont="1" applyFill="1" applyBorder="1" applyAlignment="1">
      <alignment vertical="center"/>
    </xf>
    <xf numFmtId="165" fontId="10" fillId="0" borderId="3" xfId="4" applyNumberFormat="1" applyFont="1" applyFill="1" applyBorder="1" applyAlignment="1">
      <alignment vertical="center"/>
    </xf>
    <xf numFmtId="171" fontId="74" fillId="0" borderId="2" xfId="0" applyNumberFormat="1" applyFont="1" applyFill="1" applyBorder="1" applyAlignment="1">
      <alignment horizontal="center" vertical="center" wrapText="1"/>
    </xf>
    <xf numFmtId="165" fontId="53" fillId="0" borderId="2" xfId="0" applyNumberFormat="1" applyFont="1" applyFill="1" applyBorder="1"/>
    <xf numFmtId="165" fontId="54" fillId="0" borderId="2" xfId="0" applyNumberFormat="1" applyFont="1" applyFill="1" applyBorder="1"/>
    <xf numFmtId="0" fontId="51" fillId="0" borderId="2" xfId="0" applyFont="1" applyFill="1" applyBorder="1" applyAlignment="1">
      <alignment horizontal="center" vertical="center"/>
    </xf>
    <xf numFmtId="0" fontId="20" fillId="0" borderId="2" xfId="0" applyFont="1" applyFill="1" applyBorder="1" applyAlignment="1">
      <alignment horizontal="left" vertical="center" wrapText="1"/>
    </xf>
    <xf numFmtId="0" fontId="15" fillId="0" borderId="16" xfId="0" applyFont="1" applyFill="1" applyBorder="1" applyAlignment="1">
      <alignment wrapText="1"/>
    </xf>
    <xf numFmtId="165" fontId="74" fillId="0" borderId="4" xfId="4" applyNumberFormat="1" applyFont="1" applyFill="1" applyBorder="1" applyAlignment="1">
      <alignment horizontal="center" vertical="center" wrapText="1"/>
    </xf>
    <xf numFmtId="165" fontId="20" fillId="0" borderId="4" xfId="4" applyNumberFormat="1" applyFont="1" applyFill="1" applyBorder="1" applyAlignment="1">
      <alignment horizontal="center" vertical="center" wrapText="1"/>
    </xf>
    <xf numFmtId="164" fontId="10" fillId="0" borderId="4" xfId="4" applyNumberFormat="1" applyFont="1" applyFill="1" applyBorder="1" applyAlignment="1">
      <alignment horizontal="center" vertical="center" wrapText="1"/>
    </xf>
    <xf numFmtId="4" fontId="10" fillId="0" borderId="16" xfId="0" applyNumberFormat="1" applyFont="1" applyFill="1" applyBorder="1" applyAlignment="1">
      <alignment horizontal="center" vertical="center"/>
    </xf>
    <xf numFmtId="10" fontId="74" fillId="0" borderId="4" xfId="0" applyNumberFormat="1" applyFont="1" applyFill="1" applyBorder="1" applyAlignment="1">
      <alignment horizontal="center" vertical="center"/>
    </xf>
    <xf numFmtId="165" fontId="20" fillId="0" borderId="16" xfId="3" applyNumberFormat="1" applyFont="1" applyFill="1" applyBorder="1" applyAlignment="1">
      <alignment vertical="center" wrapText="1"/>
    </xf>
    <xf numFmtId="4" fontId="20" fillId="0" borderId="16" xfId="3" applyNumberFormat="1" applyFont="1" applyFill="1" applyBorder="1" applyAlignment="1">
      <alignment horizontal="center" vertical="center" wrapText="1"/>
    </xf>
    <xf numFmtId="164" fontId="20" fillId="0" borderId="4" xfId="3" applyNumberFormat="1" applyFont="1" applyFill="1" applyBorder="1" applyAlignment="1">
      <alignment horizontal="center" vertical="center" wrapText="1"/>
    </xf>
    <xf numFmtId="165" fontId="53" fillId="0" borderId="4" xfId="0" applyNumberFormat="1" applyFont="1" applyFill="1" applyBorder="1"/>
    <xf numFmtId="165" fontId="54" fillId="0" borderId="4" xfId="0" applyNumberFormat="1" applyFont="1" applyFill="1" applyBorder="1"/>
    <xf numFmtId="0" fontId="10" fillId="0" borderId="2" xfId="3" applyFont="1" applyFill="1" applyBorder="1" applyAlignment="1">
      <alignment vertical="center" wrapText="1"/>
    </xf>
    <xf numFmtId="3" fontId="53" fillId="0" borderId="2" xfId="0" applyNumberFormat="1" applyFont="1" applyFill="1" applyBorder="1"/>
    <xf numFmtId="0" fontId="20" fillId="0" borderId="0" xfId="3" applyFont="1" applyFill="1" applyBorder="1" applyAlignment="1">
      <alignment vertical="center" wrapText="1"/>
    </xf>
    <xf numFmtId="165" fontId="57" fillId="0" borderId="0" xfId="3" applyNumberFormat="1" applyFont="1" applyFill="1" applyBorder="1" applyAlignment="1">
      <alignment horizontal="center" vertical="center" wrapText="1"/>
    </xf>
    <xf numFmtId="165" fontId="20" fillId="0" borderId="0" xfId="3" applyNumberFormat="1" applyFont="1" applyFill="1" applyBorder="1" applyAlignment="1">
      <alignment horizontal="center" vertical="center" wrapText="1"/>
    </xf>
    <xf numFmtId="41" fontId="54" fillId="0" borderId="0" xfId="0" applyNumberFormat="1" applyFont="1" applyFill="1" applyBorder="1"/>
    <xf numFmtId="170" fontId="10" fillId="0" borderId="4" xfId="0" applyNumberFormat="1" applyFont="1" applyFill="1" applyBorder="1" applyAlignment="1">
      <alignment horizontal="center" vertical="center" wrapText="1"/>
    </xf>
    <xf numFmtId="165" fontId="15" fillId="0" borderId="0" xfId="0" applyNumberFormat="1" applyFont="1" applyFill="1" applyBorder="1" applyAlignment="1">
      <alignment horizontal="right"/>
    </xf>
    <xf numFmtId="3" fontId="54" fillId="0" borderId="0" xfId="0" applyNumberFormat="1" applyFont="1" applyFill="1" applyBorder="1"/>
    <xf numFmtId="14" fontId="53" fillId="0" borderId="0" xfId="0" applyNumberFormat="1" applyFont="1" applyFill="1" applyBorder="1" applyAlignment="1">
      <alignment horizontal="center"/>
    </xf>
    <xf numFmtId="14" fontId="54" fillId="0" borderId="0" xfId="0" applyNumberFormat="1" applyFont="1" applyFill="1" applyBorder="1" applyAlignment="1">
      <alignment horizontal="center"/>
    </xf>
    <xf numFmtId="3" fontId="57" fillId="0" borderId="0" xfId="4" applyNumberFormat="1" applyFont="1" applyFill="1" applyBorder="1" applyAlignment="1">
      <alignment horizontal="center" vertical="center" wrapText="1"/>
    </xf>
    <xf numFmtId="3" fontId="57" fillId="0" borderId="0" xfId="3" applyNumberFormat="1" applyFont="1" applyFill="1" applyBorder="1" applyAlignment="1">
      <alignment horizontal="center" vertical="center" wrapText="1"/>
    </xf>
    <xf numFmtId="0" fontId="53" fillId="0" borderId="0" xfId="0" applyFont="1" applyFill="1" applyBorder="1"/>
    <xf numFmtId="165" fontId="57" fillId="0" borderId="0" xfId="4" applyNumberFormat="1" applyFont="1" applyFill="1" applyBorder="1" applyAlignment="1">
      <alignment horizontal="center" vertical="center" wrapText="1"/>
    </xf>
    <xf numFmtId="173" fontId="15" fillId="0" borderId="0" xfId="0" applyNumberFormat="1" applyFont="1" applyFill="1" applyBorder="1"/>
    <xf numFmtId="3" fontId="10" fillId="0" borderId="2" xfId="3" applyNumberFormat="1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top" wrapText="1"/>
    </xf>
    <xf numFmtId="0" fontId="6" fillId="0" borderId="0" xfId="2" applyFont="1" applyFill="1" applyBorder="1" applyAlignment="1">
      <alignment horizontal="center" vertical="top"/>
    </xf>
    <xf numFmtId="0" fontId="6" fillId="0" borderId="0" xfId="2" applyFont="1" applyFill="1" applyBorder="1" applyAlignment="1">
      <alignment horizontal="center" wrapText="1"/>
    </xf>
    <xf numFmtId="0" fontId="23" fillId="0" borderId="5" xfId="3" applyNumberFormat="1" applyFont="1" applyFill="1" applyBorder="1" applyAlignment="1">
      <alignment horizontal="center" vertical="center" wrapText="1"/>
    </xf>
    <xf numFmtId="0" fontId="23" fillId="0" borderId="6" xfId="3" applyNumberFormat="1" applyFont="1" applyFill="1" applyBorder="1" applyAlignment="1">
      <alignment horizontal="center" vertical="center" wrapText="1"/>
    </xf>
    <xf numFmtId="0" fontId="23" fillId="0" borderId="3" xfId="3" applyNumberFormat="1" applyFont="1" applyFill="1" applyBorder="1" applyAlignment="1">
      <alignment horizontal="center" vertical="center" wrapText="1"/>
    </xf>
    <xf numFmtId="1" fontId="23" fillId="0" borderId="2" xfId="4" applyNumberFormat="1" applyFont="1" applyFill="1" applyBorder="1" applyAlignment="1">
      <alignment horizontal="center" vertical="center" wrapText="1"/>
    </xf>
    <xf numFmtId="1" fontId="23" fillId="0" borderId="9" xfId="4" applyNumberFormat="1" applyFont="1" applyFill="1" applyBorder="1" applyAlignment="1">
      <alignment horizontal="center" vertical="center" wrapText="1"/>
    </xf>
    <xf numFmtId="1" fontId="23" fillId="0" borderId="10" xfId="4" applyNumberFormat="1" applyFont="1" applyFill="1" applyBorder="1" applyAlignment="1">
      <alignment horizontal="center" vertical="center" wrapText="1"/>
    </xf>
    <xf numFmtId="1" fontId="23" fillId="0" borderId="5" xfId="4" applyNumberFormat="1" applyFont="1" applyFill="1" applyBorder="1" applyAlignment="1">
      <alignment horizontal="center" vertical="center" wrapText="1"/>
    </xf>
    <xf numFmtId="1" fontId="23" fillId="0" borderId="3" xfId="4" applyNumberFormat="1" applyFont="1" applyFill="1" applyBorder="1" applyAlignment="1">
      <alignment horizontal="center" vertical="center" wrapText="1"/>
    </xf>
    <xf numFmtId="164" fontId="24" fillId="0" borderId="4" xfId="3" applyNumberFormat="1" applyFont="1" applyFill="1" applyBorder="1" applyAlignment="1">
      <alignment horizontal="center" vertical="center" wrapText="1"/>
    </xf>
    <xf numFmtId="164" fontId="24" fillId="0" borderId="12" xfId="3" applyNumberFormat="1" applyFont="1" applyFill="1" applyBorder="1" applyAlignment="1">
      <alignment horizontal="center" vertical="center" wrapText="1"/>
    </xf>
    <xf numFmtId="164" fontId="24" fillId="0" borderId="8" xfId="3" applyNumberFormat="1" applyFont="1" applyFill="1" applyBorder="1" applyAlignment="1">
      <alignment horizontal="center" vertical="center" wrapText="1"/>
    </xf>
    <xf numFmtId="164" fontId="24" fillId="0" borderId="13" xfId="3" applyNumberFormat="1" applyFont="1" applyFill="1" applyBorder="1" applyAlignment="1">
      <alignment horizontal="center" vertical="center" wrapText="1"/>
    </xf>
    <xf numFmtId="49" fontId="23" fillId="0" borderId="5" xfId="4" applyNumberFormat="1" applyFont="1" applyFill="1" applyBorder="1" applyAlignment="1">
      <alignment horizontal="center" vertical="center" wrapText="1"/>
    </xf>
    <xf numFmtId="49" fontId="23" fillId="0" borderId="6" xfId="4" applyNumberFormat="1" applyFont="1" applyFill="1" applyBorder="1" applyAlignment="1">
      <alignment horizontal="center" vertical="center" wrapText="1"/>
    </xf>
    <xf numFmtId="49" fontId="23" fillId="0" borderId="2" xfId="4" applyNumberFormat="1" applyFont="1" applyFill="1" applyBorder="1" applyAlignment="1">
      <alignment horizontal="center" vertical="center" wrapText="1"/>
    </xf>
    <xf numFmtId="49" fontId="23" fillId="0" borderId="3" xfId="4" applyNumberFormat="1" applyFont="1" applyFill="1" applyBorder="1" applyAlignment="1">
      <alignment horizontal="center" vertical="center" wrapText="1"/>
    </xf>
    <xf numFmtId="49" fontId="11" fillId="0" borderId="2" xfId="4" applyNumberFormat="1" applyFont="1" applyFill="1" applyBorder="1" applyAlignment="1">
      <alignment horizontal="center" vertical="center" wrapText="1"/>
    </xf>
    <xf numFmtId="49" fontId="23" fillId="0" borderId="6" xfId="3" applyNumberFormat="1" applyFont="1" applyFill="1" applyBorder="1" applyAlignment="1">
      <alignment horizontal="center" vertical="center" wrapText="1"/>
    </xf>
    <xf numFmtId="49" fontId="23" fillId="0" borderId="5" xfId="3" applyNumberFormat="1" applyFont="1" applyFill="1" applyBorder="1" applyAlignment="1">
      <alignment horizontal="center" vertical="center" wrapText="1"/>
    </xf>
    <xf numFmtId="49" fontId="23" fillId="0" borderId="3" xfId="3" applyNumberFormat="1" applyFont="1" applyFill="1" applyBorder="1" applyAlignment="1">
      <alignment horizontal="center" vertical="center" wrapText="1"/>
    </xf>
    <xf numFmtId="0" fontId="23" fillId="0" borderId="2" xfId="3" applyNumberFormat="1" applyFont="1" applyFill="1" applyBorder="1" applyAlignment="1">
      <alignment horizontal="center" vertical="center" wrapText="1"/>
    </xf>
    <xf numFmtId="0" fontId="12" fillId="0" borderId="2" xfId="3" applyNumberFormat="1" applyFont="1" applyFill="1" applyBorder="1" applyAlignment="1">
      <alignment horizontal="center" vertical="center" wrapText="1"/>
    </xf>
    <xf numFmtId="0" fontId="22" fillId="0" borderId="5" xfId="0" applyFont="1" applyFill="1" applyBorder="1" applyAlignment="1">
      <alignment horizontal="center" vertical="center"/>
    </xf>
    <xf numFmtId="0" fontId="22" fillId="0" borderId="6" xfId="0" applyFont="1" applyFill="1" applyBorder="1" applyAlignment="1">
      <alignment horizontal="center" vertical="center"/>
    </xf>
    <xf numFmtId="0" fontId="11" fillId="0" borderId="2" xfId="3" applyNumberFormat="1" applyFont="1" applyFill="1" applyBorder="1" applyAlignment="1">
      <alignment horizontal="center" vertical="center" wrapText="1"/>
    </xf>
    <xf numFmtId="0" fontId="11" fillId="0" borderId="6" xfId="3" applyNumberFormat="1" applyFont="1" applyFill="1" applyBorder="1" applyAlignment="1">
      <alignment horizontal="center" vertical="center" wrapText="1"/>
    </xf>
    <xf numFmtId="0" fontId="11" fillId="0" borderId="3" xfId="3" applyNumberFormat="1" applyFont="1" applyFill="1" applyBorder="1" applyAlignment="1">
      <alignment horizontal="center" vertical="center" wrapText="1"/>
    </xf>
    <xf numFmtId="1" fontId="23" fillId="0" borderId="5" xfId="3" applyNumberFormat="1" applyFont="1" applyFill="1" applyBorder="1" applyAlignment="1">
      <alignment horizontal="center" vertical="center" wrapText="1"/>
    </xf>
    <xf numFmtId="1" fontId="23" fillId="0" borderId="6" xfId="3" applyNumberFormat="1" applyFont="1" applyFill="1" applyBorder="1" applyAlignment="1">
      <alignment horizontal="center" vertical="center" wrapText="1"/>
    </xf>
    <xf numFmtId="1" fontId="12" fillId="0" borderId="2" xfId="3" applyNumberFormat="1" applyFont="1" applyFill="1" applyBorder="1" applyAlignment="1">
      <alignment horizontal="center" vertical="center" wrapText="1"/>
    </xf>
    <xf numFmtId="1" fontId="23" fillId="0" borderId="2" xfId="3" applyNumberFormat="1" applyFont="1" applyFill="1" applyBorder="1" applyAlignment="1">
      <alignment horizontal="center" vertical="center" wrapText="1"/>
    </xf>
    <xf numFmtId="1" fontId="11" fillId="0" borderId="5" xfId="3" applyNumberFormat="1" applyFont="1" applyFill="1" applyBorder="1" applyAlignment="1">
      <alignment horizontal="center" vertical="center" wrapText="1"/>
    </xf>
    <xf numFmtId="1" fontId="11" fillId="0" borderId="6" xfId="3" applyNumberFormat="1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1" fontId="11" fillId="0" borderId="2" xfId="3" applyNumberFormat="1" applyFont="1" applyFill="1" applyBorder="1" applyAlignment="1">
      <alignment horizontal="center" vertical="center" wrapText="1"/>
    </xf>
    <xf numFmtId="164" fontId="22" fillId="0" borderId="5" xfId="3" applyNumberFormat="1" applyFont="1" applyFill="1" applyBorder="1" applyAlignment="1">
      <alignment horizontal="center" vertical="center" wrapText="1"/>
    </xf>
    <xf numFmtId="164" fontId="22" fillId="0" borderId="6" xfId="3" applyNumberFormat="1" applyFont="1" applyFill="1" applyBorder="1" applyAlignment="1">
      <alignment horizontal="center" vertical="center" wrapText="1"/>
    </xf>
    <xf numFmtId="164" fontId="22" fillId="0" borderId="3" xfId="3" applyNumberFormat="1" applyFont="1" applyFill="1" applyBorder="1" applyAlignment="1">
      <alignment horizontal="center" vertical="center" wrapText="1"/>
    </xf>
    <xf numFmtId="164" fontId="21" fillId="0" borderId="4" xfId="3" applyNumberFormat="1" applyFont="1" applyFill="1" applyBorder="1" applyAlignment="1">
      <alignment horizontal="center" vertical="center" wrapText="1"/>
    </xf>
    <xf numFmtId="164" fontId="21" fillId="0" borderId="7" xfId="3" applyNumberFormat="1" applyFont="1" applyFill="1" applyBorder="1" applyAlignment="1">
      <alignment horizontal="center" vertical="center" wrapText="1"/>
    </xf>
    <xf numFmtId="164" fontId="21" fillId="0" borderId="12" xfId="3" applyNumberFormat="1" applyFont="1" applyFill="1" applyBorder="1" applyAlignment="1">
      <alignment horizontal="center" vertical="center" wrapText="1"/>
    </xf>
    <xf numFmtId="164" fontId="10" fillId="0" borderId="4" xfId="3" applyNumberFormat="1" applyFont="1" applyFill="1" applyBorder="1" applyAlignment="1">
      <alignment horizontal="center" vertical="center" wrapText="1"/>
    </xf>
    <xf numFmtId="164" fontId="10" fillId="0" borderId="7" xfId="3" applyNumberFormat="1" applyFont="1" applyFill="1" applyBorder="1" applyAlignment="1">
      <alignment horizontal="center" vertical="center" wrapText="1"/>
    </xf>
    <xf numFmtId="164" fontId="10" fillId="0" borderId="12" xfId="3" applyNumberFormat="1" applyFont="1" applyFill="1" applyBorder="1" applyAlignment="1">
      <alignment horizontal="center" vertical="center" wrapText="1"/>
    </xf>
    <xf numFmtId="164" fontId="10" fillId="0" borderId="4" xfId="4" applyNumberFormat="1" applyFont="1" applyFill="1" applyBorder="1" applyAlignment="1">
      <alignment horizontal="center" vertical="center" wrapText="1"/>
    </xf>
    <xf numFmtId="164" fontId="10" fillId="0" borderId="7" xfId="4" applyNumberFormat="1" applyFont="1" applyFill="1" applyBorder="1" applyAlignment="1">
      <alignment horizontal="center" vertical="center" wrapText="1"/>
    </xf>
    <xf numFmtId="164" fontId="10" fillId="0" borderId="12" xfId="4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0" fontId="18" fillId="0" borderId="2" xfId="0" applyFont="1" applyFill="1" applyBorder="1" applyAlignment="1">
      <alignment horizontal="center" vertical="center" textRotation="90"/>
    </xf>
    <xf numFmtId="0" fontId="8" fillId="0" borderId="3" xfId="3" applyFont="1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19" fillId="0" borderId="4" xfId="4" applyFont="1" applyFill="1" applyBorder="1" applyAlignment="1">
      <alignment horizontal="center" vertical="center" wrapText="1"/>
    </xf>
    <xf numFmtId="0" fontId="19" fillId="0" borderId="7" xfId="4" applyFont="1" applyFill="1" applyBorder="1" applyAlignment="1">
      <alignment horizontal="center" vertical="center" wrapText="1"/>
    </xf>
    <xf numFmtId="0" fontId="19" fillId="0" borderId="12" xfId="4" applyFont="1" applyFill="1" applyBorder="1" applyAlignment="1">
      <alignment horizontal="center" vertical="center" wrapText="1"/>
    </xf>
    <xf numFmtId="0" fontId="10" fillId="0" borderId="4" xfId="3" applyFont="1" applyFill="1" applyBorder="1" applyAlignment="1">
      <alignment horizontal="center" vertical="center" wrapText="1"/>
    </xf>
    <xf numFmtId="0" fontId="10" fillId="0" borderId="7" xfId="3" applyFont="1" applyFill="1" applyBorder="1" applyAlignment="1">
      <alignment horizontal="center" vertical="center" wrapText="1"/>
    </xf>
    <xf numFmtId="0" fontId="10" fillId="0" borderId="12" xfId="3" applyFont="1" applyFill="1" applyBorder="1" applyAlignment="1">
      <alignment horizontal="center" vertical="center" wrapText="1"/>
    </xf>
    <xf numFmtId="0" fontId="63" fillId="0" borderId="0" xfId="2" applyFont="1" applyFill="1" applyBorder="1" applyAlignment="1">
      <alignment horizontal="center" vertical="top" wrapText="1"/>
    </xf>
    <xf numFmtId="0" fontId="63" fillId="0" borderId="0" xfId="2" applyFont="1" applyFill="1" applyBorder="1" applyAlignment="1">
      <alignment horizontal="center" vertical="top"/>
    </xf>
    <xf numFmtId="0" fontId="63" fillId="0" borderId="0" xfId="2" applyFont="1" applyFill="1" applyBorder="1" applyAlignment="1">
      <alignment horizontal="center" wrapText="1"/>
    </xf>
    <xf numFmtId="0" fontId="27" fillId="0" borderId="5" xfId="4" applyNumberFormat="1" applyFont="1" applyFill="1" applyBorder="1" applyAlignment="1">
      <alignment horizontal="center" vertical="center" wrapText="1"/>
    </xf>
    <xf numFmtId="0" fontId="27" fillId="0" borderId="6" xfId="4" applyNumberFormat="1" applyFont="1" applyFill="1" applyBorder="1" applyAlignment="1">
      <alignment horizontal="center" vertical="center" wrapText="1"/>
    </xf>
    <xf numFmtId="49" fontId="27" fillId="0" borderId="5" xfId="3" applyNumberFormat="1" applyFont="1" applyFill="1" applyBorder="1" applyAlignment="1">
      <alignment horizontal="center" vertical="center" wrapText="1"/>
    </xf>
    <xf numFmtId="49" fontId="27" fillId="0" borderId="3" xfId="3" applyNumberFormat="1" applyFont="1" applyFill="1" applyBorder="1" applyAlignment="1">
      <alignment horizontal="center" vertical="center" wrapText="1"/>
    </xf>
    <xf numFmtId="49" fontId="27" fillId="0" borderId="5" xfId="4" applyNumberFormat="1" applyFont="1" applyFill="1" applyBorder="1" applyAlignment="1">
      <alignment horizontal="center" vertical="center" wrapText="1"/>
    </xf>
    <xf numFmtId="49" fontId="27" fillId="0" borderId="3" xfId="4" applyNumberFormat="1" applyFont="1" applyFill="1" applyBorder="1" applyAlignment="1">
      <alignment horizontal="center" vertical="center" wrapText="1"/>
    </xf>
    <xf numFmtId="0" fontId="27" fillId="0" borderId="3" xfId="4" applyNumberFormat="1" applyFont="1" applyFill="1" applyBorder="1" applyAlignment="1">
      <alignment horizontal="center" vertical="center" wrapText="1"/>
    </xf>
    <xf numFmtId="49" fontId="27" fillId="0" borderId="6" xfId="4" applyNumberFormat="1" applyFont="1" applyFill="1" applyBorder="1" applyAlignment="1">
      <alignment horizontal="center" vertical="center" wrapText="1"/>
    </xf>
    <xf numFmtId="0" fontId="64" fillId="0" borderId="5" xfId="3" applyNumberFormat="1" applyFont="1" applyFill="1" applyBorder="1" applyAlignment="1">
      <alignment horizontal="center" vertical="center" wrapText="1"/>
    </xf>
    <xf numFmtId="0" fontId="64" fillId="0" borderId="3" xfId="3" applyNumberFormat="1" applyFont="1" applyFill="1" applyBorder="1" applyAlignment="1">
      <alignment horizontal="center" vertical="center" wrapText="1"/>
    </xf>
    <xf numFmtId="3" fontId="64" fillId="0" borderId="5" xfId="4" applyNumberFormat="1" applyFont="1" applyFill="1" applyBorder="1" applyAlignment="1">
      <alignment horizontal="center" vertical="center" wrapText="1"/>
    </xf>
    <xf numFmtId="3" fontId="64" fillId="0" borderId="3" xfId="4" applyNumberFormat="1" applyFont="1" applyFill="1" applyBorder="1" applyAlignment="1">
      <alignment horizontal="center" vertical="center" wrapText="1"/>
    </xf>
    <xf numFmtId="1" fontId="27" fillId="0" borderId="5" xfId="3" applyNumberFormat="1" applyFont="1" applyFill="1" applyBorder="1" applyAlignment="1">
      <alignment horizontal="center" vertical="center" wrapText="1"/>
    </xf>
    <xf numFmtId="1" fontId="27" fillId="0" borderId="3" xfId="3" applyNumberFormat="1" applyFont="1" applyFill="1" applyBorder="1" applyAlignment="1">
      <alignment horizontal="center" vertical="center" wrapText="1"/>
    </xf>
    <xf numFmtId="164" fontId="10" fillId="0" borderId="8" xfId="3" applyNumberFormat="1" applyFont="1" applyFill="1" applyBorder="1" applyAlignment="1">
      <alignment horizontal="center" vertical="center" wrapText="1"/>
    </xf>
    <xf numFmtId="164" fontId="10" fillId="0" borderId="13" xfId="3" applyNumberFormat="1" applyFont="1" applyFill="1" applyBorder="1" applyAlignment="1">
      <alignment horizontal="center" vertical="center" wrapText="1"/>
    </xf>
    <xf numFmtId="3" fontId="64" fillId="0" borderId="5" xfId="3" applyNumberFormat="1" applyFont="1" applyFill="1" applyBorder="1" applyAlignment="1">
      <alignment horizontal="center" vertical="center" wrapText="1"/>
    </xf>
    <xf numFmtId="3" fontId="64" fillId="0" borderId="3" xfId="3" applyNumberFormat="1" applyFont="1" applyFill="1" applyBorder="1" applyAlignment="1">
      <alignment horizontal="center" vertical="center" wrapText="1"/>
    </xf>
    <xf numFmtId="0" fontId="64" fillId="0" borderId="6" xfId="3" applyNumberFormat="1" applyFont="1" applyFill="1" applyBorder="1" applyAlignment="1">
      <alignment horizontal="center" vertical="center" wrapText="1"/>
    </xf>
    <xf numFmtId="1" fontId="27" fillId="0" borderId="6" xfId="3" applyNumberFormat="1" applyFont="1" applyFill="1" applyBorder="1" applyAlignment="1">
      <alignment horizontal="center" vertical="center" wrapText="1"/>
    </xf>
    <xf numFmtId="165" fontId="64" fillId="0" borderId="5" xfId="3" applyNumberFormat="1" applyFont="1" applyFill="1" applyBorder="1" applyAlignment="1">
      <alignment horizontal="center" vertical="center" wrapText="1"/>
    </xf>
    <xf numFmtId="165" fontId="64" fillId="0" borderId="6" xfId="3" applyNumberFormat="1" applyFont="1" applyFill="1" applyBorder="1" applyAlignment="1">
      <alignment horizontal="center" vertical="center" wrapText="1"/>
    </xf>
    <xf numFmtId="0" fontId="26" fillId="0" borderId="5" xfId="0" applyFont="1" applyFill="1" applyBorder="1" applyAlignment="1">
      <alignment horizontal="center" vertical="center"/>
    </xf>
    <xf numFmtId="0" fontId="26" fillId="0" borderId="6" xfId="0" applyFont="1" applyFill="1" applyBorder="1" applyAlignment="1">
      <alignment horizontal="center" vertical="center"/>
    </xf>
    <xf numFmtId="0" fontId="27" fillId="0" borderId="5" xfId="3" applyNumberFormat="1" applyFont="1" applyFill="1" applyBorder="1" applyAlignment="1">
      <alignment horizontal="center" vertical="center" wrapText="1"/>
    </xf>
    <xf numFmtId="0" fontId="27" fillId="0" borderId="3" xfId="3" applyNumberFormat="1" applyFont="1" applyFill="1" applyBorder="1" applyAlignment="1">
      <alignment horizontal="center" vertical="center" wrapText="1"/>
    </xf>
    <xf numFmtId="3" fontId="64" fillId="0" borderId="6" xfId="4" applyNumberFormat="1" applyFont="1" applyFill="1" applyBorder="1" applyAlignment="1">
      <alignment horizontal="center" vertical="center" wrapText="1"/>
    </xf>
    <xf numFmtId="0" fontId="67" fillId="0" borderId="5" xfId="0" applyFont="1" applyFill="1" applyBorder="1" applyAlignment="1">
      <alignment horizontal="center" vertical="center" wrapText="1"/>
    </xf>
    <xf numFmtId="0" fontId="67" fillId="0" borderId="6" xfId="0" applyFont="1" applyFill="1" applyBorder="1" applyAlignment="1">
      <alignment horizontal="center" vertical="center" wrapText="1"/>
    </xf>
    <xf numFmtId="3" fontId="64" fillId="0" borderId="6" xfId="3" applyNumberFormat="1" applyFont="1" applyFill="1" applyBorder="1" applyAlignment="1">
      <alignment horizontal="center" vertical="center" wrapText="1"/>
    </xf>
    <xf numFmtId="164" fontId="10" fillId="0" borderId="16" xfId="3" applyNumberFormat="1" applyFont="1" applyFill="1" applyBorder="1" applyAlignment="1">
      <alignment horizontal="center" vertical="center" wrapText="1"/>
    </xf>
    <xf numFmtId="164" fontId="10" fillId="0" borderId="18" xfId="3" applyNumberFormat="1" applyFont="1" applyFill="1" applyBorder="1" applyAlignment="1">
      <alignment horizontal="center" vertical="center" wrapText="1"/>
    </xf>
    <xf numFmtId="164" fontId="10" fillId="0" borderId="14" xfId="3" applyNumberFormat="1" applyFont="1" applyFill="1" applyBorder="1" applyAlignment="1">
      <alignment horizontal="center" vertical="center" wrapText="1"/>
    </xf>
    <xf numFmtId="164" fontId="10" fillId="0" borderId="2" xfId="3" applyNumberFormat="1" applyFont="1" applyFill="1" applyBorder="1" applyAlignment="1">
      <alignment horizontal="center" vertical="center" wrapText="1"/>
    </xf>
    <xf numFmtId="164" fontId="10" fillId="0" borderId="6" xfId="3" applyNumberFormat="1" applyFont="1" applyFill="1" applyBorder="1" applyAlignment="1">
      <alignment horizontal="center" vertical="center" wrapText="1"/>
    </xf>
    <xf numFmtId="164" fontId="10" fillId="0" borderId="3" xfId="3" applyNumberFormat="1" applyFont="1" applyFill="1" applyBorder="1" applyAlignment="1">
      <alignment horizontal="center" vertical="center" wrapText="1"/>
    </xf>
    <xf numFmtId="0" fontId="16" fillId="0" borderId="2" xfId="3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20" fillId="0" borderId="2" xfId="4" applyFont="1" applyFill="1" applyBorder="1" applyAlignment="1">
      <alignment horizontal="center" vertical="center" wrapText="1"/>
    </xf>
    <xf numFmtId="0" fontId="10" fillId="0" borderId="2" xfId="3" applyFont="1" applyFill="1" applyBorder="1" applyAlignment="1">
      <alignment horizontal="center" vertical="center" wrapText="1"/>
    </xf>
    <xf numFmtId="165" fontId="64" fillId="0" borderId="0" xfId="3" applyNumberFormat="1" applyFont="1" applyFill="1" applyBorder="1" applyAlignment="1">
      <alignment horizontal="center" vertical="center" wrapText="1"/>
    </xf>
    <xf numFmtId="14" fontId="53" fillId="0" borderId="5" xfId="0" applyNumberFormat="1" applyFont="1" applyFill="1" applyBorder="1" applyAlignment="1">
      <alignment horizontal="left"/>
    </xf>
    <xf numFmtId="14" fontId="53" fillId="0" borderId="6" xfId="0" applyNumberFormat="1" applyFont="1" applyFill="1" applyBorder="1" applyAlignment="1">
      <alignment horizontal="left"/>
    </xf>
    <xf numFmtId="14" fontId="53" fillId="0" borderId="3" xfId="0" applyNumberFormat="1" applyFont="1" applyFill="1" applyBorder="1" applyAlignment="1">
      <alignment horizontal="left"/>
    </xf>
    <xf numFmtId="0" fontId="15" fillId="0" borderId="5" xfId="0" applyFont="1" applyFill="1" applyBorder="1" applyAlignment="1">
      <alignment horizontal="center"/>
    </xf>
    <xf numFmtId="0" fontId="15" fillId="0" borderId="3" xfId="0" applyFont="1" applyFill="1" applyBorder="1" applyAlignment="1">
      <alignment horizontal="center"/>
    </xf>
    <xf numFmtId="49" fontId="27" fillId="0" borderId="9" xfId="4" applyNumberFormat="1" applyFont="1" applyFill="1" applyBorder="1" applyAlignment="1">
      <alignment horizontal="center" vertical="center" wrapText="1"/>
    </xf>
    <xf numFmtId="49" fontId="27" fillId="0" borderId="19" xfId="4" applyNumberFormat="1" applyFont="1" applyFill="1" applyBorder="1" applyAlignment="1">
      <alignment horizontal="center" vertical="center" wrapText="1"/>
    </xf>
    <xf numFmtId="0" fontId="20" fillId="0" borderId="5" xfId="0" applyNumberFormat="1" applyFont="1" applyFill="1" applyBorder="1" applyAlignment="1">
      <alignment horizontal="center" vertical="center"/>
    </xf>
    <xf numFmtId="0" fontId="20" fillId="0" borderId="3" xfId="0" applyNumberFormat="1" applyFont="1" applyFill="1" applyBorder="1" applyAlignment="1">
      <alignment horizontal="center" vertical="center"/>
    </xf>
    <xf numFmtId="0" fontId="27" fillId="0" borderId="9" xfId="4" applyNumberFormat="1" applyFont="1" applyFill="1" applyBorder="1" applyAlignment="1">
      <alignment horizontal="center" vertical="center" wrapText="1"/>
    </xf>
    <xf numFmtId="0" fontId="27" fillId="0" borderId="19" xfId="4" applyNumberFormat="1" applyFont="1" applyFill="1" applyBorder="1" applyAlignment="1">
      <alignment horizontal="center" vertical="center" wrapText="1"/>
    </xf>
    <xf numFmtId="0" fontId="64" fillId="0" borderId="5" xfId="4" applyNumberFormat="1" applyFont="1" applyFill="1" applyBorder="1" applyAlignment="1">
      <alignment horizontal="center" vertical="center" wrapText="1"/>
    </xf>
    <xf numFmtId="0" fontId="64" fillId="0" borderId="3" xfId="4" applyNumberFormat="1" applyFont="1" applyFill="1" applyBorder="1" applyAlignment="1">
      <alignment horizontal="center" vertical="center" wrapText="1"/>
    </xf>
    <xf numFmtId="165" fontId="64" fillId="0" borderId="3" xfId="3" applyNumberFormat="1" applyFont="1" applyFill="1" applyBorder="1" applyAlignment="1">
      <alignment horizontal="center" vertical="center" wrapText="1"/>
    </xf>
    <xf numFmtId="0" fontId="26" fillId="0" borderId="3" xfId="0" applyFont="1" applyFill="1" applyBorder="1" applyAlignment="1">
      <alignment horizontal="center" vertical="center"/>
    </xf>
    <xf numFmtId="165" fontId="64" fillId="0" borderId="5" xfId="4" applyNumberFormat="1" applyFont="1" applyFill="1" applyBorder="1" applyAlignment="1">
      <alignment horizontal="center" vertical="center" wrapText="1"/>
    </xf>
    <xf numFmtId="165" fontId="64" fillId="0" borderId="3" xfId="4" applyNumberFormat="1" applyFont="1" applyFill="1" applyBorder="1" applyAlignment="1">
      <alignment horizontal="center" vertical="center" wrapText="1"/>
    </xf>
    <xf numFmtId="1" fontId="64" fillId="0" borderId="5" xfId="3" applyNumberFormat="1" applyFont="1" applyFill="1" applyBorder="1" applyAlignment="1">
      <alignment horizontal="center" vertical="center" wrapText="1"/>
    </xf>
    <xf numFmtId="1" fontId="64" fillId="0" borderId="3" xfId="3" applyNumberFormat="1" applyFont="1" applyFill="1" applyBorder="1" applyAlignment="1">
      <alignment horizontal="center" vertical="center" wrapText="1"/>
    </xf>
    <xf numFmtId="1" fontId="64" fillId="0" borderId="6" xfId="3" applyNumberFormat="1" applyFont="1" applyFill="1" applyBorder="1" applyAlignment="1">
      <alignment horizontal="center" vertical="center" wrapText="1"/>
    </xf>
    <xf numFmtId="164" fontId="10" fillId="0" borderId="5" xfId="3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/>
    </xf>
    <xf numFmtId="0" fontId="26" fillId="0" borderId="4" xfId="3" applyFont="1" applyFill="1" applyBorder="1" applyAlignment="1">
      <alignment horizontal="center" vertical="center" wrapText="1"/>
    </xf>
    <xf numFmtId="0" fontId="26" fillId="0" borderId="7" xfId="3" applyFont="1" applyFill="1" applyBorder="1" applyAlignment="1">
      <alignment horizontal="center" vertical="center" wrapText="1"/>
    </xf>
    <xf numFmtId="0" fontId="26" fillId="0" borderId="12" xfId="3" applyFont="1" applyFill="1" applyBorder="1" applyAlignment="1">
      <alignment horizontal="center" vertical="center" wrapText="1"/>
    </xf>
    <xf numFmtId="0" fontId="20" fillId="0" borderId="4" xfId="4" applyFont="1" applyFill="1" applyBorder="1" applyAlignment="1">
      <alignment horizontal="center" vertical="center" wrapText="1"/>
    </xf>
    <xf numFmtId="0" fontId="20" fillId="0" borderId="7" xfId="4" applyFont="1" applyFill="1" applyBorder="1" applyAlignment="1">
      <alignment horizontal="center" vertical="center" wrapText="1"/>
    </xf>
    <xf numFmtId="0" fontId="20" fillId="0" borderId="12" xfId="4" applyFont="1" applyFill="1" applyBorder="1" applyAlignment="1">
      <alignment horizontal="center" vertical="center" wrapText="1"/>
    </xf>
  </cellXfs>
  <cellStyles count="73">
    <cellStyle name="Normal_Sheet1" xfId="7"/>
    <cellStyle name="Обычный" xfId="0" builtinId="0"/>
    <cellStyle name="Обычный 2" xfId="3"/>
    <cellStyle name="Обычный 2 2" xfId="6"/>
    <cellStyle name="Обычный 2 3" xfId="8"/>
    <cellStyle name="Обычный 2 3 2" xfId="4"/>
    <cellStyle name="Обычный 2 3 2 2" xfId="5"/>
    <cellStyle name="Обычный 2 4" xfId="9"/>
    <cellStyle name="Обычный 2 5" xfId="10"/>
    <cellStyle name="Обычный 3" xfId="11"/>
    <cellStyle name="Обычный 3 2" xfId="12"/>
    <cellStyle name="Обычный 3 2 2" xfId="13"/>
    <cellStyle name="Обычный 3 2 3" xfId="14"/>
    <cellStyle name="Обычный 3 3" xfId="15"/>
    <cellStyle name="Обычный 3 3 2" xfId="16"/>
    <cellStyle name="Обычный 3 3 2 2" xfId="17"/>
    <cellStyle name="Обычный 3 4" xfId="18"/>
    <cellStyle name="Обычный 3 4 2" xfId="19"/>
    <cellStyle name="Обычный 3 5" xfId="20"/>
    <cellStyle name="Обычный 3 5 2" xfId="21"/>
    <cellStyle name="Обычный 4" xfId="22"/>
    <cellStyle name="Обычный 4 2" xfId="23"/>
    <cellStyle name="Обычный 5" xfId="24"/>
    <cellStyle name="Обычный 5 2" xfId="25"/>
    <cellStyle name="Обычный 6" xfId="26"/>
    <cellStyle name="Обычный 7" xfId="27"/>
    <cellStyle name="Обычный 8" xfId="28"/>
    <cellStyle name="Обычный 9" xfId="29"/>
    <cellStyle name="Обычный Лена" xfId="30"/>
    <cellStyle name="Обычный_Таблицы Мун.заказ Стационар" xfId="2"/>
    <cellStyle name="Процентный 2" xfId="31"/>
    <cellStyle name="Процентный 3" xfId="32"/>
    <cellStyle name="Финансовый" xfId="1" builtinId="3"/>
    <cellStyle name="Финансовый 10" xfId="33"/>
    <cellStyle name="Финансовый 11" xfId="34"/>
    <cellStyle name="Финансовый 12" xfId="35"/>
    <cellStyle name="Финансовый 13" xfId="36"/>
    <cellStyle name="Финансовый 14" xfId="37"/>
    <cellStyle name="Финансовый 15" xfId="38"/>
    <cellStyle name="Финансовый 16" xfId="39"/>
    <cellStyle name="Финансовый 17" xfId="40"/>
    <cellStyle name="Финансовый 18" xfId="41"/>
    <cellStyle name="Финансовый 19" xfId="42"/>
    <cellStyle name="Финансовый 2" xfId="43"/>
    <cellStyle name="Финансовый 2 2" xfId="44"/>
    <cellStyle name="Финансовый 2 3" xfId="45"/>
    <cellStyle name="Финансовый 20" xfId="46"/>
    <cellStyle name="Финансовый 21" xfId="47"/>
    <cellStyle name="Финансовый 22" xfId="48"/>
    <cellStyle name="Финансовый 23" xfId="49"/>
    <cellStyle name="Финансовый 24" xfId="50"/>
    <cellStyle name="Финансовый 25" xfId="51"/>
    <cellStyle name="Финансовый 26" xfId="52"/>
    <cellStyle name="Финансовый 27" xfId="53"/>
    <cellStyle name="Финансовый 28" xfId="54"/>
    <cellStyle name="Финансовый 29" xfId="55"/>
    <cellStyle name="Финансовый 3" xfId="56"/>
    <cellStyle name="Финансовый 3 2" xfId="57"/>
    <cellStyle name="Финансовый 3 3" xfId="58"/>
    <cellStyle name="Финансовый 30" xfId="59"/>
    <cellStyle name="Финансовый 31" xfId="60"/>
    <cellStyle name="Финансовый 32" xfId="61"/>
    <cellStyle name="Финансовый 33" xfId="62"/>
    <cellStyle name="Финансовый 34" xfId="63"/>
    <cellStyle name="Финансовый 35" xfId="64"/>
    <cellStyle name="Финансовый 36" xfId="65"/>
    <cellStyle name="Финансовый 37" xfId="66"/>
    <cellStyle name="Финансовый 4" xfId="67"/>
    <cellStyle name="Финансовый 5" xfId="68"/>
    <cellStyle name="Финансовый 6" xfId="69"/>
    <cellStyle name="Финансовый 7" xfId="70"/>
    <cellStyle name="Финансовый 8" xfId="71"/>
    <cellStyle name="Финансовый 9" xfId="7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X519"/>
  <sheetViews>
    <sheetView tabSelected="1" zoomScale="70" zoomScaleNormal="70" zoomScaleSheetLayoutView="85" workbookViewId="0">
      <pane xSplit="16" ySplit="14" topLeftCell="Q512" activePane="bottomRight" state="frozen"/>
      <selection activeCell="B314" sqref="B314"/>
      <selection pane="topRight" activeCell="B314" sqref="B314"/>
      <selection pane="bottomLeft" activeCell="B314" sqref="B314"/>
      <selection pane="bottomRight" sqref="A1:XFD1048576"/>
    </sheetView>
  </sheetViews>
  <sheetFormatPr defaultColWidth="9.140625" defaultRowHeight="15.75" x14ac:dyDescent="0.25"/>
  <cols>
    <col min="1" max="1" width="6.28515625" style="1" customWidth="1"/>
    <col min="2" max="2" width="9.85546875" style="1" customWidth="1"/>
    <col min="3" max="3" width="14" style="1" customWidth="1"/>
    <col min="4" max="4" width="37.28515625" style="2" customWidth="1"/>
    <col min="5" max="6" width="9.85546875" style="2" hidden="1" customWidth="1"/>
    <col min="7" max="7" width="9.85546875" style="3" hidden="1" customWidth="1"/>
    <col min="8" max="12" width="9.140625" style="3" hidden="1" customWidth="1"/>
    <col min="13" max="13" width="6.85546875" style="3" hidden="1" customWidth="1"/>
    <col min="14" max="16" width="5.5703125" style="3" hidden="1" customWidth="1"/>
    <col min="17" max="17" width="11.42578125" style="4" customWidth="1"/>
    <col min="18" max="18" width="17.7109375" style="4" customWidth="1"/>
    <col min="19" max="19" width="12.28515625" style="4" customWidth="1"/>
    <col min="20" max="20" width="16.7109375" style="4" customWidth="1"/>
    <col min="21" max="21" width="11" style="5" customWidth="1"/>
    <col min="22" max="22" width="16.85546875" style="5" customWidth="1"/>
    <col min="23" max="23" width="11.7109375" style="6" customWidth="1"/>
    <col min="24" max="24" width="16.28515625" style="4" customWidth="1"/>
    <col min="25" max="25" width="11.42578125" style="4" hidden="1" customWidth="1"/>
    <col min="26" max="26" width="18.85546875" style="4" hidden="1" customWidth="1"/>
    <col min="27" max="27" width="11.7109375" style="4" customWidth="1"/>
    <col min="28" max="28" width="15.140625" style="4" customWidth="1"/>
    <col min="29" max="29" width="11.7109375" style="4" hidden="1" customWidth="1"/>
    <col min="30" max="30" width="11.42578125" style="4" hidden="1" customWidth="1"/>
    <col min="31" max="31" width="10.85546875" style="4" customWidth="1"/>
    <col min="32" max="32" width="17.42578125" style="4" customWidth="1"/>
    <col min="33" max="33" width="11.28515625" style="4" customWidth="1"/>
    <col min="34" max="34" width="15.140625" style="4" customWidth="1"/>
    <col min="35" max="35" width="11.5703125" style="4" customWidth="1"/>
    <col min="36" max="36" width="15.140625" style="4" customWidth="1"/>
    <col min="37" max="37" width="11.140625" style="4" customWidth="1"/>
    <col min="38" max="38" width="17.28515625" style="4" customWidth="1"/>
    <col min="39" max="39" width="11.85546875" style="4" customWidth="1"/>
    <col min="40" max="40" width="17" style="4" customWidth="1"/>
    <col min="41" max="41" width="11.28515625" style="4" customWidth="1"/>
    <col min="42" max="42" width="15.5703125" style="4" customWidth="1"/>
    <col min="43" max="43" width="10.85546875" style="4" customWidth="1"/>
    <col min="44" max="44" width="15.5703125" style="4" customWidth="1"/>
    <col min="45" max="45" width="11.7109375" style="4" customWidth="1"/>
    <col min="46" max="46" width="15.140625" style="4" customWidth="1"/>
    <col min="47" max="47" width="10.42578125" style="4" customWidth="1"/>
    <col min="48" max="48" width="15.7109375" style="4" customWidth="1"/>
    <col min="49" max="49" width="10.85546875" style="4" customWidth="1"/>
    <col min="50" max="50" width="14.28515625" style="4" customWidth="1"/>
    <col min="51" max="51" width="11.140625" style="4" customWidth="1"/>
    <col min="52" max="52" width="17.140625" style="4" customWidth="1"/>
    <col min="53" max="53" width="10.42578125" style="1" customWidth="1"/>
    <col min="54" max="54" width="16.5703125" style="4" customWidth="1"/>
    <col min="55" max="55" width="11.85546875" style="4" customWidth="1"/>
    <col min="56" max="56" width="16.85546875" style="4" customWidth="1"/>
    <col min="57" max="57" width="11.28515625" style="4" customWidth="1"/>
    <col min="58" max="58" width="18.140625" style="4" customWidth="1"/>
    <col min="59" max="59" width="12" style="4" customWidth="1"/>
    <col min="60" max="60" width="14.7109375" style="4" customWidth="1"/>
    <col min="61" max="61" width="10.5703125" style="4" customWidth="1"/>
    <col min="62" max="62" width="17" style="4" customWidth="1"/>
    <col min="63" max="63" width="11.42578125" style="4" customWidth="1"/>
    <col min="64" max="64" width="15.7109375" style="4" customWidth="1"/>
    <col min="65" max="65" width="11.85546875" style="4" customWidth="1"/>
    <col min="66" max="66" width="15.42578125" style="4" customWidth="1"/>
    <col min="67" max="67" width="11.140625" style="4" customWidth="1"/>
    <col min="68" max="68" width="15.140625" style="4" customWidth="1"/>
    <col min="69" max="69" width="11.42578125" style="4" customWidth="1"/>
    <col min="70" max="70" width="15.140625" style="4" customWidth="1"/>
    <col min="71" max="71" width="11.85546875" style="4" customWidth="1"/>
    <col min="72" max="72" width="15.140625" style="4" customWidth="1"/>
    <col min="73" max="73" width="12" style="4" customWidth="1"/>
    <col min="74" max="74" width="16.140625" style="4" customWidth="1"/>
    <col min="75" max="75" width="11.140625" style="4" customWidth="1"/>
    <col min="76" max="76" width="15.7109375" style="4" customWidth="1"/>
    <col min="77" max="77" width="11.28515625" style="4" customWidth="1"/>
    <col min="78" max="78" width="15.28515625" style="4" customWidth="1"/>
    <col min="79" max="79" width="10.85546875" style="4" customWidth="1"/>
    <col min="80" max="80" width="16.28515625" style="4" customWidth="1"/>
    <col min="81" max="81" width="11" style="4" customWidth="1"/>
    <col min="82" max="82" width="17.28515625" style="4" customWidth="1"/>
    <col min="83" max="83" width="9.85546875" style="4" customWidth="1"/>
    <col min="84" max="84" width="16.85546875" style="4" customWidth="1"/>
    <col min="85" max="85" width="12.140625" style="4" customWidth="1"/>
    <col min="86" max="86" width="16.7109375" style="4" customWidth="1"/>
    <col min="87" max="87" width="10" style="4" customWidth="1"/>
    <col min="88" max="88" width="14.7109375" style="4" customWidth="1"/>
    <col min="89" max="89" width="11.28515625" style="4" customWidth="1"/>
    <col min="90" max="90" width="17.140625" style="4" customWidth="1"/>
    <col min="91" max="91" width="11.42578125" style="4" customWidth="1"/>
    <col min="92" max="92" width="17" style="4" customWidth="1"/>
    <col min="93" max="93" width="11.85546875" style="4" customWidth="1"/>
    <col min="94" max="94" width="16.5703125" style="4" customWidth="1"/>
    <col min="95" max="95" width="11.140625" style="4" customWidth="1"/>
    <col min="96" max="96" width="16.140625" style="4" customWidth="1"/>
    <col min="97" max="97" width="10.85546875" style="4" customWidth="1"/>
    <col min="98" max="98" width="15" style="4" customWidth="1"/>
    <col min="99" max="99" width="9.85546875" style="4" hidden="1" customWidth="1"/>
    <col min="100" max="100" width="15.85546875" style="4" hidden="1" customWidth="1"/>
    <col min="101" max="101" width="11.140625" style="1" hidden="1" customWidth="1"/>
    <col min="102" max="102" width="18.42578125" style="1" hidden="1" customWidth="1"/>
    <col min="103" max="16384" width="9.140625" style="1"/>
  </cols>
  <sheetData>
    <row r="1" spans="1:102" ht="18" customHeight="1" x14ac:dyDescent="0.25">
      <c r="E1" s="487"/>
      <c r="F1" s="488"/>
      <c r="G1" s="488"/>
      <c r="H1" s="488"/>
      <c r="Q1" s="487" t="s">
        <v>1674</v>
      </c>
      <c r="R1" s="488"/>
      <c r="S1" s="488"/>
      <c r="T1" s="488"/>
      <c r="AI1" s="7"/>
    </row>
    <row r="2" spans="1:102" ht="42" customHeight="1" x14ac:dyDescent="0.25">
      <c r="E2" s="489"/>
      <c r="F2" s="489"/>
      <c r="G2" s="489"/>
      <c r="H2" s="489"/>
      <c r="Q2" s="489" t="s">
        <v>1663</v>
      </c>
      <c r="R2" s="489"/>
      <c r="S2" s="489"/>
      <c r="T2" s="489"/>
      <c r="V2" s="8"/>
      <c r="BB2" s="7"/>
      <c r="BF2" s="7"/>
      <c r="CE2" s="7"/>
      <c r="CO2" s="6"/>
    </row>
    <row r="3" spans="1:102" ht="23.25" customHeight="1" x14ac:dyDescent="0.25">
      <c r="A3" s="9"/>
      <c r="B3" s="10" t="s">
        <v>0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R3" s="7"/>
      <c r="S3" s="11"/>
      <c r="T3" s="1"/>
      <c r="V3" s="8"/>
      <c r="Z3" s="7"/>
      <c r="AF3" s="7"/>
      <c r="AH3" s="7"/>
      <c r="AK3" s="7"/>
      <c r="AL3" s="7"/>
      <c r="AO3" s="7"/>
      <c r="AV3" s="7"/>
      <c r="AY3" s="7"/>
      <c r="AZ3" s="7"/>
      <c r="BC3" s="12"/>
      <c r="BD3" s="13"/>
      <c r="BE3" s="538"/>
      <c r="BF3" s="538"/>
      <c r="BI3" s="7"/>
      <c r="BJ3" s="7"/>
      <c r="BK3" s="7"/>
      <c r="BL3" s="7"/>
      <c r="BR3" s="14"/>
      <c r="CA3" s="7"/>
      <c r="CB3" s="7"/>
      <c r="CE3" s="13"/>
      <c r="CF3" s="13"/>
      <c r="CG3" s="7"/>
      <c r="CH3" s="7"/>
      <c r="CM3" s="12"/>
      <c r="CN3" s="13"/>
      <c r="CO3" s="7"/>
      <c r="CP3" s="7"/>
      <c r="CQ3" s="15"/>
      <c r="CR3" s="15"/>
      <c r="CS3" s="538"/>
      <c r="CT3" s="538"/>
    </row>
    <row r="4" spans="1:102" ht="10.5" hidden="1" customHeight="1" x14ac:dyDescent="0.25">
      <c r="A4" s="16"/>
      <c r="B4" s="17"/>
      <c r="C4" s="17"/>
      <c r="D4" s="18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20"/>
      <c r="R4" s="20"/>
      <c r="S4" s="1"/>
      <c r="T4" s="1"/>
      <c r="U4" s="21"/>
      <c r="V4" s="21"/>
      <c r="W4" s="22"/>
      <c r="X4" s="229" t="s">
        <v>1</v>
      </c>
      <c r="Y4" s="23"/>
      <c r="Z4" s="23"/>
      <c r="AC4" s="20"/>
      <c r="AD4" s="20"/>
      <c r="AE4" s="22"/>
      <c r="AF4" s="22"/>
      <c r="AG4" s="23"/>
      <c r="AH4" s="24"/>
      <c r="AI4" s="20"/>
      <c r="AJ4" s="20"/>
      <c r="AK4" s="25"/>
      <c r="AL4" s="25"/>
      <c r="AM4" s="26"/>
      <c r="AN4" s="26"/>
      <c r="AO4" s="27"/>
      <c r="AP4" s="28"/>
      <c r="AQ4" s="28"/>
      <c r="AR4" s="28"/>
      <c r="AU4" s="20"/>
      <c r="AV4" s="20"/>
      <c r="AW4" s="20"/>
      <c r="AX4" s="23"/>
      <c r="AY4" s="27"/>
      <c r="AZ4" s="29"/>
      <c r="BB4" s="30"/>
      <c r="BC4" s="31"/>
      <c r="BD4" s="32"/>
      <c r="BE4" s="30"/>
      <c r="BF4" s="30"/>
      <c r="BG4" s="27"/>
      <c r="BH4" s="33"/>
      <c r="BI4" s="34"/>
      <c r="BJ4" s="34"/>
      <c r="BK4" s="34"/>
      <c r="BL4" s="34"/>
      <c r="BM4" s="35"/>
      <c r="BN4" s="35"/>
      <c r="BQ4" s="23"/>
      <c r="BR4" s="36"/>
      <c r="BS4" s="37"/>
      <c r="BT4" s="15"/>
      <c r="BU4" s="20"/>
      <c r="BV4" s="20"/>
      <c r="BW4" s="22"/>
      <c r="BX4" s="22"/>
      <c r="BY4" s="35"/>
      <c r="BZ4" s="35"/>
      <c r="CA4" s="23"/>
      <c r="CB4" s="23"/>
      <c r="CC4" s="38" t="s">
        <v>2</v>
      </c>
      <c r="CD4" s="38"/>
      <c r="CE4" s="22"/>
      <c r="CF4" s="22"/>
      <c r="CG4" s="39"/>
      <c r="CH4" s="39"/>
      <c r="CI4" s="15"/>
      <c r="CJ4" s="15"/>
      <c r="CK4" s="26"/>
      <c r="CL4" s="26"/>
      <c r="CM4" s="15"/>
      <c r="CN4" s="15"/>
      <c r="CO4" s="15"/>
      <c r="CP4" s="15"/>
      <c r="CQ4" s="40"/>
      <c r="CR4" s="40"/>
      <c r="CS4" s="41"/>
      <c r="CT4" s="42"/>
      <c r="CU4" s="42"/>
      <c r="CV4" s="42"/>
    </row>
    <row r="5" spans="1:102" s="43" customFormat="1" ht="9" hidden="1" customHeight="1" x14ac:dyDescent="0.25">
      <c r="B5" s="44"/>
      <c r="C5" s="44"/>
      <c r="D5" s="45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20"/>
      <c r="R5" s="20"/>
      <c r="S5" s="7"/>
      <c r="T5" s="7"/>
      <c r="U5" s="21"/>
      <c r="V5" s="21"/>
      <c r="W5" s="22"/>
      <c r="X5" s="22"/>
      <c r="Y5" s="23"/>
      <c r="Z5" s="23"/>
      <c r="AA5" s="4"/>
      <c r="AB5" s="4"/>
      <c r="AC5" s="20"/>
      <c r="AD5" s="20"/>
      <c r="AE5" s="22"/>
      <c r="AF5" s="22"/>
      <c r="AG5" s="23"/>
      <c r="AH5" s="47" t="s">
        <v>3</v>
      </c>
      <c r="AI5" s="20"/>
      <c r="AJ5" s="20"/>
      <c r="AK5" s="25"/>
      <c r="AL5" s="25"/>
      <c r="AM5" s="26"/>
      <c r="AN5" s="26"/>
      <c r="AO5" s="27"/>
      <c r="AP5" s="28"/>
      <c r="AQ5" s="28"/>
      <c r="AR5" s="28"/>
      <c r="AS5" s="4"/>
      <c r="AT5" s="4"/>
      <c r="AU5" s="20"/>
      <c r="AV5" s="20"/>
      <c r="AW5" s="20"/>
      <c r="AX5" s="23"/>
      <c r="AY5" s="27"/>
      <c r="AZ5" s="29"/>
      <c r="BB5" s="30"/>
      <c r="BC5" s="31"/>
      <c r="BD5" s="32"/>
      <c r="BE5" s="30"/>
      <c r="BF5" s="30"/>
      <c r="BG5" s="27"/>
      <c r="BH5" s="33"/>
      <c r="BI5" s="34"/>
      <c r="BJ5" s="34"/>
      <c r="BK5" s="34"/>
      <c r="BL5" s="34"/>
      <c r="BM5" s="35"/>
      <c r="BN5" s="35"/>
      <c r="BO5" s="4"/>
      <c r="BP5" s="4"/>
      <c r="BQ5" s="23"/>
      <c r="BR5" s="36"/>
      <c r="BS5" s="37"/>
      <c r="BT5" s="15"/>
      <c r="BU5" s="20"/>
      <c r="BV5" s="20"/>
      <c r="BW5" s="22"/>
      <c r="BX5" s="22"/>
      <c r="BY5" s="35"/>
      <c r="BZ5" s="35"/>
      <c r="CA5" s="23"/>
      <c r="CB5" s="23"/>
      <c r="CC5" s="38"/>
      <c r="CD5" s="38"/>
      <c r="CE5" s="22"/>
      <c r="CF5" s="22"/>
      <c r="CG5" s="39"/>
      <c r="CH5" s="39"/>
      <c r="CI5" s="15"/>
      <c r="CJ5" s="15"/>
      <c r="CK5" s="26"/>
      <c r="CL5" s="26"/>
      <c r="CM5" s="15"/>
      <c r="CN5" s="15"/>
      <c r="CO5" s="15"/>
      <c r="CP5" s="15"/>
      <c r="CQ5" s="48"/>
      <c r="CR5" s="48"/>
      <c r="CS5" s="41"/>
      <c r="CT5" s="42"/>
      <c r="CU5" s="42"/>
      <c r="CV5" s="42"/>
    </row>
    <row r="6" spans="1:102" s="49" customFormat="1" ht="75" customHeight="1" x14ac:dyDescent="0.25">
      <c r="A6" s="539" t="s">
        <v>4</v>
      </c>
      <c r="B6" s="540" t="s">
        <v>5</v>
      </c>
      <c r="C6" s="540" t="s">
        <v>6</v>
      </c>
      <c r="D6" s="542" t="s">
        <v>7</v>
      </c>
      <c r="E6" s="545" t="s">
        <v>8</v>
      </c>
      <c r="F6" s="545" t="s">
        <v>9</v>
      </c>
      <c r="G6" s="529" t="s">
        <v>10</v>
      </c>
      <c r="H6" s="532" t="s">
        <v>11</v>
      </c>
      <c r="I6" s="532" t="s">
        <v>12</v>
      </c>
      <c r="J6" s="535"/>
      <c r="K6" s="532"/>
      <c r="L6" s="532" t="s">
        <v>13</v>
      </c>
      <c r="M6" s="526" t="s">
        <v>14</v>
      </c>
      <c r="N6" s="527"/>
      <c r="O6" s="527"/>
      <c r="P6" s="528"/>
      <c r="Q6" s="517" t="s">
        <v>15</v>
      </c>
      <c r="R6" s="518"/>
      <c r="S6" s="517" t="s">
        <v>16</v>
      </c>
      <c r="T6" s="518"/>
      <c r="U6" s="517" t="s">
        <v>17</v>
      </c>
      <c r="V6" s="518"/>
      <c r="W6" s="517" t="s">
        <v>18</v>
      </c>
      <c r="X6" s="518"/>
      <c r="Y6" s="517" t="s">
        <v>19</v>
      </c>
      <c r="Z6" s="518"/>
      <c r="AA6" s="517" t="s">
        <v>20</v>
      </c>
      <c r="AB6" s="518"/>
      <c r="AC6" s="517" t="s">
        <v>21</v>
      </c>
      <c r="AD6" s="518"/>
      <c r="AE6" s="517" t="s">
        <v>22</v>
      </c>
      <c r="AF6" s="518"/>
      <c r="AG6" s="525" t="s">
        <v>23</v>
      </c>
      <c r="AH6" s="525"/>
      <c r="AI6" s="522" t="s">
        <v>24</v>
      </c>
      <c r="AJ6" s="522"/>
      <c r="AK6" s="517" t="s">
        <v>25</v>
      </c>
      <c r="AL6" s="518"/>
      <c r="AM6" s="521" t="s">
        <v>1666</v>
      </c>
      <c r="AN6" s="522"/>
      <c r="AO6" s="521" t="s">
        <v>1665</v>
      </c>
      <c r="AP6" s="522"/>
      <c r="AQ6" s="523" t="s">
        <v>1664</v>
      </c>
      <c r="AR6" s="524"/>
      <c r="AS6" s="517" t="s">
        <v>26</v>
      </c>
      <c r="AT6" s="518"/>
      <c r="AU6" s="517" t="s">
        <v>27</v>
      </c>
      <c r="AV6" s="518"/>
      <c r="AW6" s="517" t="s">
        <v>28</v>
      </c>
      <c r="AX6" s="518"/>
      <c r="AY6" s="517" t="s">
        <v>29</v>
      </c>
      <c r="AZ6" s="518"/>
      <c r="BA6" s="517" t="s">
        <v>30</v>
      </c>
      <c r="BB6" s="518"/>
      <c r="BC6" s="517" t="s">
        <v>31</v>
      </c>
      <c r="BD6" s="518"/>
      <c r="BE6" s="517" t="s">
        <v>32</v>
      </c>
      <c r="BF6" s="518"/>
      <c r="BG6" s="517" t="s">
        <v>33</v>
      </c>
      <c r="BH6" s="518"/>
      <c r="BI6" s="517" t="s">
        <v>34</v>
      </c>
      <c r="BJ6" s="518"/>
      <c r="BK6" s="517" t="s">
        <v>35</v>
      </c>
      <c r="BL6" s="518"/>
      <c r="BM6" s="517" t="s">
        <v>36</v>
      </c>
      <c r="BN6" s="518"/>
      <c r="BO6" s="517" t="s">
        <v>37</v>
      </c>
      <c r="BP6" s="518"/>
      <c r="BQ6" s="517" t="s">
        <v>38</v>
      </c>
      <c r="BR6" s="518"/>
      <c r="BS6" s="517" t="s">
        <v>39</v>
      </c>
      <c r="BT6" s="518"/>
      <c r="BU6" s="517" t="s">
        <v>40</v>
      </c>
      <c r="BV6" s="518"/>
      <c r="BW6" s="517" t="s">
        <v>41</v>
      </c>
      <c r="BX6" s="518"/>
      <c r="BY6" s="517" t="s">
        <v>42</v>
      </c>
      <c r="BZ6" s="518"/>
      <c r="CA6" s="517" t="s">
        <v>43</v>
      </c>
      <c r="CB6" s="518"/>
      <c r="CC6" s="517" t="s">
        <v>44</v>
      </c>
      <c r="CD6" s="518"/>
      <c r="CE6" s="517" t="s">
        <v>45</v>
      </c>
      <c r="CF6" s="518"/>
      <c r="CG6" s="517" t="s">
        <v>46</v>
      </c>
      <c r="CH6" s="518"/>
      <c r="CI6" s="517" t="s">
        <v>47</v>
      </c>
      <c r="CJ6" s="518"/>
      <c r="CK6" s="517" t="s">
        <v>48</v>
      </c>
      <c r="CL6" s="518"/>
      <c r="CM6" s="517" t="s">
        <v>49</v>
      </c>
      <c r="CN6" s="518"/>
      <c r="CO6" s="517" t="s">
        <v>50</v>
      </c>
      <c r="CP6" s="518"/>
      <c r="CQ6" s="517" t="s">
        <v>51</v>
      </c>
      <c r="CR6" s="518"/>
      <c r="CS6" s="520" t="s">
        <v>52</v>
      </c>
      <c r="CT6" s="520"/>
      <c r="CU6" s="517" t="s">
        <v>53</v>
      </c>
      <c r="CV6" s="518"/>
      <c r="CW6" s="519" t="s">
        <v>54</v>
      </c>
      <c r="CX6" s="519"/>
    </row>
    <row r="7" spans="1:102" s="52" customFormat="1" ht="16.5" customHeight="1" x14ac:dyDescent="0.25">
      <c r="A7" s="539"/>
      <c r="B7" s="540"/>
      <c r="C7" s="540"/>
      <c r="D7" s="543"/>
      <c r="E7" s="546"/>
      <c r="F7" s="546"/>
      <c r="G7" s="530"/>
      <c r="H7" s="533"/>
      <c r="I7" s="533"/>
      <c r="J7" s="536"/>
      <c r="K7" s="533"/>
      <c r="L7" s="533"/>
      <c r="M7" s="50"/>
      <c r="N7" s="51"/>
      <c r="O7" s="51"/>
      <c r="P7" s="51"/>
      <c r="Q7" s="490">
        <v>270005</v>
      </c>
      <c r="R7" s="492"/>
      <c r="S7" s="490">
        <v>270004</v>
      </c>
      <c r="T7" s="492"/>
      <c r="U7" s="490">
        <v>270148</v>
      </c>
      <c r="V7" s="492"/>
      <c r="W7" s="490">
        <v>270007</v>
      </c>
      <c r="X7" s="492"/>
      <c r="Y7" s="490">
        <v>270008</v>
      </c>
      <c r="Z7" s="492"/>
      <c r="AA7" s="490">
        <v>270149</v>
      </c>
      <c r="AB7" s="492"/>
      <c r="AC7" s="491">
        <v>270015</v>
      </c>
      <c r="AD7" s="492"/>
      <c r="AE7" s="490">
        <v>270042</v>
      </c>
      <c r="AF7" s="491"/>
      <c r="AG7" s="514">
        <v>270017</v>
      </c>
      <c r="AH7" s="514"/>
      <c r="AI7" s="515">
        <v>270018</v>
      </c>
      <c r="AJ7" s="516"/>
      <c r="AK7" s="490">
        <v>270053</v>
      </c>
      <c r="AL7" s="492"/>
      <c r="AM7" s="490">
        <v>270008</v>
      </c>
      <c r="AN7" s="492"/>
      <c r="AO7" s="490">
        <v>270057</v>
      </c>
      <c r="AP7" s="491"/>
      <c r="AQ7" s="491"/>
      <c r="AR7" s="492"/>
      <c r="AS7" s="490">
        <v>270116</v>
      </c>
      <c r="AT7" s="492"/>
      <c r="AU7" s="490">
        <v>270034</v>
      </c>
      <c r="AV7" s="492"/>
      <c r="AW7" s="490">
        <v>270168</v>
      </c>
      <c r="AX7" s="492"/>
      <c r="AY7" s="490">
        <v>270050</v>
      </c>
      <c r="AZ7" s="492"/>
      <c r="BA7" s="490">
        <v>270056</v>
      </c>
      <c r="BB7" s="492"/>
      <c r="BC7" s="490">
        <v>270054</v>
      </c>
      <c r="BD7" s="492"/>
      <c r="BE7" s="490">
        <v>270068</v>
      </c>
      <c r="BF7" s="492"/>
      <c r="BG7" s="490">
        <v>270146</v>
      </c>
      <c r="BH7" s="492"/>
      <c r="BI7" s="490">
        <v>270088</v>
      </c>
      <c r="BJ7" s="492"/>
      <c r="BK7" s="490">
        <v>270091</v>
      </c>
      <c r="BL7" s="492"/>
      <c r="BM7" s="490">
        <v>270040</v>
      </c>
      <c r="BN7" s="492"/>
      <c r="BO7" s="490">
        <v>270041</v>
      </c>
      <c r="BP7" s="492"/>
      <c r="BQ7" s="490">
        <v>270021</v>
      </c>
      <c r="BR7" s="492"/>
      <c r="BS7" s="490">
        <v>270170</v>
      </c>
      <c r="BT7" s="492"/>
      <c r="BU7" s="490">
        <v>270098</v>
      </c>
      <c r="BV7" s="492"/>
      <c r="BW7" s="490">
        <v>270134</v>
      </c>
      <c r="BX7" s="492"/>
      <c r="BY7" s="490">
        <v>270087</v>
      </c>
      <c r="BZ7" s="492"/>
      <c r="CA7" s="490">
        <v>270169</v>
      </c>
      <c r="CB7" s="492"/>
      <c r="CC7" s="490">
        <v>270155</v>
      </c>
      <c r="CD7" s="492"/>
      <c r="CE7" s="490">
        <v>270156</v>
      </c>
      <c r="CF7" s="492"/>
      <c r="CG7" s="490">
        <v>270052</v>
      </c>
      <c r="CH7" s="492"/>
      <c r="CI7" s="490">
        <v>270167</v>
      </c>
      <c r="CJ7" s="492"/>
      <c r="CK7" s="490">
        <v>270069</v>
      </c>
      <c r="CL7" s="492"/>
      <c r="CM7" s="490">
        <v>270095</v>
      </c>
      <c r="CN7" s="492"/>
      <c r="CO7" s="490">
        <v>270171</v>
      </c>
      <c r="CP7" s="492"/>
      <c r="CQ7" s="490">
        <v>270065</v>
      </c>
      <c r="CR7" s="492"/>
      <c r="CS7" s="510">
        <v>270089</v>
      </c>
      <c r="CT7" s="510"/>
      <c r="CU7" s="490">
        <v>270239</v>
      </c>
      <c r="CV7" s="492"/>
      <c r="CW7" s="511"/>
      <c r="CX7" s="511"/>
    </row>
    <row r="8" spans="1:102" s="49" customFormat="1" ht="15.75" hidden="1" customHeight="1" x14ac:dyDescent="0.25">
      <c r="A8" s="539"/>
      <c r="B8" s="540"/>
      <c r="C8" s="540"/>
      <c r="D8" s="543"/>
      <c r="E8" s="546"/>
      <c r="F8" s="546"/>
      <c r="G8" s="530"/>
      <c r="H8" s="533"/>
      <c r="I8" s="533"/>
      <c r="J8" s="536"/>
      <c r="K8" s="533"/>
      <c r="L8" s="533"/>
      <c r="M8" s="512" t="s">
        <v>55</v>
      </c>
      <c r="N8" s="513"/>
      <c r="O8" s="513"/>
      <c r="P8" s="513"/>
      <c r="Q8" s="502" t="s">
        <v>56</v>
      </c>
      <c r="R8" s="503"/>
      <c r="S8" s="502" t="s">
        <v>57</v>
      </c>
      <c r="T8" s="503"/>
      <c r="U8" s="502" t="s">
        <v>58</v>
      </c>
      <c r="V8" s="503"/>
      <c r="W8" s="502" t="s">
        <v>59</v>
      </c>
      <c r="X8" s="503"/>
      <c r="Y8" s="502" t="s">
        <v>60</v>
      </c>
      <c r="Z8" s="503"/>
      <c r="AA8" s="502" t="s">
        <v>61</v>
      </c>
      <c r="AB8" s="505"/>
      <c r="AC8" s="502" t="s">
        <v>62</v>
      </c>
      <c r="AD8" s="505"/>
      <c r="AE8" s="502" t="s">
        <v>63</v>
      </c>
      <c r="AF8" s="503"/>
      <c r="AG8" s="506" t="s">
        <v>64</v>
      </c>
      <c r="AH8" s="506"/>
      <c r="AI8" s="507" t="s">
        <v>65</v>
      </c>
      <c r="AJ8" s="507"/>
      <c r="AK8" s="508" t="s">
        <v>66</v>
      </c>
      <c r="AL8" s="509"/>
      <c r="AM8" s="502" t="s">
        <v>60</v>
      </c>
      <c r="AN8" s="503"/>
      <c r="AO8" s="502" t="s">
        <v>67</v>
      </c>
      <c r="AP8" s="503"/>
      <c r="AQ8" s="53"/>
      <c r="AR8" s="53"/>
      <c r="AS8" s="502" t="s">
        <v>68</v>
      </c>
      <c r="AT8" s="503"/>
      <c r="AU8" s="502" t="s">
        <v>69</v>
      </c>
      <c r="AV8" s="503"/>
      <c r="AW8" s="502" t="s">
        <v>70</v>
      </c>
      <c r="AX8" s="503"/>
      <c r="AY8" s="502" t="s">
        <v>71</v>
      </c>
      <c r="AZ8" s="503"/>
      <c r="BA8" s="502" t="s">
        <v>72</v>
      </c>
      <c r="BB8" s="503"/>
      <c r="BC8" s="502" t="s">
        <v>73</v>
      </c>
      <c r="BD8" s="503"/>
      <c r="BE8" s="502" t="s">
        <v>74</v>
      </c>
      <c r="BF8" s="503"/>
      <c r="BG8" s="502" t="s">
        <v>75</v>
      </c>
      <c r="BH8" s="503"/>
      <c r="BI8" s="502" t="s">
        <v>76</v>
      </c>
      <c r="BJ8" s="503"/>
      <c r="BK8" s="502" t="s">
        <v>77</v>
      </c>
      <c r="BL8" s="503"/>
      <c r="BM8" s="502" t="s">
        <v>78</v>
      </c>
      <c r="BN8" s="503"/>
      <c r="BO8" s="502" t="s">
        <v>79</v>
      </c>
      <c r="BP8" s="503"/>
      <c r="BQ8" s="502" t="s">
        <v>80</v>
      </c>
      <c r="BR8" s="503"/>
      <c r="BS8" s="502" t="s">
        <v>81</v>
      </c>
      <c r="BT8" s="503"/>
      <c r="BU8" s="502" t="s">
        <v>82</v>
      </c>
      <c r="BV8" s="503"/>
      <c r="BW8" s="502" t="s">
        <v>83</v>
      </c>
      <c r="BX8" s="503"/>
      <c r="BY8" s="502" t="s">
        <v>84</v>
      </c>
      <c r="BZ8" s="503"/>
      <c r="CA8" s="502" t="s">
        <v>85</v>
      </c>
      <c r="CB8" s="503"/>
      <c r="CC8" s="502" t="s">
        <v>86</v>
      </c>
      <c r="CD8" s="503"/>
      <c r="CE8" s="502" t="s">
        <v>87</v>
      </c>
      <c r="CF8" s="503"/>
      <c r="CG8" s="502" t="s">
        <v>88</v>
      </c>
      <c r="CH8" s="503"/>
      <c r="CI8" s="502" t="s">
        <v>89</v>
      </c>
      <c r="CJ8" s="503"/>
      <c r="CK8" s="502" t="s">
        <v>90</v>
      </c>
      <c r="CL8" s="503"/>
      <c r="CM8" s="502" t="s">
        <v>91</v>
      </c>
      <c r="CN8" s="503"/>
      <c r="CO8" s="502" t="s">
        <v>92</v>
      </c>
      <c r="CP8" s="503"/>
      <c r="CQ8" s="502" t="s">
        <v>93</v>
      </c>
      <c r="CR8" s="503"/>
      <c r="CS8" s="504" t="s">
        <v>94</v>
      </c>
      <c r="CT8" s="504"/>
      <c r="CU8" s="502" t="s">
        <v>95</v>
      </c>
      <c r="CV8" s="505"/>
      <c r="CW8" s="54"/>
      <c r="CX8" s="54"/>
    </row>
    <row r="9" spans="1:102" s="49" customFormat="1" ht="13.5" customHeight="1" thickBot="1" x14ac:dyDescent="0.3">
      <c r="A9" s="539"/>
      <c r="B9" s="540"/>
      <c r="C9" s="540"/>
      <c r="D9" s="543"/>
      <c r="E9" s="546"/>
      <c r="F9" s="546"/>
      <c r="G9" s="530"/>
      <c r="H9" s="533"/>
      <c r="I9" s="533"/>
      <c r="J9" s="536"/>
      <c r="K9" s="533"/>
      <c r="L9" s="533"/>
      <c r="M9" s="498" t="s">
        <v>96</v>
      </c>
      <c r="N9" s="498" t="s">
        <v>97</v>
      </c>
      <c r="O9" s="498" t="s">
        <v>98</v>
      </c>
      <c r="P9" s="500" t="s">
        <v>99</v>
      </c>
      <c r="Q9" s="493" t="s">
        <v>100</v>
      </c>
      <c r="R9" s="493"/>
      <c r="S9" s="493" t="s">
        <v>100</v>
      </c>
      <c r="T9" s="493"/>
      <c r="U9" s="493" t="s">
        <v>100</v>
      </c>
      <c r="V9" s="493"/>
      <c r="W9" s="494" t="s">
        <v>101</v>
      </c>
      <c r="X9" s="495"/>
      <c r="Y9" s="496" t="s">
        <v>100</v>
      </c>
      <c r="Z9" s="497"/>
      <c r="AA9" s="230"/>
      <c r="AB9" s="230"/>
      <c r="AC9" s="230"/>
      <c r="AD9" s="230"/>
      <c r="AE9" s="230"/>
      <c r="AF9" s="230"/>
      <c r="AG9" s="231"/>
      <c r="AH9" s="231"/>
      <c r="AI9" s="232"/>
      <c r="AJ9" s="232"/>
      <c r="AK9" s="230"/>
      <c r="AL9" s="230"/>
      <c r="AM9" s="230"/>
      <c r="AN9" s="230"/>
      <c r="AO9" s="230"/>
      <c r="AP9" s="230"/>
      <c r="AQ9" s="230"/>
      <c r="AR9" s="230"/>
      <c r="AS9" s="230"/>
      <c r="AT9" s="230"/>
      <c r="AU9" s="230"/>
      <c r="AV9" s="230"/>
      <c r="AW9" s="230"/>
      <c r="AX9" s="230"/>
      <c r="AY9" s="230"/>
      <c r="AZ9" s="230"/>
      <c r="BB9" s="230"/>
      <c r="BC9" s="230"/>
      <c r="BD9" s="230"/>
      <c r="BE9" s="230"/>
      <c r="BF9" s="230"/>
      <c r="BG9" s="230"/>
      <c r="BH9" s="230"/>
      <c r="BI9" s="230"/>
      <c r="BJ9" s="230"/>
      <c r="BK9" s="230"/>
      <c r="BL9" s="230"/>
      <c r="BM9" s="494" t="s">
        <v>102</v>
      </c>
      <c r="BN9" s="495"/>
      <c r="BO9" s="494" t="s">
        <v>102</v>
      </c>
      <c r="BP9" s="495"/>
      <c r="BQ9" s="494" t="s">
        <v>102</v>
      </c>
      <c r="BR9" s="495"/>
      <c r="BS9" s="494" t="s">
        <v>102</v>
      </c>
      <c r="BT9" s="495"/>
      <c r="BU9" s="494" t="s">
        <v>103</v>
      </c>
      <c r="BV9" s="495"/>
      <c r="BW9" s="494" t="s">
        <v>103</v>
      </c>
      <c r="BX9" s="495"/>
      <c r="BY9" s="494" t="s">
        <v>102</v>
      </c>
      <c r="BZ9" s="495"/>
      <c r="CA9" s="494" t="s">
        <v>104</v>
      </c>
      <c r="CB9" s="495"/>
      <c r="CC9" s="494" t="s">
        <v>102</v>
      </c>
      <c r="CD9" s="495"/>
      <c r="CE9" s="494" t="s">
        <v>102</v>
      </c>
      <c r="CF9" s="495"/>
      <c r="CG9" s="233" t="s">
        <v>104</v>
      </c>
      <c r="CH9" s="230"/>
      <c r="CI9" s="494" t="s">
        <v>102</v>
      </c>
      <c r="CJ9" s="495"/>
      <c r="CK9" s="494" t="s">
        <v>102</v>
      </c>
      <c r="CL9" s="495"/>
      <c r="CM9" s="494" t="s">
        <v>102</v>
      </c>
      <c r="CN9" s="495"/>
      <c r="CO9" s="494" t="s">
        <v>102</v>
      </c>
      <c r="CP9" s="495"/>
      <c r="CQ9" s="494" t="s">
        <v>105</v>
      </c>
      <c r="CR9" s="495"/>
      <c r="CS9" s="493" t="s">
        <v>105</v>
      </c>
      <c r="CT9" s="493"/>
      <c r="CU9" s="494" t="s">
        <v>100</v>
      </c>
      <c r="CV9" s="495"/>
      <c r="CW9" s="54"/>
      <c r="CX9" s="54"/>
    </row>
    <row r="10" spans="1:102" s="58" customFormat="1" ht="45" customHeight="1" x14ac:dyDescent="0.2">
      <c r="A10" s="539"/>
      <c r="B10" s="541"/>
      <c r="C10" s="541"/>
      <c r="D10" s="544"/>
      <c r="E10" s="547"/>
      <c r="F10" s="547"/>
      <c r="G10" s="531"/>
      <c r="H10" s="534"/>
      <c r="I10" s="534"/>
      <c r="J10" s="537"/>
      <c r="K10" s="534"/>
      <c r="L10" s="534"/>
      <c r="M10" s="499"/>
      <c r="N10" s="499"/>
      <c r="O10" s="499"/>
      <c r="P10" s="501"/>
      <c r="Q10" s="55" t="s">
        <v>106</v>
      </c>
      <c r="R10" s="55" t="s">
        <v>107</v>
      </c>
      <c r="S10" s="55" t="s">
        <v>106</v>
      </c>
      <c r="T10" s="55" t="s">
        <v>107</v>
      </c>
      <c r="U10" s="55" t="s">
        <v>106</v>
      </c>
      <c r="V10" s="55" t="s">
        <v>107</v>
      </c>
      <c r="W10" s="55" t="s">
        <v>106</v>
      </c>
      <c r="X10" s="55" t="s">
        <v>107</v>
      </c>
      <c r="Y10" s="55" t="s">
        <v>106</v>
      </c>
      <c r="Z10" s="55" t="s">
        <v>107</v>
      </c>
      <c r="AA10" s="55" t="s">
        <v>106</v>
      </c>
      <c r="AB10" s="55" t="s">
        <v>107</v>
      </c>
      <c r="AC10" s="55" t="s">
        <v>106</v>
      </c>
      <c r="AD10" s="55" t="s">
        <v>107</v>
      </c>
      <c r="AE10" s="55" t="s">
        <v>106</v>
      </c>
      <c r="AF10" s="56" t="s">
        <v>107</v>
      </c>
      <c r="AG10" s="55" t="s">
        <v>106</v>
      </c>
      <c r="AH10" s="55" t="s">
        <v>107</v>
      </c>
      <c r="AI10" s="57" t="s">
        <v>106</v>
      </c>
      <c r="AJ10" s="55" t="s">
        <v>107</v>
      </c>
      <c r="AK10" s="55" t="s">
        <v>106</v>
      </c>
      <c r="AL10" s="55" t="s">
        <v>107</v>
      </c>
      <c r="AM10" s="55" t="s">
        <v>106</v>
      </c>
      <c r="AN10" s="55" t="s">
        <v>107</v>
      </c>
      <c r="AO10" s="55" t="s">
        <v>106</v>
      </c>
      <c r="AP10" s="55" t="s">
        <v>107</v>
      </c>
      <c r="AQ10" s="55" t="s">
        <v>106</v>
      </c>
      <c r="AR10" s="55" t="s">
        <v>107</v>
      </c>
      <c r="AS10" s="55" t="s">
        <v>106</v>
      </c>
      <c r="AT10" s="55" t="s">
        <v>107</v>
      </c>
      <c r="AU10" s="55" t="s">
        <v>106</v>
      </c>
      <c r="AV10" s="55" t="s">
        <v>107</v>
      </c>
      <c r="AW10" s="55" t="s">
        <v>106</v>
      </c>
      <c r="AX10" s="55" t="s">
        <v>107</v>
      </c>
      <c r="AY10" s="55" t="s">
        <v>106</v>
      </c>
      <c r="AZ10" s="55" t="s">
        <v>107</v>
      </c>
      <c r="BA10" s="272"/>
      <c r="BB10" s="55" t="s">
        <v>107</v>
      </c>
      <c r="BC10" s="55" t="s">
        <v>106</v>
      </c>
      <c r="BD10" s="55" t="s">
        <v>107</v>
      </c>
      <c r="BE10" s="55" t="s">
        <v>106</v>
      </c>
      <c r="BF10" s="55" t="s">
        <v>107</v>
      </c>
      <c r="BG10" s="55" t="s">
        <v>106</v>
      </c>
      <c r="BH10" s="55" t="s">
        <v>107</v>
      </c>
      <c r="BI10" s="55" t="s">
        <v>106</v>
      </c>
      <c r="BJ10" s="55" t="s">
        <v>107</v>
      </c>
      <c r="BK10" s="55" t="s">
        <v>106</v>
      </c>
      <c r="BL10" s="55" t="s">
        <v>107</v>
      </c>
      <c r="BM10" s="55" t="s">
        <v>106</v>
      </c>
      <c r="BN10" s="55" t="s">
        <v>107</v>
      </c>
      <c r="BO10" s="55" t="s">
        <v>106</v>
      </c>
      <c r="BP10" s="55" t="s">
        <v>107</v>
      </c>
      <c r="BQ10" s="55" t="s">
        <v>106</v>
      </c>
      <c r="BR10" s="55" t="s">
        <v>107</v>
      </c>
      <c r="BS10" s="55" t="s">
        <v>106</v>
      </c>
      <c r="BT10" s="55" t="s">
        <v>107</v>
      </c>
      <c r="BU10" s="55" t="s">
        <v>106</v>
      </c>
      <c r="BV10" s="55" t="s">
        <v>107</v>
      </c>
      <c r="BW10" s="55" t="s">
        <v>106</v>
      </c>
      <c r="BX10" s="55" t="s">
        <v>107</v>
      </c>
      <c r="BY10" s="55" t="s">
        <v>106</v>
      </c>
      <c r="BZ10" s="55" t="s">
        <v>107</v>
      </c>
      <c r="CA10" s="55" t="s">
        <v>106</v>
      </c>
      <c r="CB10" s="55" t="s">
        <v>107</v>
      </c>
      <c r="CC10" s="55" t="s">
        <v>106</v>
      </c>
      <c r="CD10" s="55" t="s">
        <v>107</v>
      </c>
      <c r="CE10" s="55" t="s">
        <v>106</v>
      </c>
      <c r="CF10" s="55" t="s">
        <v>107</v>
      </c>
      <c r="CG10" s="55" t="s">
        <v>106</v>
      </c>
      <c r="CH10" s="55" t="s">
        <v>107</v>
      </c>
      <c r="CI10" s="59" t="s">
        <v>108</v>
      </c>
      <c r="CJ10" s="59" t="s">
        <v>107</v>
      </c>
      <c r="CK10" s="55" t="s">
        <v>106</v>
      </c>
      <c r="CL10" s="55" t="s">
        <v>107</v>
      </c>
      <c r="CM10" s="55" t="s">
        <v>106</v>
      </c>
      <c r="CN10" s="55" t="s">
        <v>107</v>
      </c>
      <c r="CO10" s="55" t="s">
        <v>106</v>
      </c>
      <c r="CP10" s="55" t="s">
        <v>107</v>
      </c>
      <c r="CQ10" s="55" t="s">
        <v>106</v>
      </c>
      <c r="CR10" s="55" t="s">
        <v>107</v>
      </c>
      <c r="CS10" s="55" t="s">
        <v>106</v>
      </c>
      <c r="CT10" s="55" t="s">
        <v>107</v>
      </c>
      <c r="CU10" s="55" t="s">
        <v>106</v>
      </c>
      <c r="CV10" s="55" t="s">
        <v>107</v>
      </c>
      <c r="CW10" s="55" t="s">
        <v>106</v>
      </c>
      <c r="CX10" s="55" t="s">
        <v>107</v>
      </c>
    </row>
    <row r="11" spans="1:102" s="49" customFormat="1" ht="20.25" customHeight="1" x14ac:dyDescent="0.25">
      <c r="A11" s="54"/>
      <c r="B11" s="60"/>
      <c r="C11" s="60"/>
      <c r="D11" s="61" t="s">
        <v>109</v>
      </c>
      <c r="E11" s="62"/>
      <c r="F11" s="63"/>
      <c r="G11" s="64"/>
      <c r="H11" s="64"/>
      <c r="I11" s="65"/>
      <c r="J11" s="65"/>
      <c r="K11" s="65"/>
      <c r="L11" s="65"/>
      <c r="M11" s="66"/>
      <c r="N11" s="66"/>
      <c r="O11" s="66"/>
      <c r="P11" s="67"/>
      <c r="Q11" s="68"/>
      <c r="R11" s="69">
        <v>1.1000000000000001</v>
      </c>
      <c r="S11" s="69"/>
      <c r="T11" s="69">
        <v>1.1000000000000001</v>
      </c>
      <c r="U11" s="69"/>
      <c r="V11" s="69">
        <v>1.4</v>
      </c>
      <c r="W11" s="69"/>
      <c r="X11" s="69">
        <v>1.4</v>
      </c>
      <c r="Y11" s="69"/>
      <c r="Z11" s="69">
        <v>1.4</v>
      </c>
      <c r="AA11" s="69"/>
      <c r="AB11" s="69">
        <v>1.1000000000000001</v>
      </c>
      <c r="AC11" s="69"/>
      <c r="AD11" s="69">
        <v>1.1000000000000001</v>
      </c>
      <c r="AE11" s="69"/>
      <c r="AF11" s="70">
        <v>1.1000000000000001</v>
      </c>
      <c r="AG11" s="71"/>
      <c r="AH11" s="69">
        <v>1.1000000000000001</v>
      </c>
      <c r="AI11" s="72"/>
      <c r="AJ11" s="69">
        <v>1.3</v>
      </c>
      <c r="AK11" s="69"/>
      <c r="AL11" s="69">
        <v>1.3</v>
      </c>
      <c r="AM11" s="69"/>
      <c r="AN11" s="69">
        <v>1.4</v>
      </c>
      <c r="AO11" s="69"/>
      <c r="AP11" s="69">
        <v>1.1000000000000001</v>
      </c>
      <c r="AQ11" s="69"/>
      <c r="AR11" s="69"/>
      <c r="AS11" s="69"/>
      <c r="AT11" s="69">
        <v>0.9</v>
      </c>
      <c r="AU11" s="69"/>
      <c r="AV11" s="69">
        <v>1.2</v>
      </c>
      <c r="AW11" s="69"/>
      <c r="AX11" s="69">
        <v>1.2</v>
      </c>
      <c r="AY11" s="69"/>
      <c r="AZ11" s="69">
        <v>1.1000000000000001</v>
      </c>
      <c r="BA11" s="54"/>
      <c r="BB11" s="69">
        <v>1</v>
      </c>
      <c r="BC11" s="69"/>
      <c r="BD11" s="69">
        <v>1</v>
      </c>
      <c r="BE11" s="69"/>
      <c r="BF11" s="69">
        <v>1.2</v>
      </c>
      <c r="BG11" s="69"/>
      <c r="BH11" s="69">
        <v>0.9</v>
      </c>
      <c r="BI11" s="69"/>
      <c r="BJ11" s="69">
        <v>1.2</v>
      </c>
      <c r="BK11" s="69"/>
      <c r="BL11" s="70">
        <v>1.2</v>
      </c>
      <c r="BM11" s="69"/>
      <c r="BN11" s="69">
        <v>1</v>
      </c>
      <c r="BO11" s="69"/>
      <c r="BP11" s="69">
        <v>1</v>
      </c>
      <c r="BQ11" s="69"/>
      <c r="BR11" s="69">
        <v>1</v>
      </c>
      <c r="BS11" s="69"/>
      <c r="BT11" s="69">
        <v>1</v>
      </c>
      <c r="BU11" s="69"/>
      <c r="BV11" s="69">
        <v>0.8</v>
      </c>
      <c r="BW11" s="69"/>
      <c r="BX11" s="69">
        <v>0.8</v>
      </c>
      <c r="BY11" s="69"/>
      <c r="BZ11" s="69">
        <v>1</v>
      </c>
      <c r="CA11" s="69"/>
      <c r="CB11" s="69">
        <v>1.2</v>
      </c>
      <c r="CC11" s="69"/>
      <c r="CD11" s="69">
        <v>1</v>
      </c>
      <c r="CE11" s="69"/>
      <c r="CF11" s="69">
        <v>1</v>
      </c>
      <c r="CG11" s="69"/>
      <c r="CH11" s="69">
        <v>0.9</v>
      </c>
      <c r="CI11" s="69"/>
      <c r="CJ11" s="69">
        <v>1</v>
      </c>
      <c r="CK11" s="69"/>
      <c r="CL11" s="69">
        <v>0.8</v>
      </c>
      <c r="CM11" s="69"/>
      <c r="CN11" s="69">
        <v>1</v>
      </c>
      <c r="CO11" s="69"/>
      <c r="CP11" s="69">
        <v>1</v>
      </c>
      <c r="CQ11" s="69"/>
      <c r="CR11" s="69">
        <v>1</v>
      </c>
      <c r="CS11" s="69"/>
      <c r="CT11" s="69">
        <v>1</v>
      </c>
      <c r="CU11" s="70"/>
      <c r="CV11" s="70">
        <v>1.1000000000000001</v>
      </c>
      <c r="CW11" s="54"/>
      <c r="CX11" s="54"/>
    </row>
    <row r="12" spans="1:102" s="49" customFormat="1" ht="20.25" customHeight="1" x14ac:dyDescent="0.25">
      <c r="A12" s="54"/>
      <c r="B12" s="60"/>
      <c r="C12" s="60"/>
      <c r="D12" s="61" t="s">
        <v>110</v>
      </c>
      <c r="E12" s="62"/>
      <c r="F12" s="63"/>
      <c r="G12" s="64"/>
      <c r="H12" s="64"/>
      <c r="I12" s="65"/>
      <c r="J12" s="65"/>
      <c r="K12" s="65"/>
      <c r="L12" s="65"/>
      <c r="M12" s="66"/>
      <c r="N12" s="66"/>
      <c r="O12" s="66"/>
      <c r="P12" s="67"/>
      <c r="Q12" s="73"/>
      <c r="R12" s="74"/>
      <c r="S12" s="74"/>
      <c r="T12" s="74"/>
      <c r="U12" s="74"/>
      <c r="V12" s="74">
        <v>1.33</v>
      </c>
      <c r="W12" s="74"/>
      <c r="X12" s="74">
        <v>1.33</v>
      </c>
      <c r="Y12" s="74"/>
      <c r="Z12" s="74">
        <v>1.33</v>
      </c>
      <c r="AA12" s="74"/>
      <c r="AB12" s="74"/>
      <c r="AC12" s="74"/>
      <c r="AD12" s="74"/>
      <c r="AE12" s="74"/>
      <c r="AF12" s="75"/>
      <c r="AG12" s="71"/>
      <c r="AH12" s="71"/>
      <c r="AI12" s="76"/>
      <c r="AJ12" s="74">
        <v>1.28</v>
      </c>
      <c r="AK12" s="74"/>
      <c r="AL12" s="74">
        <v>1.28</v>
      </c>
      <c r="AM12" s="74"/>
      <c r="AN12" s="74">
        <v>1.33</v>
      </c>
      <c r="AO12" s="74"/>
      <c r="AP12" s="74"/>
      <c r="AQ12" s="75"/>
      <c r="AR12" s="75"/>
      <c r="AS12" s="75"/>
      <c r="AT12" s="74"/>
      <c r="AU12" s="74"/>
      <c r="AV12" s="74">
        <v>1.1399999999999999</v>
      </c>
      <c r="AW12" s="74"/>
      <c r="AX12" s="74">
        <v>1.1399999999999999</v>
      </c>
      <c r="AY12" s="74"/>
      <c r="AZ12" s="74"/>
      <c r="BA12" s="54"/>
      <c r="BB12" s="74">
        <v>0.96</v>
      </c>
      <c r="BC12" s="74"/>
      <c r="BD12" s="74">
        <v>0.96</v>
      </c>
      <c r="BE12" s="74"/>
      <c r="BF12" s="74">
        <v>1</v>
      </c>
      <c r="BG12" s="74"/>
      <c r="BH12" s="74"/>
      <c r="BI12" s="74"/>
      <c r="BJ12" s="74"/>
      <c r="BK12" s="74"/>
      <c r="BL12" s="75"/>
      <c r="BM12" s="75"/>
      <c r="BN12" s="74"/>
      <c r="BO12" s="75"/>
      <c r="BP12" s="74">
        <v>0.9</v>
      </c>
      <c r="BQ12" s="74"/>
      <c r="BR12" s="74"/>
      <c r="BS12" s="74"/>
      <c r="BT12" s="74"/>
      <c r="BU12" s="75"/>
      <c r="BV12" s="74"/>
      <c r="BW12" s="75"/>
      <c r="BX12" s="74"/>
      <c r="BY12" s="75"/>
      <c r="BZ12" s="74"/>
      <c r="CA12" s="75"/>
      <c r="CB12" s="74">
        <v>1.2</v>
      </c>
      <c r="CC12" s="74"/>
      <c r="CD12" s="74"/>
      <c r="CE12" s="74"/>
      <c r="CF12" s="74"/>
      <c r="CG12" s="75"/>
      <c r="CH12" s="74"/>
      <c r="CI12" s="75"/>
      <c r="CJ12" s="75"/>
      <c r="CK12" s="74"/>
      <c r="CL12" s="74">
        <v>0.9</v>
      </c>
      <c r="CM12" s="77"/>
      <c r="CN12" s="74"/>
      <c r="CO12" s="75"/>
      <c r="CP12" s="74"/>
      <c r="CQ12" s="75"/>
      <c r="CR12" s="74"/>
      <c r="CS12" s="69"/>
      <c r="CT12" s="69"/>
      <c r="CU12" s="75"/>
      <c r="CV12" s="75"/>
      <c r="CW12" s="54"/>
      <c r="CX12" s="54"/>
    </row>
    <row r="13" spans="1:102" s="49" customFormat="1" ht="20.25" customHeight="1" x14ac:dyDescent="0.25">
      <c r="A13" s="54"/>
      <c r="B13" s="60"/>
      <c r="C13" s="60"/>
      <c r="D13" s="61" t="s">
        <v>111</v>
      </c>
      <c r="E13" s="62"/>
      <c r="F13" s="63"/>
      <c r="G13" s="64"/>
      <c r="H13" s="64"/>
      <c r="I13" s="65"/>
      <c r="J13" s="65"/>
      <c r="K13" s="65"/>
      <c r="L13" s="65"/>
      <c r="M13" s="66"/>
      <c r="N13" s="66"/>
      <c r="O13" s="66"/>
      <c r="P13" s="67"/>
      <c r="Q13" s="73"/>
      <c r="R13" s="74"/>
      <c r="S13" s="74"/>
      <c r="T13" s="74"/>
      <c r="U13" s="74"/>
      <c r="V13" s="74"/>
      <c r="W13" s="74"/>
      <c r="X13" s="74"/>
      <c r="Y13" s="74"/>
      <c r="Z13" s="74"/>
      <c r="AA13" s="74"/>
      <c r="AB13" s="74"/>
      <c r="AC13" s="74"/>
      <c r="AD13" s="74"/>
      <c r="AE13" s="74"/>
      <c r="AF13" s="75"/>
      <c r="AG13" s="71"/>
      <c r="AH13" s="71"/>
      <c r="AI13" s="76"/>
      <c r="AJ13" s="69">
        <v>1.3</v>
      </c>
      <c r="AK13" s="74"/>
      <c r="AL13" s="69">
        <v>1.3</v>
      </c>
      <c r="AM13" s="74"/>
      <c r="AN13" s="74"/>
      <c r="AO13" s="74"/>
      <c r="AP13" s="74"/>
      <c r="AQ13" s="75"/>
      <c r="AR13" s="75"/>
      <c r="AS13" s="75"/>
      <c r="AT13" s="74"/>
      <c r="AU13" s="74"/>
      <c r="AV13" s="74"/>
      <c r="AW13" s="74"/>
      <c r="AX13" s="74"/>
      <c r="AY13" s="74"/>
      <c r="AZ13" s="74"/>
      <c r="BA13" s="54"/>
      <c r="BB13" s="74"/>
      <c r="BC13" s="74"/>
      <c r="BD13" s="74"/>
      <c r="BE13" s="74"/>
      <c r="BF13" s="74"/>
      <c r="BG13" s="74"/>
      <c r="BH13" s="74"/>
      <c r="BI13" s="74"/>
      <c r="BJ13" s="74"/>
      <c r="BK13" s="74"/>
      <c r="BL13" s="75"/>
      <c r="BM13" s="75"/>
      <c r="BN13" s="74"/>
      <c r="BO13" s="75"/>
      <c r="BP13" s="74"/>
      <c r="BQ13" s="74"/>
      <c r="BR13" s="74"/>
      <c r="BS13" s="74"/>
      <c r="BT13" s="74"/>
      <c r="BU13" s="75"/>
      <c r="BV13" s="74"/>
      <c r="BW13" s="75"/>
      <c r="BX13" s="74"/>
      <c r="BY13" s="75"/>
      <c r="BZ13" s="74"/>
      <c r="CA13" s="75"/>
      <c r="CB13" s="74"/>
      <c r="CC13" s="74"/>
      <c r="CD13" s="74"/>
      <c r="CE13" s="74"/>
      <c r="CF13" s="74"/>
      <c r="CG13" s="75"/>
      <c r="CH13" s="74"/>
      <c r="CI13" s="75"/>
      <c r="CJ13" s="75"/>
      <c r="CK13" s="74"/>
      <c r="CL13" s="74"/>
      <c r="CM13" s="77"/>
      <c r="CN13" s="74"/>
      <c r="CO13" s="75"/>
      <c r="CP13" s="74"/>
      <c r="CQ13" s="75"/>
      <c r="CR13" s="74"/>
      <c r="CS13" s="69"/>
      <c r="CT13" s="69"/>
      <c r="CU13" s="75"/>
      <c r="CV13" s="75"/>
      <c r="CW13" s="54"/>
      <c r="CX13" s="54"/>
    </row>
    <row r="14" spans="1:102" ht="15.75" customHeight="1" x14ac:dyDescent="0.25">
      <c r="A14" s="78">
        <v>1</v>
      </c>
      <c r="B14" s="87"/>
      <c r="C14" s="234" t="s">
        <v>112</v>
      </c>
      <c r="D14" s="235" t="s">
        <v>113</v>
      </c>
      <c r="E14" s="79">
        <v>28004</v>
      </c>
      <c r="F14" s="80">
        <v>29405</v>
      </c>
      <c r="G14" s="64">
        <v>0.5</v>
      </c>
      <c r="H14" s="81"/>
      <c r="I14" s="82"/>
      <c r="J14" s="82"/>
      <c r="K14" s="82"/>
      <c r="L14" s="83"/>
      <c r="M14" s="66"/>
      <c r="N14" s="66"/>
      <c r="O14" s="66"/>
      <c r="P14" s="67"/>
      <c r="Q14" s="236">
        <f>Q15</f>
        <v>0</v>
      </c>
      <c r="R14" s="160">
        <f t="shared" ref="R14:CC14" si="0">R15</f>
        <v>0</v>
      </c>
      <c r="S14" s="160">
        <f t="shared" si="0"/>
        <v>0</v>
      </c>
      <c r="T14" s="160">
        <f t="shared" si="0"/>
        <v>0</v>
      </c>
      <c r="U14" s="160">
        <f t="shared" si="0"/>
        <v>0</v>
      </c>
      <c r="V14" s="160">
        <f t="shared" si="0"/>
        <v>0</v>
      </c>
      <c r="W14" s="160">
        <f t="shared" si="0"/>
        <v>510</v>
      </c>
      <c r="X14" s="160">
        <f t="shared" si="0"/>
        <v>14579915.699999999</v>
      </c>
      <c r="Y14" s="160">
        <f t="shared" si="0"/>
        <v>0</v>
      </c>
      <c r="Z14" s="160">
        <f t="shared" si="0"/>
        <v>0</v>
      </c>
      <c r="AA14" s="160">
        <f t="shared" si="0"/>
        <v>0</v>
      </c>
      <c r="AB14" s="160">
        <f t="shared" si="0"/>
        <v>0</v>
      </c>
      <c r="AC14" s="160">
        <f t="shared" si="0"/>
        <v>0</v>
      </c>
      <c r="AD14" s="160">
        <f t="shared" si="0"/>
        <v>0</v>
      </c>
      <c r="AE14" s="160">
        <f t="shared" si="0"/>
        <v>0</v>
      </c>
      <c r="AF14" s="237">
        <f t="shared" si="0"/>
        <v>0</v>
      </c>
      <c r="AG14" s="160">
        <f t="shared" si="0"/>
        <v>0</v>
      </c>
      <c r="AH14" s="160">
        <f t="shared" si="0"/>
        <v>0</v>
      </c>
      <c r="AI14" s="169">
        <f t="shared" si="0"/>
        <v>0</v>
      </c>
      <c r="AJ14" s="160">
        <f t="shared" si="0"/>
        <v>0</v>
      </c>
      <c r="AK14" s="160">
        <f t="shared" si="0"/>
        <v>80</v>
      </c>
      <c r="AL14" s="160">
        <f t="shared" si="0"/>
        <v>2744454.7199999997</v>
      </c>
      <c r="AM14" s="160">
        <f t="shared" si="0"/>
        <v>0</v>
      </c>
      <c r="AN14" s="160">
        <f t="shared" si="0"/>
        <v>0</v>
      </c>
      <c r="AO14" s="160">
        <f t="shared" si="0"/>
        <v>0</v>
      </c>
      <c r="AP14" s="160">
        <f t="shared" si="0"/>
        <v>0</v>
      </c>
      <c r="AQ14" s="160"/>
      <c r="AR14" s="160"/>
      <c r="AS14" s="160">
        <f t="shared" ref="AS14" si="1">AS15</f>
        <v>0</v>
      </c>
      <c r="AT14" s="160">
        <f t="shared" si="0"/>
        <v>0</v>
      </c>
      <c r="AU14" s="160">
        <f t="shared" si="0"/>
        <v>0</v>
      </c>
      <c r="AV14" s="160">
        <f t="shared" si="0"/>
        <v>0</v>
      </c>
      <c r="AW14" s="160">
        <f t="shared" si="0"/>
        <v>84</v>
      </c>
      <c r="AX14" s="160">
        <f t="shared" si="0"/>
        <v>2401397.88</v>
      </c>
      <c r="AY14" s="160">
        <f t="shared" si="0"/>
        <v>85</v>
      </c>
      <c r="AZ14" s="160">
        <f t="shared" si="0"/>
        <v>2915983.1399999997</v>
      </c>
      <c r="BA14" s="160">
        <v>0</v>
      </c>
      <c r="BB14" s="160">
        <f t="shared" si="0"/>
        <v>0</v>
      </c>
      <c r="BC14" s="160">
        <f t="shared" si="0"/>
        <v>0</v>
      </c>
      <c r="BD14" s="160">
        <f t="shared" si="0"/>
        <v>0</v>
      </c>
      <c r="BE14" s="160">
        <f t="shared" si="0"/>
        <v>28</v>
      </c>
      <c r="BF14" s="160">
        <f t="shared" si="0"/>
        <v>806873.2</v>
      </c>
      <c r="BG14" s="160">
        <f t="shared" si="0"/>
        <v>0</v>
      </c>
      <c r="BH14" s="160">
        <f t="shared" si="0"/>
        <v>0</v>
      </c>
      <c r="BI14" s="160">
        <f t="shared" si="0"/>
        <v>48</v>
      </c>
      <c r="BJ14" s="160">
        <f t="shared" si="0"/>
        <v>1646672.8319999999</v>
      </c>
      <c r="BK14" s="160">
        <f t="shared" si="0"/>
        <v>50</v>
      </c>
      <c r="BL14" s="160">
        <f t="shared" si="0"/>
        <v>1715284.2</v>
      </c>
      <c r="BM14" s="160">
        <f t="shared" si="0"/>
        <v>0</v>
      </c>
      <c r="BN14" s="160">
        <f t="shared" si="0"/>
        <v>0</v>
      </c>
      <c r="BO14" s="160">
        <f t="shared" si="0"/>
        <v>0</v>
      </c>
      <c r="BP14" s="160">
        <f t="shared" si="0"/>
        <v>0</v>
      </c>
      <c r="BQ14" s="160">
        <f t="shared" si="0"/>
        <v>0</v>
      </c>
      <c r="BR14" s="160">
        <f t="shared" si="0"/>
        <v>0</v>
      </c>
      <c r="BS14" s="160">
        <f t="shared" si="0"/>
        <v>80</v>
      </c>
      <c r="BT14" s="160">
        <f t="shared" si="0"/>
        <v>2744454.7199999997</v>
      </c>
      <c r="BU14" s="160">
        <f t="shared" si="0"/>
        <v>0</v>
      </c>
      <c r="BV14" s="160">
        <f t="shared" si="0"/>
        <v>0</v>
      </c>
      <c r="BW14" s="160">
        <f t="shared" si="0"/>
        <v>0</v>
      </c>
      <c r="BX14" s="160">
        <f t="shared" si="0"/>
        <v>0</v>
      </c>
      <c r="BY14" s="160">
        <f t="shared" si="0"/>
        <v>10</v>
      </c>
      <c r="BZ14" s="160">
        <f t="shared" si="0"/>
        <v>285880.69999999995</v>
      </c>
      <c r="CA14" s="160">
        <f t="shared" si="0"/>
        <v>0</v>
      </c>
      <c r="CB14" s="160">
        <f t="shared" si="0"/>
        <v>0</v>
      </c>
      <c r="CC14" s="160">
        <f t="shared" si="0"/>
        <v>0</v>
      </c>
      <c r="CD14" s="160">
        <f t="shared" ref="CD14:CX14" si="2">CD15</f>
        <v>0</v>
      </c>
      <c r="CE14" s="160">
        <f t="shared" si="2"/>
        <v>10</v>
      </c>
      <c r="CF14" s="160">
        <f t="shared" si="2"/>
        <v>288169</v>
      </c>
      <c r="CG14" s="160">
        <f t="shared" si="2"/>
        <v>0</v>
      </c>
      <c r="CH14" s="160">
        <f t="shared" si="2"/>
        <v>0</v>
      </c>
      <c r="CI14" s="160">
        <f t="shared" si="2"/>
        <v>0</v>
      </c>
      <c r="CJ14" s="160">
        <f t="shared" si="2"/>
        <v>0</v>
      </c>
      <c r="CK14" s="160">
        <f t="shared" si="2"/>
        <v>0</v>
      </c>
      <c r="CL14" s="160">
        <f t="shared" si="2"/>
        <v>0</v>
      </c>
      <c r="CM14" s="160">
        <f t="shared" si="2"/>
        <v>0</v>
      </c>
      <c r="CN14" s="160">
        <f t="shared" si="2"/>
        <v>0</v>
      </c>
      <c r="CO14" s="160">
        <f t="shared" si="2"/>
        <v>0</v>
      </c>
      <c r="CP14" s="160">
        <f t="shared" si="2"/>
        <v>0</v>
      </c>
      <c r="CQ14" s="160">
        <f t="shared" si="2"/>
        <v>0</v>
      </c>
      <c r="CR14" s="160">
        <f t="shared" si="2"/>
        <v>0</v>
      </c>
      <c r="CS14" s="160">
        <f t="shared" si="2"/>
        <v>0</v>
      </c>
      <c r="CT14" s="160">
        <f t="shared" si="2"/>
        <v>0</v>
      </c>
      <c r="CU14" s="160">
        <f t="shared" si="2"/>
        <v>0</v>
      </c>
      <c r="CV14" s="160">
        <f t="shared" si="2"/>
        <v>0</v>
      </c>
      <c r="CW14" s="160">
        <f t="shared" si="2"/>
        <v>985</v>
      </c>
      <c r="CX14" s="160">
        <f t="shared" si="2"/>
        <v>30129086.091999993</v>
      </c>
    </row>
    <row r="15" spans="1:102" s="49" customFormat="1" ht="49.5" customHeight="1" x14ac:dyDescent="0.25">
      <c r="A15" s="54"/>
      <c r="B15" s="238">
        <v>1</v>
      </c>
      <c r="C15" s="88" t="s">
        <v>114</v>
      </c>
      <c r="D15" s="89" t="s">
        <v>115</v>
      </c>
      <c r="E15" s="79">
        <v>28004</v>
      </c>
      <c r="F15" s="80">
        <v>29405</v>
      </c>
      <c r="G15" s="239">
        <v>0.5</v>
      </c>
      <c r="H15" s="86">
        <v>1.4</v>
      </c>
      <c r="I15" s="84"/>
      <c r="J15" s="85"/>
      <c r="K15" s="85"/>
      <c r="L15" s="54"/>
      <c r="M15" s="91">
        <v>1.4</v>
      </c>
      <c r="N15" s="91">
        <v>1.68</v>
      </c>
      <c r="O15" s="91">
        <v>2.23</v>
      </c>
      <c r="P15" s="92">
        <v>2.57</v>
      </c>
      <c r="Q15" s="179"/>
      <c r="R15" s="94">
        <f>(Q15/12*2*$E15*$G15*$H15*$M15)+(Q15/12*10*$F15*$G15*$H15*$M15)</f>
        <v>0</v>
      </c>
      <c r="S15" s="98"/>
      <c r="T15" s="94">
        <f>(S15/12*2*$E15*$G15*$H15*$M15)+(S15/12*10*$F15*$G15*$H15*$M15)</f>
        <v>0</v>
      </c>
      <c r="U15" s="94"/>
      <c r="V15" s="94">
        <f>(U15/12*2*$E15*$G15*$H15*$M15)+(U15/12*10*$F15*$G15*$H15*$M15)</f>
        <v>0</v>
      </c>
      <c r="W15" s="94">
        <v>510</v>
      </c>
      <c r="X15" s="94">
        <f>(W15/12*2*$E15*$G15*$H15*$M15)+(W15/12*10*$F15*$G15*$H15*$M15)</f>
        <v>14579915.699999999</v>
      </c>
      <c r="Y15" s="240"/>
      <c r="Z15" s="94">
        <f>(Y15/12*2*$E15*$G15*$H15*$M15)+(Y15/12*10*$F15*$G15*$H15*$M15)</f>
        <v>0</v>
      </c>
      <c r="AA15" s="213"/>
      <c r="AB15" s="94">
        <f>(AA15/12*2*$E15*$G15*$H15*$M15)+(AA15/12*10*$F15*$G15*$H15*$M15)</f>
        <v>0</v>
      </c>
      <c r="AC15" s="241"/>
      <c r="AD15" s="94"/>
      <c r="AE15" s="241"/>
      <c r="AF15" s="94">
        <f>(AE15/12*2*$E15*$G15*$H15*$M15)+(AE15/12*10*$F15*$G15*$H15*$M15)</f>
        <v>0</v>
      </c>
      <c r="AG15" s="71"/>
      <c r="AH15" s="156">
        <f>(AG15/12*2*$E15*$G15*$H15*$M15)+(AG15/12*10*$F15*$G15*$H15*$M15)</f>
        <v>0</v>
      </c>
      <c r="AI15" s="94"/>
      <c r="AJ15" s="94">
        <f>(AI15/12*2*$E15*$G15*$H15*$M15)+(AI15/12*10*$F15*$G15*$H15*$M15)</f>
        <v>0</v>
      </c>
      <c r="AK15" s="94">
        <v>80</v>
      </c>
      <c r="AL15" s="97">
        <f>(AK15/12*2*$E15*$G15*$H15*$N15)+(AK15/12*10*$F15*$G15*$H15*$N15)</f>
        <v>2744454.7199999997</v>
      </c>
      <c r="AM15" s="242"/>
      <c r="AN15" s="94">
        <f>(AM15/12*2*$E15*$G15*$H15*$N15)+(AM15/12*10*$F15*$G15*$H15*$N15)</f>
        <v>0</v>
      </c>
      <c r="AO15" s="213"/>
      <c r="AP15" s="94">
        <f>(AO15/12*2*$E15*$G15*$H15*$N15)+(AO15/12*10*$F15*$G15*$H15*$N15)</f>
        <v>0</v>
      </c>
      <c r="AQ15" s="94"/>
      <c r="AR15" s="94"/>
      <c r="AS15" s="213"/>
      <c r="AT15" s="94"/>
      <c r="AU15" s="241"/>
      <c r="AV15" s="94"/>
      <c r="AW15" s="243">
        <v>84</v>
      </c>
      <c r="AX15" s="94">
        <f>(AW15/12*2*$E15*$G15*$H15*$M15)+(AW15/12*10*$F15*$G15*$H15*$M15)</f>
        <v>2401397.88</v>
      </c>
      <c r="AY15" s="243">
        <v>85</v>
      </c>
      <c r="AZ15" s="94">
        <f>(AY15/12*2*$E15*$G15*$H15*$N15)+(AY15/12*10*$F15*$G15*$H15*$N15)</f>
        <v>2915983.1399999997</v>
      </c>
      <c r="BA15" s="213"/>
      <c r="BB15" s="94">
        <f>(BA15/12*2*$E15*$G15*$H15*$N15)+(BA15/12*10*$F15*$G15*$H15*$N15)</f>
        <v>0</v>
      </c>
      <c r="BC15" s="240"/>
      <c r="BD15" s="94">
        <f>(BC15/12*2*$E15*$G15*$H15*$N15)+(BC15/12*10*$F15*$G15*$H15*$N15)</f>
        <v>0</v>
      </c>
      <c r="BE15" s="94">
        <v>28</v>
      </c>
      <c r="BF15" s="94">
        <f>(BE15/12*10*$F15*$G15*$H15*$N15)</f>
        <v>806873.2</v>
      </c>
      <c r="BG15" s="241"/>
      <c r="BH15" s="94">
        <f>(BG15/12*2*$E15*$G15*$H15*$N15)+(BG15/12*10*$F15*$G15*$H15*$N15)</f>
        <v>0</v>
      </c>
      <c r="BI15" s="94">
        <v>48</v>
      </c>
      <c r="BJ15" s="94">
        <f>(BI15/12*2*$E15*$G15*$H15*$N15)+(BI15/12*10*$F15*$G15*$H15*$N15)</f>
        <v>1646672.8319999999</v>
      </c>
      <c r="BK15" s="244">
        <v>50</v>
      </c>
      <c r="BL15" s="94">
        <f>(BK15/12*2*$E15*$G15*$H15*$N15)+(BK15/12*10*$F15*$G15*$H15*$N15)</f>
        <v>1715284.2</v>
      </c>
      <c r="BM15" s="241"/>
      <c r="BN15" s="94">
        <f>(BM15/12*2*$E15*$G15*$H15*$M15)+(BM15/12*10*$F15*$G15*$H15*$M15)</f>
        <v>0</v>
      </c>
      <c r="BO15" s="241"/>
      <c r="BP15" s="94">
        <f>(BO15/12*2*$E15*$G15*$H15*$M15)+(BO15/12*10*$F15*$G15*$H15*$M15)</f>
        <v>0</v>
      </c>
      <c r="BQ15" s="241"/>
      <c r="BR15" s="94">
        <f>(BQ15/12*2*$E15*$G15*$H15*$M15)+(BQ15/12*10*$F15*$G15*$H15*$M15)</f>
        <v>0</v>
      </c>
      <c r="BS15" s="94">
        <v>80</v>
      </c>
      <c r="BT15" s="94">
        <f>(BS15/12*2*$E15*$G15*$H15*$N15)+(BS15/12*10*$F15*$G15*$H15*$N15)</f>
        <v>2744454.7199999997</v>
      </c>
      <c r="BU15" s="241"/>
      <c r="BV15" s="94">
        <f>(BU15/12*2*$E15*$G15*$H15*$M15)+(BU15/12*10*$F15*$G15*$H15*$M15)</f>
        <v>0</v>
      </c>
      <c r="BW15" s="241"/>
      <c r="BX15" s="94">
        <f>(BW15/12*2*$E15*$G15*$H15*$M15)+(BW15/12*10*$F15*$G15*$H15*$M15)</f>
        <v>0</v>
      </c>
      <c r="BY15" s="94">
        <v>10</v>
      </c>
      <c r="BZ15" s="94">
        <f>(BY15/12*2*$E15*$G15*$H15*$M15)+(BY15/12*10*$F15*$G15*$H15*$M15)</f>
        <v>285880.69999999995</v>
      </c>
      <c r="CA15" s="241"/>
      <c r="CB15" s="94">
        <f>(CA15/12*2*$E15*$G15*$H15*$M15)+(CA15/12*10*$F15*$G15*$H15*$M15)</f>
        <v>0</v>
      </c>
      <c r="CC15" s="241"/>
      <c r="CD15" s="94">
        <f>(CC15/12*2*$E15*$G15*$H15*$M15)+(CC15/12*10*$F15*$G15*$H15*$M15)</f>
        <v>0</v>
      </c>
      <c r="CE15" s="94">
        <v>10</v>
      </c>
      <c r="CF15" s="94">
        <f>(CE15/12*10*$F15*$G15*$H15*$N15)</f>
        <v>288169</v>
      </c>
      <c r="CG15" s="241"/>
      <c r="CH15" s="94">
        <f>(CG15/12*2*$E15*$G15*$H15*$N15)+(CG15/12*10*$F15*$G15*$H15*$N15)</f>
        <v>0</v>
      </c>
      <c r="CI15" s="241"/>
      <c r="CJ15" s="98">
        <f>(CI15*$E15*$G15*$H15*$N15)</f>
        <v>0</v>
      </c>
      <c r="CK15" s="213"/>
      <c r="CL15" s="94">
        <f>(CK15/12*2*$E15*$G15*$H15*$N15)+(CK15/12*10*$F15*$G15*$H15*$N15)</f>
        <v>0</v>
      </c>
      <c r="CM15" s="245"/>
      <c r="CN15" s="94">
        <f>(CM15/12*2*$E15*$G15*$H15*$N15)+(CM15/12*10*$F15*$G15*$H15*$N15)</f>
        <v>0</v>
      </c>
      <c r="CO15" s="94"/>
      <c r="CP15" s="94">
        <f>(CO15/12*2*$E15*$G15*$H15*$N15)+(CO15/12*10*$F15*$G15*$H15*$N15)</f>
        <v>0</v>
      </c>
      <c r="CQ15" s="241"/>
      <c r="CR15" s="94">
        <f>(CQ15/12*2*$E15*$G15*$H15*$O15)+(CQ15/12*10*$F15*$G15*$H15*$O15)</f>
        <v>0</v>
      </c>
      <c r="CS15" s="213"/>
      <c r="CT15" s="94">
        <f>(CS15/12*2*$E15*$G15*$H15*$P15)+(CS15/12*10*$F15*$G15*$H15*$P15)</f>
        <v>0</v>
      </c>
      <c r="CU15" s="98"/>
      <c r="CV15" s="98"/>
      <c r="CW15" s="97">
        <f>SUM(Q15,S15,U15,W15,Y15,AA15,AC15,AE15,AG15,AM15,BQ15,AI15,AU15,CC15,AW15,AY15,AK15,BC15,AO15,AQ15,BE15,CE15,BG15,BI15,BK15,BS15,BM15,BO15,BU15,BW15,BY15,CA15,CG15,BA15,AS15,CI15,CK15,CM15,CO15,CQ15,CS15,CU15)</f>
        <v>985</v>
      </c>
      <c r="CX15" s="97">
        <f>SUM(R15,T15,V15,X15,Z15,AB15,AD15,AF15,AH15,AN15,BR15,AJ15,AV15,CD15,AX15,AZ15,AL15,BD15,AP15,AR15,BF15,CF15,BH15,BJ15,BL15,BT15,BN15,BP15,BV15,BX15,BZ15,CB15,CH15,BB15,AT15,CJ15,CL15,CN15,CP15,CR15,CT15,CV15)</f>
        <v>30129086.091999993</v>
      </c>
    </row>
    <row r="16" spans="1:102" ht="17.25" customHeight="1" x14ac:dyDescent="0.25">
      <c r="A16" s="78">
        <v>2</v>
      </c>
      <c r="B16" s="87"/>
      <c r="C16" s="234" t="s">
        <v>116</v>
      </c>
      <c r="D16" s="235" t="s">
        <v>117</v>
      </c>
      <c r="E16" s="79">
        <v>28004</v>
      </c>
      <c r="F16" s="80">
        <v>29405</v>
      </c>
      <c r="G16" s="64">
        <v>0.8</v>
      </c>
      <c r="H16" s="86"/>
      <c r="I16" s="85"/>
      <c r="J16" s="85"/>
      <c r="K16" s="85"/>
      <c r="L16" s="54"/>
      <c r="M16" s="91">
        <v>1.4</v>
      </c>
      <c r="N16" s="91">
        <v>1.68</v>
      </c>
      <c r="O16" s="91">
        <v>2.23</v>
      </c>
      <c r="P16" s="92">
        <v>2.57</v>
      </c>
      <c r="Q16" s="236">
        <f>SUM(Q17:Q33)</f>
        <v>2506</v>
      </c>
      <c r="R16" s="160">
        <f>SUM(R17:R33)</f>
        <v>122682818.49683861</v>
      </c>
      <c r="S16" s="246">
        <f t="shared" ref="S16:CD16" si="3">SUM(S17:S33)</f>
        <v>5</v>
      </c>
      <c r="T16" s="247">
        <f t="shared" si="3"/>
        <v>162951.99899999995</v>
      </c>
      <c r="U16" s="160">
        <f t="shared" si="3"/>
        <v>3</v>
      </c>
      <c r="V16" s="160">
        <f t="shared" si="3"/>
        <v>273800.57546261401</v>
      </c>
      <c r="W16" s="160">
        <f t="shared" si="3"/>
        <v>7660</v>
      </c>
      <c r="X16" s="160">
        <f t="shared" si="3"/>
        <v>528159651.76479459</v>
      </c>
      <c r="Y16" s="160">
        <f t="shared" si="3"/>
        <v>40</v>
      </c>
      <c r="Z16" s="160">
        <f t="shared" si="3"/>
        <v>3036836.2804203434</v>
      </c>
      <c r="AA16" s="160">
        <f t="shared" si="3"/>
        <v>0</v>
      </c>
      <c r="AB16" s="160">
        <f t="shared" si="3"/>
        <v>0</v>
      </c>
      <c r="AC16" s="160">
        <f t="shared" si="3"/>
        <v>0</v>
      </c>
      <c r="AD16" s="160">
        <f t="shared" si="3"/>
        <v>0</v>
      </c>
      <c r="AE16" s="160">
        <f t="shared" si="3"/>
        <v>142</v>
      </c>
      <c r="AF16" s="237">
        <f t="shared" si="3"/>
        <v>6929687.1439256668</v>
      </c>
      <c r="AG16" s="160">
        <f t="shared" si="3"/>
        <v>2407</v>
      </c>
      <c r="AH16" s="160">
        <f t="shared" si="3"/>
        <v>71262367.444263324</v>
      </c>
      <c r="AI16" s="169">
        <f t="shared" si="3"/>
        <v>2440</v>
      </c>
      <c r="AJ16" s="160">
        <f t="shared" si="3"/>
        <v>100364108.23889899</v>
      </c>
      <c r="AK16" s="160">
        <f t="shared" si="3"/>
        <v>2803</v>
      </c>
      <c r="AL16" s="160">
        <f t="shared" si="3"/>
        <v>238491004.30490997</v>
      </c>
      <c r="AM16" s="160">
        <f t="shared" si="3"/>
        <v>5</v>
      </c>
      <c r="AN16" s="160">
        <f t="shared" si="3"/>
        <v>539740.82803741039</v>
      </c>
      <c r="AO16" s="169">
        <f>SUM(AO17:AO33)</f>
        <v>14</v>
      </c>
      <c r="AP16" s="160">
        <f t="shared" si="3"/>
        <v>1020259.2632954671</v>
      </c>
      <c r="AQ16" s="160">
        <v>146</v>
      </c>
      <c r="AR16" s="160">
        <v>6729247.4899999984</v>
      </c>
      <c r="AS16" s="160">
        <f t="shared" ref="AS16" si="4">SUM(AS17:AS33)</f>
        <v>0</v>
      </c>
      <c r="AT16" s="160">
        <f t="shared" si="3"/>
        <v>0</v>
      </c>
      <c r="AU16" s="160">
        <f t="shared" si="3"/>
        <v>6882</v>
      </c>
      <c r="AV16" s="160">
        <f t="shared" si="3"/>
        <v>434726888.13707989</v>
      </c>
      <c r="AW16" s="160">
        <f t="shared" si="3"/>
        <v>592</v>
      </c>
      <c r="AX16" s="160">
        <f t="shared" si="3"/>
        <v>28113282.736279998</v>
      </c>
      <c r="AY16" s="160">
        <f t="shared" si="3"/>
        <v>827</v>
      </c>
      <c r="AZ16" s="160">
        <f t="shared" si="3"/>
        <v>38993142.458256006</v>
      </c>
      <c r="BA16" s="160">
        <v>1</v>
      </c>
      <c r="BB16" s="160">
        <f t="shared" si="3"/>
        <v>33626.622399999993</v>
      </c>
      <c r="BC16" s="160">
        <f t="shared" si="3"/>
        <v>7461</v>
      </c>
      <c r="BD16" s="160">
        <f t="shared" si="3"/>
        <v>338002345.00703996</v>
      </c>
      <c r="BE16" s="160">
        <f t="shared" si="3"/>
        <v>919</v>
      </c>
      <c r="BF16" s="160">
        <f t="shared" si="3"/>
        <v>42582733.129999995</v>
      </c>
      <c r="BG16" s="160">
        <f t="shared" si="3"/>
        <v>60</v>
      </c>
      <c r="BH16" s="160">
        <f t="shared" si="3"/>
        <v>2147543.5994879999</v>
      </c>
      <c r="BI16" s="160">
        <f t="shared" si="3"/>
        <v>838</v>
      </c>
      <c r="BJ16" s="160">
        <f t="shared" si="3"/>
        <v>44628377.921007983</v>
      </c>
      <c r="BK16" s="160">
        <f t="shared" si="3"/>
        <v>1047</v>
      </c>
      <c r="BL16" s="160">
        <f t="shared" si="3"/>
        <v>50576698.061792001</v>
      </c>
      <c r="BM16" s="160">
        <f t="shared" si="3"/>
        <v>0</v>
      </c>
      <c r="BN16" s="160">
        <f t="shared" si="3"/>
        <v>0</v>
      </c>
      <c r="BO16" s="160">
        <f t="shared" si="3"/>
        <v>0</v>
      </c>
      <c r="BP16" s="160">
        <f t="shared" si="3"/>
        <v>0</v>
      </c>
      <c r="BQ16" s="160">
        <f t="shared" si="3"/>
        <v>298</v>
      </c>
      <c r="BR16" s="160">
        <f t="shared" si="3"/>
        <v>9994235.8529999983</v>
      </c>
      <c r="BS16" s="160">
        <f t="shared" si="3"/>
        <v>838</v>
      </c>
      <c r="BT16" s="160">
        <f t="shared" si="3"/>
        <v>37601722.100039996</v>
      </c>
      <c r="BU16" s="160">
        <f t="shared" si="3"/>
        <v>103</v>
      </c>
      <c r="BV16" s="160">
        <f t="shared" si="3"/>
        <v>3066274.7080000001</v>
      </c>
      <c r="BW16" s="160">
        <f t="shared" si="3"/>
        <v>103</v>
      </c>
      <c r="BX16" s="160">
        <f t="shared" si="3"/>
        <v>1791279.0399466669</v>
      </c>
      <c r="BY16" s="160">
        <f t="shared" si="3"/>
        <v>320</v>
      </c>
      <c r="BZ16" s="160">
        <f t="shared" si="3"/>
        <v>10085167.140999999</v>
      </c>
      <c r="CA16" s="160">
        <f t="shared" si="3"/>
        <v>0</v>
      </c>
      <c r="CB16" s="160">
        <f t="shared" si="3"/>
        <v>0</v>
      </c>
      <c r="CC16" s="160">
        <f t="shared" si="3"/>
        <v>330</v>
      </c>
      <c r="CD16" s="160">
        <f t="shared" si="3"/>
        <v>14233603.951466665</v>
      </c>
      <c r="CE16" s="160">
        <f t="shared" ref="CE16:CW16" si="5">SUM(CE17:CE33)</f>
        <v>683</v>
      </c>
      <c r="CF16" s="160">
        <f t="shared" si="5"/>
        <v>25373897.954999998</v>
      </c>
      <c r="CG16" s="160">
        <f t="shared" si="5"/>
        <v>0</v>
      </c>
      <c r="CH16" s="160">
        <f t="shared" si="5"/>
        <v>0</v>
      </c>
      <c r="CI16" s="160">
        <f t="shared" si="5"/>
        <v>0</v>
      </c>
      <c r="CJ16" s="160">
        <f t="shared" si="5"/>
        <v>0</v>
      </c>
      <c r="CK16" s="160">
        <f t="shared" si="5"/>
        <v>0</v>
      </c>
      <c r="CL16" s="160">
        <f t="shared" si="5"/>
        <v>0</v>
      </c>
      <c r="CM16" s="160">
        <f t="shared" si="5"/>
        <v>45</v>
      </c>
      <c r="CN16" s="160">
        <f t="shared" si="5"/>
        <v>1159982.7932</v>
      </c>
      <c r="CO16" s="160">
        <f t="shared" si="5"/>
        <v>137</v>
      </c>
      <c r="CP16" s="160">
        <f t="shared" si="5"/>
        <v>879071.76</v>
      </c>
      <c r="CQ16" s="160">
        <f t="shared" si="5"/>
        <v>80</v>
      </c>
      <c r="CR16" s="160">
        <f t="shared" si="5"/>
        <v>5246838.6189000001</v>
      </c>
      <c r="CS16" s="160">
        <f t="shared" si="5"/>
        <v>247</v>
      </c>
      <c r="CT16" s="160">
        <f t="shared" si="5"/>
        <v>17316623.655059997</v>
      </c>
      <c r="CU16" s="160">
        <f t="shared" si="5"/>
        <v>0</v>
      </c>
      <c r="CV16" s="160">
        <f t="shared" si="5"/>
        <v>0</v>
      </c>
      <c r="CW16" s="160">
        <f t="shared" si="5"/>
        <v>39982</v>
      </c>
      <c r="CX16" s="160">
        <f>SUM(CX17:CX33)</f>
        <v>2186205809.0788045</v>
      </c>
    </row>
    <row r="17" spans="1:102" ht="27.75" customHeight="1" x14ac:dyDescent="0.25">
      <c r="A17" s="78"/>
      <c r="B17" s="87">
        <v>2</v>
      </c>
      <c r="C17" s="88" t="s">
        <v>118</v>
      </c>
      <c r="D17" s="89" t="s">
        <v>119</v>
      </c>
      <c r="E17" s="79">
        <v>28004</v>
      </c>
      <c r="F17" s="80">
        <v>29405</v>
      </c>
      <c r="G17" s="90">
        <v>0.93</v>
      </c>
      <c r="H17" s="86">
        <v>1.4</v>
      </c>
      <c r="I17" s="85"/>
      <c r="J17" s="85"/>
      <c r="K17" s="85"/>
      <c r="L17" s="54"/>
      <c r="M17" s="91">
        <v>1.4</v>
      </c>
      <c r="N17" s="91">
        <v>1.68</v>
      </c>
      <c r="O17" s="91">
        <v>2.23</v>
      </c>
      <c r="P17" s="92">
        <v>2.57</v>
      </c>
      <c r="Q17" s="93">
        <v>380</v>
      </c>
      <c r="R17" s="94">
        <f>(Q17/12*2*$E17*$G17*$H17*$M17*$R$11)+(Q17/12*10*$F17*$G17*$H17*$M17*$R$11)</f>
        <v>22226652.663600001</v>
      </c>
      <c r="S17" s="95"/>
      <c r="T17" s="96">
        <f>(S17/12*2*$E17*$G17*$H17*$M17*$R$11)+(S17/12*10*$F17*$G17*$H17*$M17*$R$11)</f>
        <v>0</v>
      </c>
      <c r="U17" s="94"/>
      <c r="V17" s="94">
        <f>(U17/12*2*$E17*$G17*$H17*$M17*$V$11)+(U17/12*10*$F17*$G17*$H17*$M17*$V$12)</f>
        <v>0</v>
      </c>
      <c r="W17" s="94">
        <v>2310</v>
      </c>
      <c r="X17" s="97">
        <f>(W17/12*2*$E17*$G17*$H17*$M17*$X$11)+(W17/12*10*$F17*$G17*$H17*$M17*$X$12)</f>
        <v>164741578.4553</v>
      </c>
      <c r="Y17" s="94"/>
      <c r="Z17" s="94">
        <f>(Y17/12*2*$E17*$G17*$H17*$M17*$Z$11)+(Y17/12*10*$F17*$G17*$H17*$M17*$Z$12)</f>
        <v>0</v>
      </c>
      <c r="AA17" s="94"/>
      <c r="AB17" s="94">
        <f>(AA17/12*2*$E17*$G17*$H17*$M17*$AB$11)+(AA17/12*10*$F17*$G17*$H17*$M17*$AB$11)</f>
        <v>0</v>
      </c>
      <c r="AC17" s="94"/>
      <c r="AD17" s="94"/>
      <c r="AE17" s="94"/>
      <c r="AF17" s="98">
        <f>(AE17/12*2*$E17*$G17*$H17*$M17*$AF$11)+(AE17/12*10*$F17*$G17*$H17*$M17*$AF$11)</f>
        <v>0</v>
      </c>
      <c r="AG17" s="94">
        <f>300-21</f>
        <v>279</v>
      </c>
      <c r="AH17" s="97">
        <f>(AG17/12*2*$E17*$G17*$H17*$M17*$AH$11)+(AG17/12*10*$F17*$G17*$H17*$M17*$AH$11)</f>
        <v>16319042.350379998</v>
      </c>
      <c r="AI17" s="99">
        <v>288</v>
      </c>
      <c r="AJ17" s="94">
        <f>(AI17/12*2*$E17*$G17*$H17*$M17*$AJ$11)+(AI17/12*5*$F17*$G17*$H17*$M17*$AJ$12)+(AI17/12*5*$F17*$G17*$H17*$M17*$AJ$13)</f>
        <v>19779635.897279996</v>
      </c>
      <c r="AK17" s="94">
        <v>1300</v>
      </c>
      <c r="AL17" s="94">
        <f>(AK17/12*2*$E17*$G17*$H17*$N17*$AL$11)+(AK17/12*5*$F17*$G17*$H17*$N17*$AL$12)++(AK17/12*5*$F17*$G17*$H17*$N17*$AL$13)</f>
        <v>107139694.4436</v>
      </c>
      <c r="AM17" s="100"/>
      <c r="AN17" s="94">
        <f>(AM17/12*2*$E17*$G17*$H17*$N17*$AN$11)+(AM17/12*10*$F17*$G17*$H17*$N17*$AN$12)</f>
        <v>0</v>
      </c>
      <c r="AO17" s="101">
        <f>37-AQ17</f>
        <v>1</v>
      </c>
      <c r="AP17" s="98">
        <f>(AO17/12*2*$E17*$G17*$H17*$N17*$AP$11)+(AO17/12*10*$F17*$G17*$H17*$N17*$AP$11)</f>
        <v>70189.429464000001</v>
      </c>
      <c r="AQ17" s="98">
        <v>36</v>
      </c>
      <c r="AR17" s="98">
        <v>2513335.6</v>
      </c>
      <c r="AS17" s="94"/>
      <c r="AT17" s="94">
        <f>(AS17/12*2*$E17*$G17*$H17*$M17*$AT$11)+(AS17/12*10*$F17*$G17*$H17*$M17*$AT$11)</f>
        <v>0</v>
      </c>
      <c r="AU17" s="94">
        <v>3402</v>
      </c>
      <c r="AV17" s="97">
        <f>(AU17/12*2*$E17*$G17*$H17*$M17*$AV$11)+(AU17/12*10*$F17*$G17*$H17*$M17*$AV$12)</f>
        <v>207959499.03707996</v>
      </c>
      <c r="AW17" s="94">
        <v>149</v>
      </c>
      <c r="AX17" s="94">
        <f>(AW17/12*2*$E17*$G17*$H17*$M17*$AX$11)+(AW17/12*10*$F17*$G17*$H17*$M17*$AX$12)</f>
        <v>9108161.4804599974</v>
      </c>
      <c r="AY17" s="94">
        <v>250</v>
      </c>
      <c r="AZ17" s="94">
        <f>(AY17/12*2*$E17*$G17*$H17*$N17*$AZ$11)+(AY17/12*10*$F17*$G17*$H17*$N17*$AZ$11)</f>
        <v>17547357.366</v>
      </c>
      <c r="BA17" s="94"/>
      <c r="BB17" s="94">
        <f>(BA17/12*2*$E17*$G17*$H17*$N17*$BB$11)+(BA17/12*10*$F17*$G17*$H17*$N17*$BB$12)</f>
        <v>0</v>
      </c>
      <c r="BC17" s="102">
        <v>2700</v>
      </c>
      <c r="BD17" s="97">
        <f>(BC17/12*2*$E17*$G17*$H17*$N17*$BD$11)+(BC17/12*10*$F17*$G17*$H17*$N17*$BD$12)</f>
        <v>166494406.17599997</v>
      </c>
      <c r="BE17" s="94">
        <v>500</v>
      </c>
      <c r="BF17" s="94">
        <f>(BE17/12*10*$F17*$G17*$H17*$N17*$BF$12)</f>
        <v>26799716.999999996</v>
      </c>
      <c r="BG17" s="94">
        <v>9</v>
      </c>
      <c r="BH17" s="94">
        <f>(BG17/12*2*$E17*$G17*$H17*$N17*$BH$11)+(BG17/12*10*$F17*$G17*$H17*$N17*$BH$11)</f>
        <v>516849.43514399993</v>
      </c>
      <c r="BI17" s="94">
        <v>159</v>
      </c>
      <c r="BJ17" s="97">
        <f>(BI17/12*2*$E17*$G17*$H17*$N17*$BJ$11)+(BI17/12*10*$F17*$G17*$H17*$N17*$BJ$11)</f>
        <v>12174675.583391998</v>
      </c>
      <c r="BK17" s="94">
        <v>230</v>
      </c>
      <c r="BL17" s="98">
        <f>(BK17/12*2*$E17*$G17*$H17*$N17*$BL$11)+(BK17/12*10*$F17*$G17*$H17*$N17*$BL$11)</f>
        <v>17611165.938239999</v>
      </c>
      <c r="BM17" s="94"/>
      <c r="BN17" s="94">
        <f>(BM17/12*2*$E17*$G17*$H17*$M17*$BN$11)+(BM17/12*10*$F17*$G17*$H17*$M17*$BN$11)</f>
        <v>0</v>
      </c>
      <c r="BO17" s="94"/>
      <c r="BP17" s="94">
        <f>(BO17/12*2*$E17*$G17*$H17*$M17*$BP$11)+(BO17/12*10*$F17*$G17*$H17*$M17*$BP$12)</f>
        <v>0</v>
      </c>
      <c r="BQ17" s="94"/>
      <c r="BR17" s="94">
        <f>(BQ17/12*2*$E17*$G17*$H17*$M17*$BR$11)+(BQ17/12*10*$F17*$G17*$H17*$M17*$BR$11)</f>
        <v>0</v>
      </c>
      <c r="BS17" s="94">
        <v>300</v>
      </c>
      <c r="BT17" s="94">
        <f>(BS17/12*2*$E17*$G17*$H17*$N17*$BT$11)+(BS17/12*10*$F17*$G17*$H17*$N17*$BT$11)</f>
        <v>19142571.671999998</v>
      </c>
      <c r="BU17" s="94">
        <v>35</v>
      </c>
      <c r="BV17" s="97">
        <f>(BU17/12*2*$E17*$G17*$H17*$M17*$BV$11)+(BU17/12*10*$F17*$G17*$H17*$M17*$BV$11)</f>
        <v>1488866.6856</v>
      </c>
      <c r="BW17" s="94">
        <v>8</v>
      </c>
      <c r="BX17" s="94">
        <f>(BW17/12*2*$E17*$G17*$H17*$M17*$BX$11)+(BW17/12*10*$F17*$G17*$H17*$M17*$BX$11)</f>
        <v>340312.38527999999</v>
      </c>
      <c r="BY17" s="94">
        <v>60</v>
      </c>
      <c r="BZ17" s="94">
        <f>(BY17/12*2*$E17*$G17*$H17*$M17*$BZ$11)+(BY17/12*10*$F17*$G17*$H17*$M17*$BZ$11)</f>
        <v>3190428.6119999997</v>
      </c>
      <c r="CA17" s="94"/>
      <c r="CB17" s="94">
        <f>(CA17/12*2*$E17*$G17*$H17*$M17*$CB$11)+(CA17/12*10*$F17*$G17*$H17*$M17*$CB$11)</f>
        <v>0</v>
      </c>
      <c r="CC17" s="94">
        <v>120</v>
      </c>
      <c r="CD17" s="94">
        <f>(CC17/12*2*$E17*$G17*$H17*$M17*$CD$11)+(CC17/12*10*$F17*$G17*$H17*$M17*$CD$11)</f>
        <v>6380857.2239999995</v>
      </c>
      <c r="CE17" s="94">
        <v>180</v>
      </c>
      <c r="CF17" s="94">
        <f>(CE17/12*10*$F17*$G17*$H17*$N17*$CF$11)</f>
        <v>9647898.1199999992</v>
      </c>
      <c r="CG17" s="102"/>
      <c r="CH17" s="94">
        <f>(CG17/12*2*$E17*$G17*$H17*$N17*$CH$11)+(CG17/12*10*$F17*$G17*$H17*$N17*$CH$11)</f>
        <v>0</v>
      </c>
      <c r="CI17" s="94"/>
      <c r="CJ17" s="98">
        <f>(CI17*$E17*$G17*$H17*$N17*CJ$11)</f>
        <v>0</v>
      </c>
      <c r="CK17" s="94"/>
      <c r="CL17" s="94">
        <f>(CK17/12*2*$E17*$G17*$H17*$N17*$CL$11)+(CK17/12*10*$F17*$G17*$H17*$N17*$CL$12)</f>
        <v>0</v>
      </c>
      <c r="CM17" s="101">
        <v>4</v>
      </c>
      <c r="CN17" s="94">
        <f>(CM17/12*2*$E17*$G17*$H17*$N17*$CN$11)+(CM17/12*10*$F17*$G17*$H17*$N17*$CN$11)</f>
        <v>255234.28895999998</v>
      </c>
      <c r="CO17" s="94">
        <v>70</v>
      </c>
      <c r="CP17" s="94">
        <v>612548.30000000005</v>
      </c>
      <c r="CQ17" s="94">
        <v>40</v>
      </c>
      <c r="CR17" s="94">
        <f>(CQ17/12*2*$E17*$G17*$H17*$O17*$CR$11)+(CQ17/12*10*$F17*$G17*$H17*$O17*$CR$11)</f>
        <v>3387931.3355999999</v>
      </c>
      <c r="CS17" s="94">
        <v>108</v>
      </c>
      <c r="CT17" s="97">
        <f>(CS17/12*2*$E17*$G17*$H17*$P17*$CT$11)+(CS17/12*10*$F17*$G17*$H17*$P17*$CT$11)</f>
        <v>10542087.685079999</v>
      </c>
      <c r="CU17" s="103"/>
      <c r="CV17" s="103"/>
      <c r="CW17" s="97">
        <f>SUM(Q17,S17,U17,W17,Y17,AA17,AC17,AE17,AG17,AM17,BQ17,AI17,AU17,CC17,AW17,AY17,AK17,BC17,AO17,AQ17,BE17,CE17,BG17,BI17,BK17,BS17,BM17,BO17,BU17,BW17,BY17,CA17,CG17,BA17,AS17,CI17,CK17,CM17,CO17,CQ17,CS17,CU17)</f>
        <v>12918</v>
      </c>
      <c r="CX17" s="97">
        <f>SUM(R17,T17,V17,X17,Z17,AB17,AD17,AF17,AH17,AN17,BR17,AJ17,AV17,CD17,AX17,AZ17,AL17,BD17,AP17,AR17,BF17,CF17,BH17,BJ17,BL17,BT17,BN17,BP17,BV17,BX17,BZ17,CB17,CH17,BB17,AT17,CJ17,CL17,CN17,CP17,CR17,CT17,CV17)</f>
        <v>845990697.16446006</v>
      </c>
    </row>
    <row r="18" spans="1:102" ht="30" customHeight="1" x14ac:dyDescent="0.25">
      <c r="A18" s="78"/>
      <c r="B18" s="87">
        <v>3</v>
      </c>
      <c r="C18" s="88" t="s">
        <v>120</v>
      </c>
      <c r="D18" s="89" t="s">
        <v>121</v>
      </c>
      <c r="E18" s="79">
        <v>28004</v>
      </c>
      <c r="F18" s="80">
        <v>29405</v>
      </c>
      <c r="G18" s="90">
        <v>0.28000000000000003</v>
      </c>
      <c r="H18" s="86">
        <v>1.4</v>
      </c>
      <c r="I18" s="163">
        <v>1</v>
      </c>
      <c r="J18" s="85"/>
      <c r="K18" s="85"/>
      <c r="L18" s="54"/>
      <c r="M18" s="91">
        <v>1.4</v>
      </c>
      <c r="N18" s="91">
        <v>1.68</v>
      </c>
      <c r="O18" s="91">
        <v>2.23</v>
      </c>
      <c r="P18" s="92">
        <v>2.57</v>
      </c>
      <c r="Q18" s="93">
        <v>451</v>
      </c>
      <c r="R18" s="94">
        <f>(Q18/12*2*$E18*$G18*$H18*$M18)+(Q18/12*10*$F18*$G18*$I18*$M18)</f>
        <v>5487346.7058666665</v>
      </c>
      <c r="S18" s="95"/>
      <c r="T18" s="96">
        <f>(S18/12*2*$E18*$G18*$H18*$M18)+(S18/12*10*$F18*$G18*$I18*$M18)</f>
        <v>0</v>
      </c>
      <c r="U18" s="94"/>
      <c r="V18" s="94">
        <f>(U18/12*2*$E18*$G18*$H18*$M18)+(U18/12*10*$F18*$G18*$I18*$M18)</f>
        <v>0</v>
      </c>
      <c r="W18" s="94">
        <v>260</v>
      </c>
      <c r="X18" s="94">
        <f>(W18/12*2*$E18*$G18*$H18*$M18)+(W18/12*10*$F18*$G18*$I18*$M18)</f>
        <v>3163437.1253333334</v>
      </c>
      <c r="Y18" s="94"/>
      <c r="Z18" s="94">
        <f>(Y18/12*2*$E18*$G18*$H18*$M18)+(Y18/12*10*$F18*$G18*$I18*$M18)</f>
        <v>0</v>
      </c>
      <c r="AA18" s="94"/>
      <c r="AB18" s="94">
        <f>(AA18*$E18*$G18*$H18*$M18)/12*2+(AA18*$F18*$G18*$I18*$M18)/12*10</f>
        <v>0</v>
      </c>
      <c r="AC18" s="94"/>
      <c r="AD18" s="94"/>
      <c r="AE18" s="94">
        <v>3</v>
      </c>
      <c r="AF18" s="98">
        <f>(AE18/12*2*$E18*$G18*$H18*$M18)+(AE18/12*10*$F18*$G18*$I18*$M18)</f>
        <v>36501.1976</v>
      </c>
      <c r="AG18" s="94">
        <v>443</v>
      </c>
      <c r="AH18" s="94">
        <f>(AG18/12*2*$E18*$G18*$H18*$M18)+(AG18/12*10*$F18*$G18*$I18*$M18)</f>
        <v>5390010.1789333336</v>
      </c>
      <c r="AI18" s="99">
        <v>715</v>
      </c>
      <c r="AJ18" s="94">
        <f>(AI18/12*2*$E18*$G18*$H18*$M18)+(AI18/12*10*$F18*$G18*$I18*$M18)</f>
        <v>8699452.0946666673</v>
      </c>
      <c r="AK18" s="94"/>
      <c r="AL18" s="97">
        <f>(AK18/12*2*$E18*$G18*$H18*$N18)+(AK18/12*10*$F18*$G18*$I18*$N18)</f>
        <v>0</v>
      </c>
      <c r="AM18" s="102"/>
      <c r="AN18" s="94">
        <f>(AM18/12*2*$E18*$G18*$H18*$N18)+(AM18/12*10*$F18*$G18*$I18*$N18)</f>
        <v>0</v>
      </c>
      <c r="AO18" s="101"/>
      <c r="AP18" s="94">
        <f>(AO18/12*2*$E18*$G18*$H18*$N18)+(AO18/12*10*$F18*$G18*$I18*$N18)</f>
        <v>0</v>
      </c>
      <c r="AQ18" s="94">
        <v>2</v>
      </c>
      <c r="AR18" s="94">
        <v>27664.22</v>
      </c>
      <c r="AS18" s="94"/>
      <c r="AT18" s="94">
        <f>(AS18*$E18*$G18*$H18*$M18)/12*3+(AS18*$F18*$G18*$I18*$M18)/12*9</f>
        <v>0</v>
      </c>
      <c r="AU18" s="94"/>
      <c r="AV18" s="94"/>
      <c r="AW18" s="94">
        <v>15</v>
      </c>
      <c r="AX18" s="94">
        <f>(AW18/12*2*$E18*$G18*$H18*$M18)+(AW18/12*10*$F18*$G18*$I18*$M18)</f>
        <v>182505.98800000001</v>
      </c>
      <c r="AY18" s="94">
        <v>177</v>
      </c>
      <c r="AZ18" s="94">
        <f>(AY18/12*2*$E18*$G18*$H18*$N18)+(AY18/12*10*$F18*$G18*$I18*$N18)</f>
        <v>2584284.7900799997</v>
      </c>
      <c r="BA18" s="94"/>
      <c r="BB18" s="94">
        <f>(BA18/12*2*$E18*$G18*$H18*$N18)+(BA18/12*10*$F18*$G18*$I18*$N18)</f>
        <v>0</v>
      </c>
      <c r="BC18" s="102">
        <v>960</v>
      </c>
      <c r="BD18" s="94">
        <f>(BC18/12*2*$E18*$G18*$H18*$N18)+(BC18/12*10*$F18*$G18*$I18*$N18)</f>
        <v>14016459.878400002</v>
      </c>
      <c r="BE18" s="108">
        <v>36</v>
      </c>
      <c r="BF18" s="94">
        <f>(BE18/12*10*$F18*$G18*$I18*$N18)</f>
        <v>414963.36000000004</v>
      </c>
      <c r="BG18" s="94">
        <v>3</v>
      </c>
      <c r="BH18" s="94">
        <f>(BG18/12*2*$E18*$G18*$H18*$N18)+(BG18/12*10*$F18*$G18*$I18*$N18)</f>
        <v>43801.437120000002</v>
      </c>
      <c r="BI18" s="94">
        <v>200</v>
      </c>
      <c r="BJ18" s="94">
        <f>(BI18/12*2*$E18*$G18*$H18*$N18)+(BI18/12*10*$F18*$G18*$I18*$N18)</f>
        <v>2920095.8080000007</v>
      </c>
      <c r="BK18" s="94">
        <v>163</v>
      </c>
      <c r="BL18" s="94">
        <f>(BK18/12*2*$E18*$G18*$H18*$N18)+(BK18/12*10*$F18*$G18*$I18*$N18)</f>
        <v>2379878.0835199999</v>
      </c>
      <c r="BM18" s="94"/>
      <c r="BN18" s="94"/>
      <c r="BO18" s="94"/>
      <c r="BP18" s="94">
        <f>(BO18/12*2*$E18*$G18*$H18*$M18)+(BO18/12*10*$F18*$G18*$I18*$M18)</f>
        <v>0</v>
      </c>
      <c r="BQ18" s="94"/>
      <c r="BR18" s="94">
        <f>(BQ18/12*2*$E18*$G18*$H18*$M18)+(BQ18/12*10*$F18*$G18*$I18*$M18)</f>
        <v>0</v>
      </c>
      <c r="BS18" s="94">
        <v>150</v>
      </c>
      <c r="BT18" s="94">
        <f>(BS18/12*2*$E18*$G18*$H18*$N18)+(BS18/12*10*$F18*$G18*$I18*$N18)</f>
        <v>2190071.8560000001</v>
      </c>
      <c r="BU18" s="94"/>
      <c r="BV18" s="94">
        <f>(BU18/12*2*$E18*$G18*$H18*$M18)+(BU18/12*10*$F18*$G18*$I18*$M18)</f>
        <v>0</v>
      </c>
      <c r="BW18" s="94">
        <v>25</v>
      </c>
      <c r="BX18" s="94">
        <f>(BW18/12*2*$E18*$G18*$H18*$M18)+(BW18/12*10*$F18*$G18*$I18*$M18)</f>
        <v>304176.64666666673</v>
      </c>
      <c r="BY18" s="94">
        <v>90</v>
      </c>
      <c r="BZ18" s="94">
        <f>(BY18/12*2*$E18*$G18*$H18*$M18)+(BY18/12*10*$F18*$G18*$I18*$M18)</f>
        <v>1095035.9280000001</v>
      </c>
      <c r="CA18" s="94"/>
      <c r="CB18" s="94">
        <f>(CA18/12*2*$E18*$G18*$H18*$M18)+(CA18/12*10*$F18*$G18*$I18*$M18)</f>
        <v>0</v>
      </c>
      <c r="CC18" s="94">
        <v>46</v>
      </c>
      <c r="CD18" s="94">
        <f>(CC18/12*2*$E18*$G18*$H18*$M18)+(CC18/12*10*$F18*$G18*$I18*$M18)</f>
        <v>559685.02986666677</v>
      </c>
      <c r="CE18" s="94">
        <v>110</v>
      </c>
      <c r="CF18" s="94">
        <f>(CE18/12*10*$F18*$G18*$I18*$N18)</f>
        <v>1267943.6000000001</v>
      </c>
      <c r="CG18" s="102"/>
      <c r="CH18" s="94">
        <f>(CG18/12*2*$E18*$G18*$H18*$N18)+(CG18/12*10*$F18*$G18*$I18*$N18)</f>
        <v>0</v>
      </c>
      <c r="CI18" s="94"/>
      <c r="CJ18" s="98">
        <f>(CI18*$E18*$G18*$H18*$N18)</f>
        <v>0</v>
      </c>
      <c r="CK18" s="94"/>
      <c r="CL18" s="94">
        <f>(CK18/12*2*$E18*$G18*$H18*$N18)+(CK18/12*10*$F18*$G18*$I18*$N18)</f>
        <v>0</v>
      </c>
      <c r="CM18" s="101">
        <v>10</v>
      </c>
      <c r="CN18" s="94">
        <f>(CM18/12*2*$E18*$G18*$H18*$N18)+(CM18/12*10*$F18*$G18*$I18*$N18)</f>
        <v>146004.7904</v>
      </c>
      <c r="CO18" s="94">
        <v>35</v>
      </c>
      <c r="CP18" s="94">
        <v>46105.78</v>
      </c>
      <c r="CQ18" s="94">
        <v>6</v>
      </c>
      <c r="CR18" s="94">
        <f>(CQ18/12*2*$E18*$G18*$H18*$O18)+(CQ18/12*10*$F18*$G18*$I18*$O18)</f>
        <v>116282.38664000001</v>
      </c>
      <c r="CS18" s="94">
        <v>45</v>
      </c>
      <c r="CT18" s="94">
        <f>(CS18/12*2*$E18*$G18*$H18*$P18)+(CS18/12*10*$F18*$G18*$I18*$P18)</f>
        <v>1005086.5482000001</v>
      </c>
      <c r="CU18" s="98"/>
      <c r="CV18" s="98"/>
      <c r="CW18" s="97">
        <f>SUM(Q18,S18,U18,W18,Y18,AA18,AC18,AE18,AG18,AM18,BQ18,AI18,AU18,CC18,AW18,AY18,AK18,BC18,AO18,AQ18,BE18,CE18,BG18,BI18,BK18,BS18,BM18,BO18,BU18,BW18,BY18,CA18,CG18,BA18,AS18,CI18,CK18,CM18,CO18,CQ18,CS18,CU18)</f>
        <v>3945</v>
      </c>
      <c r="CX18" s="97">
        <f>SUM(R18,T18,V18,X18,Z18,AB18,AD18,AF18,AH18,AN18,BR18,AJ18,AV18,CD18,AX18,AZ18,AL18,BD18,AP18,AR18,BF18,CF18,BH18,BJ18,BL18,BT18,BN18,BP18,BV18,BX18,BZ18,CB18,CH18,BB18,AT18,CJ18,CL18,CN18,CP18,CR18,CT18,CV18)</f>
        <v>52076793.433293343</v>
      </c>
    </row>
    <row r="19" spans="1:102" s="5" customFormat="1" ht="15.75" customHeight="1" x14ac:dyDescent="0.25">
      <c r="A19" s="78"/>
      <c r="B19" s="87">
        <v>4</v>
      </c>
      <c r="C19" s="88" t="s">
        <v>122</v>
      </c>
      <c r="D19" s="89" t="s">
        <v>123</v>
      </c>
      <c r="E19" s="79">
        <v>28004</v>
      </c>
      <c r="F19" s="80">
        <v>29405</v>
      </c>
      <c r="G19" s="90">
        <v>0.98</v>
      </c>
      <c r="H19" s="86">
        <v>1.4</v>
      </c>
      <c r="I19" s="85"/>
      <c r="J19" s="85"/>
      <c r="K19" s="85"/>
      <c r="L19" s="54"/>
      <c r="M19" s="91">
        <v>1.4</v>
      </c>
      <c r="N19" s="91">
        <v>1.68</v>
      </c>
      <c r="O19" s="91">
        <v>2.23</v>
      </c>
      <c r="P19" s="92">
        <v>2.57</v>
      </c>
      <c r="Q19" s="93">
        <v>0</v>
      </c>
      <c r="R19" s="94">
        <f>(Q19/12*2*$E19*$G19*$H19*$M19*$R$11)+(Q19/12*10*$F19*$G19*$H19*$M19*$R$11)</f>
        <v>0</v>
      </c>
      <c r="S19" s="95"/>
      <c r="T19" s="96">
        <f>(S19/12*2*$E19*$G19*$H19*$M19*$R$11)+(S19/12*10*$F19*$G19*$H19*$M19*$R$11)</f>
        <v>0</v>
      </c>
      <c r="U19" s="94"/>
      <c r="V19" s="94">
        <f>(U19/12*2*$E19*$G19*$H19*$M19*$V$11)+(U19/12*10*$F19*$G19*$H19*$M19*$V$12)</f>
        <v>0</v>
      </c>
      <c r="W19" s="94">
        <v>2025</v>
      </c>
      <c r="X19" s="97">
        <f>(W19/12*2*$E19*$G19*$H19*$M19*$X$11)+(W19/12*10*$F19*$G19*$H19*$M19*$X$12)</f>
        <v>152180636.98950002</v>
      </c>
      <c r="Y19" s="94"/>
      <c r="Z19" s="94">
        <f>(Y19/12*2*$E19*$G19*$H19*$M19*$Z$11)+(Y19/12*10*$F19*$G19*$H19*$M19*$Z$12)</f>
        <v>0</v>
      </c>
      <c r="AA19" s="94"/>
      <c r="AB19" s="94">
        <f>(AA19/12*2*$E19*$G19*$H19*$M19*$AB$11)+(AA19/12*10*$F19*$G19*$H19*$M19*$AB$11)</f>
        <v>0</v>
      </c>
      <c r="AC19" s="94"/>
      <c r="AD19" s="94"/>
      <c r="AE19" s="94"/>
      <c r="AF19" s="94">
        <f>(AE19/12*2*$E19*$G19*$H19*$M19*$AF$11)+(AE19/12*10*$F19*$G19*$H19*$M19*$AF$11)</f>
        <v>0</v>
      </c>
      <c r="AG19" s="94"/>
      <c r="AH19" s="104">
        <f>(AG19/12*2*$E19*$G19*$H19*$M19*$AH$11)+(AG19/12*10*$F19*$G19*$H19*$M19*$AH$11)</f>
        <v>0</v>
      </c>
      <c r="AI19" s="105"/>
      <c r="AJ19" s="94">
        <f t="shared" ref="AJ19:AJ21" si="6">(AI19/12*2*$E19*$G19*$H19*$M19*$AJ$11)+(AI19/12*5*$F19*$G19*$H19*$M19*$AJ$12)+(AI19/12*5*$F19*$G19*$H19*$M19*$AJ$13)</f>
        <v>0</v>
      </c>
      <c r="AK19" s="94">
        <v>930</v>
      </c>
      <c r="AL19" s="94">
        <f t="shared" ref="AL19:AL21" si="7">(AK19/12*2*$E19*$G19*$H19*$N19*$AL$11)+(AK19/12*5*$F19*$G19*$H19*$N19*$AL$12)++(AK19/12*5*$F19*$G19*$H19*$N19*$AL$13)</f>
        <v>80766846.580559999</v>
      </c>
      <c r="AM19" s="102"/>
      <c r="AN19" s="94">
        <f>(AM19/12*2*$E19*$G19*$H19*$N19*$AN$11)+(AM19/12*10*$F19*$G19*$H19*$N19*$AN$12)</f>
        <v>0</v>
      </c>
      <c r="AO19" s="101"/>
      <c r="AP19" s="98">
        <f>(AO19/12*2*$E19*$G19*$H19*$N19*$AP$11)+(AO19/12*10*$F19*$G19*$H19*$N19*$AP$11)</f>
        <v>0</v>
      </c>
      <c r="AQ19" s="98">
        <v>0</v>
      </c>
      <c r="AR19" s="98">
        <v>0</v>
      </c>
      <c r="AS19" s="94"/>
      <c r="AT19" s="94">
        <f>(AS19/12*2*$E19*$G19*$H19*$M19*$AT$11)+(AS19/12*10*$F19*$G19*$H19*$M19*$AT$11)</f>
        <v>0</v>
      </c>
      <c r="AU19" s="94">
        <v>2160</v>
      </c>
      <c r="AV19" s="97">
        <f>(AU19/12*2*$E19*$G19*$H19*$M19*$AV$11)+(AU19/12*10*$F19*$G19*$H19*$M19*$AV$12)</f>
        <v>139136582.39039996</v>
      </c>
      <c r="AW19" s="94">
        <v>111</v>
      </c>
      <c r="AX19" s="94">
        <f>(AW19/12*2*$E19*$G19*$H19*$M19*$AX$11)+(AW19/12*10*$F19*$G19*$H19*$M19*$AX$12)</f>
        <v>7150074.3728399985</v>
      </c>
      <c r="AY19" s="94">
        <v>140</v>
      </c>
      <c r="AZ19" s="94">
        <f>(AY19/12*2*$E19*$G19*$H19*$N19*$AZ$11)+(AY19/12*10*$F19*$G19*$H19*$N19*$AZ$11)</f>
        <v>10354827.65856</v>
      </c>
      <c r="BA19" s="94"/>
      <c r="BB19" s="94">
        <f>(BA19/12*2*$E19*$G19*$H19*$N19*$BB$11)+(BA19/12*10*$F19*$G19*$H19*$N19*$BB$12)</f>
        <v>0</v>
      </c>
      <c r="BC19" s="102">
        <v>600</v>
      </c>
      <c r="BD19" s="97">
        <f>(BC19/12*2*$E19*$G19*$H19*$N19*$BD$11)+(BC19/12*10*$F19*$G19*$H19*$N19*$BD$12)</f>
        <v>38987937.408</v>
      </c>
      <c r="BE19" s="94">
        <v>120</v>
      </c>
      <c r="BF19" s="94">
        <f>(BE19/12*10*$F19*$G19*$H19*$N19*$BF$12)</f>
        <v>6777734.879999999</v>
      </c>
      <c r="BG19" s="94">
        <v>4</v>
      </c>
      <c r="BH19" s="94">
        <f>(BG19/12*2*$E19*$G19*$H19*$N19*$BH$11)+(BG19/12*10*$F19*$G19*$H19*$N19*$BH$11)</f>
        <v>242060.90630399995</v>
      </c>
      <c r="BI19" s="94">
        <v>182</v>
      </c>
      <c r="BJ19" s="97">
        <f>(BI19/12*2*$E19*$G19*$H19*$N19*$BJ$11)+(BI19/12*10*$F19*$G19*$H19*$N19*$BJ$11)</f>
        <v>14685028.315775994</v>
      </c>
      <c r="BK19" s="94">
        <v>120</v>
      </c>
      <c r="BL19" s="98">
        <f>(BK19/12*2*$E19*$G19*$H19*$N19*$BL$11)+(BK19/12*10*$F19*$G19*$H19*$N19*$BL$11)</f>
        <v>9682436.2521599978</v>
      </c>
      <c r="BM19" s="94"/>
      <c r="BN19" s="94">
        <f>(BM19/12*2*$E19*$G19*$H19*$M19*$BN$11)+(BM19/12*10*$F19*$G19*$H19*$M19*$BN$11)</f>
        <v>0</v>
      </c>
      <c r="BO19" s="94"/>
      <c r="BP19" s="94">
        <f>(BO19/12*2*$E19*$G19*$H19*$M19*$BP$11)+(BO19/12*10*$F19*$G19*$H19*$M19*$BP$12)</f>
        <v>0</v>
      </c>
      <c r="BQ19" s="94"/>
      <c r="BR19" s="94">
        <f>(BQ19/12*2*$E19*$G19*$H19*$M19*$BR$11)+(BQ19/12*10*$F19*$G19*$H19*$M19*$BR$11)</f>
        <v>0</v>
      </c>
      <c r="BS19" s="94">
        <v>120</v>
      </c>
      <c r="BT19" s="94">
        <f>(BS19/12*2*$E19*$G19*$H19*$N19*$BT$11)+(BS19/12*10*$F19*$G19*$H19*$N19*$BT$11)</f>
        <v>8068696.8767999988</v>
      </c>
      <c r="BU19" s="94"/>
      <c r="BV19" s="97">
        <f>(BU19/12*2*$E19*$G19*$H19*$M19*$BV$11)+(BU19/12*10*$F19*$G19*$H19*$M19*$BV$11)</f>
        <v>0</v>
      </c>
      <c r="BW19" s="94"/>
      <c r="BX19" s="94">
        <f>(BW19/12*2*$E19*$G19*$H19*$M19*$BX$11)+(BW19/12*10*$F19*$G19*$H19*$M19*$BX$11)</f>
        <v>0</v>
      </c>
      <c r="BY19" s="94">
        <v>60</v>
      </c>
      <c r="BZ19" s="94">
        <f>(BY19/12*2*$E19*$G19*$H19*$M19*$BZ$11)+(BY19/12*10*$F19*$G19*$H19*$M19*$BZ$11)</f>
        <v>3361957.0319999997</v>
      </c>
      <c r="CA19" s="94"/>
      <c r="CB19" s="94">
        <f>(CA19/12*2*$E19*$G19*$H19*$M19*$CB$11)+(CA19/12*10*$F19*$G19*$H19*$M19*$CB$11)</f>
        <v>0</v>
      </c>
      <c r="CC19" s="94">
        <v>94</v>
      </c>
      <c r="CD19" s="94">
        <f>(CC19/12*2*$E19*$G19*$H19*$M19*$CD$11)+(CC19/12*10*$F19*$G19*$H19*$M19*$CD$11)</f>
        <v>5267066.0167999985</v>
      </c>
      <c r="CE19" s="94">
        <v>125</v>
      </c>
      <c r="CF19" s="94">
        <f>(CE19/12*10*$F19*$G19*$H19*$N19*$CF$11)</f>
        <v>7060140.4999999991</v>
      </c>
      <c r="CG19" s="102"/>
      <c r="CH19" s="94">
        <f>(CG19/12*2*$E19*$G19*$H19*$N19*$CH$11)+(CG19/12*10*$F19*$G19*$H19*$N19*$CH$11)</f>
        <v>0</v>
      </c>
      <c r="CI19" s="94"/>
      <c r="CJ19" s="98">
        <f>(CI19*$E19*$G19*$H19*$N19*CJ$11)</f>
        <v>0</v>
      </c>
      <c r="CK19" s="94"/>
      <c r="CL19" s="94">
        <f>(CK19/12*2*$E19*$G19*$H19*$N19*$CL$11)+(CK19/12*10*$F19*$G19*$H19*$N19*$CL$12)</f>
        <v>0</v>
      </c>
      <c r="CM19" s="101">
        <v>1</v>
      </c>
      <c r="CN19" s="94">
        <f>(CM19/12*2*$E19*$G19*$H19*$N19*$CN$11)+(CM19/12*10*$F19*$G19*$H19*$N19*$CN$11)</f>
        <v>67239.140639999983</v>
      </c>
      <c r="CO19" s="94"/>
      <c r="CP19" s="94">
        <f>(CO19/12*2*$E19*$G19*$H19*$N19*$CP$11)+(CO19/12*10*$F19*$G19*$H19*$N19*$CP$11)</f>
        <v>0</v>
      </c>
      <c r="CQ19" s="94">
        <v>4</v>
      </c>
      <c r="CR19" s="94">
        <f>(CQ19/12*2*$E19*$G19*$H19*$O19*$CR$11)+(CQ19/12*10*$F19*$G19*$H19*$O19*$CR$11)</f>
        <v>357007.81815999991</v>
      </c>
      <c r="CS19" s="94">
        <v>17</v>
      </c>
      <c r="CT19" s="97">
        <f>(CS19/12*2*$E19*$G19*$H19*$P19*$CT$11)+(CS19/12*10*$F19*$G19*$H19*$P19*$CT$11)</f>
        <v>1748617.8896199998</v>
      </c>
      <c r="CU19" s="103"/>
      <c r="CV19" s="103"/>
      <c r="CW19" s="97">
        <f t="shared" ref="CW19:CX21" si="8">SUM(Q19,S19,U19,W19,Y19,AA19,AC19,AE19,AG19,AM19,BQ19,AI19,AU19,CC19,AW19,AY19,AK19,BC19,AO19,AQ19,BE19,CE19,BG19,BI19,BK19,BS19,BM19,BO19,BU19,BW19,BY19,CA19,CG19,BA19,AS19,CI19,CK19,CM19,CO19,CQ19,CS19,CU19)</f>
        <v>6813</v>
      </c>
      <c r="CX19" s="97">
        <f t="shared" si="8"/>
        <v>485894891.02811998</v>
      </c>
    </row>
    <row r="20" spans="1:102" ht="15.75" customHeight="1" x14ac:dyDescent="0.25">
      <c r="A20" s="78"/>
      <c r="B20" s="87">
        <v>5</v>
      </c>
      <c r="C20" s="88" t="s">
        <v>124</v>
      </c>
      <c r="D20" s="89" t="s">
        <v>125</v>
      </c>
      <c r="E20" s="79">
        <v>28004</v>
      </c>
      <c r="F20" s="80">
        <v>29405</v>
      </c>
      <c r="G20" s="91">
        <v>1.01</v>
      </c>
      <c r="H20" s="86">
        <v>1.4</v>
      </c>
      <c r="I20" s="85"/>
      <c r="J20" s="85"/>
      <c r="K20" s="85"/>
      <c r="L20" s="54"/>
      <c r="M20" s="91">
        <v>1.4</v>
      </c>
      <c r="N20" s="91">
        <v>1.68</v>
      </c>
      <c r="O20" s="91">
        <v>2.23</v>
      </c>
      <c r="P20" s="92">
        <v>2.57</v>
      </c>
      <c r="Q20" s="93">
        <v>2</v>
      </c>
      <c r="R20" s="94">
        <f>(Q20/12*2*$E20*$G20*$H20*$M20*$R$11)+(Q20/12*10*$F20*$G20*$H20*$M20*$R$11)</f>
        <v>127045.38307999999</v>
      </c>
      <c r="S20" s="95"/>
      <c r="T20" s="96">
        <f>(S20/12*2*$E20*$G20*$H20*$M20*$R$11)+(S20/12*10*$F20*$G20*$H20*$M20*$R$11)</f>
        <v>0</v>
      </c>
      <c r="U20" s="94"/>
      <c r="V20" s="94">
        <f>(U20/12*2*$E20*$G20*$H20*$M20*$V$11)+(U20/12*10*$F20*$G20*$H20*$M20*$V$12)</f>
        <v>0</v>
      </c>
      <c r="W20" s="94">
        <v>1480</v>
      </c>
      <c r="X20" s="97">
        <f>(W20/12*2*$E20*$G20*$H20*$M20*$X$11)+(W20/12*10*$F20*$G20*$H20*$M20*$X$12)</f>
        <v>114628176.45346664</v>
      </c>
      <c r="Y20" s="94"/>
      <c r="Z20" s="94">
        <f>(Y20/12*2*$E20*$G20*$H20*$M20*$Z$11)+(Y20/12*10*$F20*$G20*$H20*$M20*$Z$12)</f>
        <v>0</v>
      </c>
      <c r="AA20" s="94"/>
      <c r="AB20" s="94">
        <f>(AA20/12*2*$E20*$G20*$H20*$M20*$AB$11)+(AA20/12*10*$F20*$G20*$H20*$M20*$AB$11)</f>
        <v>0</v>
      </c>
      <c r="AC20" s="94"/>
      <c r="AD20" s="94"/>
      <c r="AE20" s="94"/>
      <c r="AF20" s="94">
        <f>(AE20/12*2*$E20*$G20*$H20*$M20*$AF$11)+(AE20/12*10*$F20*$G20*$H20*$M20*$AF$11)</f>
        <v>0</v>
      </c>
      <c r="AG20" s="94"/>
      <c r="AH20" s="97">
        <f>(AG20/12*2*$E20*$G20*$H20*$M20*$AH$11)+(AG20/12*10*$F20*$G20*$H20*$M20*$AH$11)</f>
        <v>0</v>
      </c>
      <c r="AI20" s="105"/>
      <c r="AJ20" s="94">
        <f t="shared" si="6"/>
        <v>0</v>
      </c>
      <c r="AK20" s="94">
        <f>560-3</f>
        <v>557</v>
      </c>
      <c r="AL20" s="94">
        <f t="shared" si="7"/>
        <v>49854076.015827999</v>
      </c>
      <c r="AM20" s="102"/>
      <c r="AN20" s="94">
        <f>(AM20/12*2*$E20*$G20*$H20*$N20*$AN$11)+(AM20/12*10*$F20*$G20*$H20*$N20*$AN$12)</f>
        <v>0</v>
      </c>
      <c r="AO20" s="101"/>
      <c r="AP20" s="98">
        <f>(AO20/12*2*$E20*$G20*$H20*$N20*$AP$11)+(AO20/12*10*$F20*$G20*$H20*$N20*$AP$11)</f>
        <v>0</v>
      </c>
      <c r="AQ20" s="98">
        <v>0</v>
      </c>
      <c r="AR20" s="98">
        <v>0</v>
      </c>
      <c r="AS20" s="94"/>
      <c r="AT20" s="94">
        <f>(AS20/12*2*$E20*$G20*$H20*$M20*$AT$11)+(AS20/12*10*$F20*$G20*$H20*$M20*$AT$11)</f>
        <v>0</v>
      </c>
      <c r="AU20" s="94">
        <v>1320</v>
      </c>
      <c r="AV20" s="97">
        <f>(AU20/12*2*$E20*$G20*$H20*$M20*$AV$11)+(AU20/12*10*$F20*$G20*$H20*$M20*$AV$12)</f>
        <v>87630806.709599987</v>
      </c>
      <c r="AW20" s="94">
        <v>61</v>
      </c>
      <c r="AX20" s="94">
        <f>(AW20/12*2*$E20*$G20*$H20*$M20*$AX$11)+(AW20/12*10*$F20*$G20*$H20*$M20*$AX$12)</f>
        <v>4049605.4615799994</v>
      </c>
      <c r="AY20" s="94">
        <v>12</v>
      </c>
      <c r="AZ20" s="94">
        <f>(AY20/12*2*$E20*$G20*$H20*$N20*$AZ$11)+(AY20/12*10*$F20*$G20*$H20*$N20*$AZ$11)</f>
        <v>914726.75817599986</v>
      </c>
      <c r="BA20" s="94"/>
      <c r="BB20" s="94">
        <f>(BA20/12*2*$E20*$G20*$H20*$N20*$BB$11)+(BA20/12*10*$F20*$G20*$H20*$N20*$BB$12)</f>
        <v>0</v>
      </c>
      <c r="BC20" s="102">
        <v>370</v>
      </c>
      <c r="BD20" s="97">
        <f>(BC20/12*2*$E20*$G20*$H20*$N20*$BD$11)+(BC20/12*10*$F20*$G20*$H20*$N20*$BD$12)</f>
        <v>24778558.179199994</v>
      </c>
      <c r="BE20" s="94">
        <v>50</v>
      </c>
      <c r="BF20" s="94">
        <f>(BE20/12*10*$F20*$G20*$H20*$N20*$BF$12)</f>
        <v>2910506.9</v>
      </c>
      <c r="BG20" s="94"/>
      <c r="BH20" s="94">
        <f>(BG20/12*2*$E20*$G20*$H20*$N20*$BH$11)+(BG20/12*10*$F20*$G20*$H20*$N20*$BH$11)</f>
        <v>0</v>
      </c>
      <c r="BI20" s="94">
        <v>74</v>
      </c>
      <c r="BJ20" s="97">
        <f>(BI20/12*2*$E20*$G20*$H20*$N20*$BJ$11)+(BI20/12*10*$F20*$G20*$H20*$N20*$BJ$11)</f>
        <v>6153616.3731840001</v>
      </c>
      <c r="BK20" s="94">
        <v>78</v>
      </c>
      <c r="BL20" s="98">
        <f>(BK20/12*2*$E20*$G20*$H20*$N20*$BL$11)+(BK20/12*10*$F20*$G20*$H20*$N20*$BL$11)</f>
        <v>6486244.2852479983</v>
      </c>
      <c r="BM20" s="94"/>
      <c r="BN20" s="94">
        <f>(BM20/12*2*$E20*$G20*$H20*$M20*$BN$11)+(BM20/12*10*$F20*$G20*$H20*$M20*$BN$11)</f>
        <v>0</v>
      </c>
      <c r="BO20" s="94"/>
      <c r="BP20" s="94">
        <f>(BO20/12*2*$E20*$G20*$H20*$M20*$BP$11)+(BO20/12*10*$F20*$G20*$H20*$M20*$BP$12)</f>
        <v>0</v>
      </c>
      <c r="BQ20" s="94"/>
      <c r="BR20" s="94">
        <f>(BQ20/12*2*$E20*$G20*$H20*$M20*$BR$11)+(BQ20/12*10*$F20*$G20*$H20*$M20*$BR$11)</f>
        <v>0</v>
      </c>
      <c r="BS20" s="94">
        <v>6</v>
      </c>
      <c r="BT20" s="94">
        <f>(BS20/12*2*$E20*$G20*$H20*$N20*$BT$11)+(BS20/12*10*$F20*$G20*$H20*$N20*$BT$11)</f>
        <v>415784.89007999992</v>
      </c>
      <c r="BU20" s="94"/>
      <c r="BV20" s="97">
        <f>(BU20/12*2*$E20*$G20*$H20*$M20*$BV$11)+(BU20/12*10*$F20*$G20*$H20*$M20*$BV$11)</f>
        <v>0</v>
      </c>
      <c r="BW20" s="94"/>
      <c r="BX20" s="94">
        <f>(BW20/12*2*$E20*$G20*$H20*$M20*$BX$11)+(BW20/12*10*$F20*$G20*$H20*$M20*$BX$11)</f>
        <v>0</v>
      </c>
      <c r="BY20" s="94">
        <v>10</v>
      </c>
      <c r="BZ20" s="94">
        <f>(BY20/12*2*$E20*$G20*$H20*$M20*$BZ$11)+(BY20/12*10*$F20*$G20*$H20*$M20*$BZ$11)</f>
        <v>577479.01399999997</v>
      </c>
      <c r="CA20" s="94"/>
      <c r="CB20" s="94">
        <f>(CA20/12*2*$E20*$G20*$H20*$M20*$CB$11)+(CA20/12*10*$F20*$G20*$H20*$M20*$CB$11)</f>
        <v>0</v>
      </c>
      <c r="CC20" s="94">
        <v>12</v>
      </c>
      <c r="CD20" s="94">
        <f>(CC20/12*2*$E20*$G20*$H20*$M20*$CD$11)+(CC20/12*10*$F20*$G20*$H20*$M20*$CD$11)</f>
        <v>692974.81679999991</v>
      </c>
      <c r="CE20" s="94">
        <v>15</v>
      </c>
      <c r="CF20" s="94">
        <f>(CE20/12*10*$F20*$G20*$H20*$N20*$CF$11)</f>
        <v>873152.06999999983</v>
      </c>
      <c r="CG20" s="102"/>
      <c r="CH20" s="94">
        <f>(CG20/12*2*$E20*$G20*$H20*$N20*$CH$11)+(CG20/12*10*$F20*$G20*$H20*$N20*$CH$11)</f>
        <v>0</v>
      </c>
      <c r="CI20" s="94"/>
      <c r="CJ20" s="98">
        <f>(CI20*$E20*$G20*$H20*$N20*CJ$11)</f>
        <v>0</v>
      </c>
      <c r="CK20" s="94"/>
      <c r="CL20" s="94">
        <f>(CK20/12*2*$E20*$G20*$H20*$N20*$CL$11)+(CK20/12*10*$F20*$G20*$H20*$N20*$CL$12)</f>
        <v>0</v>
      </c>
      <c r="CM20" s="101"/>
      <c r="CN20" s="94">
        <f>(CM20/12*2*$E20*$G20*$H20*$N20*$CN$11)+(CM20/12*10*$F20*$G20*$H20*$N20*$CN$11)</f>
        <v>0</v>
      </c>
      <c r="CO20" s="94"/>
      <c r="CP20" s="94">
        <f>(CO20/12*2*$E20*$G20*$H20*$N20*$CP$11)+(CO20/12*10*$F20*$G20*$H20*$N20*$CP$11)</f>
        <v>0</v>
      </c>
      <c r="CQ20" s="94"/>
      <c r="CR20" s="94">
        <f>(CQ20/12*2*$E20*$G20*$H20*$O20*$CR$11)+(CQ20/12*10*$F20*$G20*$H20*$O20*$CR$11)</f>
        <v>0</v>
      </c>
      <c r="CS20" s="94">
        <v>3</v>
      </c>
      <c r="CT20" s="97">
        <f>(CS20/12*2*$E20*$G20*$H20*$P20*$CT$11)+(CS20/12*10*$F20*$G20*$H20*$P20*$CT$11)</f>
        <v>318025.94270999997</v>
      </c>
      <c r="CU20" s="103"/>
      <c r="CV20" s="103"/>
      <c r="CW20" s="97">
        <f t="shared" si="8"/>
        <v>4050</v>
      </c>
      <c r="CX20" s="97">
        <f t="shared" si="8"/>
        <v>300410779.25295258</v>
      </c>
    </row>
    <row r="21" spans="1:102" ht="23.25" customHeight="1" x14ac:dyDescent="0.25">
      <c r="A21" s="78"/>
      <c r="B21" s="87">
        <v>6</v>
      </c>
      <c r="C21" s="88" t="s">
        <v>126</v>
      </c>
      <c r="D21" s="89" t="s">
        <v>127</v>
      </c>
      <c r="E21" s="79">
        <v>28004</v>
      </c>
      <c r="F21" s="80">
        <v>29405</v>
      </c>
      <c r="G21" s="90">
        <v>0.74</v>
      </c>
      <c r="H21" s="86">
        <v>1.1499999999999999</v>
      </c>
      <c r="I21" s="85"/>
      <c r="J21" s="85"/>
      <c r="K21" s="85"/>
      <c r="L21" s="54"/>
      <c r="M21" s="91">
        <v>1.4</v>
      </c>
      <c r="N21" s="91">
        <v>1.68</v>
      </c>
      <c r="O21" s="91">
        <v>2.23</v>
      </c>
      <c r="P21" s="92">
        <v>2.57</v>
      </c>
      <c r="Q21" s="93">
        <v>5</v>
      </c>
      <c r="R21" s="94">
        <f>(Q21/12*2*$E21*$G21*$H21*$M21*$R$11)+(Q21/12*10*$F21*$G21*$H21*$M21*$R$11)</f>
        <v>191152.08804999996</v>
      </c>
      <c r="S21" s="95"/>
      <c r="T21" s="96">
        <f>(S21/12*2*$E21*$G21*$H21*$M21*$R$11)+(S21/12*10*$F21*$G21*$H21*$M21*$R$11)</f>
        <v>0</v>
      </c>
      <c r="U21" s="94"/>
      <c r="V21" s="94">
        <f>(U21/12*2*$E21*$G21*$H21*$M21*$V$11)+(U21/12*10*$F21*$G21*$H21*$M21*$V$12)</f>
        <v>0</v>
      </c>
      <c r="W21" s="94">
        <v>85</v>
      </c>
      <c r="X21" s="97">
        <f>(W21/12*2*$E21*$G21*$H21*$M21*$X$11)+(W21/12*10*$F21*$G21*$H21*$M21*$X$12)</f>
        <v>3962130.2151083327</v>
      </c>
      <c r="Y21" s="94"/>
      <c r="Z21" s="94">
        <f>(Y21/12*2*$E21*$G21*$H21*$M21*$Z$11)+(Y21/12*10*$F21*$G21*$H21*$M21*$Z$12)</f>
        <v>0</v>
      </c>
      <c r="AA21" s="94"/>
      <c r="AB21" s="94">
        <f>(AA21/12*2*$E21*$G21*$H21*$M21*$AB$11)+(AA21/12*10*$F21*$G21*$H21*$M21*$AB$11)</f>
        <v>0</v>
      </c>
      <c r="AC21" s="94"/>
      <c r="AD21" s="94"/>
      <c r="AE21" s="94"/>
      <c r="AF21" s="98">
        <f>(AE21/12*2*$E21*$G21*$H21*$M21*$AF$11)+(AE21/12*10*$F21*$G21*$H21*$M21*$AF$11)</f>
        <v>0</v>
      </c>
      <c r="AG21" s="94">
        <v>5</v>
      </c>
      <c r="AH21" s="97">
        <f>(AG21/12*2*$E21*$G21*$H21*$M21*$AH$11)+(AG21/12*10*$F21*$G21*$H21*$M21*$AH$11)</f>
        <v>191152.08804999996</v>
      </c>
      <c r="AI21" s="106">
        <v>4</v>
      </c>
      <c r="AJ21" s="94">
        <f t="shared" si="6"/>
        <v>179557.83995333331</v>
      </c>
      <c r="AK21" s="94">
        <v>7</v>
      </c>
      <c r="AL21" s="94">
        <f t="shared" si="7"/>
        <v>377071.46390199999</v>
      </c>
      <c r="AM21" s="102"/>
      <c r="AN21" s="94">
        <f>(AM21/12*2*$E21*$G21*$H21*$N21*$AN$11)+(AM21/12*10*$F21*$G21*$H21*$N21*$AN$12)</f>
        <v>0</v>
      </c>
      <c r="AO21" s="101"/>
      <c r="AP21" s="98">
        <f>(AO21/12*2*$E21*$G21*$H21*$N21*$AP$11)+(AO21/12*10*$F21*$G21*$H21*$N21*$AP$11)</f>
        <v>0</v>
      </c>
      <c r="AQ21" s="98">
        <v>0</v>
      </c>
      <c r="AR21" s="98">
        <v>0</v>
      </c>
      <c r="AS21" s="94"/>
      <c r="AT21" s="94">
        <f>(AS21/12*2*$E21*$G21*$H21*$M21*$AT$11)+(AS21/12*10*$F21*$G21*$H21*$M21*$AT$11)</f>
        <v>0</v>
      </c>
      <c r="AU21" s="94"/>
      <c r="AV21" s="97">
        <f>(AU21/12*2*$E21*$G21*$H21*$M21*$AV$11)+(AU21/12*10*$F21*$G21*$H21*$M21*$AV$12)</f>
        <v>0</v>
      </c>
      <c r="AW21" s="94"/>
      <c r="AX21" s="94">
        <f>(AW21/12*2*$E21*$G21*$H21*$M21*$AX$11)+(AW21/12*10*$F21*$G21*$H21*$M21*$AX$12)</f>
        <v>0</v>
      </c>
      <c r="AY21" s="94">
        <v>0</v>
      </c>
      <c r="AZ21" s="94">
        <f>(AY21/12*2*$E21*$G21*$H21*$N21*$AZ$11)+(AY21/12*10*$F21*$G21*$H21*$N21*$AZ$11)</f>
        <v>0</v>
      </c>
      <c r="BA21" s="94"/>
      <c r="BB21" s="94">
        <f>(BA21/12*2*$E21*$G21*$H21*$N21*$BB$11)+(BA21/12*10*$F21*$G21*$H21*$N21*$BB$12)</f>
        <v>0</v>
      </c>
      <c r="BC21" s="102">
        <v>26</v>
      </c>
      <c r="BD21" s="97">
        <f>(BC21/12*2*$E21*$G21*$H21*$N21*$BD$11)+(BC21/12*10*$F21*$G21*$H21*$N21*$BD$12)</f>
        <v>1047919.2214399998</v>
      </c>
      <c r="BE21" s="94"/>
      <c r="BF21" s="94">
        <f>(BE21/12*10*$F21*$G21*$H21*$N21*$BF$12)</f>
        <v>0</v>
      </c>
      <c r="BG21" s="94"/>
      <c r="BH21" s="94">
        <f>(BG21/12*2*$E21*$G21*$H21*$N21*$BH$11)+(BG21/12*10*$F21*$G21*$H21*$N21*$BH$11)</f>
        <v>0</v>
      </c>
      <c r="BI21" s="94">
        <v>4</v>
      </c>
      <c r="BJ21" s="97">
        <f>(BI21/12*2*$E21*$G21*$H21*$N21*$BJ$11)+(BI21/12*10*$F21*$G21*$H21*$N21*$BJ$11)</f>
        <v>200188.36857599995</v>
      </c>
      <c r="BK21" s="94">
        <v>1</v>
      </c>
      <c r="BL21" s="98">
        <f>(BK21/12*2*$E21*$G21*$H21*$N21*$BL$11)+(BK21/12*10*$F21*$G21*$H21*$N21*$BL$11)</f>
        <v>50047.092143999987</v>
      </c>
      <c r="BM21" s="94"/>
      <c r="BN21" s="94">
        <f>(BM21/12*2*$E21*$G21*$H21*$M21*$BN$11)+(BM21/12*10*$F21*$G21*$H21*$M21*$BN$11)</f>
        <v>0</v>
      </c>
      <c r="BO21" s="94"/>
      <c r="BP21" s="94">
        <f>(BO21/12*2*$E21*$G21*$H21*$M21*$BP$11)+(BO21/12*10*$F21*$G21*$H21*$M21*$BP$12)</f>
        <v>0</v>
      </c>
      <c r="BQ21" s="94"/>
      <c r="BR21" s="94">
        <f>(BQ21/12*2*$E21*$G21*$H21*$M21*$BR$11)+(BQ21/12*10*$F21*$G21*$H21*$M21*$BR$11)</f>
        <v>0</v>
      </c>
      <c r="BS21" s="94">
        <v>3</v>
      </c>
      <c r="BT21" s="94">
        <f>(BS21/12*2*$E21*$G21*$H21*$N21*$BT$11)+(BS21/12*10*$F21*$G21*$H21*$N21*$BT$11)</f>
        <v>125117.73035999999</v>
      </c>
      <c r="BU21" s="94"/>
      <c r="BV21" s="97">
        <f>(BU21/12*2*$E21*$G21*$H21*$M21*$BV$11)+(BU21/12*10*$F21*$G21*$H21*$M21*$BV$11)</f>
        <v>0</v>
      </c>
      <c r="BW21" s="94"/>
      <c r="BX21" s="94">
        <f>(BW21/12*2*$E21*$G21*$H21*$M21*$BX$11)+(BW21/12*10*$F21*$G21*$H21*$M21*$BX$11)</f>
        <v>0</v>
      </c>
      <c r="BY21" s="94"/>
      <c r="BZ21" s="94">
        <f>(BY21/12*2*$E21*$G21*$H21*$M21*$BZ$11)+(BY21/12*10*$F21*$G21*$H21*$M21*$BZ$11)</f>
        <v>0</v>
      </c>
      <c r="CA21" s="94"/>
      <c r="CB21" s="94">
        <f>(CA21/12*2*$E21*$G21*$H21*$M21*$CB$11)+(CA21/12*10*$F21*$G21*$H21*$M21*$CB$11)</f>
        <v>0</v>
      </c>
      <c r="CC21" s="94"/>
      <c r="CD21" s="94">
        <f>(CC21/12*2*$E21*$G21*$H21*$M21*$CD$11)+(CC21/12*10*$F21*$G21*$H21*$M21*$CD$11)</f>
        <v>0</v>
      </c>
      <c r="CE21" s="94">
        <v>5</v>
      </c>
      <c r="CF21" s="94">
        <f>(CE21/12*10*$F21*$G21*$H21*$N21*$CF$11)</f>
        <v>175165.58499999996</v>
      </c>
      <c r="CG21" s="102"/>
      <c r="CH21" s="94">
        <f>(CG21/12*2*$E21*$G21*$H21*$N21*$CH$11)+(CG21/12*10*$F21*$G21*$H21*$N21*$CH$11)</f>
        <v>0</v>
      </c>
      <c r="CI21" s="94"/>
      <c r="CJ21" s="98">
        <f>(CI21*$E21*$G21*$H21*$N21*CJ$11)</f>
        <v>0</v>
      </c>
      <c r="CK21" s="94"/>
      <c r="CL21" s="94">
        <f>(CK21/12*2*$E21*$G21*$H21*$N21*$CL$11)+(CK21/12*10*$F21*$G21*$H21*$N21*$CL$12)</f>
        <v>0</v>
      </c>
      <c r="CM21" s="101"/>
      <c r="CN21" s="94">
        <f>(CM21/12*2*$E21*$G21*$H21*$N21*$CN$11)+(CM21/12*10*$F21*$G21*$H21*$N21*$CN$11)</f>
        <v>0</v>
      </c>
      <c r="CO21" s="94">
        <v>1</v>
      </c>
      <c r="CP21" s="94">
        <v>42039.74</v>
      </c>
      <c r="CQ21" s="94"/>
      <c r="CR21" s="94">
        <f>(CQ21/12*2*$E21*$G21*$H21*$O21*$CR$11)+(CQ21/12*10*$F21*$G21*$H21*$O21*$CR$11)</f>
        <v>0</v>
      </c>
      <c r="CS21" s="94"/>
      <c r="CT21" s="97">
        <f>(CS21/12*2*$E21*$G21*$H21*$P21*$CT$11)+(CS21/12*10*$F21*$G21*$H21*$P21*$CT$11)</f>
        <v>0</v>
      </c>
      <c r="CU21" s="98"/>
      <c r="CV21" s="98"/>
      <c r="CW21" s="97">
        <f t="shared" si="8"/>
        <v>146</v>
      </c>
      <c r="CX21" s="97">
        <f t="shared" si="8"/>
        <v>6541541.4325836664</v>
      </c>
    </row>
    <row r="22" spans="1:102" s="107" customFormat="1" ht="18" customHeight="1" x14ac:dyDescent="0.25">
      <c r="A22" s="78"/>
      <c r="B22" s="87">
        <v>7</v>
      </c>
      <c r="C22" s="88" t="s">
        <v>128</v>
      </c>
      <c r="D22" s="89" t="s">
        <v>129</v>
      </c>
      <c r="E22" s="79">
        <v>28004</v>
      </c>
      <c r="F22" s="80">
        <v>29405</v>
      </c>
      <c r="G22" s="90">
        <v>3.21</v>
      </c>
      <c r="H22" s="84">
        <v>1</v>
      </c>
      <c r="I22" s="85"/>
      <c r="J22" s="85"/>
      <c r="K22" s="85"/>
      <c r="L22" s="54"/>
      <c r="M22" s="91">
        <v>1.4</v>
      </c>
      <c r="N22" s="91">
        <v>1.68</v>
      </c>
      <c r="O22" s="91">
        <v>2.23</v>
      </c>
      <c r="P22" s="92">
        <v>2.57</v>
      </c>
      <c r="Q22" s="93"/>
      <c r="R22" s="94">
        <f>(Q22/12*2*$E22*$G22*$H22*$M22)+(Q22/12*10*$F22*$G22*$H22*$M22)</f>
        <v>0</v>
      </c>
      <c r="S22" s="95"/>
      <c r="T22" s="96">
        <f>(S22/12*2*$E22*$G22*$H22*$M22)+(S22/12*10*$F22*$G22*$H22*$M22)</f>
        <v>0</v>
      </c>
      <c r="U22" s="94"/>
      <c r="V22" s="94">
        <f>(U22/12*2*$E22*$G22*$H22*$M22)+(U22/12*10*$F22*$G22*$H22*$M22)</f>
        <v>0</v>
      </c>
      <c r="W22" s="94">
        <v>5</v>
      </c>
      <c r="X22" s="94">
        <f>(W22/12*2*$E22*$G22*$H22*$M22)+(W22/12*10*$F22*$G22*$H22*$M22)</f>
        <v>655483.60499999998</v>
      </c>
      <c r="Y22" s="94"/>
      <c r="Z22" s="94">
        <f>(Y22/12*2*$E22*$G22*$H22*$M22)+(Y22/12*10*$F22*$G22*$H22*$M22)</f>
        <v>0</v>
      </c>
      <c r="AA22" s="94"/>
      <c r="AB22" s="94">
        <f>(AA22/12*2*$E22*$G22*$H22*$M22)+(AA22/12*10*$F22*$G22*$H22*$M22)</f>
        <v>0</v>
      </c>
      <c r="AC22" s="94"/>
      <c r="AD22" s="94"/>
      <c r="AE22" s="94"/>
      <c r="AF22" s="98">
        <f>(AE22/12*2*$E22*$G22*$H22*$M22)+(AE22/12*10*$F22*$G22*$H22*$M22)</f>
        <v>0</v>
      </c>
      <c r="AG22" s="94">
        <v>1</v>
      </c>
      <c r="AH22" s="94">
        <f>(AG22/12*2*$E22*$G22*$H22*$M22)+(AG22/12*10*$F22*$G22*$H22*$M22)</f>
        <v>131096.72099999996</v>
      </c>
      <c r="AI22" s="106"/>
      <c r="AJ22" s="94">
        <f>(AI22/12*2*$E22*$G22*$H22*$M22)+(AI22/12*10*$F22*$G22*$H22*$M22)</f>
        <v>0</v>
      </c>
      <c r="AK22" s="94"/>
      <c r="AL22" s="97">
        <f>(AK22/12*2*$E22*$G22*$H22*$N22)+(AK22/12*10*$F22*$G22*$H22*$N22)</f>
        <v>0</v>
      </c>
      <c r="AM22" s="102"/>
      <c r="AN22" s="94">
        <f>(AM22/12*2*$E22*$G22*$H22*$N22)+(AM22/12*10*$F22*$G22*$H22*$N22)</f>
        <v>0</v>
      </c>
      <c r="AO22" s="101"/>
      <c r="AP22" s="94">
        <f>(AO22/12*2*$E22*$G22*$H22*$N22)+(AO22/12*10*$F22*$G22*$H22*$N22)</f>
        <v>0</v>
      </c>
      <c r="AQ22" s="94">
        <v>0</v>
      </c>
      <c r="AR22" s="94">
        <v>0</v>
      </c>
      <c r="AS22" s="94"/>
      <c r="AT22" s="94"/>
      <c r="AU22" s="94"/>
      <c r="AV22" s="94"/>
      <c r="AW22" s="94"/>
      <c r="AX22" s="94">
        <f>(AW22/12*2*$E22*$G22*$H22*$M22)+(AW22/12*10*$F22*$G22*$H22*$M22)</f>
        <v>0</v>
      </c>
      <c r="AY22" s="94"/>
      <c r="AZ22" s="94">
        <f>(AY22/12*2*$E22*$G22*$H22*$N22)+(AY22/12*10*$F22*$G22*$H22*$N22)</f>
        <v>0</v>
      </c>
      <c r="BA22" s="94"/>
      <c r="BB22" s="94">
        <f>(BA22/12*2*$E22*$G22*$H22*$N22)+(BA22/12*10*$F22*$G22*$H22*$N22)</f>
        <v>0</v>
      </c>
      <c r="BC22" s="102"/>
      <c r="BD22" s="94">
        <f>(BC22/12*2*$E22*$G22*$H22*$N22)+(BC22/12*10*$F22*$G22*$H22*$N22)</f>
        <v>0</v>
      </c>
      <c r="BE22" s="94"/>
      <c r="BF22" s="94">
        <f>(BE22/12*10*$F22*$G22*$H22*$N22)</f>
        <v>0</v>
      </c>
      <c r="BG22" s="94"/>
      <c r="BH22" s="94">
        <f>(BG22/12*2*$E22*$G22*$H22*$N22)+(BG22/12*10*$F22*$G22*$H22*$N22)</f>
        <v>0</v>
      </c>
      <c r="BI22" s="94"/>
      <c r="BJ22" s="94">
        <f>(BI22/12*2*$E22*$G22*$H22*$N22)+(BI22/12*10*$F22*$G22*$H22*$N22)</f>
        <v>0</v>
      </c>
      <c r="BK22" s="94"/>
      <c r="BL22" s="94">
        <f>(BK22/12*2*$E22*$G22*$H22*$N22)+(BK22/12*10*$F22*$G22*$H22*$N22)</f>
        <v>0</v>
      </c>
      <c r="BM22" s="94"/>
      <c r="BN22" s="94">
        <f>(BM22/12*2*$E22*$G22*$H22*$M22)+(BM22/12*10*$F22*$G22*$H22*$M22)</f>
        <v>0</v>
      </c>
      <c r="BO22" s="94"/>
      <c r="BP22" s="94">
        <f>(BO22/12*2*$E22*$G22*$H22*$M22)+(BO22/12*10*$F22*$G22*$H22*$M22)</f>
        <v>0</v>
      </c>
      <c r="BQ22" s="94"/>
      <c r="BR22" s="94">
        <f>(BQ22/12*2*$E22*$G22*$H22*$M22)+(BQ22/12*10*$F22*$G22*$H22*$M22)</f>
        <v>0</v>
      </c>
      <c r="BS22" s="94"/>
      <c r="BT22" s="94">
        <f>(BS22/12*2*$E22*$G22*$H22*$N22)+(BS22/12*10*$F22*$G22*$H22*$N22)</f>
        <v>0</v>
      </c>
      <c r="BU22" s="94"/>
      <c r="BV22" s="94">
        <f>(BU22/12*2*$E22*$G22*$H22*$M22)+(BU22/12*10*$F22*$G22*$H22*$M22)</f>
        <v>0</v>
      </c>
      <c r="BW22" s="94"/>
      <c r="BX22" s="94">
        <f>(BW22/12*2*$E22*$G22*$H22*$M22)+(BW22/12*10*$F22*$G22*$H22*$M22)</f>
        <v>0</v>
      </c>
      <c r="BY22" s="94"/>
      <c r="BZ22" s="94">
        <f>(BY22/12*2*$E22*$G22*$H22*$M22)+(BY22/12*10*$F22*$G22*$H22*$M22)</f>
        <v>0</v>
      </c>
      <c r="CA22" s="94"/>
      <c r="CB22" s="94">
        <f>(CA22/12*2*$E22*$G22*$H22*$M22)+(CA22/12*10*$F22*$G22*$H22*$M22)</f>
        <v>0</v>
      </c>
      <c r="CC22" s="94"/>
      <c r="CD22" s="94">
        <f>(CC22/12*2*$E22*$G22*$H22*$M22)+(CC22/12*10*$F22*$G22*$H22*$M22)</f>
        <v>0</v>
      </c>
      <c r="CE22" s="94"/>
      <c r="CF22" s="94">
        <f>(CE22/12*10*$F22*$G22*$H22*$N22)</f>
        <v>0</v>
      </c>
      <c r="CG22" s="102"/>
      <c r="CH22" s="94">
        <f>(CG22/12*2*$E22*$G22*$H22*$N22)+(CG22/12*10*$F22*$G22*$H22*$N22)</f>
        <v>0</v>
      </c>
      <c r="CI22" s="94"/>
      <c r="CJ22" s="98">
        <f>(CI22*$E22*$G22*$H22*$N22)</f>
        <v>0</v>
      </c>
      <c r="CK22" s="94"/>
      <c r="CL22" s="94">
        <f>(CK22/12*2*$E22*$G22*$H22*$N22)+(CK22/12*10*$F22*$G22*$H22*$N22)</f>
        <v>0</v>
      </c>
      <c r="CM22" s="101"/>
      <c r="CN22" s="94">
        <f>(CM22/12*2*$E22*$G22*$H22*$N22)+(CM22/12*10*$F22*$G22*$H22*$N22)</f>
        <v>0</v>
      </c>
      <c r="CO22" s="94">
        <v>0</v>
      </c>
      <c r="CP22" s="94">
        <v>0</v>
      </c>
      <c r="CQ22" s="94"/>
      <c r="CR22" s="94">
        <f>(CQ22/12*2*$E22*$G22*$H22*$O22)+(CQ22/12*10*$F22*$G22*$H22*$O22)</f>
        <v>0</v>
      </c>
      <c r="CS22" s="94"/>
      <c r="CT22" s="94">
        <f>(CS22/12*2*$E22*$G22*$H22*$P22)+(CS22/12*10*$F22*$G22*$H22*$P22)</f>
        <v>0</v>
      </c>
      <c r="CU22" s="98"/>
      <c r="CV22" s="98"/>
      <c r="CW22" s="97">
        <f>SUM(Q22,S22,U22,W22,Y22,AA22,AC22,AE22,AG22,AM22,BQ22,AI22,AU22,CC22,AW22,AY22,AK22,BC22,AO22,AQ22,BE22,CE22,BG22,BI22,BK22,BS22,BM22,BO22,BU22,BW22,BY22,CA22,CG22,BA22,AS22,CI22,CK22,CM22,CO22,CQ22,CS22,CU22)</f>
        <v>6</v>
      </c>
      <c r="CX22" s="97">
        <f>SUM(R22,T22,V22,X22,Z22,AB22,AD22,AF22,AH22,AN22,BR22,AJ22,AV22,CD22,AX22,AZ22,AL22,BD22,AP22,AR22,BF22,CF22,BH22,BJ22,BL22,BT22,BN22,BP22,BV22,BX22,BZ22,CB22,CH22,BB22,AT22,CJ22,CL22,CN22,CP22,CR22,CT22,CV22)</f>
        <v>786580.32599999988</v>
      </c>
    </row>
    <row r="23" spans="1:102" ht="30" customHeight="1" x14ac:dyDescent="0.25">
      <c r="A23" s="78"/>
      <c r="B23" s="87">
        <v>8</v>
      </c>
      <c r="C23" s="88" t="s">
        <v>130</v>
      </c>
      <c r="D23" s="89" t="s">
        <v>131</v>
      </c>
      <c r="E23" s="79">
        <v>28004</v>
      </c>
      <c r="F23" s="80">
        <v>29405</v>
      </c>
      <c r="G23" s="90">
        <v>0.71</v>
      </c>
      <c r="H23" s="84">
        <v>1</v>
      </c>
      <c r="I23" s="85"/>
      <c r="J23" s="85"/>
      <c r="K23" s="85"/>
      <c r="L23" s="54"/>
      <c r="M23" s="91">
        <v>1.4</v>
      </c>
      <c r="N23" s="91">
        <v>1.68</v>
      </c>
      <c r="O23" s="91">
        <v>2.23</v>
      </c>
      <c r="P23" s="92">
        <v>2.57</v>
      </c>
      <c r="Q23" s="93">
        <v>50</v>
      </c>
      <c r="R23" s="94">
        <f>(Q23/12*2*$E23*$G23*$H23*$M23*$R$11)+(Q23/12*10*$F23*$G23*$H23*$M23*$R$11)</f>
        <v>1594805.905</v>
      </c>
      <c r="S23" s="95"/>
      <c r="T23" s="96">
        <f>(S23/12*2*$E23*$G23*$H23*$M23*$R$11)+(S23/12*10*$F23*$G23*$H23*$M23*$R$11)</f>
        <v>0</v>
      </c>
      <c r="U23" s="94"/>
      <c r="V23" s="94">
        <f>(U23/12*2*$E23*$G23*$H23*$M23*$V$11)+(U23/12*10*$F23*$G23*$H23*$M23*$V$12)</f>
        <v>0</v>
      </c>
      <c r="W23" s="94">
        <v>15</v>
      </c>
      <c r="X23" s="97">
        <f>(W23/12*2*$E23*$G23*$H23*$M23*$X$11)+(W23/12*10*$F23*$G23*$H23*$M23*$X$12)</f>
        <v>583350.89225000003</v>
      </c>
      <c r="Y23" s="94"/>
      <c r="Z23" s="94">
        <f>(Y23/12*2*$E23*$G23*$H23*$M23*$Z$11)+(Y23/12*10*$F23*$G23*$H23*$M23*$Z$12)</f>
        <v>0</v>
      </c>
      <c r="AA23" s="94"/>
      <c r="AB23" s="94">
        <f>(AA23/12*2*$E23*$G23*$H23*$M23*$AB$11)+(AA23/12*10*$F23*$G23*$H23*$M23*$AB$11)</f>
        <v>0</v>
      </c>
      <c r="AC23" s="94"/>
      <c r="AD23" s="94"/>
      <c r="AE23" s="94">
        <v>3</v>
      </c>
      <c r="AF23" s="98">
        <f>(AE23/12*2*$E23*$G23*$H23*$M23*$AF$11)+(AE23/12*10*$F23*$G23*$H23*$M23*$AF$11)</f>
        <v>95688.354299999992</v>
      </c>
      <c r="AG23" s="94">
        <v>55</v>
      </c>
      <c r="AH23" s="97">
        <f>(AG23/12*2*$E23*$G23*$H23*$M23*$AH$11)+(AG23/12*10*$F23*$G23*$H23*$M23*$AH$11)</f>
        <v>1754286.4954999997</v>
      </c>
      <c r="AI23" s="106">
        <v>40</v>
      </c>
      <c r="AJ23" s="94">
        <f t="shared" ref="AJ23:AJ27" si="9">(AI23/12*2*$E23*$G23*$H23*$M23*$AJ$11)+(AI23/12*5*$F23*$G23*$H23*$M23*$AJ$12)+(AI23/12*5*$F23*$G23*$H23*$M23*$AJ$13)</f>
        <v>1498073.6353333332</v>
      </c>
      <c r="AK23" s="94"/>
      <c r="AL23" s="94">
        <f t="shared" ref="AL23:AL27" si="10">(AK23/12*2*$E23*$G23*$H23*$N23*$AL$11)+(AK23/12*5*$F23*$G23*$H23*$N23*$AL$12)++(AK23/12*5*$F23*$G23*$H23*$N23*$AL$13)</f>
        <v>0</v>
      </c>
      <c r="AM23" s="102"/>
      <c r="AN23" s="94">
        <f>(AM23/12*2*$E23*$G23*$H23*$N23*$AN$11)+(AM23/12*10*$F23*$G23*$H23*$N23*$AN$12)</f>
        <v>0</v>
      </c>
      <c r="AO23" s="101"/>
      <c r="AP23" s="98">
        <f>(AO23/12*2*$E23*$G23*$H23*$N23*$AP$11)+(AO23/12*10*$F23*$G23*$H23*$N23*$AP$11)</f>
        <v>0</v>
      </c>
      <c r="AQ23" s="98">
        <v>23</v>
      </c>
      <c r="AR23" s="98">
        <v>881864.66999999981</v>
      </c>
      <c r="AS23" s="94"/>
      <c r="AT23" s="94">
        <f>(AS23/12*2*$E23*$G23*$H23*$M23*$AT$11)+(AS23/12*10*$F23*$G23*$H23*$M23*$AT$11)</f>
        <v>0</v>
      </c>
      <c r="AU23" s="94"/>
      <c r="AV23" s="97">
        <f>(AU23/12*2*$E23*$G23*$H23*$M23*$AV$11)+(AU23/12*10*$F23*$G23*$H23*$M23*$AV$12)</f>
        <v>0</v>
      </c>
      <c r="AW23" s="94">
        <v>37</v>
      </c>
      <c r="AX23" s="94">
        <f>(AW23/12*2*$E23*$G23*$H23*$M23*$AX$11)+(AW23/12*10*$F23*$G23*$H23*$M23*$AX$12)</f>
        <v>1233370.4579</v>
      </c>
      <c r="AY23" s="94">
        <v>24</v>
      </c>
      <c r="AZ23" s="94">
        <f>(AY23/12*2*$E23*$G23*$H23*$N23*$AZ$11)+(AY23/12*10*$F23*$G23*$H23*$N23*$AZ$11)</f>
        <v>918608.20128000004</v>
      </c>
      <c r="BA23" s="94">
        <v>1</v>
      </c>
      <c r="BB23" s="94">
        <f>(BA23/12*2*$E23*$G23*$H23*$N23*$BB$11)+(BA23/12*10*$F23*$G23*$H23*$N23*$BB$12)</f>
        <v>33626.622399999993</v>
      </c>
      <c r="BC23" s="94">
        <v>320</v>
      </c>
      <c r="BD23" s="97">
        <f>(BC23/12*2*$E23*$G23*$H23*$N23*$BD$11)+(BC23/12*10*$F23*$G23*$H23*$N23*$BD$12)</f>
        <v>10760519.168</v>
      </c>
      <c r="BE23" s="108">
        <v>45</v>
      </c>
      <c r="BF23" s="94">
        <f>(BE23/12*10*$F23*$G23*$H23*$N23*$BF$12)</f>
        <v>1315285.6499999999</v>
      </c>
      <c r="BG23" s="94">
        <v>41</v>
      </c>
      <c r="BH23" s="94">
        <f>(BG23/12*2*$E23*$G23*$H23*$N23*$BH$11)+(BG23/12*10*$F23*$G23*$H23*$N23*$BH$11)</f>
        <v>1283963.7358800001</v>
      </c>
      <c r="BI23" s="94">
        <v>61</v>
      </c>
      <c r="BJ23" s="97">
        <f>(BI23/12*2*$E23*$G23*$H23*$N23*$BJ$11)+(BI23/12*10*$F23*$G23*$H23*$N23*$BJ$11)</f>
        <v>2547050.0126399994</v>
      </c>
      <c r="BK23" s="94">
        <v>20</v>
      </c>
      <c r="BL23" s="98">
        <f>(BK23/12*2*$E23*$G23*$H23*$N23*$BL$11)+(BK23/12*10*$F23*$G23*$H23*$N23*$BL$11)</f>
        <v>835098.3648000001</v>
      </c>
      <c r="BM23" s="94"/>
      <c r="BN23" s="94">
        <f>(BM23/12*2*$E23*$G23*$H23*$M23*$BN$11)+(BM23/12*10*$F23*$G23*$H23*$M23*$BN$11)</f>
        <v>0</v>
      </c>
      <c r="BO23" s="94"/>
      <c r="BP23" s="94">
        <f>(BO23/12*2*$E23*$G23*$H23*$M23*$BP$11)+(BO23/12*10*$F23*$G23*$H23*$M23*$BP$12)</f>
        <v>0</v>
      </c>
      <c r="BQ23" s="94">
        <v>93</v>
      </c>
      <c r="BR23" s="94">
        <f>(BQ23/12*2*$E23*$G23*$H23*$M23*$BR$11)+(BQ23/12*10*$F23*$G23*$H23*$M23*$BR$11)</f>
        <v>2696671.8029999998</v>
      </c>
      <c r="BS23" s="94">
        <v>96</v>
      </c>
      <c r="BT23" s="94">
        <f>(BS23/12*2*$E23*$G23*$H23*$N23*$BT$11)+(BS23/12*10*$F23*$G23*$H23*$N23*$BT$11)</f>
        <v>3340393.4591999995</v>
      </c>
      <c r="BU23" s="94">
        <v>68</v>
      </c>
      <c r="BV23" s="97">
        <f>(BU23/12*2*$E23*$G23*$H23*$M23*$BV$11)+(BU23/12*10*$F23*$G23*$H23*$M23*$BV$11)</f>
        <v>1577408.0224000001</v>
      </c>
      <c r="BW23" s="94">
        <v>20</v>
      </c>
      <c r="BX23" s="94">
        <f>(BW23/12*2*$E23*$G23*$H23*$M23*$BX$11)+(BW23/12*10*$F23*$G23*$H23*$M23*$BX$11)</f>
        <v>463943.53599999996</v>
      </c>
      <c r="BY23" s="94">
        <v>15</v>
      </c>
      <c r="BZ23" s="94">
        <f>(BY23/12*2*$E23*$G23*$H23*$M23*$BZ$11)+(BY23/12*10*$F23*$G23*$H23*$M23*$BZ$11)</f>
        <v>434947.065</v>
      </c>
      <c r="CA23" s="94"/>
      <c r="CB23" s="94">
        <f>(CA23/12*2*$E23*$G23*$H23*$M23*$CB$11)+(CA23/12*10*$F23*$G23*$H23*$M23*$CB$11)</f>
        <v>0</v>
      </c>
      <c r="CC23" s="94">
        <v>11</v>
      </c>
      <c r="CD23" s="94">
        <f>(CC23/12*2*$E23*$G23*$H23*$M23*$CD$11)+(CC23/12*10*$F23*$G23*$H23*$M23*$CD$11)</f>
        <v>318961.18099999992</v>
      </c>
      <c r="CE23" s="94">
        <f>181-38</f>
        <v>143</v>
      </c>
      <c r="CF23" s="94">
        <f>(CE23/12*10*$F23*$G23*$H23*$N23*$CF$11)</f>
        <v>4179685.51</v>
      </c>
      <c r="CG23" s="102"/>
      <c r="CH23" s="94">
        <f>(CG23/12*2*$E23*$G23*$H23*$N23*$CH$11)+(CG23/12*10*$F23*$G23*$H23*$N23*$CH$11)</f>
        <v>0</v>
      </c>
      <c r="CI23" s="94"/>
      <c r="CJ23" s="98">
        <f>(CI23*$E23*$G23*$H23*$N23*CJ$11)</f>
        <v>0</v>
      </c>
      <c r="CK23" s="94"/>
      <c r="CL23" s="94">
        <f>(CK23/12*2*$E23*$G23*$H23*$N23*$CL$11)+(CK23/12*10*$F23*$G23*$H23*$N23*$CL$12)</f>
        <v>0</v>
      </c>
      <c r="CM23" s="101">
        <v>4</v>
      </c>
      <c r="CN23" s="94">
        <f>(CM23/12*2*$E23*$G23*$H23*$N23*$CN$11)+(CM23/12*10*$F23*$G23*$H23*$N23*$CN$11)</f>
        <v>139183.06079999998</v>
      </c>
      <c r="CO23" s="94">
        <v>21</v>
      </c>
      <c r="CP23" s="94">
        <v>167015.84999999998</v>
      </c>
      <c r="CQ23" s="94">
        <v>30</v>
      </c>
      <c r="CR23" s="94">
        <f>(CQ23/12*2*$E23*$G23*$H23*$O23*$CR$11)+(CQ23/12*10*$F23*$G23*$H23*$O23*$CR$11)</f>
        <v>1385617.0785000001</v>
      </c>
      <c r="CS23" s="94">
        <v>55</v>
      </c>
      <c r="CT23" s="97">
        <f>(CS23/12*2*$E23*$G23*$H23*$P23*$CT$11)+(CS23/12*10*$F23*$G23*$H23*$P23*$CT$11)</f>
        <v>2927607.982749999</v>
      </c>
      <c r="CU23" s="98"/>
      <c r="CV23" s="98"/>
      <c r="CW23" s="97">
        <f t="shared" ref="CW23:CX27" si="11">SUM(Q23,S23,U23,W23,Y23,AA23,AC23,AE23,AG23,AM23,BQ23,AI23,AU23,CC23,AW23,AY23,AK23,BC23,AO23,AQ23,BE23,CE23,BG23,BI23,BK23,BS23,BM23,BO23,BU23,BW23,BY23,CA23,CG23,BA23,AS23,CI23,CK23,CM23,CO23,CQ23,CS23,CU23)</f>
        <v>1291</v>
      </c>
      <c r="CX23" s="97">
        <f t="shared" si="11"/>
        <v>42967026.713933326</v>
      </c>
    </row>
    <row r="24" spans="1:102" ht="60" customHeight="1" x14ac:dyDescent="0.25">
      <c r="A24" s="78"/>
      <c r="B24" s="87">
        <v>9</v>
      </c>
      <c r="C24" s="88" t="s">
        <v>132</v>
      </c>
      <c r="D24" s="89" t="s">
        <v>133</v>
      </c>
      <c r="E24" s="79">
        <v>28004</v>
      </c>
      <c r="F24" s="80">
        <v>29405</v>
      </c>
      <c r="G24" s="90">
        <v>0.89</v>
      </c>
      <c r="H24" s="84">
        <v>1</v>
      </c>
      <c r="I24" s="85"/>
      <c r="J24" s="85"/>
      <c r="K24" s="85"/>
      <c r="L24" s="54"/>
      <c r="M24" s="91">
        <v>1.4</v>
      </c>
      <c r="N24" s="91">
        <v>1.68</v>
      </c>
      <c r="O24" s="91">
        <v>2.23</v>
      </c>
      <c r="P24" s="92">
        <v>2.57</v>
      </c>
      <c r="Q24" s="93">
        <v>10</v>
      </c>
      <c r="R24" s="94">
        <f>(Q24/12*2*$E24*$G24*$H24*$M24*$R$11)+(Q24/12*10*$F24*$G24*$H24*$M24*$R$11)</f>
        <v>399824.57900000009</v>
      </c>
      <c r="S24" s="95"/>
      <c r="T24" s="96">
        <f>(S24/12*2*$E24*$G24*$H24*$M24*$R$11)+(S24/12*10*$F24*$G24*$H24*$M24*$R$11)</f>
        <v>0</v>
      </c>
      <c r="U24" s="94"/>
      <c r="V24" s="94">
        <f>(U24/12*2*$E24*$G24*$H24*$M24*$V$11)+(U24/12*10*$F24*$G24*$H24*$M24*$V$12)</f>
        <v>0</v>
      </c>
      <c r="W24" s="94">
        <v>36</v>
      </c>
      <c r="X24" s="97">
        <f>(W24/12*2*$E24*$G24*$H24*$M24*$X$11)+(W24/12*10*$F24*$G24*$H24*$M24*$X$12)</f>
        <v>1754982.4026000001</v>
      </c>
      <c r="Y24" s="94">
        <f>5+5</f>
        <v>10</v>
      </c>
      <c r="Z24" s="94">
        <f>(Y24/12*2*$E24*$G24*$H24*$M24*$Z$11)+(Y24/12*10*$F24*$G24*$H24*$M24*$Z$12)</f>
        <v>487495.11183333339</v>
      </c>
      <c r="AA24" s="94"/>
      <c r="AB24" s="94">
        <f>(AA24/12*2*$E24*$G24*$H24*$M24*$AB$11)+(AA24/12*10*$F24*$G24*$H24*$M24*$AB$11)</f>
        <v>0</v>
      </c>
      <c r="AC24" s="94"/>
      <c r="AD24" s="94"/>
      <c r="AE24" s="94"/>
      <c r="AF24" s="98">
        <f>(AE24/12*2*$E24*$G24*$H24*$M24*$AF$11)+(AE24/12*10*$F24*$G24*$H24*$M24*$AF$11)</f>
        <v>0</v>
      </c>
      <c r="AG24" s="94">
        <v>12</v>
      </c>
      <c r="AH24" s="97">
        <f>(AG24/12*2*$E24*$G24*$H24*$M24*$AH$11)+(AG24/12*10*$F24*$G24*$H24*$M24*$AH$11)</f>
        <v>479789.49479999999</v>
      </c>
      <c r="AI24" s="106">
        <v>6</v>
      </c>
      <c r="AJ24" s="94">
        <f t="shared" si="9"/>
        <v>281680.04269999999</v>
      </c>
      <c r="AK24" s="94">
        <v>1</v>
      </c>
      <c r="AL24" s="94">
        <f t="shared" si="10"/>
        <v>56336.008539999995</v>
      </c>
      <c r="AM24" s="102">
        <f>4-2</f>
        <v>2</v>
      </c>
      <c r="AN24" s="94">
        <f>(AM24/12*2*$E24*$G24*$H24*$N24*$AN$11)+(AM24/12*10*$F24*$G24*$H24*$N24*$AN$12)</f>
        <v>116998.82683999999</v>
      </c>
      <c r="AO24" s="101"/>
      <c r="AP24" s="98">
        <f>(AO24/12*2*$E24*$G24*$H24*$N24*$AP$11)+(AO24/12*10*$F24*$G24*$H24*$N24*$AP$11)</f>
        <v>0</v>
      </c>
      <c r="AQ24" s="98">
        <v>0</v>
      </c>
      <c r="AR24" s="98">
        <v>0</v>
      </c>
      <c r="AS24" s="94"/>
      <c r="AT24" s="94">
        <f>(AS24/12*2*$E24*$G24*$H24*$M24*$AT$11)+(AS24/12*10*$F24*$G24*$H24*$M24*$AT$11)</f>
        <v>0</v>
      </c>
      <c r="AU24" s="94"/>
      <c r="AV24" s="97">
        <f>(AU24/12*2*$E24*$G24*$H24*$M24*$AV$11)+(AU24/12*10*$F24*$G24*$H24*$M24*$AV$12)</f>
        <v>0</v>
      </c>
      <c r="AW24" s="94">
        <v>1</v>
      </c>
      <c r="AX24" s="94">
        <f>(AW24/12*2*$E24*$G24*$H24*$M24*$AX$11)+(AW24/12*10*$F24*$G24*$H24*$M24*$AX$12)</f>
        <v>41785.295299999991</v>
      </c>
      <c r="AY24" s="94">
        <v>7</v>
      </c>
      <c r="AZ24" s="94">
        <f>(AY24/12*2*$E24*$G24*$H24*$N24*$AZ$11)+(AY24/12*10*$F24*$G24*$H24*$N24*$AZ$11)</f>
        <v>335852.64636000001</v>
      </c>
      <c r="BA24" s="94"/>
      <c r="BB24" s="94">
        <f>(BA24/12*2*$E24*$G24*$H24*$N24*$BB$11)+(BA24/12*10*$F24*$G24*$H24*$N24*$BB$12)</f>
        <v>0</v>
      </c>
      <c r="BC24" s="94">
        <v>26</v>
      </c>
      <c r="BD24" s="97">
        <f>(BC24/12*2*$E24*$G24*$H24*$N24*$BD$11)+(BC24/12*10*$F24*$G24*$H24*$N24*$BD$12)</f>
        <v>1095943.7215999998</v>
      </c>
      <c r="BE24" s="108">
        <v>1</v>
      </c>
      <c r="BF24" s="94">
        <f>(BE24/12*10*$F24*$G24*$H24*$N24*$BF$12)</f>
        <v>36638.629999999997</v>
      </c>
      <c r="BG24" s="94"/>
      <c r="BH24" s="94">
        <f>(BG24/12*2*$E24*$G24*$H24*$N24*$BH$11)+(BG24/12*10*$F24*$G24*$H24*$N24*$BH$11)</f>
        <v>0</v>
      </c>
      <c r="BI24" s="94">
        <v>16</v>
      </c>
      <c r="BJ24" s="97">
        <f>(BI24/12*2*$E24*$G24*$H24*$N24*$BJ$11)+(BI24/12*10*$F24*$G24*$H24*$N24*$BJ$11)</f>
        <v>837450.7545599998</v>
      </c>
      <c r="BK24" s="94">
        <v>10</v>
      </c>
      <c r="BL24" s="98">
        <f>(BK24/12*2*$E24*$G24*$H24*$N24*$BL$11)+(BK24/12*10*$F24*$G24*$H24*$N24*$BL$11)</f>
        <v>523406.72159999999</v>
      </c>
      <c r="BM24" s="94"/>
      <c r="BN24" s="94">
        <f>(BM24/12*2*$E24*$G24*$H24*$M24*$BN$11)+(BM24/12*10*$F24*$G24*$H24*$M24*$BN$11)</f>
        <v>0</v>
      </c>
      <c r="BO24" s="94"/>
      <c r="BP24" s="94">
        <f>(BO24/12*2*$E24*$G24*$H24*$M24*$BP$11)+(BO24/12*10*$F24*$G24*$H24*$M24*$BP$12)</f>
        <v>0</v>
      </c>
      <c r="BQ24" s="94"/>
      <c r="BR24" s="94">
        <f>(BQ24/12*2*$E24*$G24*$H24*$M24*$BR$11)+(BQ24/12*10*$F24*$G24*$H24*$M24*$BR$11)</f>
        <v>0</v>
      </c>
      <c r="BS24" s="94">
        <v>5</v>
      </c>
      <c r="BT24" s="94">
        <f>(BS24/12*2*$E24*$G24*$H24*$N24*$BT$11)+(BS24/12*10*$F24*$G24*$H24*$N24*$BT$11)</f>
        <v>218086.13399999999</v>
      </c>
      <c r="BU24" s="94"/>
      <c r="BV24" s="97">
        <f>(BU24/12*2*$E24*$G24*$H24*$M24*$BV$11)+(BU24/12*10*$F24*$G24*$H24*$M24*$BV$11)</f>
        <v>0</v>
      </c>
      <c r="BW24" s="94"/>
      <c r="BX24" s="94">
        <f>(BW24/12*2*$E24*$G24*$H24*$M24*$BX$11)+(BW24/12*10*$F24*$G24*$H24*$M24*$BX$11)</f>
        <v>0</v>
      </c>
      <c r="BY24" s="94"/>
      <c r="BZ24" s="94">
        <f>(BY24/12*2*$E24*$G24*$H24*$M24*$BZ$11)+(BY24/12*10*$F24*$G24*$H24*$M24*$BZ$11)</f>
        <v>0</v>
      </c>
      <c r="CA24" s="94"/>
      <c r="CB24" s="94">
        <f>(CA24/12*2*$E24*$G24*$H24*$M24*$CB$11)+(CA24/12*10*$F24*$G24*$H24*$M24*$CB$11)</f>
        <v>0</v>
      </c>
      <c r="CC24" s="94">
        <v>1</v>
      </c>
      <c r="CD24" s="94">
        <f>(CC24/12*2*$E24*$G24*$H24*$M24*$CD$11)+(CC24/12*10*$F24*$G24*$H24*$M24*$CD$11)</f>
        <v>36347.688999999998</v>
      </c>
      <c r="CE24" s="94"/>
      <c r="CF24" s="94">
        <f>(CE24/12*10*$F24*$G24*$H24*$N24*$CF$11)</f>
        <v>0</v>
      </c>
      <c r="CG24" s="102"/>
      <c r="CH24" s="94">
        <f>(CG24/12*2*$E24*$G24*$H24*$N24*$CH$11)+(CG24/12*10*$F24*$G24*$H24*$N24*$CH$11)</f>
        <v>0</v>
      </c>
      <c r="CI24" s="94"/>
      <c r="CJ24" s="98">
        <f>(CI24*$E24*$G24*$H24*$N24*CJ$11)</f>
        <v>0</v>
      </c>
      <c r="CK24" s="94"/>
      <c r="CL24" s="94">
        <f>(CK24/12*2*$E24*$G24*$H24*$N24*$CL$11)+(CK24/12*10*$F24*$G24*$H24*$N24*$CL$12)</f>
        <v>0</v>
      </c>
      <c r="CM24" s="101"/>
      <c r="CN24" s="94">
        <f>(CM24/12*2*$E24*$G24*$H24*$N24*$CN$11)+(CM24/12*10*$F24*$G24*$H24*$N24*$CN$11)</f>
        <v>0</v>
      </c>
      <c r="CO24" s="94"/>
      <c r="CP24" s="94">
        <f>(CO24/12*2*$E24*$G24*$H24*$N24*$CP$11)+(CO24/12*10*$F24*$G24*$H24*$N24*$CP$11)</f>
        <v>0</v>
      </c>
      <c r="CQ24" s="94"/>
      <c r="CR24" s="94">
        <f>(CQ24/12*2*$E24*$G24*$H24*$O24*$CR$11)+(CQ24/12*10*$F24*$G24*$H24*$O24*$CR$11)</f>
        <v>0</v>
      </c>
      <c r="CS24" s="94">
        <v>2</v>
      </c>
      <c r="CT24" s="97">
        <f>(CS24/12*2*$E24*$G24*$H24*$P24*$CT$11)+(CS24/12*10*$F24*$G24*$H24*$P24*$CT$11)</f>
        <v>133447.94389999998</v>
      </c>
      <c r="CU24" s="98"/>
      <c r="CV24" s="98"/>
      <c r="CW24" s="97">
        <f t="shared" si="11"/>
        <v>146</v>
      </c>
      <c r="CX24" s="97">
        <f t="shared" si="11"/>
        <v>6836066.0026333332</v>
      </c>
    </row>
    <row r="25" spans="1:102" ht="30" customHeight="1" x14ac:dyDescent="0.25">
      <c r="A25" s="78"/>
      <c r="B25" s="87">
        <v>10</v>
      </c>
      <c r="C25" s="88" t="s">
        <v>134</v>
      </c>
      <c r="D25" s="89" t="s">
        <v>135</v>
      </c>
      <c r="E25" s="79">
        <v>28004</v>
      </c>
      <c r="F25" s="80">
        <v>29405</v>
      </c>
      <c r="G25" s="90">
        <v>0.46</v>
      </c>
      <c r="H25" s="84">
        <v>1</v>
      </c>
      <c r="I25" s="85"/>
      <c r="J25" s="85"/>
      <c r="K25" s="85"/>
      <c r="L25" s="54"/>
      <c r="M25" s="91">
        <v>1.4</v>
      </c>
      <c r="N25" s="91">
        <v>1.68</v>
      </c>
      <c r="O25" s="91">
        <v>2.23</v>
      </c>
      <c r="P25" s="92">
        <v>2.57</v>
      </c>
      <c r="Q25" s="93">
        <v>179</v>
      </c>
      <c r="R25" s="94">
        <f>(Q25/12*2*$E25*$G25*$H25*$M25*$R$11)+(Q25/12*10*$F25*$G25*$H25*$M25*$R$11)</f>
        <v>3699051.2174</v>
      </c>
      <c r="S25" s="95">
        <v>2</v>
      </c>
      <c r="T25" s="96">
        <f>(S25/12*2*$E25*$G25*$H25*$M25*$R$11)+(S25/12*10*$F25*$G25*$H25*$M25*$R$11)</f>
        <v>41330.181199999992</v>
      </c>
      <c r="U25" s="94">
        <v>1</v>
      </c>
      <c r="V25" s="94">
        <f>(U25*$F25*$G25*$H25*$M25*$V$12)</f>
        <v>25185.970600000001</v>
      </c>
      <c r="W25" s="94">
        <v>200</v>
      </c>
      <c r="X25" s="97">
        <f>(W25/12*2*$E25*$G25*$H25*$M25*$X$11)+(W25/12*10*$F25*$G25*$H25*$M25*$X$12)</f>
        <v>5039275.3133333335</v>
      </c>
      <c r="Y25" s="94"/>
      <c r="Z25" s="94">
        <f>(Y25/12*2*$E25*$G25*$H25*$M25*$Z$11)+(Y25/12*10*$F25*$G25*$H25*$M25*$Z$12)</f>
        <v>0</v>
      </c>
      <c r="AA25" s="94"/>
      <c r="AB25" s="94">
        <f>(AA25/12*2*$E25*$G25*$H25*$M25*$AB$11)+(AA25/12*10*$F25*$G25*$H25*$M25*$AB$11)</f>
        <v>0</v>
      </c>
      <c r="AC25" s="94"/>
      <c r="AD25" s="94"/>
      <c r="AE25" s="94">
        <v>1</v>
      </c>
      <c r="AF25" s="98">
        <f>(AE25/12*2*$E25*$G25*$H25*$M25*$AF$11)+(AE25/12*10*$F25*$G25*$H25*$M25*$AF$11)</f>
        <v>20665.090599999996</v>
      </c>
      <c r="AG25" s="94">
        <v>209</v>
      </c>
      <c r="AH25" s="97">
        <f>(AG25/12*2*$E25*$G25*$H25*$M25*$AH$11)+(AG25/12*10*$F25*$G25*$H25*$M25*$AH$11)</f>
        <v>4319003.9354000017</v>
      </c>
      <c r="AI25" s="106">
        <v>133</v>
      </c>
      <c r="AJ25" s="94">
        <f t="shared" si="9"/>
        <v>3227188.2045666673</v>
      </c>
      <c r="AK25" s="94">
        <v>5</v>
      </c>
      <c r="AL25" s="94">
        <f t="shared" si="10"/>
        <v>145587.43780000001</v>
      </c>
      <c r="AM25" s="102"/>
      <c r="AN25" s="94">
        <f>(AM25/12*2*$E25*$G25*$H25*$N25*$AN$11)+(AM25/12*10*$F25*$G25*$H25*$N25*$AN$12)</f>
        <v>0</v>
      </c>
      <c r="AO25" s="101"/>
      <c r="AP25" s="98">
        <f>(AO25/12*2*$E25*$G25*$H25*$N25*$AP$11)+(AO25/12*10*$F25*$G25*$H25*$N25*$AP$11)</f>
        <v>0</v>
      </c>
      <c r="AQ25" s="98">
        <v>0</v>
      </c>
      <c r="AR25" s="98">
        <v>0</v>
      </c>
      <c r="AS25" s="94"/>
      <c r="AT25" s="94">
        <f>(AS25/12*2*$E25*$G25*$H25*$M25*$AT$11)+(AS25/12*10*$F25*$G25*$H25*$M25*$AT$11)</f>
        <v>0</v>
      </c>
      <c r="AU25" s="94"/>
      <c r="AV25" s="97">
        <f>(AU25/12*2*$E25*$G25*$H25*$M25*$AV$11)+(AU25/12*10*$F25*$G25*$H25*$M25*$AV$12)</f>
        <v>0</v>
      </c>
      <c r="AW25" s="94">
        <v>43</v>
      </c>
      <c r="AX25" s="94">
        <f>(AW25/12*2*$E25*$G25*$H25*$M25*$AX$11)+(AW25/12*10*$F25*$G25*$H25*$M25*$AX$12)</f>
        <v>928666.4506000001</v>
      </c>
      <c r="AY25" s="94">
        <v>130</v>
      </c>
      <c r="AZ25" s="94">
        <f>(AY25/12*2*$E25*$G25*$H25*$N25*$AZ$11)+(AY25/12*10*$F25*$G25*$H25*$N25*$AZ$11)</f>
        <v>3223754.1336000008</v>
      </c>
      <c r="BA25" s="94"/>
      <c r="BB25" s="94">
        <f>(BA25/12*2*$E25*$G25*$H25*$N25*$BB$11)+(BA25/12*10*$F25*$G25*$H25*$N25*$BB$12)</f>
        <v>0</v>
      </c>
      <c r="BC25" s="94">
        <v>250</v>
      </c>
      <c r="BD25" s="97">
        <f>(BC25/12*2*$E25*$G25*$H25*$N25*$BD$11)+(BC25/12*10*$F25*$G25*$H25*$N25*$BD$12)</f>
        <v>5446565.5999999996</v>
      </c>
      <c r="BE25" s="108">
        <v>55</v>
      </c>
      <c r="BF25" s="94">
        <f>(BE25/12*10*$F25*$G25*$H25*$N25*$BF$12)</f>
        <v>1041525.0999999999</v>
      </c>
      <c r="BG25" s="94">
        <v>3</v>
      </c>
      <c r="BH25" s="94">
        <f>(BG25/12*2*$E25*$G25*$H25*$N25*$BH$11)+(BG25/12*10*$F25*$G25*$H25*$N25*$BH$11)</f>
        <v>60868.085039999998</v>
      </c>
      <c r="BI25" s="94">
        <v>94</v>
      </c>
      <c r="BJ25" s="97">
        <f>(BI25/12*2*$E25*$G25*$H25*$N25*$BJ$11)+(BI25/12*10*$F25*$G25*$H25*$N25*$BJ$11)</f>
        <v>2542933.3305600001</v>
      </c>
      <c r="BK25" s="94">
        <v>77</v>
      </c>
      <c r="BL25" s="98">
        <f>(BK25/12*2*$E25*$G25*$H25*$N25*$BL$11)+(BK25/12*10*$F25*$G25*$H25*$N25*$BL$11)</f>
        <v>2083041.1324800001</v>
      </c>
      <c r="BM25" s="94"/>
      <c r="BN25" s="94">
        <f>(BM25/12*2*$E25*$G25*$H25*$M25*$BN$11)+(BM25/12*10*$F25*$G25*$H25*$M25*$BN$11)</f>
        <v>0</v>
      </c>
      <c r="BO25" s="94"/>
      <c r="BP25" s="94">
        <f>(BO25/12*2*$E25*$G25*$H25*$M25*$BP$11)+(BO25/12*10*$F25*$G25*$H25*$M25*$BP$12)</f>
        <v>0</v>
      </c>
      <c r="BQ25" s="94"/>
      <c r="BR25" s="94">
        <f>(BQ25/12*2*$E25*$G25*$H25*$M25*$BR$11)+(BQ25/12*10*$F25*$G25*$H25*$M25*$BR$11)</f>
        <v>0</v>
      </c>
      <c r="BS25" s="94">
        <v>38</v>
      </c>
      <c r="BT25" s="94">
        <f>(BS25/12*2*$E25*$G25*$H25*$N25*$BT$11)+(BS25/12*10*$F25*$G25*$H25*$N25*$BT$11)</f>
        <v>856661.93759999995</v>
      </c>
      <c r="BU25" s="94"/>
      <c r="BV25" s="97">
        <f>(BU25/12*2*$E25*$G25*$H25*$M25*$BV$11)+(BU25/12*10*$F25*$G25*$H25*$M25*$BV$11)</f>
        <v>0</v>
      </c>
      <c r="BW25" s="94">
        <v>20</v>
      </c>
      <c r="BX25" s="94">
        <f>(BW25/12*2*$E25*$G25*$H25*$M25*$BX$11)+(BW25/12*10*$F25*$G25*$H25*$M25*$BX$11)</f>
        <v>300583.136</v>
      </c>
      <c r="BY25" s="94">
        <v>25</v>
      </c>
      <c r="BZ25" s="94">
        <f>(BY25/12*2*$E25*$G25*$H25*$M25*$BZ$11)+(BY25/12*10*$F25*$G25*$H25*$M25*$BZ$11)</f>
        <v>469661.15</v>
      </c>
      <c r="CA25" s="94"/>
      <c r="CB25" s="94">
        <f>(CA25/12*2*$E25*$G25*$H25*$M25*$CB$11)+(CA25/12*10*$F25*$G25*$H25*$M25*$CB$11)</f>
        <v>0</v>
      </c>
      <c r="CC25" s="94">
        <v>30</v>
      </c>
      <c r="CD25" s="94">
        <f>(CC25/12*2*$E25*$G25*$H25*$M25*$CD$11)+(CC25/12*10*$F25*$G25*$H25*$M25*$CD$11)</f>
        <v>563593.37999999989</v>
      </c>
      <c r="CE25" s="94">
        <v>90</v>
      </c>
      <c r="CF25" s="94">
        <f>(CE25/12*10*$F25*$G25*$H25*$N25*$CF$11)</f>
        <v>1704313.8</v>
      </c>
      <c r="CG25" s="102"/>
      <c r="CH25" s="94">
        <f>(CG25/12*2*$E25*$G25*$H25*$N25*$CH$11)+(CG25/12*10*$F25*$G25*$H25*$N25*$CH$11)</f>
        <v>0</v>
      </c>
      <c r="CI25" s="94"/>
      <c r="CJ25" s="98">
        <f>(CI25*$E25*$G25*$H25*$N25*CJ$11)</f>
        <v>0</v>
      </c>
      <c r="CK25" s="94"/>
      <c r="CL25" s="94">
        <f>(CK25/12*2*$E25*$G25*$H25*$N25*$CL$11)+(CK25/12*10*$F25*$G25*$H25*$N25*$CL$12)</f>
        <v>0</v>
      </c>
      <c r="CM25" s="101">
        <v>5</v>
      </c>
      <c r="CN25" s="94">
        <f>(CM25/12*2*$E25*$G25*$H25*$N25*$CN$11)+(CM25/12*10*$F25*$G25*$H25*$N25*$CN$11)</f>
        <v>112718.67600000001</v>
      </c>
      <c r="CO25" s="94">
        <v>10</v>
      </c>
      <c r="CP25" s="94">
        <v>11362.09</v>
      </c>
      <c r="CQ25" s="94"/>
      <c r="CR25" s="94">
        <f>(CQ25/12*2*$E25*$G25*$H25*$O25*$CR$11)+(CQ25/12*10*$F25*$G25*$H25*$O25*$CR$11)</f>
        <v>0</v>
      </c>
      <c r="CS25" s="94">
        <v>11</v>
      </c>
      <c r="CT25" s="97">
        <f>(CS25/12*2*$E25*$G25*$H25*$P25*$CT$11)+(CS25/12*10*$F25*$G25*$H25*$P25*$CT$11)</f>
        <v>379352.02029999992</v>
      </c>
      <c r="CU25" s="98"/>
      <c r="CV25" s="98"/>
      <c r="CW25" s="97">
        <f t="shared" si="11"/>
        <v>1611</v>
      </c>
      <c r="CX25" s="97">
        <f t="shared" si="11"/>
        <v>36242887.373080015</v>
      </c>
    </row>
    <row r="26" spans="1:102" ht="30" customHeight="1" x14ac:dyDescent="0.25">
      <c r="A26" s="78"/>
      <c r="B26" s="87">
        <v>11</v>
      </c>
      <c r="C26" s="88" t="s">
        <v>136</v>
      </c>
      <c r="D26" s="89" t="s">
        <v>137</v>
      </c>
      <c r="E26" s="79">
        <v>28004</v>
      </c>
      <c r="F26" s="80">
        <v>29405</v>
      </c>
      <c r="G26" s="91">
        <v>0.39</v>
      </c>
      <c r="H26" s="84">
        <v>1</v>
      </c>
      <c r="I26" s="85"/>
      <c r="J26" s="85"/>
      <c r="K26" s="85"/>
      <c r="L26" s="54"/>
      <c r="M26" s="91">
        <v>1.4</v>
      </c>
      <c r="N26" s="91">
        <v>1.68</v>
      </c>
      <c r="O26" s="91">
        <v>2.23</v>
      </c>
      <c r="P26" s="92">
        <v>2.57</v>
      </c>
      <c r="Q26" s="93">
        <v>230</v>
      </c>
      <c r="R26" s="94">
        <f>(Q26/12*2*$E26*$G26*$H26*$M26*$R$11)+(Q26/12*10*$F26*$G26*$H26*$M26*$R$11)</f>
        <v>4029692.6670000008</v>
      </c>
      <c r="S26" s="95"/>
      <c r="T26" s="96">
        <f>(S26/12*2*$E26*$G26*$H26*$M26*$R$11)+(S26/12*10*$F26*$G26*$H26*$M26*$R$11)</f>
        <v>0</v>
      </c>
      <c r="U26" s="94"/>
      <c r="V26" s="94">
        <f>(U26/12*2*$E26*$G26*$H26*$M26*$V$11)+(U26/12*10*$F26*$G26*$H26*$M26*$V$12)</f>
        <v>0</v>
      </c>
      <c r="W26" s="94">
        <v>14</v>
      </c>
      <c r="X26" s="97">
        <f>(W26/12*2*$E26*$G26*$H26*$M26*$X$11)+(W26/12*10*$F26*$G26*$H26*$M26*$X$12)</f>
        <v>299070.03490000009</v>
      </c>
      <c r="Y26" s="94">
        <f>1+5</f>
        <v>6</v>
      </c>
      <c r="Z26" s="94">
        <f>(Y26/12*2*$E26*$G26*$H26*$M26*$Z$11)+(Y26/12*10*$F26*$G26*$H26*$M26*$Z$12)</f>
        <v>128172.87209999999</v>
      </c>
      <c r="AA26" s="94"/>
      <c r="AB26" s="94">
        <f>(AA26/12*2*$E26*$G26*$H26*$M26*$AB$11)+(AA26/12*10*$F26*$G26*$H26*$M26*$AB$11)</f>
        <v>0</v>
      </c>
      <c r="AC26" s="94"/>
      <c r="AD26" s="94"/>
      <c r="AE26" s="94">
        <v>6</v>
      </c>
      <c r="AF26" s="98">
        <f>(AE26/12*2*$E26*$G26*$H26*$M26*$AF$11)+(AE26/12*10*$F26*$G26*$H26*$M26*$AF$11)</f>
        <v>105122.41739999999</v>
      </c>
      <c r="AG26" s="94">
        <f>550-10</f>
        <v>540</v>
      </c>
      <c r="AH26" s="97">
        <f>(AG26/12*2*$E26*$G26*$H26*$M26*$AH$11)+(AG26/12*10*$F26*$G26*$H26*$M26*$AH$11)</f>
        <v>9461017.5660000015</v>
      </c>
      <c r="AI26" s="106">
        <v>143</v>
      </c>
      <c r="AJ26" s="94">
        <f t="shared" si="9"/>
        <v>2941815.7268500002</v>
      </c>
      <c r="AK26" s="94"/>
      <c r="AL26" s="94">
        <f t="shared" si="10"/>
        <v>0</v>
      </c>
      <c r="AM26" s="102"/>
      <c r="AN26" s="94">
        <f>(AM26/12*2*$E26*$G26*$H26*$N26*$AN$11)+(AM26/12*10*$F26*$G26*$H26*$N26*$AN$12)</f>
        <v>0</v>
      </c>
      <c r="AO26" s="101"/>
      <c r="AP26" s="98">
        <f>(AO26/12*2*$E26*$G26*$H26*$N26*$AP$11)+(AO26/12*10*$F26*$G26*$H26*$N26*$AP$11)</f>
        <v>0</v>
      </c>
      <c r="AQ26" s="98">
        <v>7</v>
      </c>
      <c r="AR26" s="98">
        <v>144310.47</v>
      </c>
      <c r="AS26" s="94"/>
      <c r="AT26" s="94">
        <f>(AS26/12*2*$E26*$G26*$H26*$M26*$AT$11)+(AS26/12*10*$F26*$G26*$H26*$M26*$AT$11)</f>
        <v>0</v>
      </c>
      <c r="AU26" s="94"/>
      <c r="AV26" s="97">
        <f>(AU26/12*2*$E26*$G26*$H26*$M26*$AV$11)+(AU26/12*10*$F26*$G26*$H26*$M26*$AV$12)</f>
        <v>0</v>
      </c>
      <c r="AW26" s="94">
        <v>44</v>
      </c>
      <c r="AX26" s="94">
        <f>(AW26/12*2*$E26*$G26*$H26*$M26*$AX$11)+(AW26/12*10*$F26*$G26*$H26*$M26*$AX$12)</f>
        <v>805658.05319999985</v>
      </c>
      <c r="AY26" s="94">
        <v>55</v>
      </c>
      <c r="AZ26" s="94">
        <f>(AY26/12*2*$E26*$G26*$H26*$N26*$AZ$11)+(AY26/12*10*$F26*$G26*$H26*$N26*$AZ$11)</f>
        <v>1156346.5914</v>
      </c>
      <c r="BA26" s="94"/>
      <c r="BB26" s="94">
        <f>(BA26/12*2*$E26*$G26*$H26*$N26*$BB$11)+(BA26/12*10*$F26*$G26*$H26*$N26*$BB$12)</f>
        <v>0</v>
      </c>
      <c r="BC26" s="94">
        <v>110</v>
      </c>
      <c r="BD26" s="97">
        <f>(BC26/12*2*$E26*$G26*$H26*$N26*$BD$11)+(BC26/12*10*$F26*$G26*$H26*$N26*$BD$12)</f>
        <v>2031805.7759999998</v>
      </c>
      <c r="BE26" s="94">
        <v>42</v>
      </c>
      <c r="BF26" s="94">
        <f>(BE26/12*10*$F26*$G26*$H26*$N26*$BF$12)</f>
        <v>674315.46</v>
      </c>
      <c r="BG26" s="94"/>
      <c r="BH26" s="94">
        <f>(BG26/12*2*$E26*$G26*$H26*$N26*$BH$11)+(BG26/12*10*$F26*$G26*$H26*$N26*$BH$11)</f>
        <v>0</v>
      </c>
      <c r="BI26" s="94">
        <v>7</v>
      </c>
      <c r="BJ26" s="97">
        <f>(BI26/12*2*$E26*$G26*$H26*$N26*$BJ$11)+(BI26/12*10*$F26*$G26*$H26*$N26*$BJ$11)</f>
        <v>160550.60112000001</v>
      </c>
      <c r="BK26" s="94">
        <v>280</v>
      </c>
      <c r="BL26" s="98">
        <f>(BK26/12*2*$E26*$G26*$H26*$N26*$BL$11)+(BK26/12*10*$F26*$G26*$H26*$N26*$BL$11)</f>
        <v>6422024.0447999984</v>
      </c>
      <c r="BM26" s="94"/>
      <c r="BN26" s="94">
        <f>(BM26/12*2*$E26*$G26*$H26*$M26*$BN$11)+(BM26/12*10*$F26*$G26*$H26*$M26*$BN$11)</f>
        <v>0</v>
      </c>
      <c r="BO26" s="94"/>
      <c r="BP26" s="94">
        <f>(BO26/12*2*$E26*$G26*$H26*$M26*$BP$11)+(BO26/12*10*$F26*$G26*$H26*$M26*$BP$12)</f>
        <v>0</v>
      </c>
      <c r="BQ26" s="94">
        <v>2</v>
      </c>
      <c r="BR26" s="94">
        <f>(BQ26*$F26*$G26*$H26*$M26*$BR$11)</f>
        <v>32110.26</v>
      </c>
      <c r="BS26" s="94">
        <v>80</v>
      </c>
      <c r="BT26" s="94">
        <f>(BS26/12*2*$E26*$G26*$H26*$N26*$BT$11)+(BS26/12*10*$F26*$G26*$H26*$N26*$BT$11)</f>
        <v>1529053.344</v>
      </c>
      <c r="BU26" s="94"/>
      <c r="BV26" s="97">
        <f>(BU26/12*2*$E26*$G26*$H26*$M26*$BV$11)+(BU26/12*10*$F26*$G26*$H26*$M26*$BV$11)</f>
        <v>0</v>
      </c>
      <c r="BW26" s="94">
        <v>30</v>
      </c>
      <c r="BX26" s="94">
        <f>(BW26/12*2*$E26*$G26*$H26*$M26*$BX$11)+(BW26/12*10*$F26*$G26*$H26*$M26*$BX$11)</f>
        <v>382263.33600000001</v>
      </c>
      <c r="BY26" s="94">
        <v>60</v>
      </c>
      <c r="BZ26" s="94">
        <f>(BY26/12*2*$E26*$G26*$H26*$M26*$BZ$11)+(BY26/12*10*$F26*$G26*$H26*$M26*$BZ$11)</f>
        <v>955658.34</v>
      </c>
      <c r="CA26" s="94"/>
      <c r="CB26" s="94">
        <f>(CA26/12*2*$E26*$G26*$H26*$M26*$CB$11)+(CA26/12*10*$F26*$G26*$H26*$M26*$CB$11)</f>
        <v>0</v>
      </c>
      <c r="CC26" s="94">
        <v>11</v>
      </c>
      <c r="CD26" s="94">
        <f>(CC26/12*2*$E26*$G26*$H26*$M26*$CD$11)+(CC26/12*10*$F26*$G26*$H26*$M26*$CD$11)</f>
        <v>175204.02899999998</v>
      </c>
      <c r="CE26" s="94">
        <v>8</v>
      </c>
      <c r="CF26" s="94">
        <f>(CE26/12*10*$F26*$G26*$H26*$N26*$CF$11)</f>
        <v>128441.04</v>
      </c>
      <c r="CG26" s="102"/>
      <c r="CH26" s="94">
        <f>(CG26/12*2*$E26*$G26*$H26*$N26*$CH$11)+(CG26/12*10*$F26*$G26*$H26*$N26*$CH$11)</f>
        <v>0</v>
      </c>
      <c r="CI26" s="94"/>
      <c r="CJ26" s="98">
        <f>(CI26*$E26*$G26*$H26*$N26*CJ$11)</f>
        <v>0</v>
      </c>
      <c r="CK26" s="94"/>
      <c r="CL26" s="94">
        <f>(CK26/12*2*$E26*$G26*$H26*$N26*$CL$11)+(CK26/12*10*$F26*$G26*$H26*$N26*$CL$12)</f>
        <v>0</v>
      </c>
      <c r="CM26" s="101">
        <v>20</v>
      </c>
      <c r="CN26" s="94">
        <f>(CM26/12*2*$E26*$G26*$H26*$N26*$CN$11)+(CM26/12*10*$F26*$G26*$H26*$N26*$CN$11)</f>
        <v>382263.33600000001</v>
      </c>
      <c r="CO26" s="94"/>
      <c r="CP26" s="94">
        <f>(CO26/12*2*$E26*$G26*$H26*$N26*$CP$11)+(CO26/12*10*$F26*$G26*$H26*$N26*$CP$11)</f>
        <v>0</v>
      </c>
      <c r="CQ26" s="94"/>
      <c r="CR26" s="94">
        <f>(CQ26/12*2*$E26*$G26*$H26*$O26*$CR$11)+(CQ26/12*10*$F26*$G26*$H26*$O26*$CR$11)</f>
        <v>0</v>
      </c>
      <c r="CS26" s="94">
        <v>3</v>
      </c>
      <c r="CT26" s="97">
        <f>(CS26/12*2*$E26*$G26*$H26*$P26*$CT$11)+(CS26/12*10*$F26*$G26*$H26*$P26*$CT$11)</f>
        <v>87715.783349999998</v>
      </c>
      <c r="CU26" s="98"/>
      <c r="CV26" s="98"/>
      <c r="CW26" s="97">
        <f t="shared" si="11"/>
        <v>1698</v>
      </c>
      <c r="CX26" s="97">
        <f t="shared" si="11"/>
        <v>32032611.749119997</v>
      </c>
    </row>
    <row r="27" spans="1:102" ht="30" customHeight="1" x14ac:dyDescent="0.25">
      <c r="A27" s="78"/>
      <c r="B27" s="87">
        <v>12</v>
      </c>
      <c r="C27" s="88" t="s">
        <v>138</v>
      </c>
      <c r="D27" s="89" t="s">
        <v>139</v>
      </c>
      <c r="E27" s="79">
        <v>28004</v>
      </c>
      <c r="F27" s="80">
        <v>29405</v>
      </c>
      <c r="G27" s="91">
        <v>0.57999999999999996</v>
      </c>
      <c r="H27" s="84">
        <v>1</v>
      </c>
      <c r="I27" s="85"/>
      <c r="J27" s="85"/>
      <c r="K27" s="85"/>
      <c r="L27" s="54"/>
      <c r="M27" s="91">
        <v>1.4</v>
      </c>
      <c r="N27" s="91">
        <v>1.68</v>
      </c>
      <c r="O27" s="91">
        <v>2.23</v>
      </c>
      <c r="P27" s="92">
        <v>2.57</v>
      </c>
      <c r="Q27" s="93">
        <v>200</v>
      </c>
      <c r="R27" s="94">
        <f>(Q27/12*2*$E27*$G27*$H27*$M27*$R$11)+(Q27/12*10*$F27*$G27*$H27*$M27*$R$11)</f>
        <v>5211196.7600000007</v>
      </c>
      <c r="S27" s="95">
        <v>1</v>
      </c>
      <c r="T27" s="96">
        <f>(S27/12*2*$E27*$G27*$H27*$M27*$R$11)+(S27/12*10*$F27*$G27*$H27*$M27*$R$11)</f>
        <v>26055.983799999995</v>
      </c>
      <c r="U27" s="94"/>
      <c r="V27" s="94">
        <f>(U27/12*2*$E27*$G27*$H27*$M27*$V$11)+(U27/12*10*$F27*$G27*$H27*$M27*$V$12)</f>
        <v>0</v>
      </c>
      <c r="W27" s="94">
        <v>251</v>
      </c>
      <c r="X27" s="97">
        <f>(W27/12*2*$E27*$G27*$H27*$M27*$X$11)+(W27/12*10*$F27*$G27*$H27*$M27*$X$12)</f>
        <v>7974105.4360333337</v>
      </c>
      <c r="Y27" s="109">
        <f>1+1</f>
        <v>2</v>
      </c>
      <c r="Z27" s="94">
        <f>(Y27/12*2*$E27*$G27*$H27*$M27*$Z$11)+(Y27/12*10*$F27*$G27*$H27*$M27*$Z$12)</f>
        <v>63538.688733333322</v>
      </c>
      <c r="AA27" s="94"/>
      <c r="AB27" s="94">
        <f>(AA27/12*2*$E27*$G27*$H27*$M27*$AB$11)+(AA27/12*10*$F27*$G27*$H27*$M27*$AB$11)</f>
        <v>0</v>
      </c>
      <c r="AC27" s="94"/>
      <c r="AD27" s="94"/>
      <c r="AE27" s="94">
        <v>64</v>
      </c>
      <c r="AF27" s="98">
        <f>(AE27/12*2*$E27*$G27*$H27*$M27*$AF$11)+(AE27/12*10*$F27*$G27*$H27*$M27*$AF$11)</f>
        <v>1667582.9631999996</v>
      </c>
      <c r="AG27" s="94">
        <f>475-26</f>
        <v>449</v>
      </c>
      <c r="AH27" s="97">
        <f>(AG27/12*2*$E27*$G27*$H27*$M27*$AH$11)+(AG27/12*10*$F27*$G27*$H27*$M27*$AH$11)</f>
        <v>11699136.726199996</v>
      </c>
      <c r="AI27" s="106">
        <v>480</v>
      </c>
      <c r="AJ27" s="94">
        <f t="shared" si="9"/>
        <v>14685341.551999997</v>
      </c>
      <c r="AK27" s="94">
        <v>1</v>
      </c>
      <c r="AL27" s="94">
        <f t="shared" si="10"/>
        <v>36713.353879999988</v>
      </c>
      <c r="AM27" s="100"/>
      <c r="AN27" s="94">
        <f>(AM27/12*2*$E27*$G27*$H27*$N27*$AN$11)+(AM27/12*10*$F27*$G27*$H27*$N27*$AN$12)</f>
        <v>0</v>
      </c>
      <c r="AO27" s="101">
        <v>2</v>
      </c>
      <c r="AP27" s="98">
        <f>(AO27/12*2*$E27*$G27*$H27*$N27*$AP$11)+(AO27/12*10*$F27*$G27*$H27*$N27*$AP$11)</f>
        <v>62534.361119999987</v>
      </c>
      <c r="AQ27" s="98">
        <v>68</v>
      </c>
      <c r="AR27" s="98">
        <v>2122164.1799999983</v>
      </c>
      <c r="AS27" s="94"/>
      <c r="AT27" s="94">
        <f>(AS27/12*2*$E27*$G27*$H27*$M27*$AT$11)+(AS27/12*10*$F27*$G27*$H27*$M27*$AT$11)</f>
        <v>0</v>
      </c>
      <c r="AU27" s="94"/>
      <c r="AV27" s="97">
        <f>(AU27/12*2*$E27*$G27*$H27*$M27*$AV$11)+(AU27/12*10*$F27*$G27*$H27*$M27*$AV$12)</f>
        <v>0</v>
      </c>
      <c r="AW27" s="94">
        <v>99</v>
      </c>
      <c r="AX27" s="94">
        <f>(AW27/12*2*$E27*$G27*$H27*$M27*$AX$11)+(AW27/12*10*$F27*$G27*$H27*$M27*$AX$12)</f>
        <v>2695855.7933999998</v>
      </c>
      <c r="AY27" s="94"/>
      <c r="AZ27" s="94">
        <f>(AY27/12*2*$E27*$G27*$H27*$N27*$AZ$11)+(AY27/12*10*$F27*$G27*$H27*$N27*$AZ$11)</f>
        <v>0</v>
      </c>
      <c r="BA27" s="94"/>
      <c r="BB27" s="94">
        <f>(BA27/12*2*$E27*$G27*$H27*$N27*$BB$11)+(BA27/12*10*$F27*$G27*$H27*$N27*$BB$12)</f>
        <v>0</v>
      </c>
      <c r="BC27" s="94">
        <v>1621</v>
      </c>
      <c r="BD27" s="97">
        <f>(BC27/12*2*$E27*$G27*$H27*$N27*$BD$11)+(BC27/12*10*$F27*$G27*$H27*$N27*$BD$12)</f>
        <v>44528278.659199998</v>
      </c>
      <c r="BE27" s="94">
        <v>40</v>
      </c>
      <c r="BF27" s="94">
        <f>(BE27/12*10*$F27*$G27*$H27*$N27*$BF$12)</f>
        <v>955074.39999999991</v>
      </c>
      <c r="BG27" s="94"/>
      <c r="BH27" s="94">
        <f>(BG27/12*2*$E27*$G27*$H27*$N27*$BH$11)+(BG27/12*10*$F27*$G27*$H27*$N27*$BH$11)</f>
        <v>0</v>
      </c>
      <c r="BI27" s="94">
        <v>10</v>
      </c>
      <c r="BJ27" s="97">
        <f>(BI27/12*2*$E27*$G27*$H27*$N27*$BJ$11)+(BI27/12*10*$F27*$G27*$H27*$N27*$BJ$11)</f>
        <v>341096.51519999997</v>
      </c>
      <c r="BK27" s="94">
        <v>5</v>
      </c>
      <c r="BL27" s="98">
        <f>(BK27/12*2*$E27*$G27*$H27*$N27*$BL$11)+(BK27/12*10*$F27*$G27*$H27*$N27*$BL$11)</f>
        <v>170548.25759999998</v>
      </c>
      <c r="BM27" s="94"/>
      <c r="BN27" s="94">
        <f>(BM27/12*2*$E27*$G27*$H27*$M27*$BN$11)+(BM27/12*10*$F27*$G27*$H27*$M27*$BN$11)</f>
        <v>0</v>
      </c>
      <c r="BO27" s="94"/>
      <c r="BP27" s="94">
        <f>(BO27/12*2*$E27*$G27*$H27*$M27*$BP$11)+(BO27/12*10*$F27*$G27*$H27*$M27*$BP$12)</f>
        <v>0</v>
      </c>
      <c r="BQ27" s="94">
        <v>115</v>
      </c>
      <c r="BR27" s="94">
        <f>(BQ27/12*2*$E27*$G27*$H27*$M27*$BR$11)+(BQ27/12*10*$F27*$G27*$H27*$M27*$BR$11)</f>
        <v>2724034.67</v>
      </c>
      <c r="BS27" s="94">
        <v>20</v>
      </c>
      <c r="BT27" s="94">
        <f>(BS27/12*2*$E27*$G27*$H27*$N27*$BT$11)+(BS27/12*10*$F27*$G27*$H27*$N27*$BT$11)</f>
        <v>568494.19199999992</v>
      </c>
      <c r="BU27" s="94"/>
      <c r="BV27" s="97">
        <f>(BU27/12*2*$E27*$G27*$H27*$M27*$BV$11)+(BU27/12*10*$F27*$G27*$H27*$M27*$BV$11)</f>
        <v>0</v>
      </c>
      <c r="BW27" s="94"/>
      <c r="BX27" s="94">
        <f>(BW27/12*2*$E27*$G27*$H27*$M27*$BX$11)+(BW27/12*10*$F27*$G27*$H27*$M27*$BX$11)</f>
        <v>0</v>
      </c>
      <c r="BY27" s="94"/>
      <c r="BZ27" s="94">
        <f>(BY27/12*2*$E27*$G27*$H27*$M27*$BZ$11)+(BY27/12*10*$F27*$G27*$H27*$M27*$BZ$11)</f>
        <v>0</v>
      </c>
      <c r="CA27" s="94"/>
      <c r="CB27" s="94">
        <f>(CA27/12*2*$E27*$G27*$H27*$M27*$CB$11)+(CA27/12*10*$F27*$G27*$H27*$M27*$CB$11)</f>
        <v>0</v>
      </c>
      <c r="CC27" s="94"/>
      <c r="CD27" s="94">
        <f>(CC27/12*2*$E27*$G27*$H27*$M27*$CD$11)+(CC27/12*10*$F27*$G27*$H27*$M27*$CD$11)</f>
        <v>0</v>
      </c>
      <c r="CE27" s="94"/>
      <c r="CF27" s="94">
        <f>(CE27/12*10*$F27*$G27*$H27*$N27*$CF$11)</f>
        <v>0</v>
      </c>
      <c r="CG27" s="102"/>
      <c r="CH27" s="94">
        <f>(CG27/12*2*$E27*$G27*$H27*$N27*$CH$11)+(CG27/12*10*$F27*$G27*$H27*$N27*$CH$11)</f>
        <v>0</v>
      </c>
      <c r="CI27" s="94"/>
      <c r="CJ27" s="98">
        <f>(CI27*$E27*$G27*$H27*$N27*CJ$11)</f>
        <v>0</v>
      </c>
      <c r="CK27" s="94"/>
      <c r="CL27" s="94">
        <f>(CK27/12*2*$E27*$G27*$H27*$N27*$CL$11)+(CK27/12*10*$F27*$G27*$H27*$N27*$CL$12)</f>
        <v>0</v>
      </c>
      <c r="CM27" s="101"/>
      <c r="CN27" s="94">
        <f>(CM27/12*2*$E27*$G27*$H27*$N27*$CN$11)+(CM27/12*10*$F27*$G27*$H27*$N27*$CN$11)</f>
        <v>0</v>
      </c>
      <c r="CO27" s="94"/>
      <c r="CP27" s="94">
        <f>(CO27/12*2*$E27*$G27*$H27*$N27*$CP$11)+(CO27/12*10*$F27*$G27*$H27*$N27*$CP$11)</f>
        <v>0</v>
      </c>
      <c r="CQ27" s="94"/>
      <c r="CR27" s="94">
        <f>(CQ27/12*2*$E27*$G27*$H27*$O27*$CR$11)+(CQ27/12*10*$F27*$G27*$H27*$O27*$CR$11)</f>
        <v>0</v>
      </c>
      <c r="CS27" s="94">
        <v>2</v>
      </c>
      <c r="CT27" s="97">
        <f>(CS27/12*2*$E27*$G27*$H27*$P27*$CT$11)+(CS27/12*10*$F27*$G27*$H27*$P27*$CT$11)</f>
        <v>86966.075799999991</v>
      </c>
      <c r="CU27" s="98"/>
      <c r="CV27" s="98"/>
      <c r="CW27" s="97">
        <f t="shared" si="11"/>
        <v>3430</v>
      </c>
      <c r="CX27" s="97">
        <f t="shared" si="11"/>
        <v>95618718.568166673</v>
      </c>
    </row>
    <row r="28" spans="1:102" ht="30" customHeight="1" x14ac:dyDescent="0.25">
      <c r="A28" s="78"/>
      <c r="B28" s="87">
        <v>13</v>
      </c>
      <c r="C28" s="88" t="s">
        <v>140</v>
      </c>
      <c r="D28" s="89" t="s">
        <v>141</v>
      </c>
      <c r="E28" s="79">
        <v>28004</v>
      </c>
      <c r="F28" s="80">
        <v>29405</v>
      </c>
      <c r="G28" s="91">
        <v>1.17</v>
      </c>
      <c r="H28" s="84">
        <v>1</v>
      </c>
      <c r="I28" s="85"/>
      <c r="J28" s="85"/>
      <c r="K28" s="85"/>
      <c r="L28" s="54"/>
      <c r="M28" s="91">
        <v>1.4</v>
      </c>
      <c r="N28" s="91">
        <v>1.68</v>
      </c>
      <c r="O28" s="91">
        <v>2.23</v>
      </c>
      <c r="P28" s="92">
        <v>2.57</v>
      </c>
      <c r="Q28" s="93">
        <v>500</v>
      </c>
      <c r="R28" s="94">
        <f>(Q28/12*2*$E28*$G28*$H28*$M28)+(Q28/12*10*$F28*$G28*$H28*$M28)</f>
        <v>23891458.499999996</v>
      </c>
      <c r="S28" s="95">
        <v>2</v>
      </c>
      <c r="T28" s="96">
        <f>(S28/12*2*$E28*$G28*$H28*$M28)+(S28/12*10*$F28*$G28*$H28*$M28)</f>
        <v>95565.833999999973</v>
      </c>
      <c r="U28" s="94"/>
      <c r="V28" s="94">
        <f>(U28/12*2*$E28*$G28*$H28*$M28)+(U28/12*10*$F28*$G28*$H28*$M28)</f>
        <v>0</v>
      </c>
      <c r="W28" s="94">
        <v>619</v>
      </c>
      <c r="X28" s="94">
        <f>(W28/12*2*$E28*$G28*$H28*$M28)+(W28/12*10*$F28*$G28*$H28*$M28)</f>
        <v>29577625.622999996</v>
      </c>
      <c r="Y28" s="94">
        <v>9</v>
      </c>
      <c r="Z28" s="94">
        <f>(Y28/12*2*$E28*$G28*$H28*$M28)+(Y28/12*10*$F28*$G28*$H28*$M28)</f>
        <v>430046.25299999991</v>
      </c>
      <c r="AA28" s="94"/>
      <c r="AB28" s="94">
        <f>(AA28/12*2*$E28*$G28*$H28*$M28)+(AA28/12*10*$F28*$G28*$H28*$M28)</f>
        <v>0</v>
      </c>
      <c r="AC28" s="94"/>
      <c r="AD28" s="94"/>
      <c r="AE28" s="94">
        <v>40</v>
      </c>
      <c r="AF28" s="98">
        <f>(AE28/12*2*$E28*$G28*$H28*$M28)+(AE28/12*10*$F28*$G28*$H28*$M28)</f>
        <v>1911316.68</v>
      </c>
      <c r="AG28" s="94">
        <f>400-20</f>
        <v>380</v>
      </c>
      <c r="AH28" s="94">
        <f>(AG28/12*2*$E28*$G28*$H28*$M28)+(AG28/12*10*$F28*$G28*$H28*$M28)</f>
        <v>18157508.459999997</v>
      </c>
      <c r="AI28" s="106">
        <v>403</v>
      </c>
      <c r="AJ28" s="94">
        <f>(AI28/12*2*$E28*$G28*$H28*$M28)+(AI28/12*10*$F28*$G28*$H28*$M28)</f>
        <v>19256515.550999999</v>
      </c>
      <c r="AK28" s="94">
        <v>2</v>
      </c>
      <c r="AL28" s="97">
        <f>(AK28/12*2*$E28*$G28*$H28*$N28)+(AK28/12*10*$F28*$G28*$H28*$N28)</f>
        <v>114679.00079999998</v>
      </c>
      <c r="AM28" s="102"/>
      <c r="AN28" s="94">
        <f>(AM28/12*2*$E28*$G28*$H28*$N28)+(AM28/12*10*$F28*$G28*$H28*$N28)</f>
        <v>0</v>
      </c>
      <c r="AO28" s="101">
        <v>7</v>
      </c>
      <c r="AP28" s="94">
        <f>(AO28/12*2*$E28*$G28*$H28*$N28)+(AO28/12*10*$F28*$G28*$H28*$N28)</f>
        <v>401376.50279999996</v>
      </c>
      <c r="AQ28" s="94">
        <v>3</v>
      </c>
      <c r="AR28" s="94">
        <v>170641.6</v>
      </c>
      <c r="AS28" s="94"/>
      <c r="AT28" s="94"/>
      <c r="AU28" s="94"/>
      <c r="AV28" s="94"/>
      <c r="AW28" s="94">
        <v>25</v>
      </c>
      <c r="AX28" s="94">
        <f>(AW28/12*2*$E28*$G28*$H28*$M28)+(AW28/12*10*$F28*$G28*$H28*$M28)</f>
        <v>1194572.9249999998</v>
      </c>
      <c r="AY28" s="94">
        <v>30</v>
      </c>
      <c r="AZ28" s="94">
        <f>(AY28/12*2*$E28*$G28*$H28*$N28)+(AY28/12*10*$F28*$G28*$H28*$N28)</f>
        <v>1720185.0119999999</v>
      </c>
      <c r="BA28" s="94"/>
      <c r="BB28" s="94">
        <f>(BA28/12*2*$E28*$G28*$H28*$N28)+(BA28/12*10*$F28*$G28*$H28*$N28)</f>
        <v>0</v>
      </c>
      <c r="BC28" s="94">
        <v>448</v>
      </c>
      <c r="BD28" s="94">
        <f>(BC28/12*2*$E28*$G28*$H28*$N28)+(BC28/12*10*$F28*$G28*$H28*$N28)</f>
        <v>25688096.179199997</v>
      </c>
      <c r="BE28" s="94">
        <v>25</v>
      </c>
      <c r="BF28" s="94">
        <f>(BE28/12*10*$F28*$G28*$H28*$N28)</f>
        <v>1204134.75</v>
      </c>
      <c r="BG28" s="94"/>
      <c r="BH28" s="94">
        <f>(BG28/12*2*$E28*$G28*$H28*$N28)+(BG28/12*10*$F28*$G28*$H28*$N28)</f>
        <v>0</v>
      </c>
      <c r="BI28" s="94">
        <v>27</v>
      </c>
      <c r="BJ28" s="94">
        <f>(BI28/12*2*$E28*$G28*$H28*$N28)+(BI28/12*10*$F28*$G28*$H28*$N28)</f>
        <v>1548166.5108</v>
      </c>
      <c r="BK28" s="94">
        <v>53</v>
      </c>
      <c r="BL28" s="94">
        <f>(BK28/12*2*$E28*$G28*$H28*$N28)+(BK28/12*10*$F28*$G28*$H28*$N28)</f>
        <v>3038993.5211999998</v>
      </c>
      <c r="BM28" s="94"/>
      <c r="BN28" s="94">
        <f>(BM28/12*2*$E28*$G28*$H28*$M28)+(BM28/12*10*$F28*$G28*$H28*$M28)</f>
        <v>0</v>
      </c>
      <c r="BO28" s="94"/>
      <c r="BP28" s="94">
        <f>(BO28/12*2*$E28*$G28*$H28*$M28)+(BO28/12*10*$F28*$G28*$H28*$M28)</f>
        <v>0</v>
      </c>
      <c r="BQ28" s="94">
        <v>80</v>
      </c>
      <c r="BR28" s="94">
        <f>(BQ28/12*2*$E28*$G28*$H28*$M28)+(BQ28/12*10*$F28*$G28*$H28*$M28)</f>
        <v>3822633.36</v>
      </c>
      <c r="BS28" s="94">
        <v>20</v>
      </c>
      <c r="BT28" s="94">
        <f>(BS28/12*2*$E28*$G28*$H28*$N28)+(BS28/12*10*$F28*$G28*$H28*$N28)</f>
        <v>1146790.0079999999</v>
      </c>
      <c r="BU28" s="94"/>
      <c r="BV28" s="94">
        <f>(BU28/12*2*$E28*$G28*$H28*$M28)+(BU28/12*10*$F28*$G28*$H28*$M28)</f>
        <v>0</v>
      </c>
      <c r="BW28" s="94"/>
      <c r="BX28" s="94">
        <f>(BW28/12*2*$E28*$G28*$H28*$M28)+(BW28/12*10*$F28*$G28*$H28*$M28)</f>
        <v>0</v>
      </c>
      <c r="BY28" s="94"/>
      <c r="BZ28" s="94">
        <f>(BY28/12*2*$E28*$G28*$H28*$M28)+(BY28/12*10*$F28*$G28*$H28*$M28)</f>
        <v>0</v>
      </c>
      <c r="CA28" s="94"/>
      <c r="CB28" s="94">
        <f>(CA28/12*2*$E28*$G28*$H28*$M28)+(CA28/12*10*$F28*$G28*$H28*$M28)</f>
        <v>0</v>
      </c>
      <c r="CC28" s="94">
        <v>5</v>
      </c>
      <c r="CD28" s="94">
        <f>(CC28/12*2*$E28*$G28*$H28*$M28)+(CC28/12*10*$F28*$G28*$H28*$M28)</f>
        <v>238914.58499999999</v>
      </c>
      <c r="CE28" s="94">
        <v>7</v>
      </c>
      <c r="CF28" s="94">
        <f>(CE28/12*10*$F28*$G28*$H28*$N28)</f>
        <v>337157.73</v>
      </c>
      <c r="CG28" s="102"/>
      <c r="CH28" s="94">
        <f>(CG28/12*2*$E28*$G28*$H28*$N28)+(CG28/12*10*$F28*$G28*$H28*$N28)</f>
        <v>0</v>
      </c>
      <c r="CI28" s="94"/>
      <c r="CJ28" s="98">
        <f>(CI28*$E28*$G28*$H28*$N28)</f>
        <v>0</v>
      </c>
      <c r="CK28" s="94"/>
      <c r="CL28" s="94">
        <f>(CK28/12*2*$E28*$G28*$H28*$N28)+(CK28/12*10*$F28*$G28*$H28*$N28)</f>
        <v>0</v>
      </c>
      <c r="CM28" s="101">
        <v>1</v>
      </c>
      <c r="CN28" s="94">
        <f>(CM28/12*2*$E28*$G28*$H28*$N28)+(CM28/12*10*$F28*$G28*$H28*$N28)</f>
        <v>57339.50039999999</v>
      </c>
      <c r="CO28" s="94"/>
      <c r="CP28" s="94">
        <f>(CO28/12*2*$E28*$G28*$H28*$N28)+(CO28/12*10*$F28*$G28*$H28*$N28)</f>
        <v>0</v>
      </c>
      <c r="CQ28" s="94"/>
      <c r="CR28" s="94">
        <f>(CQ28/12*2*$E28*$G28*$H28*$O28)+(CQ28/12*10*$F28*$G28*$H28*$O28)</f>
        <v>0</v>
      </c>
      <c r="CS28" s="94">
        <v>1</v>
      </c>
      <c r="CT28" s="94">
        <f>(CS28/12*2*$E28*$G28*$H28*$P28)+(CS28/12*10*$F28*$G28*$H28*$P28)</f>
        <v>87715.783349999983</v>
      </c>
      <c r="CU28" s="98"/>
      <c r="CV28" s="98"/>
      <c r="CW28" s="97">
        <f>SUM(Q28,S28,U28,W28,Y28,AA28,AC28,AE28,AG28,AM28,BQ28,AI28,AU28,CC28,AW28,AY28,AK28,BC28,AO28,AQ28,BE28,CE28,BG28,BI28,BK28,BS28,BM28,BO28,BU28,BW28,BY28,CA28,CG28,BA28,AS28,CI28,CK28,CM28,CO28,CQ28,CS28,CU28)</f>
        <v>2687</v>
      </c>
      <c r="CX28" s="97">
        <f>SUM(R28,T28,V28,X28,Z28,AB28,AD28,AF28,AH28,AN28,BR28,AJ28,AV28,CD28,AX28,AZ28,AL28,BD28,AP28,AR28,BF28,CF28,BH28,BJ28,BL28,BT28,BN28,BP28,BV28,BX28,BZ28,CB28,CH28,BB28,AT28,CJ28,CL28,CN28,CP28,CR28,CT28,CV28)</f>
        <v>134091433.86954997</v>
      </c>
    </row>
    <row r="29" spans="1:102" ht="30" customHeight="1" x14ac:dyDescent="0.25">
      <c r="A29" s="78"/>
      <c r="B29" s="87">
        <v>14</v>
      </c>
      <c r="C29" s="88" t="s">
        <v>142</v>
      </c>
      <c r="D29" s="89" t="s">
        <v>143</v>
      </c>
      <c r="E29" s="79">
        <v>28004</v>
      </c>
      <c r="F29" s="80">
        <v>29405</v>
      </c>
      <c r="G29" s="91">
        <v>2.2000000000000002</v>
      </c>
      <c r="H29" s="84">
        <v>1</v>
      </c>
      <c r="I29" s="85"/>
      <c r="J29" s="85"/>
      <c r="K29" s="85"/>
      <c r="L29" s="54"/>
      <c r="M29" s="91">
        <v>1.4</v>
      </c>
      <c r="N29" s="91">
        <v>1.68</v>
      </c>
      <c r="O29" s="91">
        <v>2.23</v>
      </c>
      <c r="P29" s="92">
        <v>2.57</v>
      </c>
      <c r="Q29" s="93">
        <v>205</v>
      </c>
      <c r="R29" s="94">
        <f>(Q29/12*2*$E29*$G29*$H29*$M29*$R$11)+(Q29/12*10*$F29*$G29*$H29*$M29*$R$11)</f>
        <v>20260773.609999999</v>
      </c>
      <c r="S29" s="95"/>
      <c r="T29" s="96">
        <f>(S29/12*2*$E29*$G29*$H29*$M29*$R$11)+(S29/12*10*$F29*$G29*$H29*$M29*$R$11)</f>
        <v>0</v>
      </c>
      <c r="U29" s="94">
        <v>1</v>
      </c>
      <c r="V29" s="94">
        <f>(U29*$F29*$G29*$H29*$M29*$V$12)</f>
        <v>120454.64200000002</v>
      </c>
      <c r="W29" s="94">
        <v>350</v>
      </c>
      <c r="X29" s="97">
        <f>(W29/12*2*$E29*$G29*$H29*$M29*$X$11)+(W29/12*10*$F29*$G29*$H29*$M29*$X$12)</f>
        <v>42176543.38333334</v>
      </c>
      <c r="Y29" s="94">
        <f>5-5</f>
        <v>0</v>
      </c>
      <c r="Z29" s="94">
        <f>(Y29/12*2*$E29*$G29*$H29*$M29*$Z$11)+(Y29/12*10*$F29*$G29*$H29*$M29*$Z$12)</f>
        <v>0</v>
      </c>
      <c r="AA29" s="94"/>
      <c r="AB29" s="94">
        <f>(AA29/12*2*$E29*$G29*$H29*$M29*$AB$11)+(AA29/12*10*$F29*$G29*$H29*$M29*$AB$11)</f>
        <v>0</v>
      </c>
      <c r="AC29" s="94"/>
      <c r="AD29" s="94"/>
      <c r="AE29" s="94">
        <v>12</v>
      </c>
      <c r="AF29" s="98">
        <f>(AE29/12*2*$E29*$G29*$H29*$M29*$AF$11)+(AE29/12*10*$F29*$G29*$H29*$M29*$AF$11)</f>
        <v>1185996.504</v>
      </c>
      <c r="AG29" s="94">
        <f>62-28</f>
        <v>34</v>
      </c>
      <c r="AH29" s="97">
        <f>(AG29/12*2*$E29*$G29*$H29*$M29*$AH$11)+(AG29/12*10*$F29*$G29*$H29*$M29*$AH$11)</f>
        <v>3360323.4280000008</v>
      </c>
      <c r="AI29" s="106">
        <v>8</v>
      </c>
      <c r="AJ29" s="94">
        <f>(AI29/12*2*$E29*$G29*$H29*$M29*$AJ$11)+(AI29/12*5*$F29*$G29*$H29*$M29*$AJ$12)+(AI29/12*5*$F29*$G29*$H29*$M29*$AJ$13)</f>
        <v>928383.66133333347</v>
      </c>
      <c r="AK29" s="94"/>
      <c r="AL29" s="94">
        <f>(AK29/12*2*$E29*$G29*$H29*$N29*$AL$11)+(AK29/12*5*$F29*$G29*$H29*$N29*$AL$12)++(AK29/12*5*$F29*$G29*$H29*$N29*$AL$13)</f>
        <v>0</v>
      </c>
      <c r="AM29" s="100"/>
      <c r="AN29" s="94">
        <f>(AM29/12*2*$E29*$G29*$H29*$N29*$AN$11)+(AM29/12*10*$F29*$G29*$H29*$N29*$AN$12)</f>
        <v>0</v>
      </c>
      <c r="AO29" s="101">
        <v>3</v>
      </c>
      <c r="AP29" s="98">
        <f>(AO29/12*2*$E29*$G29*$H29*$N29*$AP$11)+(AO29/12*10*$F29*$G29*$H29*$N29*$AP$11)</f>
        <v>355798.95120000007</v>
      </c>
      <c r="AQ29" s="98">
        <v>2</v>
      </c>
      <c r="AR29" s="98">
        <v>233402.03</v>
      </c>
      <c r="AS29" s="94"/>
      <c r="AT29" s="94">
        <f>(AS29/12*2*$E29*$G29*$H29*$M29*$AT$11)+(AS29/12*10*$F29*$G29*$H29*$M29*$AT$11)</f>
        <v>0</v>
      </c>
      <c r="AU29" s="94"/>
      <c r="AV29" s="97">
        <f>(AU29/12*2*$E29*$G29*$H29*$M29*$AV$11)+(AU29/12*10*$F29*$G29*$H29*$M29*$AV$12)</f>
        <v>0</v>
      </c>
      <c r="AW29" s="94">
        <v>7</v>
      </c>
      <c r="AX29" s="94">
        <f>(AW29/12*2*$E29*$G29*$H29*$M29*$AX$11)+(AW29/12*10*$F29*$G29*$H29*$M29*$AX$12)</f>
        <v>723026.45799999998</v>
      </c>
      <c r="AY29" s="94">
        <v>2</v>
      </c>
      <c r="AZ29" s="94">
        <f>(AY29/12*2*$E29*$G29*$H29*$N29*$AZ$11)+(AY29/12*10*$F29*$G29*$H29*$N29*$AZ$11)</f>
        <v>237199.3008</v>
      </c>
      <c r="BA29" s="94"/>
      <c r="BB29" s="94">
        <f>(BA29/12*2*$E29*$G29*$H29*$N29*$BB$11)+(BA29/12*10*$F29*$G29*$H29*$N29*$BB$12)</f>
        <v>0</v>
      </c>
      <c r="BC29" s="94">
        <v>30</v>
      </c>
      <c r="BD29" s="97">
        <f>(BC29/12*2*$E29*$G29*$H29*$N29*$BD$11)+(BC29/12*10*$F29*$G29*$H29*$N29*$BD$12)</f>
        <v>3125855.0400000005</v>
      </c>
      <c r="BE29" s="94">
        <v>5</v>
      </c>
      <c r="BF29" s="94">
        <f>(BE29/12*10*$F29*$G29*$H29*$N29*$BF$12)</f>
        <v>452837.00000000006</v>
      </c>
      <c r="BG29" s="94"/>
      <c r="BH29" s="94">
        <f>(BG29/12*2*$E29*$G29*$H29*$N29*$BH$11)+(BG29/12*10*$F29*$G29*$H29*$N29*$BH$11)</f>
        <v>0</v>
      </c>
      <c r="BI29" s="94">
        <v>4</v>
      </c>
      <c r="BJ29" s="97">
        <f>(BI29/12*2*$E29*$G29*$H29*$N29*$BJ$11)+(BI29/12*10*$F29*$G29*$H29*$N29*$BJ$11)</f>
        <v>517525.74719999998</v>
      </c>
      <c r="BK29" s="94">
        <v>10</v>
      </c>
      <c r="BL29" s="98">
        <f>(BK29/12*2*$E29*$G29*$H29*$N29*$BL$11)+(BK29/12*10*$F29*$G29*$H29*$N29*$BL$11)</f>
        <v>1293814.368</v>
      </c>
      <c r="BM29" s="94"/>
      <c r="BN29" s="94">
        <f>(BM29/12*2*$E29*$G29*$H29*$M29*$BN$11)+(BM29/12*10*$F29*$G29*$H29*$M29*$BN$11)</f>
        <v>0</v>
      </c>
      <c r="BO29" s="94"/>
      <c r="BP29" s="94">
        <f>(BO29/12*2*$E29*$G29*$H29*$M29*$BP$11)+(BO29/12*10*$F29*$G29*$H29*$M29*$BP$12)</f>
        <v>0</v>
      </c>
      <c r="BQ29" s="94">
        <v>8</v>
      </c>
      <c r="BR29" s="94">
        <f>(BQ29/12*2*$E29*$G29*$H29*$M29*$BR$11)+(BQ29/12*10*$F29*$G29*$H29*$M29*$BR$11)</f>
        <v>718785.76</v>
      </c>
      <c r="BS29" s="94"/>
      <c r="BT29" s="94">
        <f>(BS29/12*2*$E29*$G29*$H29*$N29*$BT$11)+(BS29/12*10*$F29*$G29*$H29*$N29*$BT$11)</f>
        <v>0</v>
      </c>
      <c r="BU29" s="94"/>
      <c r="BV29" s="97">
        <f>(BU29/12*2*$E29*$G29*$H29*$M29*$BV$11)+(BU29/12*10*$F29*$G29*$H29*$M29*$BV$11)</f>
        <v>0</v>
      </c>
      <c r="BW29" s="94"/>
      <c r="BX29" s="94">
        <f>(BW29/12*2*$E29*$G29*$H29*$M29*$BX$11)+(BW29/12*10*$F29*$G29*$H29*$M29*$BX$11)</f>
        <v>0</v>
      </c>
      <c r="BY29" s="94"/>
      <c r="BZ29" s="94">
        <f>(BY29/12*2*$E29*$G29*$H29*$M29*$BZ$11)+(BY29/12*10*$F29*$G29*$H29*$M29*$BZ$11)</f>
        <v>0</v>
      </c>
      <c r="CA29" s="94"/>
      <c r="CB29" s="94">
        <f>(CA29/12*2*$E29*$G29*$H29*$M29*$CB$11)+(CA29/12*10*$F29*$G29*$H29*$M29*$CB$11)</f>
        <v>0</v>
      </c>
      <c r="CC29" s="94"/>
      <c r="CD29" s="94">
        <f>(CC29/12*2*$E29*$G29*$H29*$M29*$CD$11)+(CC29/12*10*$F29*$G29*$H29*$M29*$CD$11)</f>
        <v>0</v>
      </c>
      <c r="CE29" s="94"/>
      <c r="CF29" s="94">
        <f>(CE29/12*10*$F29*$G29*$H29*$N29*$CF$11)</f>
        <v>0</v>
      </c>
      <c r="CG29" s="102"/>
      <c r="CH29" s="94">
        <f>(CG29/12*2*$E29*$G29*$H29*$N29*$CH$11)+(CG29/12*10*$F29*$G29*$H29*$N29*$CH$11)</f>
        <v>0</v>
      </c>
      <c r="CI29" s="94"/>
      <c r="CJ29" s="98">
        <f>(CI29*$E29*$G29*$H29*$N29*CJ$11)</f>
        <v>0</v>
      </c>
      <c r="CK29" s="94"/>
      <c r="CL29" s="94">
        <f>(CK29/12*2*$E29*$G29*$H29*$N29*$CL$11)+(CK29/12*10*$F29*$G29*$H29*$N29*$CL$12)</f>
        <v>0</v>
      </c>
      <c r="CM29" s="101"/>
      <c r="CN29" s="94">
        <f>(CM29/12*2*$E29*$G29*$H29*$N29*$CN$11)+(CM29/12*10*$F29*$G29*$H29*$N29*$CN$11)</f>
        <v>0</v>
      </c>
      <c r="CO29" s="94"/>
      <c r="CP29" s="94">
        <f>(CO29/12*2*$E29*$G29*$H29*$N29*$CP$11)+(CO29/12*10*$F29*$G29*$H29*$N29*$CP$11)</f>
        <v>0</v>
      </c>
      <c r="CQ29" s="94"/>
      <c r="CR29" s="94">
        <f>(CQ29/12*2*$E29*$G29*$H29*$O29*$CR$11)+(CQ29/12*10*$F29*$G29*$H29*$O29*$CR$11)</f>
        <v>0</v>
      </c>
      <c r="CS29" s="94"/>
      <c r="CT29" s="97">
        <f>(CS29/12*2*$E29*$G29*$H29*$P29*$CT$11)+(CS29/12*10*$F29*$G29*$H29*$P29*$CT$11)</f>
        <v>0</v>
      </c>
      <c r="CU29" s="98"/>
      <c r="CV29" s="98"/>
      <c r="CW29" s="97">
        <f t="shared" ref="CW29:CX33" si="12">SUM(Q29,S29,U29,W29,Y29,AA29,AC29,AE29,AG29,AM29,BQ29,AI29,AU29,CC29,AW29,AY29,AK29,BC29,AO29,AQ29,BE29,CE29,BG29,BI29,BK29,BS29,BM29,BO29,BU29,BW29,BY29,CA29,CG29,BA29,AS29,CI29,CK29,CM29,CO29,CQ29,CS29,CU29)</f>
        <v>681</v>
      </c>
      <c r="CX29" s="97">
        <f t="shared" si="12"/>
        <v>75690719.883866683</v>
      </c>
    </row>
    <row r="30" spans="1:102" ht="30" customHeight="1" x14ac:dyDescent="0.25">
      <c r="A30" s="78"/>
      <c r="B30" s="87">
        <v>15</v>
      </c>
      <c r="C30" s="161" t="s">
        <v>144</v>
      </c>
      <c r="D30" s="89" t="s">
        <v>145</v>
      </c>
      <c r="E30" s="79">
        <v>28004</v>
      </c>
      <c r="F30" s="80">
        <v>29405</v>
      </c>
      <c r="G30" s="91">
        <v>3.85</v>
      </c>
      <c r="H30" s="84">
        <v>1</v>
      </c>
      <c r="I30" s="85"/>
      <c r="J30" s="85"/>
      <c r="K30" s="85"/>
      <c r="L30" s="110">
        <v>0.30449999999999999</v>
      </c>
      <c r="M30" s="91">
        <v>1.4</v>
      </c>
      <c r="N30" s="91">
        <v>1.68</v>
      </c>
      <c r="O30" s="91">
        <v>2.23</v>
      </c>
      <c r="P30" s="92">
        <v>2.57</v>
      </c>
      <c r="Q30" s="93">
        <v>4</v>
      </c>
      <c r="R30" s="111">
        <f>(Q30/12*2*$E30*$G30*((1-$L30)+$L30*$M30*$R$11*$H30))+(Q30/12*10*$F30*$G30*((1-$L30)+$L30*$M30*$R$11*$H30))</f>
        <v>523109.81407299999</v>
      </c>
      <c r="S30" s="95"/>
      <c r="T30" s="112">
        <f>(S30/12*2*$E30*$G30*((1-$L30)+$L30*$M30*$R$11*$H30))+(S30/12*10*$F30*$G30*((1-$L30)+$L30*$M30*$R$11*$H30))</f>
        <v>0</v>
      </c>
      <c r="U30" s="94"/>
      <c r="V30" s="111">
        <f>(U30/12*2*$E30*$G30*((1-$L30)+$L30*$M30*V$11*$H30))+(U30/12*10*$F30*$G30*((1-$L30)+$L30*$M30*V$12*$H30))</f>
        <v>0</v>
      </c>
      <c r="W30" s="94">
        <v>10</v>
      </c>
      <c r="X30" s="111">
        <f>(W30/12*2*$E30*$G30*((1-$L30)+$L30*$M30*$X$11*$H30))+(W30/12*10*$F30*$G30*((1-$L30)+$L30*$M30*$X$12*$H30))</f>
        <v>1423255.8356362502</v>
      </c>
      <c r="Y30" s="94"/>
      <c r="Z30" s="111">
        <f>(Y30/12*2*$E30*$G30*((1-$L30)+$L30*$M30*$Z$11*$H30))+(Y30/12*10*$F30*$G30*((1-$L30)+$L30*$M30*$Z$12*$H30))</f>
        <v>0</v>
      </c>
      <c r="AA30" s="94"/>
      <c r="AB30" s="111">
        <f>(AA30/12*2*$E30*$G30*((1-$L30)+$L30*$M30*$AB$11*$H30))+(AA30/12*10*$F30*$G30*((1-$L30)+$L30*$M30*$AB$11*$H30))</f>
        <v>0</v>
      </c>
      <c r="AC30" s="94"/>
      <c r="AD30" s="94"/>
      <c r="AE30" s="94"/>
      <c r="AF30" s="111">
        <f>(AE30/12*2*$E30*$G30*((1-$L30)+$L30*$M30*AF$11*$H30))+(AE30/12*10*$F30*$G30*((1-$L30)+$L30*$M30*AF$11*$H30))</f>
        <v>0</v>
      </c>
      <c r="AG30" s="94">
        <v>0</v>
      </c>
      <c r="AH30" s="113">
        <f>(AG30/12*2*$E30*$G30*((1-$L30)+$L30*$H30*AH$11*$M30))+(AG30/12*10*$F30*$G30*((1-$L30)+$L30*$H30*AH$11*$M30))</f>
        <v>0</v>
      </c>
      <c r="AI30" s="105"/>
      <c r="AJ30" s="111">
        <f>(AI30/12*2*$E30*$G30*((1-$L30)+$L30*$H30*AJ$11*$M30))+(AI30/12*5*$F30*$G30*((1-$L30)+$L30*$H30*AJ$12*$M30))+(AI30/12*5*$F30*$G30*((1-$L30)+$L30*$H30*AJ$13*$M30))</f>
        <v>0</v>
      </c>
      <c r="AK30" s="94"/>
      <c r="AL30" s="111">
        <f>(AK30/12*2*$E30*$G30*((1-$L30)+$L30*$H30*AL$11*$N30))+(AK30/12*4*$F30*$G30*((1-$L30)+$L30*$H30*AL$12*$N30))+(AK30/12*6*$F30*$G30*((1-$L30)+$L30*$H30*AL$13*$N30))</f>
        <v>0</v>
      </c>
      <c r="AM30" s="100"/>
      <c r="AN30" s="111">
        <f>(AM30/12*2*$E30*$G30*((1-$L30)+$L30*$N30*$AN$11*H30))+(AM30/12*10*$F30*$G30*((1-$L30)+$L30*$N30*$AN$12*H30))</f>
        <v>0</v>
      </c>
      <c r="AO30" s="101"/>
      <c r="AP30" s="111">
        <f>(AO30/12*2*$E30*$G30*((1-$L30)+$L30*$H30*AP$11*$N30))+(AO30/12*10*$F30*$G30*((1-$L30)+$L30*$H30*AP$11*$N30))</f>
        <v>0</v>
      </c>
      <c r="AQ30" s="111">
        <v>0</v>
      </c>
      <c r="AR30" s="111">
        <v>0</v>
      </c>
      <c r="AS30" s="94"/>
      <c r="AT30" s="94"/>
      <c r="AU30" s="94"/>
      <c r="AV30" s="94"/>
      <c r="AW30" s="94"/>
      <c r="AX30" s="111">
        <f>(AW30/12*2*$E30*$G30*((1-$L30)+$L30*$H30*AX$11*$M30))+(AW30/12*10*$F30*$G30*((1-$L30)+$L30*$H30*AX$12*$M30))</f>
        <v>0</v>
      </c>
      <c r="AY30" s="94"/>
      <c r="AZ30" s="111">
        <f>(AY30/12*2*$E30*$G30*((1-$L30)+$L30*$N30*$H30*$AZ$11))+(AY30/12*10*$F30*$G30*((1-$L30)+$L30*$N30*$H30*$AZ$11))</f>
        <v>0</v>
      </c>
      <c r="BA30" s="94"/>
      <c r="BB30" s="111">
        <f>(BA30/12*2*$E30*$G30*((1-$L30)+$L30*$H30*BB$11*$N30))+(BA30/12*10*$F30*$G30*((1-$L30)+$L30*$H30*BB$12*$N30))</f>
        <v>0</v>
      </c>
      <c r="BC30" s="94"/>
      <c r="BD30" s="114">
        <f>(BC30/12*2*$E30*$G30*$H30*$N30*$BD$11)+(BC30/12*10*$F30*$G30*$H30*$N30*$BD$12)</f>
        <v>0</v>
      </c>
      <c r="BE30" s="94"/>
      <c r="BF30" s="111">
        <f>(BE30/12*2*$E30*$G30*((1-$L30)+$L30*$H30*BF$11*$N30))+(BE30/12*10*$F30*$G30*((1-$L30)+$L30*$H30*BF$12*$N30))</f>
        <v>0</v>
      </c>
      <c r="BG30" s="94"/>
      <c r="BH30" s="111">
        <f>(BG30/12*2*$E30*$G30*((1-$L30)+$L30*$H30*BH$11*$N30))+(BG30/12*10*$F30*$G30*((1-$L30)+$L30*$H30*BH$11*$N30))</f>
        <v>0</v>
      </c>
      <c r="BI30" s="94"/>
      <c r="BJ30" s="111">
        <f>(BI30/12*2*$E30*$G30*((1-$L30)+$L30*$H30*BJ$11*$N30))+(BI30/12*10*$F30*$G30*((1-$L30)+$L30*$H30*BJ$11*$N30))</f>
        <v>0</v>
      </c>
      <c r="BK30" s="94"/>
      <c r="BL30" s="111">
        <f>(BK30/12*2*$E30*$G30*((1-$L30)+$L30*$H30*BL$11*$N30))+(BK30/12*10*$F30*$G30*((1-$L30)+$L30*$H30*BL$11*$N30))</f>
        <v>0</v>
      </c>
      <c r="BM30" s="94"/>
      <c r="BN30" s="111">
        <f>(BM30/12*2*$E30*$G30*((1-$L30)+$L30*$H30*BN$11*$M30))+(BM30/12*10*$F30*$G30*((1-$L30)+$L30*$H30*BN$11*$M30))</f>
        <v>0</v>
      </c>
      <c r="BO30" s="94"/>
      <c r="BP30" s="111">
        <f>(BO30/12*2*$E30*$G30*((1-$L30)+$L30*$H30*BP$11*$M30))+(BO30/12*10*$F30*$G30*((1-$L30)+$L30*$H30*BP$12*$M30))</f>
        <v>0</v>
      </c>
      <c r="BQ30" s="94"/>
      <c r="BR30" s="97"/>
      <c r="BS30" s="94"/>
      <c r="BT30" s="111">
        <f>(BS30/12*2*$E30*$G30*((1-$L30)+$L30*$H30*BT$11*$N30))+(BS30/12*10*$F30*$G30*((1-$L30)+$L30*$H30*BT$11*$N30))</f>
        <v>0</v>
      </c>
      <c r="BU30" s="94"/>
      <c r="BV30" s="94"/>
      <c r="BW30" s="94"/>
      <c r="BX30" s="111">
        <f>(BW30/12*2*$E30*$G30*((1-$L30)+$L30*$H30*BX$11*$M30))+(BW30/12*10*$F30*$G30*((1-$L30)+$L30*$H30*BX$11*$M30))</f>
        <v>0</v>
      </c>
      <c r="BY30" s="94"/>
      <c r="BZ30" s="111">
        <f>(BY30/12*2*$E30*$G30*((1-$L30)+$L30*$H30*BZ$11*$M30))+(BY30/12*10*$F30*$G30*((1-$L30)+$L30*$H30*BZ$11*$M30))</f>
        <v>0</v>
      </c>
      <c r="CA30" s="94"/>
      <c r="CB30" s="111">
        <f>(CA30/12*2*$E30*$G30*((1-$L30)+$L30*$H30*CB$11*$M30))+(CA30/12*10*$F30*$G30*((1-$L30)+$L30*$H30*CB$11*$M30))</f>
        <v>0</v>
      </c>
      <c r="CC30" s="94"/>
      <c r="CD30" s="114">
        <f>(CC30/12*2*$E30*$G30*((1-$L30)+$L30*$M30*$CD$11*$H30))+(CC30/12*10*$F30*$G30*((1-$L30)+$L30*$M30*$CD$11*$H30))</f>
        <v>0</v>
      </c>
      <c r="CE30" s="94"/>
      <c r="CF30" s="111">
        <f>(CE30/12*10*$F30*$G30*((1-$L30)+$L30*$H30*CF$11*$N30))</f>
        <v>0</v>
      </c>
      <c r="CG30" s="102"/>
      <c r="CH30" s="111">
        <f>(CG30/12*2*$E30*$G30*((1-$L30)+$L30*$H30*CH$11*$N30))+(CG30/12*10*$F30*$G30*((1-$L30)+$L30*$H30*CH$11*$N30))</f>
        <v>0</v>
      </c>
      <c r="CI30" s="94"/>
      <c r="CJ30" s="98"/>
      <c r="CK30" s="94"/>
      <c r="CL30" s="94"/>
      <c r="CM30" s="101"/>
      <c r="CN30" s="111">
        <f>((CM30/12*2*$E30*$G30*((1-$L30)+$L30*$H30*CN$11*$N30)))+((CM30/12*10*$F30*$G30*((1-$L30)+$L30*$H30*CN$11*$N30)))</f>
        <v>0</v>
      </c>
      <c r="CO30" s="94"/>
      <c r="CP30" s="111">
        <f>(CO30/12*2*$E30*$G30*((1-$L30)+$L30*$H30*CP$11*$N30))+(CO30/12*10*$F30*$G30*((1-$L30)+$L30*$H30*CP$11*$N30))</f>
        <v>0</v>
      </c>
      <c r="CQ30" s="94"/>
      <c r="CR30" s="111">
        <f>(CQ30/12*2*$E30*$G30*((1-$L30)+$L30*$H30*CR$11*$O30))+(CQ30/12*10*$F30*$G30*((1-$L30)+$L30*$H30*CR$11*$O30))</f>
        <v>0</v>
      </c>
      <c r="CS30" s="94"/>
      <c r="CT30" s="111">
        <f>(CS30/12*2*$E30*$G30*((1-$L30)+$L30*$H30*CT$11*$P30))+(CS30/12*10*$F30*$G30*((1-$L30)+$L30*$H30*CT$11*$P30))</f>
        <v>0</v>
      </c>
      <c r="CU30" s="98"/>
      <c r="CV30" s="98"/>
      <c r="CW30" s="97">
        <f t="shared" si="12"/>
        <v>14</v>
      </c>
      <c r="CX30" s="97">
        <f t="shared" si="12"/>
        <v>1946365.6497092503</v>
      </c>
    </row>
    <row r="31" spans="1:102" ht="30" x14ac:dyDescent="0.25">
      <c r="A31" s="78"/>
      <c r="B31" s="87">
        <v>16</v>
      </c>
      <c r="C31" s="115" t="s">
        <v>146</v>
      </c>
      <c r="D31" s="116" t="s">
        <v>147</v>
      </c>
      <c r="E31" s="79">
        <v>28004</v>
      </c>
      <c r="F31" s="80">
        <v>29405</v>
      </c>
      <c r="G31" s="117">
        <v>3.56</v>
      </c>
      <c r="H31" s="86">
        <v>0.9</v>
      </c>
      <c r="I31" s="163">
        <v>0.85</v>
      </c>
      <c r="J31" s="85"/>
      <c r="K31" s="85"/>
      <c r="L31" s="110">
        <v>0.38490000000000002</v>
      </c>
      <c r="M31" s="91">
        <v>1.4</v>
      </c>
      <c r="N31" s="91">
        <v>1.68</v>
      </c>
      <c r="O31" s="91">
        <v>2.23</v>
      </c>
      <c r="P31" s="92">
        <v>2.57</v>
      </c>
      <c r="Q31" s="93">
        <v>250</v>
      </c>
      <c r="R31" s="111">
        <f>(Q31/12*2*$E31*$G31*((1-$L31)+$L31*$M31*$R$11*$H31))+(Q31/12*10*$F31*$G31*((1-$L31)+$L31*$M31*$R$11*$I31))</f>
        <v>29173588.798151501</v>
      </c>
      <c r="S31" s="95"/>
      <c r="T31" s="112"/>
      <c r="U31" s="94">
        <v>1</v>
      </c>
      <c r="V31" s="111">
        <f>(U31*$F31*$G31*((1-$L31)+$L31*$M31*V$12*$I31))</f>
        <v>128159.96286261399</v>
      </c>
      <c r="W31" s="94"/>
      <c r="X31" s="111"/>
      <c r="Y31" s="94">
        <v>6</v>
      </c>
      <c r="Z31" s="111">
        <f>(Y31/12*2*$E31*$G31*((1-$L31)+$L31*$M31*$Z$11*$H31))+(Y31/12*10*$F31*$G31*((1-$L31)+$L31*$M31*$Z$12*$H31))</f>
        <v>788566.43898044399</v>
      </c>
      <c r="AA31" s="94"/>
      <c r="AB31" s="111">
        <f>(AA31/12*2*$E31*$G31*((1-$L31)+$L31*$M31*$AB$11*$H31))+(AA31/12*10*$F31*$G31*((1-$L31)+$L31*$M31*$AB$11*$I31))</f>
        <v>0</v>
      </c>
      <c r="AC31" s="94"/>
      <c r="AD31" s="94"/>
      <c r="AE31" s="94"/>
      <c r="AF31" s="111">
        <f>(AE31/12*2*$E31*$G31*((1-$L31)+$L31*$M31*AF$11*$H31))+(AE31/12*10*$F31*$G31*((1-$L31)+$L31*$M31*AF$11*$I31))</f>
        <v>0</v>
      </c>
      <c r="AG31" s="94"/>
      <c r="AH31" s="111"/>
      <c r="AI31" s="105">
        <v>186</v>
      </c>
      <c r="AJ31" s="111">
        <f>(AI31/12*2*$E31*$G31*((1-$L31)+$L31*$H31*AJ$11*$M31))+(AI31/12*5*$F31*$G31*((1-$L31)+$L31*$I31*AJ$12*$M31))+(AI31/12*5*$F31*$G31*((1-$L31)+$L31*$I31*AJ$13*$M31))</f>
        <v>23416968.730622537</v>
      </c>
      <c r="AK31" s="94"/>
      <c r="AL31" s="111"/>
      <c r="AM31" s="100">
        <v>3</v>
      </c>
      <c r="AN31" s="111">
        <f>(AM31*$F31*$G31*((1-$L31)+$L31*$N31*$AN$12*I31))</f>
        <v>422742.0011974104</v>
      </c>
      <c r="AO31" s="101">
        <v>1</v>
      </c>
      <c r="AP31" s="111">
        <f>(AO31/12*2*$E31*$G31*((1-$L31)+$L31*$H31*AP$11*$N31))+(AO31/12*10*$F31*$G31*((1-$L31)+$L31*$H31*AP$11*$N31))</f>
        <v>130360.01871146719</v>
      </c>
      <c r="AQ31" s="111">
        <v>5</v>
      </c>
      <c r="AR31" s="111">
        <v>635864.72</v>
      </c>
      <c r="AS31" s="94"/>
      <c r="AT31" s="94"/>
      <c r="AU31" s="94"/>
      <c r="AV31" s="94"/>
      <c r="AW31" s="94"/>
      <c r="AX31" s="111"/>
      <c r="AY31" s="94"/>
      <c r="AZ31" s="111">
        <f>(AY31/12*2*$E31*$G31*((1-$L31)+$L31*$N31*$H31*$AZ$11))+(AY31/12*10*$F31*$G31*((1-$L31)+$L31*$N31*$I31*$AZ$11))</f>
        <v>0</v>
      </c>
      <c r="BA31" s="94"/>
      <c r="BB31" s="111"/>
      <c r="BC31" s="94"/>
      <c r="BD31" s="97"/>
      <c r="BE31" s="94"/>
      <c r="BF31" s="111">
        <f>(BE31/12*10*$F31*$G31*((1-$L31)+$L31*$I31*BF$12*$N31))</f>
        <v>0</v>
      </c>
      <c r="BG31" s="94"/>
      <c r="BH31" s="111">
        <f>(BG31/12*2*$E31*$G31*((1-$L31)+$L31*$H31*BH$11*$N31))+(BG31/12*10*$F31*$G31*((1-$L31)+$L31*$I31*BH$11*$N31))</f>
        <v>0</v>
      </c>
      <c r="BI31" s="94"/>
      <c r="BJ31" s="111"/>
      <c r="BK31" s="94"/>
      <c r="BL31" s="111">
        <f>(BK31/12*2*$E31*$G31*((1-$L31)+$L31*$H31*BL$11*$N31))+(BK31/12*10*$F31*$G31*((1-$L31)+$L31*$I31*BL$11*$N31))</f>
        <v>0</v>
      </c>
      <c r="BM31" s="94"/>
      <c r="BN31" s="111"/>
      <c r="BO31" s="94"/>
      <c r="BP31" s="111">
        <f>(BO31/12*2*$E31*$G31*((1-$L31)+$L31*$H31*BP$11*$M31))+(BO31/12*10*$F31*$G31*((1-$L31)+$L31*$I31*BP$12*$M31))</f>
        <v>0</v>
      </c>
      <c r="BQ31" s="94"/>
      <c r="BR31" s="97"/>
      <c r="BS31" s="94"/>
      <c r="BT31" s="111">
        <f>(BS31/12*2*$E31*$G31*((1-$L31)+$L31*$H31*BT$11*$N31))+(BS31/12*10*$F31*$G31*((1-$L31)+$L31*$I31*BT$11*$N31))</f>
        <v>0</v>
      </c>
      <c r="BU31" s="94"/>
      <c r="BV31" s="94"/>
      <c r="BW31" s="94"/>
      <c r="BX31" s="111"/>
      <c r="BY31" s="94"/>
      <c r="BZ31" s="111"/>
      <c r="CA31" s="94"/>
      <c r="CB31" s="111">
        <f>(CA31/12*2*$E31*$G31*((1-$L31)+$L31*$H31*CB$11*$M31))+(CA31/12*10*$F31*$G31*((1-$L31)+$L31*$I31*CB$11*$M31))</f>
        <v>0</v>
      </c>
      <c r="CC31" s="94"/>
      <c r="CD31" s="114"/>
      <c r="CE31" s="94"/>
      <c r="CF31" s="111"/>
      <c r="CG31" s="102"/>
      <c r="CH31" s="111"/>
      <c r="CI31" s="94"/>
      <c r="CJ31" s="98"/>
      <c r="CK31" s="94"/>
      <c r="CL31" s="94"/>
      <c r="CM31" s="101"/>
      <c r="CN31" s="111">
        <f>((CM31/12*2*$E31*$G31*((1-$L31)+$L31*$H31*CN$11*$N31)))+((CM31/12*10*$F31*$G31*((1-$L31)+$L31*$I31*CN$11*$N31)))</f>
        <v>0</v>
      </c>
      <c r="CO31" s="94"/>
      <c r="CP31" s="111"/>
      <c r="CQ31" s="94"/>
      <c r="CR31" s="111"/>
      <c r="CS31" s="94"/>
      <c r="CT31" s="111">
        <f>(CS31/12*2*$E31*$G31*((1-$L31)+$L31*$H31*CT$11*$P31))+(CS31/12*10*$F31*$G31*((1-$L31)+$L31*$I31*CT$11*$P31))</f>
        <v>0</v>
      </c>
      <c r="CU31" s="98"/>
      <c r="CV31" s="98"/>
      <c r="CW31" s="97">
        <f t="shared" si="12"/>
        <v>452</v>
      </c>
      <c r="CX31" s="97">
        <f t="shared" si="12"/>
        <v>54696250.670525976</v>
      </c>
    </row>
    <row r="32" spans="1:102" ht="30" x14ac:dyDescent="0.25">
      <c r="A32" s="78"/>
      <c r="B32" s="87">
        <v>17</v>
      </c>
      <c r="C32" s="115" t="s">
        <v>148</v>
      </c>
      <c r="D32" s="116" t="s">
        <v>149</v>
      </c>
      <c r="E32" s="79">
        <v>28004</v>
      </c>
      <c r="F32" s="80">
        <v>29405</v>
      </c>
      <c r="G32" s="117">
        <v>4.46</v>
      </c>
      <c r="H32" s="86">
        <v>0.95</v>
      </c>
      <c r="I32" s="163">
        <v>0.9</v>
      </c>
      <c r="J32" s="85"/>
      <c r="K32" s="85"/>
      <c r="L32" s="110">
        <v>0.31979999999999997</v>
      </c>
      <c r="M32" s="91">
        <v>1.4</v>
      </c>
      <c r="N32" s="91">
        <v>1.68</v>
      </c>
      <c r="O32" s="91">
        <v>2.23</v>
      </c>
      <c r="P32" s="92">
        <v>2.57</v>
      </c>
      <c r="Q32" s="93">
        <v>40</v>
      </c>
      <c r="R32" s="111">
        <f>(Q32/12*2*$E32*$G32*((1-$L32)+$L32*$M32*$R$11*$H32))+(Q32/12*10*$F32*$G32*((1-$L32)+$L32*$M32*$R$11*$I32))</f>
        <v>5867119.8056174414</v>
      </c>
      <c r="S32" s="95"/>
      <c r="T32" s="112"/>
      <c r="U32" s="94"/>
      <c r="V32" s="111">
        <f>(U32/12*2*$E32*$G32*((1-$L32)+$L32*$M32*V$11*$H32))+(U32/12*10*$F32*$G32*((1-$L32)+$L32*$M32*V$12*$I32))</f>
        <v>0</v>
      </c>
      <c r="W32" s="94"/>
      <c r="X32" s="111"/>
      <c r="Y32" s="94">
        <v>7</v>
      </c>
      <c r="Z32" s="111">
        <f>(Y32/12*2*$E32*$G32*((1-$L32)+$L32*$M32*$Z$11*$H32))+(Y32/12*10*$F32*$G32*((1-$L32)+$L32*$M32*$Z$12*$H32))</f>
        <v>1139016.9157732329</v>
      </c>
      <c r="AA32" s="94"/>
      <c r="AB32" s="111">
        <f>(AA32/12*2*$E32*$G32*((1-$L32)+$L32*$M32*$AB$11*$H32))+(AA32/12*10*$F32*$G32*((1-$L32)+$L32*$M32*$AB$11*$I32))</f>
        <v>0</v>
      </c>
      <c r="AC32" s="94"/>
      <c r="AD32" s="94"/>
      <c r="AE32" s="94">
        <v>13</v>
      </c>
      <c r="AF32" s="111">
        <f>(AE32/12*2*$E32*$G32*((1-$L32)+$L32*$M32*AF$11*$H32))+(AE32/12*10*$F32*$G32*((1-$L32)+$L32*$M32*AF$11*$I32))</f>
        <v>1906813.936825668</v>
      </c>
      <c r="AG32" s="94">
        <v>0</v>
      </c>
      <c r="AH32" s="111"/>
      <c r="AI32" s="105">
        <v>29</v>
      </c>
      <c r="AJ32" s="111">
        <f>(AI32/12*2*$E32*$G32*((1-$L32)+$L32*$H32*AJ$11*$M32))+(AI32/12*5*$F32*$G32*((1-$L32)+$L32*$I32*AJ$12*$M32))+(AI32/12*5*$F32*$G32*((1-$L32)+$L32*$I32*AJ$13*$M32))</f>
        <v>4547661.6449395213</v>
      </c>
      <c r="AK32" s="94"/>
      <c r="AL32" s="111"/>
      <c r="AM32" s="100"/>
      <c r="AN32" s="111"/>
      <c r="AO32" s="101"/>
      <c r="AP32" s="111"/>
      <c r="AQ32" s="111">
        <v>0</v>
      </c>
      <c r="AR32" s="111">
        <v>0</v>
      </c>
      <c r="AS32" s="94"/>
      <c r="AT32" s="94"/>
      <c r="AU32" s="94"/>
      <c r="AV32" s="94"/>
      <c r="AW32" s="94"/>
      <c r="AX32" s="111"/>
      <c r="AY32" s="94"/>
      <c r="AZ32" s="111">
        <f>(AY32/12*2*$E32*$G32*((1-$L32)+$L32*$N32*$H32*$AZ$11))+(AY32/12*10*$F32*$G32*((1-$L32)+$L32*$N32*$I32*$AZ$11))</f>
        <v>0</v>
      </c>
      <c r="BA32" s="94"/>
      <c r="BB32" s="111"/>
      <c r="BC32" s="94"/>
      <c r="BD32" s="97"/>
      <c r="BE32" s="94"/>
      <c r="BF32" s="111">
        <f>(BE32/12*10*$F32*$G32*((1-$L32)+$L32*$I32*BF$12*$N32))</f>
        <v>0</v>
      </c>
      <c r="BG32" s="94"/>
      <c r="BH32" s="111">
        <f>(BG32/12*2*$E32*$G32*((1-$L32)+$L32*$H32*BH$11*$N32))+(BG32/12*10*$F32*$G32*((1-$L32)+$L32*$I32*BH$11*$N32))</f>
        <v>0</v>
      </c>
      <c r="BI32" s="94"/>
      <c r="BJ32" s="111"/>
      <c r="BK32" s="94"/>
      <c r="BL32" s="111">
        <f>(BK32/12*2*$E32*$G32*((1-$L32)+$L32*$H32*BL$11*$N32))+(BK32/12*10*$F32*$G32*((1-$L32)+$L32*$I32*BL$11*$N32))</f>
        <v>0</v>
      </c>
      <c r="BM32" s="94"/>
      <c r="BN32" s="111"/>
      <c r="BO32" s="94"/>
      <c r="BP32" s="111">
        <f>(BO32/12*2*$E32*$G32*((1-$L32)+$L32*$H32*BP$11*$M32))+(BO32/12*10*$F32*$G32*((1-$L32)+$L32*$I32*BP$12*$M32))</f>
        <v>0</v>
      </c>
      <c r="BQ32" s="94"/>
      <c r="BR32" s="97"/>
      <c r="BS32" s="94"/>
      <c r="BT32" s="111">
        <f>(BS32/12*2*$E32*$G32*((1-$L32)+$L32*$H32*BT$11*$N32))+(BS32/12*10*$F32*$G32*((1-$L32)+$L32*$I32*BT$11*$N32))</f>
        <v>0</v>
      </c>
      <c r="BU32" s="94"/>
      <c r="BV32" s="94"/>
      <c r="BW32" s="94"/>
      <c r="BX32" s="111"/>
      <c r="BY32" s="94"/>
      <c r="BZ32" s="111"/>
      <c r="CA32" s="94"/>
      <c r="CB32" s="111">
        <f>(CA32/12*2*$E32*$G32*((1-$L32)+$L32*$H32*CB$11*$M32))+(CA32/12*10*$F32*$G32*((1-$L32)+$L32*$I32*CB$11*$M32))</f>
        <v>0</v>
      </c>
      <c r="CC32" s="94"/>
      <c r="CD32" s="114"/>
      <c r="CE32" s="94"/>
      <c r="CF32" s="111"/>
      <c r="CG32" s="102"/>
      <c r="CH32" s="111"/>
      <c r="CI32" s="94"/>
      <c r="CJ32" s="98"/>
      <c r="CK32" s="94"/>
      <c r="CL32" s="94"/>
      <c r="CM32" s="101"/>
      <c r="CN32" s="111">
        <f>((CM32/12*2*$E32*$G32*((1-$L32)+$L32*$H32*CN$11*$N32)))+((CM32/12*10*$F32*$G32*((1-$L32)+$L32*$I32*CN$11*$N32)))</f>
        <v>0</v>
      </c>
      <c r="CO32" s="94"/>
      <c r="CP32" s="111"/>
      <c r="CQ32" s="94"/>
      <c r="CR32" s="111"/>
      <c r="CS32" s="94"/>
      <c r="CT32" s="111">
        <f>(CS32/12*2*$E32*$G32*((1-$L32)+$L32*$H32*CT$11*$P32))+(CS32/12*10*$F32*$G32*((1-$L32)+$L32*$I32*CT$11*$P32))</f>
        <v>0</v>
      </c>
      <c r="CU32" s="98"/>
      <c r="CV32" s="98"/>
      <c r="CW32" s="97">
        <f t="shared" si="12"/>
        <v>89</v>
      </c>
      <c r="CX32" s="97">
        <f t="shared" si="12"/>
        <v>13460612.303155864</v>
      </c>
    </row>
    <row r="33" spans="1:102" ht="30" customHeight="1" x14ac:dyDescent="0.25">
      <c r="A33" s="78"/>
      <c r="B33" s="87">
        <v>18</v>
      </c>
      <c r="C33" s="115" t="s">
        <v>150</v>
      </c>
      <c r="D33" s="116" t="s">
        <v>151</v>
      </c>
      <c r="E33" s="79">
        <v>28004</v>
      </c>
      <c r="F33" s="80">
        <v>29405</v>
      </c>
      <c r="G33" s="117">
        <v>4.97</v>
      </c>
      <c r="H33" s="84">
        <v>1</v>
      </c>
      <c r="I33" s="85"/>
      <c r="J33" s="85"/>
      <c r="K33" s="85"/>
      <c r="L33" s="110">
        <v>0.33610000000000001</v>
      </c>
      <c r="M33" s="91">
        <v>1.4</v>
      </c>
      <c r="N33" s="91">
        <v>1.68</v>
      </c>
      <c r="O33" s="91">
        <v>2.23</v>
      </c>
      <c r="P33" s="92">
        <v>2.57</v>
      </c>
      <c r="Q33" s="93"/>
      <c r="R33" s="111">
        <f>(Q33/12*2*$E33*$G33*((1-$L33)+$L33*$M33*$R$11*$H33))+(Q33/12*10*$F33*$G33*((1-$L33)+$L33*$M33*$R$11*$H33))</f>
        <v>0</v>
      </c>
      <c r="S33" s="95"/>
      <c r="T33" s="112">
        <f>(S33/12*2*$E33*$G33*((1-$L33)+$L33*$M33*$R$11*$H33))+(S33/12*10*$F33*$G33*((1-$L33)+$L33*$M33*$R$11*$H33))</f>
        <v>0</v>
      </c>
      <c r="U33" s="94"/>
      <c r="V33" s="111">
        <f>(U33/12*2*$E33*$G33*((1-$L33)+$L33*$M33*V$11*$H33))+(U33/12*10*$F33*$G33*((1-$L33)+$L33*$M33*V$12*$H33))</f>
        <v>0</v>
      </c>
      <c r="W33" s="94"/>
      <c r="X33" s="111">
        <f>(W33/12*2*$E33*$G33*((1-$L33)+$L33*$M33*$X$11*$H33))+(W33/12*10*$F33*$G33*((1-$L33)+$L33*$M33*$X$12*$H33))</f>
        <v>0</v>
      </c>
      <c r="Y33" s="94"/>
      <c r="Z33" s="111">
        <f>(Y33/12*2*$E33*$G33*((1-$L33)+$L33*$M33*$Z$11*$H33))+(Y33/12*10*$F33*$G33*((1-$L33)+$L33*$M33*$Z$12*$H33))</f>
        <v>0</v>
      </c>
      <c r="AA33" s="94"/>
      <c r="AB33" s="111">
        <f>(AA33/12*2*$E33*$G33*((1-$L33)+$L33*$M33*$AB$11*$H33))+(AA33/12*10*$F33*$G33*((1-$L33)+$L33*$M33*$AB$11*$H33))</f>
        <v>0</v>
      </c>
      <c r="AC33" s="94"/>
      <c r="AD33" s="94"/>
      <c r="AE33" s="94"/>
      <c r="AF33" s="111">
        <f>(AE33/12*2*$E33*$G33*((1-$L33)+$L33*$M33*AF$11*$H33))+(AE33/12*10*$F33*$G33*((1-$L33)+$L33*$M33*AF$11*$H33))</f>
        <v>0</v>
      </c>
      <c r="AG33" s="94">
        <v>0</v>
      </c>
      <c r="AH33" s="111">
        <f>(AG33/12*2*$E33*$G33*((1-$L33)+$L33*$H33*AH$11*$M33))+(AG33/12*10*$F33*$G33*((1-$L33)+$L33*$H33*AH$11*$M33))</f>
        <v>0</v>
      </c>
      <c r="AI33" s="105">
        <v>5</v>
      </c>
      <c r="AJ33" s="111">
        <f>(AI33/12*2*$E33*$G33*((1-$L33)+$L33*$H33*AJ$11*$M33))+(AI33/12*5*$F33*$G33*((1-$L33)+$L33*$H33*AJ$12*$M33))+(AI33/12*5*$F33*$G33*((1-$L33)+$L33*$H33*AJ$13*$M33))</f>
        <v>921833.65765359148</v>
      </c>
      <c r="AK33" s="94"/>
      <c r="AL33" s="111">
        <f>(AK33/12*2*$E33*$G33*((1-$L33)+$L33*$H33*AL$11*$N33))+(AK33/12*4*$F33*$G33*((1-$L33)+$L33*$H33*AL$12*$N33))+(AK33/12*6*$F33*$G33*((1-$L33)+$L33*$H33*AL$13*$N33))</f>
        <v>0</v>
      </c>
      <c r="AM33" s="100"/>
      <c r="AN33" s="111">
        <f>(AM33/12*2*$E33*$G33*((1-$L33)+$L33*$N33*$AN$11*H33))+(AM33/12*10*$F33*$G33*((1-$L33)+$L33*$N33*$AN$12*H33))</f>
        <v>0</v>
      </c>
      <c r="AO33" s="101"/>
      <c r="AP33" s="111">
        <f>(AO33/12*2*$E33*$G33*((1-$L33)+$L33*$H33*AP$11*$N33))+(AO33/12*10*$F33*$G33*((1-$L33)+$L33*$H33*AP$11*$N33))</f>
        <v>0</v>
      </c>
      <c r="AQ33" s="111">
        <v>0</v>
      </c>
      <c r="AR33" s="111">
        <v>0</v>
      </c>
      <c r="AS33" s="94"/>
      <c r="AT33" s="94"/>
      <c r="AU33" s="94"/>
      <c r="AV33" s="94"/>
      <c r="AW33" s="94"/>
      <c r="AX33" s="111">
        <f>(AW33/12*2*$E33*$G33*((1-$L33)+$L33*$H33*AX$11*$M33))+(AW33/12*10*$F33*$G33*((1-$L33)+$L33*$H33*AX$12*$M33))</f>
        <v>0</v>
      </c>
      <c r="AY33" s="94"/>
      <c r="AZ33" s="111">
        <f>(AY33/12*2*$E33*$G33*((1-$L33)+$L33*$N33*$H33*$AZ$11))+(AY33/12*10*$F33*$G33*((1-$L33)+$L33*$N33*$H33*$AZ$11))</f>
        <v>0</v>
      </c>
      <c r="BA33" s="94"/>
      <c r="BB33" s="111">
        <f>(BA33/12*2*$E33*$G33*((1-$L33)+$L33*$H33*BB$11*$N33))+(BA33/12*10*$F33*$G33*((1-$L33)+$L33*$H33*BB$12*$N33))</f>
        <v>0</v>
      </c>
      <c r="BC33" s="94"/>
      <c r="BD33" s="114">
        <f>(BC33/12*2*$E33*$G33*$H33*$N33*$BD$11)+(BC33/12*10*$F33*$G33*$H33*$N33*$BD$12)</f>
        <v>0</v>
      </c>
      <c r="BE33" s="94"/>
      <c r="BF33" s="111">
        <f>(BE33/12*2*$E33*$G33*((1-$L33)+$L33*$H33*BF$11*$N33))+(BE33/12*10*$F33*$G33*((1-$L33)+$L33*$H33*BF$12*$N33))</f>
        <v>0</v>
      </c>
      <c r="BG33" s="94"/>
      <c r="BH33" s="111">
        <f>(BG33/12*2*$E33*$G33*((1-$L33)+$L33*$H33*BH$11*$N33))+(BG33/12*10*$F33*$G33*((1-$L33)+$L33*$H33*BH$11*$N33))</f>
        <v>0</v>
      </c>
      <c r="BI33" s="94"/>
      <c r="BJ33" s="111">
        <f>(BI33/12*2*$E33*$G33*((1-$L33)+$L33*$H33*BJ$11*$N33))+(BI33/12*10*$F33*$G33*((1-$L33)+$L33*$H33*BJ$11*$N33))</f>
        <v>0</v>
      </c>
      <c r="BK33" s="94"/>
      <c r="BL33" s="111">
        <f>(BK33/12*2*$E33*$G33*((1-$L33)+$L33*$H33*BL$11*$N33))+(BK33/12*10*$F33*$G33*((1-$L33)+$L33*$H33*BL$11*$N33))</f>
        <v>0</v>
      </c>
      <c r="BM33" s="94"/>
      <c r="BN33" s="111">
        <f>(BM33/12*2*$E33*$G33*((1-$L33)+$L33*$H33*BN$11*$M33))+(BM33/12*10*$F33*$G33*((1-$L33)+$L33*$H33*BN$11*$M33))</f>
        <v>0</v>
      </c>
      <c r="BO33" s="94"/>
      <c r="BP33" s="111">
        <f>(BO33/12*2*$E33*$G33*((1-$L33)+$L33*$H33*BP$11*$M33))+(BO33/12*10*$F33*$G33*((1-$L33)+$L33*$H33*BP$12*$M33))</f>
        <v>0</v>
      </c>
      <c r="BQ33" s="94"/>
      <c r="BR33" s="97"/>
      <c r="BS33" s="94"/>
      <c r="BT33" s="111">
        <f>(BS33/12*2*$E33*$G33*((1-$L33)+$L33*$H33*BT$11*$N33))+(BS33/12*10*$F33*$G33*((1-$L33)+$L33*$H33*BT$11*$N33))</f>
        <v>0</v>
      </c>
      <c r="BU33" s="94"/>
      <c r="BV33" s="94"/>
      <c r="BW33" s="94"/>
      <c r="BX33" s="111">
        <f>(BW33/12*2*$E33*$G33*((1-$L33)+$L33*$H33*BX$11*$M33))+(BW33/12*10*$F33*$G33*((1-$L33)+$L33*$H33*BX$11*$M33))</f>
        <v>0</v>
      </c>
      <c r="BY33" s="94"/>
      <c r="BZ33" s="111">
        <f>(BY33/12*2*$E33*$G33*((1-$L33)+$L33*$H33*BZ$11*$M33))+(BY33/12*10*$F33*$G33*((1-$L33)+$L33*$H33*BZ$11*$M33))</f>
        <v>0</v>
      </c>
      <c r="CA33" s="94"/>
      <c r="CB33" s="111">
        <f>(CA33/12*2*$E33*$G33*((1-$L33)+$L33*$H33*CB$11*$M33))+(CA33/12*10*$F33*$G33*((1-$L33)+$L33*$H33*CB$11*$M33))</f>
        <v>0</v>
      </c>
      <c r="CC33" s="94"/>
      <c r="CD33" s="114">
        <f>(CC33/12*2*$E33*$G33*((1-$L33)+$L33*$M33*$CD$11*$H33))+(CC33/12*10*$F33*$G33*((1-$L33)+$L33*$M33*$CD$11*$H33))</f>
        <v>0</v>
      </c>
      <c r="CE33" s="94"/>
      <c r="CF33" s="111">
        <f>(CE33/12*10*$F33*$G33*((1-$L33)+$L33*$H33*CF$11*$N33))</f>
        <v>0</v>
      </c>
      <c r="CG33" s="102"/>
      <c r="CH33" s="111">
        <f>(CG33/12*2*$E33*$G33*((1-$L33)+$L33*$H33*CH$11*$N33))+(CG33/12*10*$F33*$G33*((1-$L33)+$L33*$H33*CH$11*$N33))</f>
        <v>0</v>
      </c>
      <c r="CI33" s="94"/>
      <c r="CJ33" s="98"/>
      <c r="CK33" s="94"/>
      <c r="CL33" s="94"/>
      <c r="CM33" s="101"/>
      <c r="CN33" s="111">
        <f>((CM33/12*2*$E33*$G33*((1-$L33)+$L33*$H33*CN$11*$N33)))+((CM33/12*10*$F33*$G33*((1-$L33)+$L33*$H33*CN$11*$N33)))</f>
        <v>0</v>
      </c>
      <c r="CO33" s="94"/>
      <c r="CP33" s="111">
        <f>(CO33/12*2*$E33*$G33*((1-$L33)+$L33*$H33*CP$11*$N33))+(CO33/12*10*$F33*$G33*((1-$L33)+$L33*$H33*CP$11*$N33))</f>
        <v>0</v>
      </c>
      <c r="CQ33" s="94"/>
      <c r="CR33" s="111">
        <f>(CQ33/12*2*$E33*$G33*((1-$L33)+$L33*$H33*CR$11*$O33))+(CQ33/12*10*$F33*$G33*((1-$L33)+$L33*$H33*CR$11*$O33))</f>
        <v>0</v>
      </c>
      <c r="CS33" s="94"/>
      <c r="CT33" s="111">
        <f>(CS33/12*2*$E33*$G33*((1-$L33)+$L33*$H33*CT$11*$P33))+(CS33/12*10*$F33*$G33*((1-$L33)+$L33*$H33*CT$11*$P33))</f>
        <v>0</v>
      </c>
      <c r="CU33" s="98"/>
      <c r="CV33" s="98"/>
      <c r="CW33" s="97">
        <f t="shared" si="12"/>
        <v>5</v>
      </c>
      <c r="CX33" s="97">
        <f t="shared" si="12"/>
        <v>921833.65765359148</v>
      </c>
    </row>
    <row r="34" spans="1:102" ht="15.75" customHeight="1" x14ac:dyDescent="0.25">
      <c r="A34" s="78">
        <v>3</v>
      </c>
      <c r="B34" s="248"/>
      <c r="C34" s="234" t="s">
        <v>152</v>
      </c>
      <c r="D34" s="235" t="s">
        <v>153</v>
      </c>
      <c r="E34" s="79">
        <v>28004</v>
      </c>
      <c r="F34" s="80">
        <v>29405</v>
      </c>
      <c r="G34" s="249">
        <v>1.25</v>
      </c>
      <c r="H34" s="84"/>
      <c r="I34" s="85"/>
      <c r="J34" s="85"/>
      <c r="K34" s="85"/>
      <c r="L34" s="54"/>
      <c r="M34" s="91">
        <v>1.4</v>
      </c>
      <c r="N34" s="91">
        <v>1.68</v>
      </c>
      <c r="O34" s="91">
        <v>2.23</v>
      </c>
      <c r="P34" s="92">
        <v>2.57</v>
      </c>
      <c r="Q34" s="236">
        <f>SUM(Q35:Q36)</f>
        <v>22</v>
      </c>
      <c r="R34" s="160">
        <f>SUM(R35:R36)</f>
        <v>1384962.3501933333</v>
      </c>
      <c r="S34" s="246">
        <f t="shared" ref="S34:CD34" si="13">SUM(S35:S36)</f>
        <v>4</v>
      </c>
      <c r="T34" s="247">
        <f t="shared" si="13"/>
        <v>44107.307999999997</v>
      </c>
      <c r="U34" s="160">
        <f t="shared" si="13"/>
        <v>82</v>
      </c>
      <c r="V34" s="160">
        <f t="shared" si="13"/>
        <v>12187367.320053335</v>
      </c>
      <c r="W34" s="160">
        <f t="shared" si="13"/>
        <v>0</v>
      </c>
      <c r="X34" s="160">
        <f t="shared" si="13"/>
        <v>0</v>
      </c>
      <c r="Y34" s="160">
        <f t="shared" si="13"/>
        <v>0</v>
      </c>
      <c r="Z34" s="160">
        <f t="shared" si="13"/>
        <v>0</v>
      </c>
      <c r="AA34" s="160">
        <f t="shared" si="13"/>
        <v>0</v>
      </c>
      <c r="AB34" s="160">
        <f t="shared" si="13"/>
        <v>0</v>
      </c>
      <c r="AC34" s="160">
        <f t="shared" si="13"/>
        <v>0</v>
      </c>
      <c r="AD34" s="160">
        <f t="shared" si="13"/>
        <v>0</v>
      </c>
      <c r="AE34" s="160">
        <f t="shared" si="13"/>
        <v>2</v>
      </c>
      <c r="AF34" s="237">
        <f t="shared" si="13"/>
        <v>22053.653999999999</v>
      </c>
      <c r="AG34" s="160">
        <f t="shared" si="13"/>
        <v>52</v>
      </c>
      <c r="AH34" s="160">
        <f t="shared" si="13"/>
        <v>573395.00399999996</v>
      </c>
      <c r="AI34" s="169">
        <f t="shared" si="13"/>
        <v>79</v>
      </c>
      <c r="AJ34" s="160">
        <f t="shared" si="13"/>
        <v>1258229.08078</v>
      </c>
      <c r="AK34" s="160">
        <f t="shared" si="13"/>
        <v>51</v>
      </c>
      <c r="AL34" s="160">
        <f>SUM(AL35:AL36)</f>
        <v>674841.81239999994</v>
      </c>
      <c r="AM34" s="160">
        <f t="shared" si="13"/>
        <v>3</v>
      </c>
      <c r="AN34" s="160">
        <f t="shared" si="13"/>
        <v>765043.05973199988</v>
      </c>
      <c r="AO34" s="169">
        <f t="shared" si="13"/>
        <v>2</v>
      </c>
      <c r="AP34" s="160">
        <f t="shared" si="13"/>
        <v>26464.3848</v>
      </c>
      <c r="AQ34" s="160">
        <v>1</v>
      </c>
      <c r="AR34" s="160">
        <v>13338.11</v>
      </c>
      <c r="AS34" s="160">
        <f t="shared" ref="AS34" si="14">SUM(AS35:AS36)</f>
        <v>0</v>
      </c>
      <c r="AT34" s="160">
        <f t="shared" si="13"/>
        <v>0</v>
      </c>
      <c r="AU34" s="160">
        <f t="shared" si="13"/>
        <v>0</v>
      </c>
      <c r="AV34" s="160">
        <f t="shared" si="13"/>
        <v>0</v>
      </c>
      <c r="AW34" s="160">
        <f t="shared" si="13"/>
        <v>7</v>
      </c>
      <c r="AX34" s="160">
        <f t="shared" si="13"/>
        <v>77187.789000000019</v>
      </c>
      <c r="AY34" s="160">
        <f t="shared" si="13"/>
        <v>88</v>
      </c>
      <c r="AZ34" s="160">
        <f t="shared" si="13"/>
        <v>4689467.0131679997</v>
      </c>
      <c r="BA34" s="160">
        <v>7</v>
      </c>
      <c r="BB34" s="160">
        <f t="shared" si="13"/>
        <v>92625.346799999999</v>
      </c>
      <c r="BC34" s="160">
        <f t="shared" si="13"/>
        <v>0</v>
      </c>
      <c r="BD34" s="160">
        <f t="shared" si="13"/>
        <v>0</v>
      </c>
      <c r="BE34" s="160">
        <f t="shared" si="13"/>
        <v>4</v>
      </c>
      <c r="BF34" s="160">
        <f t="shared" si="13"/>
        <v>44460.36</v>
      </c>
      <c r="BG34" s="160">
        <f t="shared" si="13"/>
        <v>3</v>
      </c>
      <c r="BH34" s="160">
        <f t="shared" si="13"/>
        <v>39696.5772</v>
      </c>
      <c r="BI34" s="160">
        <f t="shared" si="13"/>
        <v>9</v>
      </c>
      <c r="BJ34" s="160">
        <f t="shared" si="13"/>
        <v>119089.73160000001</v>
      </c>
      <c r="BK34" s="160">
        <f t="shared" si="13"/>
        <v>10</v>
      </c>
      <c r="BL34" s="160">
        <f t="shared" si="13"/>
        <v>132321.92400000003</v>
      </c>
      <c r="BM34" s="160">
        <f t="shared" si="13"/>
        <v>20</v>
      </c>
      <c r="BN34" s="160">
        <f t="shared" si="13"/>
        <v>220536.54000000004</v>
      </c>
      <c r="BO34" s="160">
        <f t="shared" si="13"/>
        <v>17</v>
      </c>
      <c r="BP34" s="160">
        <f t="shared" si="13"/>
        <v>321633.33929999999</v>
      </c>
      <c r="BQ34" s="160">
        <f t="shared" si="13"/>
        <v>0</v>
      </c>
      <c r="BR34" s="160">
        <f t="shared" si="13"/>
        <v>0</v>
      </c>
      <c r="BS34" s="160">
        <f t="shared" si="13"/>
        <v>10</v>
      </c>
      <c r="BT34" s="160">
        <f t="shared" si="13"/>
        <v>132321.92400000003</v>
      </c>
      <c r="BU34" s="160">
        <f t="shared" si="13"/>
        <v>0</v>
      </c>
      <c r="BV34" s="160">
        <f t="shared" si="13"/>
        <v>0</v>
      </c>
      <c r="BW34" s="160">
        <f t="shared" si="13"/>
        <v>0</v>
      </c>
      <c r="BX34" s="160">
        <f t="shared" si="13"/>
        <v>0</v>
      </c>
      <c r="BY34" s="160">
        <f t="shared" si="13"/>
        <v>0</v>
      </c>
      <c r="BZ34" s="160">
        <f t="shared" si="13"/>
        <v>0</v>
      </c>
      <c r="CA34" s="160">
        <f t="shared" si="13"/>
        <v>12</v>
      </c>
      <c r="CB34" s="160">
        <f t="shared" si="13"/>
        <v>132321.924</v>
      </c>
      <c r="CC34" s="160">
        <f t="shared" si="13"/>
        <v>36</v>
      </c>
      <c r="CD34" s="160">
        <f t="shared" si="13"/>
        <v>396965.772</v>
      </c>
      <c r="CE34" s="160">
        <f t="shared" ref="CE34:CW34" si="15">SUM(CE35:CE36)</f>
        <v>5</v>
      </c>
      <c r="CF34" s="160">
        <f t="shared" si="15"/>
        <v>55575.450000000012</v>
      </c>
      <c r="CG34" s="160">
        <f t="shared" si="15"/>
        <v>20</v>
      </c>
      <c r="CH34" s="160">
        <f t="shared" si="15"/>
        <v>264643.84800000006</v>
      </c>
      <c r="CI34" s="160">
        <f t="shared" si="15"/>
        <v>0</v>
      </c>
      <c r="CJ34" s="160">
        <f t="shared" si="15"/>
        <v>0</v>
      </c>
      <c r="CK34" s="160">
        <f t="shared" si="15"/>
        <v>3</v>
      </c>
      <c r="CL34" s="160">
        <f t="shared" si="15"/>
        <v>39696.5772</v>
      </c>
      <c r="CM34" s="160">
        <f t="shared" si="15"/>
        <v>0</v>
      </c>
      <c r="CN34" s="160">
        <f t="shared" si="15"/>
        <v>0</v>
      </c>
      <c r="CO34" s="160">
        <f t="shared" si="15"/>
        <v>0</v>
      </c>
      <c r="CP34" s="160">
        <f t="shared" si="15"/>
        <v>0</v>
      </c>
      <c r="CQ34" s="160">
        <f t="shared" si="15"/>
        <v>5</v>
      </c>
      <c r="CR34" s="160">
        <f t="shared" si="15"/>
        <v>87820.800750000009</v>
      </c>
      <c r="CS34" s="160">
        <f t="shared" si="15"/>
        <v>5</v>
      </c>
      <c r="CT34" s="160">
        <f t="shared" si="15"/>
        <v>101210.51925000001</v>
      </c>
      <c r="CU34" s="160">
        <f t="shared" si="15"/>
        <v>0</v>
      </c>
      <c r="CV34" s="160">
        <f t="shared" si="15"/>
        <v>0</v>
      </c>
      <c r="CW34" s="160">
        <f t="shared" si="15"/>
        <v>559</v>
      </c>
      <c r="CX34" s="160">
        <f>SUM(CX35:CX36)</f>
        <v>23897377.520226665</v>
      </c>
    </row>
    <row r="35" spans="1:102" ht="30" x14ac:dyDescent="0.25">
      <c r="A35" s="78"/>
      <c r="B35" s="87">
        <v>19</v>
      </c>
      <c r="C35" s="88" t="s">
        <v>154</v>
      </c>
      <c r="D35" s="89" t="s">
        <v>155</v>
      </c>
      <c r="E35" s="79">
        <v>28004</v>
      </c>
      <c r="F35" s="80">
        <v>29405</v>
      </c>
      <c r="G35" s="91">
        <v>4.5199999999999996</v>
      </c>
      <c r="H35" s="86">
        <v>0.9</v>
      </c>
      <c r="I35" s="163">
        <v>0.85</v>
      </c>
      <c r="J35" s="85"/>
      <c r="K35" s="85"/>
      <c r="L35" s="54"/>
      <c r="M35" s="91">
        <v>1.4</v>
      </c>
      <c r="N35" s="91">
        <v>1.68</v>
      </c>
      <c r="O35" s="91">
        <v>2.23</v>
      </c>
      <c r="P35" s="92">
        <v>2.57</v>
      </c>
      <c r="Q35" s="93">
        <v>7</v>
      </c>
      <c r="R35" s="94">
        <f>(Q35/12*2*$E35*$G35*$H35*$M35*$R$11)+(Q35/12*10*$F35*$G35*$I35*$M35*$R$11)</f>
        <v>1219559.9451933333</v>
      </c>
      <c r="S35" s="95"/>
      <c r="T35" s="96">
        <f>(S35/12*2*$E35*$G35*$H35*$M35*$R$11)+(S35/12*10*$F35*$G35*$I35*$M35*$R$11)</f>
        <v>0</v>
      </c>
      <c r="U35" s="94">
        <f>56</f>
        <v>56</v>
      </c>
      <c r="V35" s="94">
        <f>(U35/12*2*$E35*$G35*$H35*$M35*$V$11)+(U35/12*10*$F35*$G35*$I35*$M35*$V$12)</f>
        <v>11900669.818053335</v>
      </c>
      <c r="W35" s="94"/>
      <c r="X35" s="97">
        <f>(W35/12*2*$E35*$G35*$H35*$M35*$X$11)+(W35/12*10*$F35*$G35*$I35*$M35*$X$12)</f>
        <v>0</v>
      </c>
      <c r="Y35" s="94">
        <f>4-4</f>
        <v>0</v>
      </c>
      <c r="Z35" s="94">
        <f>(Y35/12*2*$E35*$G35*$H35*$M35*$Z$11)+(Y35/12*10*$F35*$G35*$I35*$M35*$Z$12)</f>
        <v>0</v>
      </c>
      <c r="AA35" s="94"/>
      <c r="AB35" s="94">
        <f>(AA35/12*2*$E35*$G35*$H35*$M35*$AB$11)+(AA35/12*10*$F35*$G35*$I35*$M35*$AB$11)</f>
        <v>0</v>
      </c>
      <c r="AC35" s="94"/>
      <c r="AD35" s="94"/>
      <c r="AE35" s="94"/>
      <c r="AF35" s="94">
        <f>(AE35/12*2*$E35*$G35*$H35*$M35*$AF$11)+(AE35/12*10*$F35*$G35*$I35*$M35*$AF$11)</f>
        <v>0</v>
      </c>
      <c r="AG35" s="94">
        <v>0</v>
      </c>
      <c r="AH35" s="104">
        <f>(AG35/12*2*$E35*$G35*$H35*$M35*$AH$11)+(AG35/12*10*$F35*$G35*$I35*$M35*$AH$11)</f>
        <v>0</v>
      </c>
      <c r="AI35" s="94">
        <v>2</v>
      </c>
      <c r="AJ35" s="94">
        <f>(AI35/12*2*$E35*$G35*$H35*$M35*$AJ$11)+(AI35/12*5*$F35*$G35*$I35*$M35*$AJ$12)+(AI35/12*5*$F35*$G35*$I35*$M35*$AJ$13)</f>
        <v>409163.4017799999</v>
      </c>
      <c r="AK35" s="94">
        <v>0</v>
      </c>
      <c r="AL35" s="94">
        <f>(AK35/12*2*$E35*$G35*$H35*$N35*$AL$11)+(AK35/12*5*$F35*$G35*$I35*$N35*$AL$12)+(AK35/12*5*$F35*$G35*$I35*$N35*$AL$13)</f>
        <v>0</v>
      </c>
      <c r="AM35" s="102">
        <v>3</v>
      </c>
      <c r="AN35" s="94">
        <f>(AM35/12*2*$E35*$G35*$H35*$N35*$AN$11)+(AM35/12*10*$F35*$G35*$I35*$N35*$AN$12)</f>
        <v>765043.05973199988</v>
      </c>
      <c r="AO35" s="101"/>
      <c r="AP35" s="98">
        <f>(AO35/12*2*$E35*$G35*$H35*$N35*$AP$11)+(AO35/12*10*$F35*$G35*$I35*$N35*$AP$11)</f>
        <v>0</v>
      </c>
      <c r="AQ35" s="98">
        <v>0</v>
      </c>
      <c r="AR35" s="98">
        <v>0</v>
      </c>
      <c r="AS35" s="94"/>
      <c r="AT35" s="94"/>
      <c r="AU35" s="94"/>
      <c r="AV35" s="97"/>
      <c r="AW35" s="94"/>
      <c r="AX35" s="94">
        <f>(AW35/12*2*$E35*$G35*$H35*$M35*$AX$11)+(AW35/12*10*$F35*$G35*$I35*$M35*$AX$12)</f>
        <v>0</v>
      </c>
      <c r="AY35" s="94">
        <v>18</v>
      </c>
      <c r="AZ35" s="94">
        <f>(AY35/12*2*$E35*$G35*$H35*$N35*$AZ$11)+(AY35/12*10*$F35*$G35*$I35*$N35*$AZ$11)</f>
        <v>3763213.5451679993</v>
      </c>
      <c r="BA35" s="94"/>
      <c r="BB35" s="94">
        <f>(BA35/12*2*$E35*$G35*$H35*$N35*$BB$11)+(BA35/12*10*$F35*$G35*$I35*$N35*$BB$12)</f>
        <v>0</v>
      </c>
      <c r="BC35" s="94"/>
      <c r="BD35" s="97"/>
      <c r="BE35" s="94">
        <v>0</v>
      </c>
      <c r="BF35" s="94">
        <f>(BE35/12*10*$F35*$G35*$I35*$N35*$BF$12)</f>
        <v>0</v>
      </c>
      <c r="BG35" s="94"/>
      <c r="BH35" s="94">
        <f>(BG35/12*2*$E35*$G35*$H35*$N35*$BH$11)+(BG35/12*10*$F35*$G35*$I35*$N35*$BH$11)</f>
        <v>0</v>
      </c>
      <c r="BI35" s="94"/>
      <c r="BJ35" s="97">
        <f>(BI35/12*2*$E35*$G35*$H35*$N35*$BJ$11)+(BI35/12*10*$F35*$G35*$I35*$N35*$BJ$11)</f>
        <v>0</v>
      </c>
      <c r="BK35" s="94"/>
      <c r="BL35" s="98">
        <f>(BK35/12*2*$E35*$G35*$H35*$N35*$BL$11)+(BK35/12*10*$F35*$G35*$I35*$N35*$BL$11)</f>
        <v>0</v>
      </c>
      <c r="BM35" s="94"/>
      <c r="BN35" s="94">
        <f>(BM35/12*2*$E35*$G35*$H35*$M35*$BN$11)+(BM35/12*10*$F35*$G35*$I35*$M35*$BN$11)</f>
        <v>0</v>
      </c>
      <c r="BO35" s="94">
        <v>1</v>
      </c>
      <c r="BP35" s="94">
        <f>(BO35/12*2*$E35*$G35*$H35*$M35*$BP$11)+(BO35/12*10*$F35*$G35*$I35*$M35*$BP$12)</f>
        <v>145204.10729999997</v>
      </c>
      <c r="BQ35" s="94"/>
      <c r="BR35" s="94">
        <f>(BQ35/12*2*$E35*$G35*$H35*$M35*$BR$11)+(BQ35/12*10*$F35*$G35*$I35*$M35*$BR$11)</f>
        <v>0</v>
      </c>
      <c r="BS35" s="94"/>
      <c r="BT35" s="94">
        <f>(BS35/12*2*$E35*$G35*$H35*$N35*$BT$11)+(BS35/12*10*$F35*$G35*$I35*$N35*$BT$11)</f>
        <v>0</v>
      </c>
      <c r="BU35" s="94"/>
      <c r="BV35" s="97">
        <f>(BU35/12*2*$E35*$G35*$H35*$M35*$BV$11)+(BU35/12*10*$F35*$G35*$I35*$M35*$BV$11)</f>
        <v>0</v>
      </c>
      <c r="BW35" s="94"/>
      <c r="BX35" s="94">
        <f>(BW35/12*2*$E35*$G35*$H35*$M35*$BX$11)+(BW35/12*10*$F35*$G35*$I35*$M35*$BX$11)</f>
        <v>0</v>
      </c>
      <c r="BY35" s="94"/>
      <c r="BZ35" s="94">
        <f>(BY35/12*2*$E35*$G35*$H35*$M35*$BZ$11)+(BY35/12*10*$F35*$G35*$I35*$M35*$BZ$11)</f>
        <v>0</v>
      </c>
      <c r="CA35" s="94"/>
      <c r="CB35" s="94">
        <f>(CA35/12*2*$E35*$G35*$H35*$M35*$CB$11)+(CA35/12*10*$F35*$G35*$I35*$M35*$CB$11)</f>
        <v>0</v>
      </c>
      <c r="CC35" s="94"/>
      <c r="CD35" s="94">
        <f>(CC35/12*2*$E35*$G35*$H35*$M35*$CD$11)+(CC35/12*10*$F35*$G35*$I35*$M35*$CD$11)</f>
        <v>0</v>
      </c>
      <c r="CE35" s="94"/>
      <c r="CF35" s="94">
        <f>(CE35/12*10*$F35*$G35*$I35*$N35*$CF$11)</f>
        <v>0</v>
      </c>
      <c r="CG35" s="102"/>
      <c r="CH35" s="94">
        <f>(CG35/12*2*$E35*$G35*$H35*$N35*$CH$11)+(CG35/12*10*$F35*$G35*$I35*$N35*$CH$11)</f>
        <v>0</v>
      </c>
      <c r="CI35" s="94"/>
      <c r="CJ35" s="98"/>
      <c r="CK35" s="94"/>
      <c r="CL35" s="94">
        <f>(CK35/12*2*$E35*$G35*$H35*$N35*$CL$11)+(CK35/12*10*$F35*$G35*$I35*$N35*$CL$12)</f>
        <v>0</v>
      </c>
      <c r="CM35" s="101"/>
      <c r="CN35" s="94">
        <f>(CM35/12*2*$E35*$G35*$H35*$N35*$CN$11)+(CM35/12*10*$F35*$G35*$I35*$N35*$CN$11)</f>
        <v>0</v>
      </c>
      <c r="CO35" s="94"/>
      <c r="CP35" s="94">
        <f>(CO35/12*2*$E35*$G35*$H35*$N35*$CP$11)+(CO35/12*10*$F35*$G35*$I35*$N35*$CP$11)</f>
        <v>0</v>
      </c>
      <c r="CQ35" s="94"/>
      <c r="CR35" s="94">
        <f>(CQ35/12*2*$E35*$G35*$H35*$O35*$CR$11)+(CQ35/12*10*$F35*$G35*$I35*$O35*$CR$11)</f>
        <v>0</v>
      </c>
      <c r="CS35" s="94"/>
      <c r="CT35" s="97">
        <f>(CS35/12*2*$E35*$G35*$H35*$P35*$CT$11)+(CS35/12*10*$F35*$G35*$I35*$P35*$CT$11)</f>
        <v>0</v>
      </c>
      <c r="CU35" s="98"/>
      <c r="CV35" s="98"/>
      <c r="CW35" s="97">
        <f>SUM(Q35,S35,U35,W35,Y35,AA35,AC35,AE35,AG35,AM35,BQ35,AI35,AU35,CC35,AW35,AY35,AK35,BC35,AO35,AQ35,BE35,CE35,BG35,BI35,BK35,BS35,BM35,BO35,BU35,BW35,BY35,CA35,CG35,BA35,AS35,CI35,CK35,CM35,CO35,CQ35,CS35,CU35)</f>
        <v>87</v>
      </c>
      <c r="CX35" s="97">
        <f>SUM(R35,T35,V35,X35,Z35,AB35,AD35,AF35,AH35,AN35,BR35,AJ35,AV35,CD35,AX35,AZ35,AL35,BD35,AP35,AR35,BF35,CF35,BH35,BJ35,BL35,BT35,BN35,BP35,BV35,BX35,BZ35,CB35,CH35,BB35,AT35,CJ35,CL35,CN35,CP35,CR35,CT35,CV35)</f>
        <v>18202853.877226666</v>
      </c>
    </row>
    <row r="36" spans="1:102" ht="30" customHeight="1" x14ac:dyDescent="0.25">
      <c r="A36" s="78"/>
      <c r="B36" s="87">
        <v>20</v>
      </c>
      <c r="C36" s="88" t="s">
        <v>156</v>
      </c>
      <c r="D36" s="89" t="s">
        <v>157</v>
      </c>
      <c r="E36" s="79">
        <v>28004</v>
      </c>
      <c r="F36" s="80">
        <v>29405</v>
      </c>
      <c r="G36" s="118">
        <v>0.27</v>
      </c>
      <c r="H36" s="84">
        <v>1</v>
      </c>
      <c r="I36" s="85"/>
      <c r="J36" s="85"/>
      <c r="K36" s="85"/>
      <c r="L36" s="54"/>
      <c r="M36" s="91">
        <v>1.4</v>
      </c>
      <c r="N36" s="91">
        <v>1.68</v>
      </c>
      <c r="O36" s="91">
        <v>2.23</v>
      </c>
      <c r="P36" s="92">
        <v>2.57</v>
      </c>
      <c r="Q36" s="93">
        <v>15</v>
      </c>
      <c r="R36" s="94">
        <f>(Q36/12*2*$E36*$G36*$H36*$M36)+(Q36/12*10*$F36*$G36*$H36*$M36)</f>
        <v>165402.405</v>
      </c>
      <c r="S36" s="95">
        <v>4</v>
      </c>
      <c r="T36" s="96">
        <f>(S36/12*2*$E36*$G36*$H36*$M36)+(S36/12*10*$F36*$G36*$H36*$M36)</f>
        <v>44107.307999999997</v>
      </c>
      <c r="U36" s="94">
        <v>26</v>
      </c>
      <c r="V36" s="94">
        <f>(U36/12*2*$E36*$G36*$H36*$M36)+(U36/12*10*$F36*$G36*$H36*$M36)</f>
        <v>286697.50199999998</v>
      </c>
      <c r="W36" s="94"/>
      <c r="X36" s="94">
        <f>(W36/12*2*$E36*$G36*$H36*$M36)+(W36/12*10*$F36*$G36*$H36*$M36)</f>
        <v>0</v>
      </c>
      <c r="Y36" s="94"/>
      <c r="Z36" s="94">
        <f>(Y36/12*2*$E36*$G36*$H36*$M36)+(Y36/12*10*$F36*$G36*$H36*$M36)</f>
        <v>0</v>
      </c>
      <c r="AA36" s="94"/>
      <c r="AB36" s="94">
        <f>(AA36/12*2*$E36*$G36*$H36*$M36)+(AA36/12*10*$F36*$G36*$H36*$M36)</f>
        <v>0</v>
      </c>
      <c r="AC36" s="94"/>
      <c r="AD36" s="94"/>
      <c r="AE36" s="94">
        <v>2</v>
      </c>
      <c r="AF36" s="98">
        <f>(AE36/12*2*$E36*$G36*$H36*$M36)+(AE36/12*10*$F36*$G36*$H36*$M36)</f>
        <v>22053.653999999999</v>
      </c>
      <c r="AG36" s="94">
        <v>52</v>
      </c>
      <c r="AH36" s="94">
        <f>(AG36/12*2*$E36*$G36*$H36*$M36)+(AG36/12*10*$F36*$G36*$H36*$M36)</f>
        <v>573395.00399999996</v>
      </c>
      <c r="AI36" s="101">
        <v>77</v>
      </c>
      <c r="AJ36" s="94">
        <f>(AI36/12*2*$E36*$G36*$H36*$M36)+(AI36/12*10*$F36*$G36*$H36*$M36)</f>
        <v>849065.679</v>
      </c>
      <c r="AK36" s="94">
        <v>51</v>
      </c>
      <c r="AL36" s="97">
        <f>(AK36/12*2*$E36*$G36*$H36*$N36)+(AK36/12*10*$F36*$G36*$H36*$N36)</f>
        <v>674841.81239999994</v>
      </c>
      <c r="AM36" s="102"/>
      <c r="AN36" s="94">
        <f>(AM36/12*2*$E36*$G36*$H36*$N36)+(AM36/12*10*$F36*$G36*$H36*$N36)</f>
        <v>0</v>
      </c>
      <c r="AO36" s="101">
        <v>2</v>
      </c>
      <c r="AP36" s="94">
        <f>(AO36/12*2*$E36*$G36*$H36*$N36)+(AO36/12*10*$F36*$G36*$H36*$N36)</f>
        <v>26464.3848</v>
      </c>
      <c r="AQ36" s="94">
        <v>1</v>
      </c>
      <c r="AR36" s="94">
        <v>13338.11</v>
      </c>
      <c r="AS36" s="94"/>
      <c r="AT36" s="94"/>
      <c r="AU36" s="94"/>
      <c r="AV36" s="94"/>
      <c r="AW36" s="94">
        <v>7</v>
      </c>
      <c r="AX36" s="94">
        <f>(AW36/12*2*$E36*$G36*$H36*$M36)+(AW36/12*10*$F36*$G36*$H36*$M36)</f>
        <v>77187.789000000019</v>
      </c>
      <c r="AY36" s="94">
        <v>70</v>
      </c>
      <c r="AZ36" s="94">
        <f>(AY36/12*2*$E36*$G36*$H36*$N36)+(AY36/12*10*$F36*$G36*$H36*$N36)</f>
        <v>926253.46799999988</v>
      </c>
      <c r="BA36" s="94">
        <v>7</v>
      </c>
      <c r="BB36" s="94">
        <f>(BA36/12*2*$E36*$G36*$H36*$N36)+(BA36/12*10*$F36*$G36*$H36*$N36)</f>
        <v>92625.346799999999</v>
      </c>
      <c r="BC36" s="94"/>
      <c r="BD36" s="94">
        <f>(BC36/12*2*$E36*$G36*$H36*$N36)+(BC36/12*10*$F36*$G36*$H36*$N36)</f>
        <v>0</v>
      </c>
      <c r="BE36" s="94">
        <v>4</v>
      </c>
      <c r="BF36" s="94">
        <f>(BE36/12*10*$F36*$G36*$H36*$N36)</f>
        <v>44460.36</v>
      </c>
      <c r="BG36" s="94">
        <v>3</v>
      </c>
      <c r="BH36" s="94">
        <f>(BG36/12*2*$E36*$G36*$H36*$N36)+(BG36/12*10*$F36*$G36*$H36*$N36)</f>
        <v>39696.5772</v>
      </c>
      <c r="BI36" s="94">
        <v>9</v>
      </c>
      <c r="BJ36" s="94">
        <f>(BI36/12*2*$E36*$G36*$H36*$N36)+(BI36/12*10*$F36*$G36*$H36*$N36)</f>
        <v>119089.73160000001</v>
      </c>
      <c r="BK36" s="94">
        <v>10</v>
      </c>
      <c r="BL36" s="94">
        <f>(BK36/12*2*$E36*$G36*$H36*$N36)+(BK36/12*10*$F36*$G36*$H36*$N36)</f>
        <v>132321.92400000003</v>
      </c>
      <c r="BM36" s="94">
        <v>20</v>
      </c>
      <c r="BN36" s="94">
        <f>(BM36/12*2*$E36*$G36*$H36*$M36)+(BM36/12*10*$F36*$G36*$H36*$M36)</f>
        <v>220536.54000000004</v>
      </c>
      <c r="BO36" s="94">
        <v>16</v>
      </c>
      <c r="BP36" s="94">
        <f>(BO36/12*2*$E36*$G36*$H36*$M36)+(BO36/12*10*$F36*$G36*$H36*$M36)</f>
        <v>176429.23199999999</v>
      </c>
      <c r="BQ36" s="94"/>
      <c r="BR36" s="94">
        <f>(BQ36/12*2*$E36*$G36*$H36*$M36)+(BQ36/12*10*$F36*$G36*$H36*$M36)</f>
        <v>0</v>
      </c>
      <c r="BS36" s="94">
        <v>10</v>
      </c>
      <c r="BT36" s="94">
        <f>(BS36/12*2*$E36*$G36*$H36*$N36)+(BS36/12*10*$F36*$G36*$H36*$N36)</f>
        <v>132321.92400000003</v>
      </c>
      <c r="BU36" s="94"/>
      <c r="BV36" s="94">
        <f>(BU36/12*2*$E36*$G36*$H36*$M36)+(BU36/12*10*$F36*$G36*$H36*$M36)</f>
        <v>0</v>
      </c>
      <c r="BW36" s="94"/>
      <c r="BX36" s="94">
        <f>(BW36/12*2*$E36*$G36*$H36*$M36)+(BW36/12*10*$F36*$G36*$H36*$M36)</f>
        <v>0</v>
      </c>
      <c r="BY36" s="94"/>
      <c r="BZ36" s="94">
        <f>(BY36/12*2*$E36*$G36*$H36*$M36)+(BY36/12*10*$F36*$G36*$H36*$M36)</f>
        <v>0</v>
      </c>
      <c r="CA36" s="94">
        <v>12</v>
      </c>
      <c r="CB36" s="94">
        <f>(CA36/12*2*$E36*$G36*$H36*$M36)+(CA36/12*10*$F36*$G36*$H36*$M36)</f>
        <v>132321.924</v>
      </c>
      <c r="CC36" s="94">
        <v>36</v>
      </c>
      <c r="CD36" s="94">
        <f>(CC36/12*2*$E36*$G36*$H36*$M36)+(CC36/12*10*$F36*$G36*$H36*$M36)</f>
        <v>396965.772</v>
      </c>
      <c r="CE36" s="94">
        <v>5</v>
      </c>
      <c r="CF36" s="94">
        <f>(CE36/12*10*$F36*$G36*$H36*$N36)</f>
        <v>55575.450000000012</v>
      </c>
      <c r="CG36" s="102">
        <v>20</v>
      </c>
      <c r="CH36" s="94">
        <f>(CG36/12*2*$E36*$G36*$H36*$N36)+(CG36/12*10*$F36*$G36*$H36*$N36)</f>
        <v>264643.84800000006</v>
      </c>
      <c r="CI36" s="94"/>
      <c r="CJ36" s="98">
        <f>(CI36*$E36*$G36*$H36*$N36)</f>
        <v>0</v>
      </c>
      <c r="CK36" s="94">
        <v>3</v>
      </c>
      <c r="CL36" s="94">
        <f>(CK36/12*2*$E36*$G36*$H36*$N36)+(CK36/12*10*$F36*$G36*$H36*$N36)</f>
        <v>39696.5772</v>
      </c>
      <c r="CM36" s="101"/>
      <c r="CN36" s="94">
        <f>(CM36/12*2*$E36*$G36*$H36*$N36)+(CM36/12*10*$F36*$G36*$H36*$N36)</f>
        <v>0</v>
      </c>
      <c r="CO36" s="94"/>
      <c r="CP36" s="94">
        <f>(CO36/12*2*$E36*$G36*$H36*$N36)+(CO36/12*10*$F36*$G36*$H36*$N36)</f>
        <v>0</v>
      </c>
      <c r="CQ36" s="94">
        <v>5</v>
      </c>
      <c r="CR36" s="94">
        <f>(CQ36/12*2*$E36*$G36*$H36*$O36)+(CQ36/12*10*$F36*$G36*$H36*$O36)</f>
        <v>87820.800750000009</v>
      </c>
      <c r="CS36" s="94">
        <v>5</v>
      </c>
      <c r="CT36" s="94">
        <f>(CS36/12*2*$E36*$G36*$H36*$P36)+(CS36/12*10*$F36*$G36*$H36*$P36)</f>
        <v>101210.51925000001</v>
      </c>
      <c r="CU36" s="98"/>
      <c r="CV36" s="98"/>
      <c r="CW36" s="97">
        <f>SUM(Q36,S36,U36,W36,Y36,AA36,AC36,AE36,AG36,AM36,BQ36,AI36,AU36,CC36,AW36,AY36,AK36,BC36,AO36,AQ36,BE36,CE36,BG36,BI36,BK36,BS36,BM36,BO36,BU36,BW36,BY36,CA36,CG36,BA36,AS36,CI36,CK36,CM36,CO36,CQ36,CS36,CU36)</f>
        <v>472</v>
      </c>
      <c r="CX36" s="97">
        <f>SUM(R36,T36,V36,X36,Z36,AB36,AD36,AF36,AH36,AN36,BR36,AJ36,AV36,CD36,AX36,AZ36,AL36,BD36,AP36,AR36,BF36,CF36,BH36,BJ36,BL36,BT36,BN36,BP36,BV36,BX36,BZ36,CB36,CH36,BB36,AT36,CJ36,CL36,CN36,CP36,CR36,CT36,CV36)</f>
        <v>5694523.6429999992</v>
      </c>
    </row>
    <row r="37" spans="1:102" ht="15.75" customHeight="1" x14ac:dyDescent="0.25">
      <c r="A37" s="78">
        <v>4</v>
      </c>
      <c r="B37" s="248"/>
      <c r="C37" s="234" t="s">
        <v>158</v>
      </c>
      <c r="D37" s="235" t="s">
        <v>159</v>
      </c>
      <c r="E37" s="79">
        <v>28004</v>
      </c>
      <c r="F37" s="80">
        <v>29405</v>
      </c>
      <c r="G37" s="249">
        <v>1.04</v>
      </c>
      <c r="H37" s="84"/>
      <c r="I37" s="85"/>
      <c r="J37" s="85"/>
      <c r="K37" s="85"/>
      <c r="L37" s="54"/>
      <c r="M37" s="91">
        <v>1.4</v>
      </c>
      <c r="N37" s="91">
        <v>1.68</v>
      </c>
      <c r="O37" s="91">
        <v>2.23</v>
      </c>
      <c r="P37" s="92">
        <v>2.57</v>
      </c>
      <c r="Q37" s="236">
        <f>SUM(Q38:Q43)</f>
        <v>788</v>
      </c>
      <c r="R37" s="160">
        <f>SUM(R38:R43)</f>
        <v>43452355.316299997</v>
      </c>
      <c r="S37" s="246">
        <f t="shared" ref="S37:CD37" si="16">SUM(S38:S43)</f>
        <v>109</v>
      </c>
      <c r="T37" s="247">
        <f t="shared" si="16"/>
        <v>4330847.5644000005</v>
      </c>
      <c r="U37" s="160">
        <f t="shared" si="16"/>
        <v>110</v>
      </c>
      <c r="V37" s="160">
        <f t="shared" si="16"/>
        <v>10026061.588269999</v>
      </c>
      <c r="W37" s="160">
        <f t="shared" si="16"/>
        <v>0</v>
      </c>
      <c r="X37" s="160">
        <f t="shared" si="16"/>
        <v>0</v>
      </c>
      <c r="Y37" s="160">
        <f t="shared" si="16"/>
        <v>0</v>
      </c>
      <c r="Z37" s="160">
        <f t="shared" si="16"/>
        <v>0</v>
      </c>
      <c r="AA37" s="160">
        <f t="shared" si="16"/>
        <v>0</v>
      </c>
      <c r="AB37" s="160">
        <f t="shared" si="16"/>
        <v>0</v>
      </c>
      <c r="AC37" s="160">
        <f t="shared" si="16"/>
        <v>0</v>
      </c>
      <c r="AD37" s="160">
        <f t="shared" si="16"/>
        <v>0</v>
      </c>
      <c r="AE37" s="160">
        <f t="shared" si="16"/>
        <v>326</v>
      </c>
      <c r="AF37" s="237">
        <f t="shared" si="16"/>
        <v>16039102.156793334</v>
      </c>
      <c r="AG37" s="160">
        <f t="shared" si="16"/>
        <v>406</v>
      </c>
      <c r="AH37" s="160">
        <f t="shared" si="16"/>
        <v>17683329.84474</v>
      </c>
      <c r="AI37" s="169">
        <f t="shared" si="16"/>
        <v>542</v>
      </c>
      <c r="AJ37" s="160">
        <f t="shared" si="16"/>
        <v>27174177.597583327</v>
      </c>
      <c r="AK37" s="160">
        <f t="shared" si="16"/>
        <v>652</v>
      </c>
      <c r="AL37" s="160">
        <f t="shared" si="16"/>
        <v>36660935.148907997</v>
      </c>
      <c r="AM37" s="160">
        <f t="shared" si="16"/>
        <v>2</v>
      </c>
      <c r="AN37" s="160">
        <f t="shared" si="16"/>
        <v>159065.82075999997</v>
      </c>
      <c r="AO37" s="169">
        <f t="shared" si="16"/>
        <v>3</v>
      </c>
      <c r="AP37" s="160">
        <f t="shared" si="16"/>
        <v>117766.51236000001</v>
      </c>
      <c r="AQ37" s="160">
        <v>31</v>
      </c>
      <c r="AR37" s="160">
        <v>1419255.0200000005</v>
      </c>
      <c r="AS37" s="160">
        <f t="shared" ref="AS37" si="17">SUM(AS38:AS43)</f>
        <v>0</v>
      </c>
      <c r="AT37" s="160">
        <f t="shared" si="16"/>
        <v>0</v>
      </c>
      <c r="AU37" s="160">
        <f t="shared" si="16"/>
        <v>0</v>
      </c>
      <c r="AV37" s="160">
        <f t="shared" si="16"/>
        <v>0</v>
      </c>
      <c r="AW37" s="160">
        <f t="shared" si="16"/>
        <v>78</v>
      </c>
      <c r="AX37" s="160">
        <f t="shared" si="16"/>
        <v>3216569.9656999996</v>
      </c>
      <c r="AY37" s="160">
        <f t="shared" si="16"/>
        <v>683</v>
      </c>
      <c r="AZ37" s="160">
        <f t="shared" si="16"/>
        <v>35443420.134472005</v>
      </c>
      <c r="BA37" s="160">
        <v>36</v>
      </c>
      <c r="BB37" s="160">
        <f t="shared" si="16"/>
        <v>2279216.8464799998</v>
      </c>
      <c r="BC37" s="160">
        <f t="shared" si="16"/>
        <v>0</v>
      </c>
      <c r="BD37" s="160">
        <f t="shared" si="16"/>
        <v>0</v>
      </c>
      <c r="BE37" s="160">
        <f t="shared" si="16"/>
        <v>113</v>
      </c>
      <c r="BF37" s="160">
        <f t="shared" si="16"/>
        <v>4958812.1520000007</v>
      </c>
      <c r="BG37" s="160">
        <f t="shared" si="16"/>
        <v>66</v>
      </c>
      <c r="BH37" s="160">
        <f t="shared" si="16"/>
        <v>2843598.1467599999</v>
      </c>
      <c r="BI37" s="160">
        <f t="shared" si="16"/>
        <v>102</v>
      </c>
      <c r="BJ37" s="160">
        <f t="shared" si="16"/>
        <v>5420347.0801199991</v>
      </c>
      <c r="BK37" s="160">
        <f t="shared" si="16"/>
        <v>124</v>
      </c>
      <c r="BL37" s="160">
        <f t="shared" si="16"/>
        <v>6852805.4195999987</v>
      </c>
      <c r="BM37" s="160">
        <f t="shared" si="16"/>
        <v>0</v>
      </c>
      <c r="BN37" s="160">
        <f t="shared" si="16"/>
        <v>0</v>
      </c>
      <c r="BO37" s="160">
        <f t="shared" si="16"/>
        <v>1</v>
      </c>
      <c r="BP37" s="160">
        <f t="shared" si="16"/>
        <v>32712.920099999996</v>
      </c>
      <c r="BQ37" s="160">
        <f t="shared" si="16"/>
        <v>0</v>
      </c>
      <c r="BR37" s="160">
        <f t="shared" si="16"/>
        <v>0</v>
      </c>
      <c r="BS37" s="160">
        <f t="shared" si="16"/>
        <v>91</v>
      </c>
      <c r="BT37" s="160">
        <f t="shared" si="16"/>
        <v>3974068.4508000002</v>
      </c>
      <c r="BU37" s="160">
        <f t="shared" si="16"/>
        <v>56</v>
      </c>
      <c r="BV37" s="160">
        <f t="shared" si="16"/>
        <v>1842337.7511</v>
      </c>
      <c r="BW37" s="160">
        <f t="shared" si="16"/>
        <v>15</v>
      </c>
      <c r="BX37" s="160">
        <f t="shared" si="16"/>
        <v>426370.64400000003</v>
      </c>
      <c r="BY37" s="160">
        <f t="shared" si="16"/>
        <v>120</v>
      </c>
      <c r="BZ37" s="160">
        <f t="shared" si="16"/>
        <v>5129026.4787999997</v>
      </c>
      <c r="CA37" s="160">
        <f t="shared" si="16"/>
        <v>112</v>
      </c>
      <c r="CB37" s="160">
        <f t="shared" si="16"/>
        <v>4954475.8914000001</v>
      </c>
      <c r="CC37" s="160">
        <f t="shared" si="16"/>
        <v>151</v>
      </c>
      <c r="CD37" s="160">
        <f t="shared" si="16"/>
        <v>5553926.8791999994</v>
      </c>
      <c r="CE37" s="160">
        <f t="shared" ref="CE37:CW37" si="18">SUM(CE38:CE43)</f>
        <v>45</v>
      </c>
      <c r="CF37" s="160">
        <f t="shared" si="18"/>
        <v>3672919.74</v>
      </c>
      <c r="CG37" s="160">
        <f t="shared" si="18"/>
        <v>166</v>
      </c>
      <c r="CH37" s="160">
        <f t="shared" si="18"/>
        <v>7354452.5359199997</v>
      </c>
      <c r="CI37" s="160">
        <f t="shared" si="18"/>
        <v>0</v>
      </c>
      <c r="CJ37" s="160">
        <f t="shared" si="18"/>
        <v>0</v>
      </c>
      <c r="CK37" s="160">
        <f t="shared" si="18"/>
        <v>1</v>
      </c>
      <c r="CL37" s="160">
        <f t="shared" si="18"/>
        <v>52421.067159999999</v>
      </c>
      <c r="CM37" s="160">
        <f t="shared" si="18"/>
        <v>29</v>
      </c>
      <c r="CN37" s="160">
        <f t="shared" si="18"/>
        <v>1235494.7052</v>
      </c>
      <c r="CO37" s="160">
        <f t="shared" si="18"/>
        <v>102</v>
      </c>
      <c r="CP37" s="160">
        <f t="shared" si="18"/>
        <v>593937.73999999987</v>
      </c>
      <c r="CQ37" s="160">
        <f t="shared" si="18"/>
        <v>16</v>
      </c>
      <c r="CR37" s="160">
        <f t="shared" si="18"/>
        <v>893950.69919000007</v>
      </c>
      <c r="CS37" s="160">
        <f t="shared" si="18"/>
        <v>25</v>
      </c>
      <c r="CT37" s="160">
        <f t="shared" si="18"/>
        <v>1768110.2859199997</v>
      </c>
      <c r="CU37" s="160">
        <f t="shared" si="18"/>
        <v>0</v>
      </c>
      <c r="CV37" s="160">
        <f t="shared" si="18"/>
        <v>0</v>
      </c>
      <c r="CW37" s="160">
        <f t="shared" si="18"/>
        <v>5101</v>
      </c>
      <c r="CX37" s="160">
        <f>SUM(CX38:CX43)</f>
        <v>255561872.10403663</v>
      </c>
    </row>
    <row r="38" spans="1:102" ht="33" customHeight="1" x14ac:dyDescent="0.25">
      <c r="A38" s="250" t="s">
        <v>160</v>
      </c>
      <c r="B38" s="87">
        <v>21</v>
      </c>
      <c r="C38" s="88" t="s">
        <v>161</v>
      </c>
      <c r="D38" s="89" t="s">
        <v>162</v>
      </c>
      <c r="E38" s="79">
        <v>28004</v>
      </c>
      <c r="F38" s="80">
        <v>29405</v>
      </c>
      <c r="G38" s="91">
        <v>0.89</v>
      </c>
      <c r="H38" s="86">
        <v>0.9</v>
      </c>
      <c r="I38" s="85"/>
      <c r="J38" s="85"/>
      <c r="K38" s="85"/>
      <c r="L38" s="54"/>
      <c r="M38" s="91">
        <v>1.4</v>
      </c>
      <c r="N38" s="91">
        <v>1.68</v>
      </c>
      <c r="O38" s="91">
        <v>2.23</v>
      </c>
      <c r="P38" s="92">
        <v>2.57</v>
      </c>
      <c r="Q38" s="93">
        <v>50</v>
      </c>
      <c r="R38" s="94">
        <f>(Q38/12*2*$E38*$G38*$H38*$M38)+(Q38/12*10*$F38*$G38*$H38*$M38)</f>
        <v>1635646.0049999999</v>
      </c>
      <c r="S38" s="95">
        <v>20</v>
      </c>
      <c r="T38" s="96">
        <f>(S38/12*2*$E38*$G38*$H38*$M38)+(S38/12*10*$F38*$G38*$H38*$M38)</f>
        <v>654258.402</v>
      </c>
      <c r="U38" s="94">
        <v>12</v>
      </c>
      <c r="V38" s="94">
        <f>(U38/12*2*$E38*$G38*$H38*$M38)+(U38/12*10*$F38*$G38*$H38*$M38)</f>
        <v>392555.04119999998</v>
      </c>
      <c r="W38" s="94"/>
      <c r="X38" s="94">
        <f>(W38/12*2*$E38*$G38*$H38*$M38)+(W38/12*10*$F38*$G38*$H38*$M38)</f>
        <v>0</v>
      </c>
      <c r="Y38" s="94">
        <f>1-1</f>
        <v>0</v>
      </c>
      <c r="Z38" s="94">
        <f>(Y38/12*2*$E38*$G38*$H38*$M38)+(Y38/12*10*$F38*$G38*$H38*$M38)</f>
        <v>0</v>
      </c>
      <c r="AA38" s="94"/>
      <c r="AB38" s="94">
        <f>(AA38/12*2*$E38*$G38*$H38*$M38)+(AA38/12*10*$F38*$G38*$H38*$M38)</f>
        <v>0</v>
      </c>
      <c r="AC38" s="94"/>
      <c r="AD38" s="94"/>
      <c r="AE38" s="94">
        <v>42</v>
      </c>
      <c r="AF38" s="98">
        <f>(AE38/12*2*$E38*$G38*$H38*$M38)+(AE38/12*10*$F38*$G38*$H38*$M38)</f>
        <v>1373942.6442</v>
      </c>
      <c r="AG38" s="94">
        <v>84</v>
      </c>
      <c r="AH38" s="94">
        <f>(AG38/12*2*$E38*$G38*$H38*$M38)+(AG38/12*10*$F38*$G38*$H38*$M38)</f>
        <v>2747885.2884</v>
      </c>
      <c r="AI38" s="101">
        <v>112</v>
      </c>
      <c r="AJ38" s="94">
        <f>(AI38/12*2*$E38*$G38*$H38*$M38)+(AI38/12*10*$F38*$G38*$H38*$M38)</f>
        <v>3663847.0512000006</v>
      </c>
      <c r="AK38" s="94">
        <v>97</v>
      </c>
      <c r="AL38" s="97">
        <f>(AK38/12*2*$E38*$G38*$H38*$N38)+(AK38/12*10*$F38*$G38*$H38*$N38)</f>
        <v>3807783.8996400004</v>
      </c>
      <c r="AM38" s="102"/>
      <c r="AN38" s="94">
        <f>(AM38/12*2*$E38*$G38*$H38*$N38)+(AM38/12*10*$F38*$G38*$H38*$N38)</f>
        <v>0</v>
      </c>
      <c r="AO38" s="101">
        <v>3</v>
      </c>
      <c r="AP38" s="94">
        <f>(AO38/12*2*$E38*$G38*$H38*$N38)+(AO38/12*10*$F38*$G38*$H38*$N38)</f>
        <v>117766.51236000001</v>
      </c>
      <c r="AQ38" s="94">
        <v>3</v>
      </c>
      <c r="AR38" s="94">
        <v>116823.86</v>
      </c>
      <c r="AS38" s="94"/>
      <c r="AT38" s="94"/>
      <c r="AU38" s="94"/>
      <c r="AV38" s="94"/>
      <c r="AW38" s="94">
        <v>9</v>
      </c>
      <c r="AX38" s="94">
        <f>(AW38/12*2*$E38*$G38*$H38*$M38)+(AW38/12*10*$F38*$G38*$H38*$M38)</f>
        <v>294416.28090000001</v>
      </c>
      <c r="AY38" s="94">
        <v>96</v>
      </c>
      <c r="AZ38" s="94">
        <f>(AY38/12*2*$E38*$G38*$H38*$N38)+(AY38/12*10*$F38*$G38*$H38*$N38)</f>
        <v>3768528.3955200003</v>
      </c>
      <c r="BA38" s="94">
        <v>14</v>
      </c>
      <c r="BB38" s="94">
        <f>(BA38/12*2*$E38*$G38*$H38*$N38)+(BA38/12*10*$F38*$G38*$H38*$N38)</f>
        <v>549577.05768000009</v>
      </c>
      <c r="BC38" s="94"/>
      <c r="BD38" s="94">
        <f>(BC38/12*2*$E38*$G38*$H38*$N38)+(BC38/12*10*$F38*$G38*$H38*$N38)</f>
        <v>0</v>
      </c>
      <c r="BE38" s="94">
        <v>6</v>
      </c>
      <c r="BF38" s="94">
        <f>(BE38/12*10*$F38*$G38*$H38*$N38)</f>
        <v>197848.60200000001</v>
      </c>
      <c r="BG38" s="94">
        <v>3</v>
      </c>
      <c r="BH38" s="94">
        <f>(BG38/12*2*$E38*$G38*$H38*$N38)+(BG38/12*10*$F38*$G38*$H38*$N38)</f>
        <v>117766.51236000001</v>
      </c>
      <c r="BI38" s="94">
        <v>21</v>
      </c>
      <c r="BJ38" s="94">
        <f>(BI38/12*2*$E38*$G38*$H38*$N38)+(BI38/12*10*$F38*$G38*$H38*$N38)</f>
        <v>824365.5865199999</v>
      </c>
      <c r="BK38" s="94">
        <v>22</v>
      </c>
      <c r="BL38" s="94">
        <f>(BK38/12*2*$E38*$G38*$H38*$N38)+(BK38/12*10*$F38*$G38*$H38*$N38)</f>
        <v>863621.09063999995</v>
      </c>
      <c r="BM38" s="94"/>
      <c r="BN38" s="94">
        <f>(BM38/12*2*$E38*$G38*$H38*$M38)+(BM38/12*10*$F38*$G38*$H38*$M38)</f>
        <v>0</v>
      </c>
      <c r="BO38" s="94">
        <v>1</v>
      </c>
      <c r="BP38" s="94">
        <f>(BO38/12*2*$E38*$G38*$H38*$M38)+(BO38/12*10*$F38*$G38*$H38*$M38)</f>
        <v>32712.920099999996</v>
      </c>
      <c r="BQ38" s="94"/>
      <c r="BR38" s="94">
        <f>(BQ38/12*2*$E38*$G38*$H38*$M38)+(BQ38/12*10*$F38*$G38*$H38*$M38)</f>
        <v>0</v>
      </c>
      <c r="BS38" s="94">
        <v>20</v>
      </c>
      <c r="BT38" s="94">
        <f>(BS38/12*2*$E38*$G38*$H38*$N38)+(BS38/12*10*$F38*$G38*$H38*$N38)</f>
        <v>785110.08239999996</v>
      </c>
      <c r="BU38" s="94">
        <v>15</v>
      </c>
      <c r="BV38" s="94">
        <f>(BU38/12*2*$E38*$G38*$H38*$M38)+(BU38/12*10*$F38*$G38*$H38*$M38)</f>
        <v>490693.80149999994</v>
      </c>
      <c r="BW38" s="94"/>
      <c r="BX38" s="94">
        <f>(BW38/12*2*$E38*$G38*$H38*$M38)+(BW38/12*10*$F38*$G38*$H38*$M38)</f>
        <v>0</v>
      </c>
      <c r="BY38" s="94">
        <v>28</v>
      </c>
      <c r="BZ38" s="94">
        <f>(BY38/12*2*$E38*$G38*$H38*$M38)+(BY38/12*10*$F38*$G38*$H38*$M38)</f>
        <v>915961.76280000014</v>
      </c>
      <c r="CA38" s="94">
        <v>14</v>
      </c>
      <c r="CB38" s="94">
        <f>(CA38/12*2*$E38*$G38*$H38*$M38)+(CA38/12*10*$F38*$G38*$H38*$M38)</f>
        <v>457980.88140000007</v>
      </c>
      <c r="CC38" s="94">
        <v>2</v>
      </c>
      <c r="CD38" s="94">
        <f>(CC38/12*2*$E38*$G38*$H38*$M38)+(CC38/12*10*$F38*$G38*$H38*$M38)</f>
        <v>65425.840199999991</v>
      </c>
      <c r="CE38" s="94">
        <v>20</v>
      </c>
      <c r="CF38" s="94">
        <f>(CE38/12*10*$F38*$G38*$H38*$N38)</f>
        <v>659495.34</v>
      </c>
      <c r="CG38" s="102">
        <v>16</v>
      </c>
      <c r="CH38" s="94">
        <f>(CG38/12*2*$E38*$G38*$H38*$N38)+(CG38/12*10*$F38*$G38*$H38*$N38)</f>
        <v>628088.06591999985</v>
      </c>
      <c r="CI38" s="94"/>
      <c r="CJ38" s="98">
        <f>(CI38*$E38*$G38*$H38*$N38)</f>
        <v>0</v>
      </c>
      <c r="CK38" s="94"/>
      <c r="CL38" s="94">
        <f>(CK38/12*2*$E38*$G38*$H38*$N38)+(CK38/12*10*$F38*$G38*$H38*$N38)</f>
        <v>0</v>
      </c>
      <c r="CM38" s="101"/>
      <c r="CN38" s="94">
        <f>(CM38/12*2*$E38*$G38*$H38*$N38)+(CM38/12*10*$F38*$G38*$H38*$N38)</f>
        <v>0</v>
      </c>
      <c r="CO38" s="94">
        <v>17</v>
      </c>
      <c r="CP38" s="94">
        <v>28263.32</v>
      </c>
      <c r="CQ38" s="94">
        <v>2</v>
      </c>
      <c r="CR38" s="94">
        <f>(CQ38/12*2*$E38*$G38*$H38*$O38)+(CQ38/12*10*$F38*$G38*$H38*$O38)</f>
        <v>104214.01689</v>
      </c>
      <c r="CS38" s="94">
        <v>4</v>
      </c>
      <c r="CT38" s="94">
        <f>(CS38/12*2*$E38*$G38*$H38*$P38)+(CS38/12*10*$F38*$G38*$H38*$P38)</f>
        <v>240206.29901999995</v>
      </c>
      <c r="CU38" s="98"/>
      <c r="CV38" s="98"/>
      <c r="CW38" s="97">
        <f>SUM(Q38,S38,U38,W38,Y38,AA38,AC38,AE38,AG38,AM38,BQ38,AI38,AU38,CC38,AW38,AY38,AK38,BC38,AO38,AQ38,BE38,CE38,BG38,BI38,BK38,BS38,BM38,BO38,BU38,BW38,BY38,CA38,CG38,BA38,AS38,CI38,CK38,CM38,CO38,CQ38,CS38,CU38)</f>
        <v>733</v>
      </c>
      <c r="CX38" s="97">
        <f>SUM(R38,T38,V38,X38,Z38,AB38,AD38,AF38,AH38,AN38,BR38,AJ38,AV38,CD38,AX38,AZ38,AL38,BD38,AP38,AR38,BF38,CF38,BH38,BJ38,BL38,BT38,BN38,BP38,BV38,BX38,BZ38,CB38,CH38,BB38,AT38,CJ38,CL38,CN38,CP38,CR38,CT38,CV38)</f>
        <v>25534784.559850004</v>
      </c>
    </row>
    <row r="39" spans="1:102" ht="22.5" customHeight="1" x14ac:dyDescent="0.25">
      <c r="A39" s="78"/>
      <c r="B39" s="87">
        <v>22</v>
      </c>
      <c r="C39" s="88" t="s">
        <v>163</v>
      </c>
      <c r="D39" s="89" t="s">
        <v>164</v>
      </c>
      <c r="E39" s="79">
        <v>28004</v>
      </c>
      <c r="F39" s="80">
        <v>29405</v>
      </c>
      <c r="G39" s="90">
        <v>2.0099999999999998</v>
      </c>
      <c r="H39" s="84">
        <v>1</v>
      </c>
      <c r="I39" s="85"/>
      <c r="J39" s="85"/>
      <c r="K39" s="85"/>
      <c r="L39" s="54"/>
      <c r="M39" s="91">
        <v>1.4</v>
      </c>
      <c r="N39" s="91">
        <v>1.68</v>
      </c>
      <c r="O39" s="91">
        <v>2.23</v>
      </c>
      <c r="P39" s="92">
        <v>2.57</v>
      </c>
      <c r="Q39" s="93">
        <v>186</v>
      </c>
      <c r="R39" s="94">
        <f>(Q39/12*2*$E39*$G39*$H39*$M39*$R$11)+(Q39/12*10*$F39*$G39*$H39*$M39*$R$11)</f>
        <v>16795327.764599998</v>
      </c>
      <c r="S39" s="95">
        <v>3</v>
      </c>
      <c r="T39" s="96">
        <f>(S39/12*2*$E39*$G39*$H39*$M39*$R$11)+(S39/12*10*$F39*$G39*$H39*$M39*$R$11)</f>
        <v>270892.38329999999</v>
      </c>
      <c r="U39" s="94">
        <v>74</v>
      </c>
      <c r="V39" s="94">
        <f>(U39/12*2*$E39*$G39*$H39*$M39*$V$11)+(U39/12*10*$F39*$G39*$H39*$M39*$V$12)</f>
        <v>8147193.5880999994</v>
      </c>
      <c r="W39" s="94"/>
      <c r="X39" s="97">
        <f>(W39/12*2*$E39*$G39*$H39*$M39*$X$11)+(W39/12*10*$F39*$G39*$H39*$M39*$X$12)</f>
        <v>0</v>
      </c>
      <c r="Y39" s="94"/>
      <c r="Z39" s="94">
        <f>(Y39/12*2*$E39*$G39*$H39*$M39*$Z$11)+(Y39/12*10*$F39*$G39*$H39*$M39*$Z$12)</f>
        <v>0</v>
      </c>
      <c r="AA39" s="94"/>
      <c r="AB39" s="94">
        <f>(AA39/12*2*$E39*$G39*$H39*$M39*$AB$11)+(AA39/12*10*$F39*$G39*$H39*$M39*$AB$11)</f>
        <v>0</v>
      </c>
      <c r="AC39" s="94"/>
      <c r="AD39" s="94"/>
      <c r="AE39" s="94">
        <v>40</v>
      </c>
      <c r="AF39" s="98">
        <f>(AE39/12*2*$E39*$G39*$H39*$M39*$AF$11)+(AE39/12*10*$F39*$G39*$H39*$M39*$AF$11)</f>
        <v>3611898.4440000001</v>
      </c>
      <c r="AG39" s="94">
        <v>3</v>
      </c>
      <c r="AH39" s="97">
        <f>(AG39/12*2*$E39*$G39*$H39*$M39*$AH$11)+(AG39/12*10*$F39*$G39*$H39*$M39*$AH$11)</f>
        <v>270892.38329999999</v>
      </c>
      <c r="AI39" s="101">
        <v>19</v>
      </c>
      <c r="AJ39" s="94">
        <f t="shared" ref="AJ39:AJ42" si="19">(AI39/12*2*$E39*$G39*$H39*$M39*$AJ$11)+(AI39/12*5*$F39*$G39*$H39*$M39*$AJ$12)+(AI39/12*5*$F39*$G39*$H39*$M39*$AJ$13)</f>
        <v>2014487.0469499994</v>
      </c>
      <c r="AK39" s="94">
        <f>17-8</f>
        <v>9</v>
      </c>
      <c r="AL39" s="94">
        <f t="shared" ref="AL39:AL42" si="20">(AK39/12*2*$E39*$G39*$H39*$N39*$AL$11)+(AK39/12*5*$F39*$G39*$H39*$N39*$AL$12)++(AK39/12*5*$F39*$G39*$H39*$N39*$AL$13)</f>
        <v>1145076.8477399999</v>
      </c>
      <c r="AM39" s="102"/>
      <c r="AN39" s="94">
        <f>(AM39/12*2*$E39*$G39*$H39*$N39*$AN$11)+(AM39/12*10*$F39*$G39*$H39*$N39*$AN$12)</f>
        <v>0</v>
      </c>
      <c r="AO39" s="101"/>
      <c r="AP39" s="98">
        <f>(AO39/12*2*$E39*$G39*$H39*$N39*$AP$11)+(AO39/12*10*$F39*$G39*$H39*$N39*$AP$11)</f>
        <v>0</v>
      </c>
      <c r="AQ39" s="98">
        <v>0</v>
      </c>
      <c r="AR39" s="98">
        <v>0</v>
      </c>
      <c r="AS39" s="94"/>
      <c r="AT39" s="94">
        <f>(AS39/12*2*$E39*$G39*$H39*$M39*$AT$11)+(AS39/12*10*$F39*$G39*$H39*$M39*$AT$11)</f>
        <v>0</v>
      </c>
      <c r="AU39" s="94"/>
      <c r="AV39" s="97">
        <f>(AU39/12*2*$E39*$G39*$H39*$M39*$AV$11)+(AU39/12*10*$F39*$G39*$H39*$M39*$AV$12)</f>
        <v>0</v>
      </c>
      <c r="AW39" s="94">
        <v>2</v>
      </c>
      <c r="AX39" s="94">
        <f>(AW39/12*2*$E39*$G39*$H39*$M39*$AX$11)+(AW39/12*10*$F39*$G39*$H39*$M39*$AX$12)</f>
        <v>188738.07539999994</v>
      </c>
      <c r="AY39" s="94">
        <v>26</v>
      </c>
      <c r="AZ39" s="94">
        <f>(AY39/12*2*$E39*$G39*$H39*$N39*$AZ$11)+(AY39/12*10*$F39*$G39*$H39*$N39*$AZ$11)</f>
        <v>2817280.7863199995</v>
      </c>
      <c r="BA39" s="94">
        <v>15</v>
      </c>
      <c r="BB39" s="94">
        <f>(BA39/12*2*$E39*$G39*$H39*$N39*$BB$11)+(BA39/12*10*$F39*$G39*$H39*$N39*$BB$12)</f>
        <v>1427947.4159999997</v>
      </c>
      <c r="BC39" s="94"/>
      <c r="BD39" s="97">
        <f>(BC39/12*2*$E39*$G39*$H39*$N39*$BD$11)+(BC39/12*10*$F39*$G39*$H39*$N39*$BD$12)</f>
        <v>0</v>
      </c>
      <c r="BE39" s="108">
        <v>2</v>
      </c>
      <c r="BF39" s="94">
        <f>(BE39/12*10*$F39*$G39*$H39*$N39*$BF$12)</f>
        <v>165491.33999999997</v>
      </c>
      <c r="BG39" s="94">
        <v>2</v>
      </c>
      <c r="BH39" s="94">
        <f>(BG39/12*2*$E39*$G39*$H39*$N39*$BH$11)+(BG39/12*10*$F39*$G39*$H39*$N39*$BH$11)</f>
        <v>177311.37815999996</v>
      </c>
      <c r="BI39" s="94"/>
      <c r="BJ39" s="97">
        <f>(BI39/12*2*$E39*$G39*$H39*$N39*$BJ$11)+(BI39/12*10*$F39*$G39*$H39*$N39*$BJ$11)</f>
        <v>0</v>
      </c>
      <c r="BK39" s="94">
        <v>5</v>
      </c>
      <c r="BL39" s="98">
        <f>(BK39/12*2*$E39*$G39*$H39*$N39*$BL$11)+(BK39/12*10*$F39*$G39*$H39*$N39*$BL$11)</f>
        <v>591037.92719999992</v>
      </c>
      <c r="BM39" s="94"/>
      <c r="BN39" s="94">
        <f>(BM39/12*2*$E39*$G39*$H39*$M39*$BN$11)+(BM39/12*10*$F39*$G39*$H39*$M39*$BN$11)</f>
        <v>0</v>
      </c>
      <c r="BO39" s="94"/>
      <c r="BP39" s="94">
        <f>(BO39/12*2*$E39*$G39*$H39*$M39*$BP$11)+(BO39/12*10*$F39*$G39*$H39*$M39*$BP$12)</f>
        <v>0</v>
      </c>
      <c r="BQ39" s="94"/>
      <c r="BR39" s="94">
        <f>(BQ39/12*2*$E39*$G39*$H39*$M39*$BR$11)+(BQ39/12*10*$F39*$G39*$H39*$M39*$BR$11)</f>
        <v>0</v>
      </c>
      <c r="BS39" s="94"/>
      <c r="BT39" s="94">
        <f>(BS39/12*2*$E39*$G39*$H39*$N39*$BT$11)+(BS39/12*10*$F39*$G39*$H39*$N39*$BT$11)</f>
        <v>0</v>
      </c>
      <c r="BU39" s="94">
        <v>5</v>
      </c>
      <c r="BV39" s="97">
        <f>(BU39/12*2*$E39*$G39*$H39*$M39*$BV$11)+(BU39/12*10*$F39*$G39*$H39*$M39*$BV$11)</f>
        <v>328354.40400000004</v>
      </c>
      <c r="BW39" s="94"/>
      <c r="BX39" s="94">
        <f>(BW39/12*2*$E39*$G39*$H39*$M39*$BX$11)+(BW39/12*10*$F39*$G39*$H39*$M39*$BX$11)</f>
        <v>0</v>
      </c>
      <c r="BY39" s="94">
        <v>18</v>
      </c>
      <c r="BZ39" s="94">
        <f>(BY39/12*2*$E39*$G39*$H39*$M39*$BZ$11)+(BY39/12*10*$F39*$G39*$H39*$M39*$BZ$11)</f>
        <v>1477594.8179999997</v>
      </c>
      <c r="CA39" s="94">
        <v>1</v>
      </c>
      <c r="CB39" s="94">
        <f>(CA39/12*2*$E39*$G39*$H39*$M39*$CB$11)+(CA39/12*10*$F39*$G39*$H39*$M39*$CB$11)</f>
        <v>98506.321199999977</v>
      </c>
      <c r="CC39" s="94"/>
      <c r="CD39" s="94">
        <f>(CC39/12*2*$E39*$G39*$H39*$M39*$CD$11)+(CC39/12*10*$F39*$G39*$H39*$M39*$CD$11)</f>
        <v>0</v>
      </c>
      <c r="CE39" s="94"/>
      <c r="CF39" s="94">
        <f>(CE39/12*10*$F39*$G39*$H39*$N39*$CF$11)</f>
        <v>0</v>
      </c>
      <c r="CG39" s="102">
        <v>15</v>
      </c>
      <c r="CH39" s="94">
        <f>(CG39/12*2*$E39*$G39*$H39*$N39*$CH$11)+(CG39/12*10*$F39*$G39*$H39*$N39*$CH$11)</f>
        <v>1329835.3361999998</v>
      </c>
      <c r="CI39" s="94"/>
      <c r="CJ39" s="98">
        <f>(CI39*$E39*$G39*$H39*$N39*CJ$11)</f>
        <v>0</v>
      </c>
      <c r="CK39" s="94"/>
      <c r="CL39" s="94">
        <f>(CK39/12*2*$E39*$G39*$H39*$N39*$CL$11)+(CK39/12*10*$F39*$G39*$H39*$N39*$CL$12)</f>
        <v>0</v>
      </c>
      <c r="CM39" s="101"/>
      <c r="CN39" s="94">
        <f>(CM39/12*2*$E39*$G39*$H39*$N39*$CN$11)+(CM39/12*10*$F39*$G39*$H39*$N39*$CN$11)</f>
        <v>0</v>
      </c>
      <c r="CO39" s="94">
        <v>0</v>
      </c>
      <c r="CP39" s="94">
        <v>0</v>
      </c>
      <c r="CQ39" s="94"/>
      <c r="CR39" s="94">
        <f>(CQ39/12*2*$E39*$G39*$H39*$O39*$CR$11)+(CQ39/12*10*$F39*$G39*$H39*$O39*$CR$11)</f>
        <v>0</v>
      </c>
      <c r="CS39" s="94">
        <v>1</v>
      </c>
      <c r="CT39" s="97">
        <f>(CS39/12*2*$E39*$G39*$H39*$P39*$CT$11)+(CS39/12*10*$F39*$G39*$H39*$P39*$CT$11)</f>
        <v>150691.21754999997</v>
      </c>
      <c r="CU39" s="98"/>
      <c r="CV39" s="98"/>
      <c r="CW39" s="97">
        <f t="shared" ref="CW39:CX43" si="21">SUM(Q39,S39,U39,W39,Y39,AA39,AC39,AE39,AG39,AM39,BQ39,AI39,AU39,CC39,AW39,AY39,AK39,BC39,AO39,AQ39,BE39,CE39,BG39,BI39,BK39,BS39,BM39,BO39,BU39,BW39,BY39,CA39,CG39,BA39,AS39,CI39,CK39,CM39,CO39,CQ39,CS39,CU39)</f>
        <v>426</v>
      </c>
      <c r="CX39" s="97">
        <f t="shared" si="21"/>
        <v>41008557.478019983</v>
      </c>
    </row>
    <row r="40" spans="1:102" ht="22.5" customHeight="1" x14ac:dyDescent="0.25">
      <c r="A40" s="78"/>
      <c r="B40" s="87">
        <v>23</v>
      </c>
      <c r="C40" s="88" t="s">
        <v>165</v>
      </c>
      <c r="D40" s="89" t="s">
        <v>166</v>
      </c>
      <c r="E40" s="79">
        <v>28004</v>
      </c>
      <c r="F40" s="80">
        <v>29405</v>
      </c>
      <c r="G40" s="90">
        <v>0.86</v>
      </c>
      <c r="H40" s="84">
        <v>1</v>
      </c>
      <c r="I40" s="85"/>
      <c r="J40" s="85"/>
      <c r="K40" s="85"/>
      <c r="L40" s="54"/>
      <c r="M40" s="91">
        <v>1.4</v>
      </c>
      <c r="N40" s="91">
        <v>1.68</v>
      </c>
      <c r="O40" s="91">
        <v>2.23</v>
      </c>
      <c r="P40" s="92">
        <v>2.57</v>
      </c>
      <c r="Q40" s="93">
        <v>11</v>
      </c>
      <c r="R40" s="94">
        <f>(Q40/12*2*$E40*$G40*$H40*$M40*$R$11)+(Q40/12*10*$F40*$G40*$H40*$M40*$R$11)</f>
        <v>424982.08059999999</v>
      </c>
      <c r="S40" s="95">
        <v>3</v>
      </c>
      <c r="T40" s="96">
        <f>(S40/12*2*$E40*$G40*$H40*$M40*$R$11)+(S40/12*10*$F40*$G40*$H40*$M40*$R$11)</f>
        <v>115904.2038</v>
      </c>
      <c r="U40" s="94">
        <f>6+3</f>
        <v>9</v>
      </c>
      <c r="V40" s="94">
        <f>(U40/12*2*$E40*$G40*$H40*$M40*$V$11)+(U40/12*10*$F40*$G40*$H40*$M40*$V$12)</f>
        <v>423956.42309999996</v>
      </c>
      <c r="W40" s="94"/>
      <c r="X40" s="97">
        <f>(W40/12*2*$E40*$G40*$H40*$M40*$X$11)+(W40/12*10*$F40*$G40*$H40*$M40*$X$12)</f>
        <v>0</v>
      </c>
      <c r="Y40" s="94"/>
      <c r="Z40" s="94">
        <f>(Y40/12*2*$E40*$G40*$H40*$M40*$Z$11)+(Y40/12*10*$F40*$G40*$H40*$M40*$Z$12)</f>
        <v>0</v>
      </c>
      <c r="AA40" s="94"/>
      <c r="AB40" s="94">
        <f>(AA40/12*2*$E40*$G40*$H40*$M40*$AB$11)+(AA40/12*10*$F40*$G40*$H40*$M40*$AB$11)</f>
        <v>0</v>
      </c>
      <c r="AC40" s="94"/>
      <c r="AD40" s="94"/>
      <c r="AE40" s="94">
        <v>35</v>
      </c>
      <c r="AF40" s="98">
        <f>(AE40/12*2*$E40*$G40*$H40*$M40*$AF$11)+(AE40/12*10*$F40*$G40*$H40*$M40*$AF$11)</f>
        <v>1352215.7109999999</v>
      </c>
      <c r="AG40" s="94">
        <v>40</v>
      </c>
      <c r="AH40" s="97">
        <f>(AG40/12*2*$E40*$G40*$H40*$M40*$AH$11)+(AG40/12*10*$F40*$G40*$H40*$M40*$AH$11)</f>
        <v>1545389.3840000003</v>
      </c>
      <c r="AI40" s="101">
        <v>15</v>
      </c>
      <c r="AJ40" s="94">
        <f t="shared" si="19"/>
        <v>680463.02450000006</v>
      </c>
      <c r="AK40" s="94">
        <v>16</v>
      </c>
      <c r="AL40" s="94">
        <f t="shared" si="20"/>
        <v>870992.67135999992</v>
      </c>
      <c r="AM40" s="102"/>
      <c r="AN40" s="94">
        <f>(AM40/12*2*$E40*$G40*$H40*$N40*$AN$11)+(AM40/12*10*$F40*$G40*$H40*$N40*$AN$12)</f>
        <v>0</v>
      </c>
      <c r="AO40" s="101"/>
      <c r="AP40" s="98">
        <f>(AO40/12*2*$E40*$G40*$H40*$N40*$AP$11)+(AO40/12*10*$F40*$G40*$H40*$N40*$AP$11)</f>
        <v>0</v>
      </c>
      <c r="AQ40" s="98">
        <v>1</v>
      </c>
      <c r="AR40" s="98">
        <v>44506.2</v>
      </c>
      <c r="AS40" s="94"/>
      <c r="AT40" s="94">
        <f>(AS40/12*2*$E40*$G40*$H40*$M40*$AT$11)+(AS40/12*10*$F40*$G40*$H40*$M40*$AT$11)</f>
        <v>0</v>
      </c>
      <c r="AU40" s="94"/>
      <c r="AV40" s="97">
        <f>(AU40/12*2*$E40*$G40*$H40*$M40*$AV$11)+(AU40/12*10*$F40*$G40*$H40*$M40*$AV$12)</f>
        <v>0</v>
      </c>
      <c r="AW40" s="94">
        <v>7</v>
      </c>
      <c r="AX40" s="94">
        <f>(AW40/12*2*$E40*$G40*$H40*$M40*$AX$11)+(AW40/12*10*$F40*$G40*$H40*$M40*$AX$12)</f>
        <v>282637.61539999995</v>
      </c>
      <c r="AY40" s="94">
        <v>48</v>
      </c>
      <c r="AZ40" s="94">
        <f>(AY40/12*2*$E40*$G40*$H40*$N40*$AZ$11)+(AY40/12*10*$F40*$G40*$H40*$N40*$AZ$11)</f>
        <v>2225360.7129600001</v>
      </c>
      <c r="BA40" s="94">
        <v>6</v>
      </c>
      <c r="BB40" s="94">
        <f>(BA40/12*2*$E40*$G40*$H40*$N40*$BB$11)+(BA40/12*10*$F40*$G40*$H40*$N40*$BB$12)</f>
        <v>244385.03039999999</v>
      </c>
      <c r="BC40" s="94"/>
      <c r="BD40" s="97">
        <f>(BC40/12*2*$E40*$G40*$H40*$N40*$BD$11)+(BC40/12*10*$F40*$G40*$H40*$N40*$BD$12)</f>
        <v>0</v>
      </c>
      <c r="BE40" s="108">
        <v>4</v>
      </c>
      <c r="BF40" s="94">
        <f>(BE40/12*10*$F40*$G40*$H40*$N40*$BF$12)</f>
        <v>141614.47999999998</v>
      </c>
      <c r="BG40" s="94">
        <v>5</v>
      </c>
      <c r="BH40" s="94">
        <f>(BG40/12*2*$E40*$G40*$H40*$N40*$BH$11)+(BG40/12*10*$F40*$G40*$H40*$N40*$BH$11)</f>
        <v>189661.42440000002</v>
      </c>
      <c r="BI40" s="94">
        <v>14</v>
      </c>
      <c r="BJ40" s="97">
        <f>(BI40/12*2*$E40*$G40*$H40*$N40*$BJ$11)+(BI40/12*10*$F40*$G40*$H40*$N40*$BJ$11)</f>
        <v>708069.31776000001</v>
      </c>
      <c r="BK40" s="94">
        <v>8</v>
      </c>
      <c r="BL40" s="98">
        <f>(BK40/12*2*$E40*$G40*$H40*$N40*$BL$11)+(BK40/12*10*$F40*$G40*$H40*$N40*$BL$11)</f>
        <v>404611.03871999989</v>
      </c>
      <c r="BM40" s="94"/>
      <c r="BN40" s="94">
        <f>(BM40/12*2*$E40*$G40*$H40*$M40*$BN$11)+(BM40/12*10*$F40*$G40*$H40*$M40*$BN$11)</f>
        <v>0</v>
      </c>
      <c r="BO40" s="94"/>
      <c r="BP40" s="94">
        <f>(BO40/12*2*$E40*$G40*$H40*$M40*$BP$11)+(BO40/12*10*$F40*$G40*$H40*$M40*$BP$12)</f>
        <v>0</v>
      </c>
      <c r="BQ40" s="94"/>
      <c r="BR40" s="94">
        <f>(BQ40/12*2*$E40*$G40*$H40*$M40*$BR$11)+(BQ40/12*10*$F40*$G40*$H40*$M40*$BR$11)</f>
        <v>0</v>
      </c>
      <c r="BS40" s="94">
        <v>10</v>
      </c>
      <c r="BT40" s="94">
        <f>(BS40/12*2*$E40*$G40*$H40*$N40*$BT$11)+(BS40/12*10*$F40*$G40*$H40*$N40*$BT$11)</f>
        <v>421469.83199999999</v>
      </c>
      <c r="BU40" s="94"/>
      <c r="BV40" s="97">
        <f>(BU40/12*2*$E40*$G40*$H40*$M40*$BV$11)+(BU40/12*10*$F40*$G40*$H40*$M40*$BV$11)</f>
        <v>0</v>
      </c>
      <c r="BW40" s="94"/>
      <c r="BX40" s="94">
        <f>(BW40/12*2*$E40*$G40*$H40*$M40*$BX$11)+(BW40/12*10*$F40*$G40*$H40*$M40*$BX$11)</f>
        <v>0</v>
      </c>
      <c r="BY40" s="94">
        <v>12</v>
      </c>
      <c r="BZ40" s="94">
        <f>(BY40/12*2*$E40*$G40*$H40*$M40*$BZ$11)+(BY40/12*10*$F40*$G40*$H40*$M40*$BZ$11)</f>
        <v>421469.83199999994</v>
      </c>
      <c r="CA40" s="94">
        <v>9</v>
      </c>
      <c r="CB40" s="94">
        <f>(CA40/12*2*$E40*$G40*$H40*$M40*$CB$11)+(CA40/12*10*$F40*$G40*$H40*$M40*$CB$11)</f>
        <v>379322.84879999992</v>
      </c>
      <c r="CC40" s="94"/>
      <c r="CD40" s="94">
        <f>(CC40/12*2*$E40*$G40*$H40*$M40*$CD$11)+(CC40/12*10*$F40*$G40*$H40*$M40*$CD$11)</f>
        <v>0</v>
      </c>
      <c r="CE40" s="94">
        <v>5</v>
      </c>
      <c r="CF40" s="94">
        <f>(CE40/12*10*$F40*$G40*$H40*$N40*$CF$11)</f>
        <v>177018.1</v>
      </c>
      <c r="CG40" s="102">
        <v>20</v>
      </c>
      <c r="CH40" s="94">
        <f>(CG40/12*2*$E40*$G40*$H40*$N40*$CH$11)+(CG40/12*10*$F40*$G40*$H40*$N40*$CH$11)</f>
        <v>758645.69760000007</v>
      </c>
      <c r="CI40" s="94"/>
      <c r="CJ40" s="98">
        <f>(CI40*$E40*$G40*$H40*$N40*CJ$11)</f>
        <v>0</v>
      </c>
      <c r="CK40" s="94"/>
      <c r="CL40" s="94">
        <f>(CK40/12*2*$E40*$G40*$H40*$N40*$CL$11)+(CK40/12*10*$F40*$G40*$H40*$N40*$CL$12)</f>
        <v>0</v>
      </c>
      <c r="CM40" s="101">
        <v>2</v>
      </c>
      <c r="CN40" s="94">
        <f>(CM40/12*2*$E40*$G40*$H40*$N40*$CN$11)+(CM40/12*10*$F40*$G40*$H40*$N40*$CN$11)</f>
        <v>84293.96639999999</v>
      </c>
      <c r="CO40" s="94">
        <v>25</v>
      </c>
      <c r="CP40" s="94">
        <v>105198.76999999999</v>
      </c>
      <c r="CQ40" s="94">
        <v>4</v>
      </c>
      <c r="CR40" s="94">
        <f>(CQ40/12*2*$E40*$G40*$H40*$O40*$CR$11)+(CQ40/12*10*$F40*$G40*$H40*$O40*$CR$11)</f>
        <v>223780.41079999998</v>
      </c>
      <c r="CS40" s="94">
        <v>5</v>
      </c>
      <c r="CT40" s="97">
        <f>(CS40/12*2*$E40*$G40*$H40*$P40*$CT$11)+(CS40/12*10*$F40*$G40*$H40*$P40*$CT$11)</f>
        <v>322374.24650000001</v>
      </c>
      <c r="CU40" s="98"/>
      <c r="CV40" s="98"/>
      <c r="CW40" s="97">
        <f t="shared" si="21"/>
        <v>314</v>
      </c>
      <c r="CX40" s="97">
        <f t="shared" si="21"/>
        <v>12548323.022100002</v>
      </c>
    </row>
    <row r="41" spans="1:102" ht="22.5" customHeight="1" x14ac:dyDescent="0.25">
      <c r="A41" s="78"/>
      <c r="B41" s="87">
        <v>24</v>
      </c>
      <c r="C41" s="88" t="s">
        <v>167</v>
      </c>
      <c r="D41" s="89" t="s">
        <v>168</v>
      </c>
      <c r="E41" s="79">
        <v>28004</v>
      </c>
      <c r="F41" s="80">
        <v>29405</v>
      </c>
      <c r="G41" s="90">
        <v>1.21</v>
      </c>
      <c r="H41" s="84">
        <v>1</v>
      </c>
      <c r="I41" s="85"/>
      <c r="J41" s="85"/>
      <c r="K41" s="85"/>
      <c r="L41" s="54"/>
      <c r="M41" s="91">
        <v>1.4</v>
      </c>
      <c r="N41" s="91">
        <v>1.68</v>
      </c>
      <c r="O41" s="91">
        <v>2.23</v>
      </c>
      <c r="P41" s="92">
        <v>2.57</v>
      </c>
      <c r="Q41" s="93">
        <v>226</v>
      </c>
      <c r="R41" s="94">
        <f>(Q41/12*2*$E41*$G41*$H41*$M41*$R$11)+(Q41/12*10*$F41*$G41*$H41*$M41*$R$11)</f>
        <v>12284947.120599998</v>
      </c>
      <c r="S41" s="95">
        <v>3</v>
      </c>
      <c r="T41" s="96">
        <f>(S41/12*2*$E41*$G41*$H41*$M41*$R$11)+(S41/12*10*$F41*$G41*$H41*$M41*$R$11)</f>
        <v>163074.51929999999</v>
      </c>
      <c r="U41" s="94">
        <v>9</v>
      </c>
      <c r="V41" s="94">
        <f>(U41/12*2*$E41*$G41*$H41*$M41*$V$11)+(U41/12*10*$F41*$G41*$H41*$M41*$V$12)</f>
        <v>596496.82785</v>
      </c>
      <c r="W41" s="94"/>
      <c r="X41" s="97">
        <f>(W41/12*2*$E41*$G41*$H41*$M41*$X$11)+(W41/12*10*$F41*$G41*$H41*$M41*$X$12)</f>
        <v>0</v>
      </c>
      <c r="Y41" s="94"/>
      <c r="Z41" s="94">
        <f>(Y41/12*2*$E41*$G41*$H41*$M41*$Z$11)+(Y41/12*10*$F41*$G41*$H41*$M41*$Z$12)</f>
        <v>0</v>
      </c>
      <c r="AA41" s="94"/>
      <c r="AB41" s="94">
        <f>(AA41/12*2*$E41*$G41*$H41*$M41*$AB$11)+(AA41/12*10*$F41*$G41*$H41*$M41*$AB$11)</f>
        <v>0</v>
      </c>
      <c r="AC41" s="94"/>
      <c r="AD41" s="94"/>
      <c r="AE41" s="94">
        <v>81</v>
      </c>
      <c r="AF41" s="98">
        <f>(AE41/12*2*$E41*$G41*$H41*$M41*$AF$11)+(AE41/12*10*$F41*$G41*$H41*$M41*$AF$11)</f>
        <v>4403012.0210999995</v>
      </c>
      <c r="AG41" s="94">
        <v>116</v>
      </c>
      <c r="AH41" s="97">
        <f>(AG41/12*2*$E41*$G41*$H41*$M41*$AH$11)+(AG41/12*10*$F41*$G41*$H41*$M41*$AH$11)</f>
        <v>6305548.0795999989</v>
      </c>
      <c r="AI41" s="101">
        <v>99</v>
      </c>
      <c r="AJ41" s="94">
        <f t="shared" si="19"/>
        <v>6318811.29495</v>
      </c>
      <c r="AK41" s="94">
        <f>41+26</f>
        <v>67</v>
      </c>
      <c r="AL41" s="94">
        <f t="shared" si="20"/>
        <v>5131640.6880199993</v>
      </c>
      <c r="AM41" s="102">
        <v>2</v>
      </c>
      <c r="AN41" s="94">
        <f>(AM41/12*2*$E41*$G41*$H41*$N41*$AN$11)+(AM41/12*10*$F41*$G41*$H41*$N41*$AN$12)</f>
        <v>159065.82075999997</v>
      </c>
      <c r="AO41" s="101"/>
      <c r="AP41" s="98">
        <f>(AO41/12*2*$E41*$G41*$H41*$N41*$AP$11)+(AO41/12*10*$F41*$G41*$H41*$N41*$AP$11)</f>
        <v>0</v>
      </c>
      <c r="AQ41" s="98">
        <v>2</v>
      </c>
      <c r="AR41" s="98">
        <v>128371.10999999999</v>
      </c>
      <c r="AS41" s="94"/>
      <c r="AT41" s="94">
        <f>(AS41/12*2*$E41*$G41*$H41*$M41*$AT$11)+(AS41/12*10*$F41*$G41*$H41*$M41*$AT$11)</f>
        <v>0</v>
      </c>
      <c r="AU41" s="94"/>
      <c r="AV41" s="97">
        <f>(AU41/12*2*$E41*$G41*$H41*$M41*$AV$11)+(AU41/12*10*$F41*$G41*$H41*$M41*$AV$12)</f>
        <v>0</v>
      </c>
      <c r="AW41" s="94"/>
      <c r="AX41" s="94">
        <f>(AW41/12*2*$E41*$G41*$H41*$M41*$AX$11)+(AW41/12*10*$F41*$G41*$H41*$M41*$AX$12)</f>
        <v>0</v>
      </c>
      <c r="AY41" s="94">
        <v>121</v>
      </c>
      <c r="AZ41" s="94">
        <f>(AY41/12*2*$E41*$G41*$H41*$N41*$AZ$11)+(AY41/12*10*$F41*$G41*$H41*$N41*$AZ$11)</f>
        <v>7892806.7341200011</v>
      </c>
      <c r="BA41" s="94">
        <v>1</v>
      </c>
      <c r="BB41" s="94">
        <f>(BA41/12*2*$E41*$G41*$H41*$N41*$BB$11)+(BA41/12*10*$F41*$G41*$H41*$N41*$BB$12)</f>
        <v>57307.342399999994</v>
      </c>
      <c r="BC41" s="94"/>
      <c r="BD41" s="97">
        <f>(BC41/12*2*$E41*$G41*$H41*$N41*$BD$11)+(BC41/12*10*$F41*$G41*$H41*$N41*$BD$12)</f>
        <v>0</v>
      </c>
      <c r="BE41" s="108">
        <v>50</v>
      </c>
      <c r="BF41" s="94">
        <f>(BE41/12*10*$F41*$G41*$H41*$N41*$BF$12)</f>
        <v>2490603.5</v>
      </c>
      <c r="BG41" s="94">
        <v>14</v>
      </c>
      <c r="BH41" s="94">
        <f>(BG41/12*2*$E41*$G41*$H41*$N41*$BH$11)+(BG41/12*10*$F41*$G41*$H41*$N41*$BH$11)</f>
        <v>747177.79752000002</v>
      </c>
      <c r="BI41" s="94">
        <v>23</v>
      </c>
      <c r="BJ41" s="97">
        <f>(BI41/12*2*$E41*$G41*$H41*$N41*$BJ$11)+(BI41/12*10*$F41*$G41*$H41*$N41*$BJ$11)</f>
        <v>1636675.17552</v>
      </c>
      <c r="BK41" s="94">
        <v>22</v>
      </c>
      <c r="BL41" s="98">
        <f>(BK41/12*2*$E41*$G41*$H41*$N41*$BL$11)+(BK41/12*10*$F41*$G41*$H41*$N41*$BL$11)</f>
        <v>1565515.3852799998</v>
      </c>
      <c r="BM41" s="94"/>
      <c r="BN41" s="94">
        <f>(BM41/12*2*$E41*$G41*$H41*$M41*$BN$11)+(BM41/12*10*$F41*$G41*$H41*$M41*$BN$11)</f>
        <v>0</v>
      </c>
      <c r="BO41" s="94"/>
      <c r="BP41" s="94">
        <f>(BO41/12*2*$E41*$G41*$H41*$M41*$BP$11)+(BO41/12*10*$F41*$G41*$H41*$M41*$BP$12)</f>
        <v>0</v>
      </c>
      <c r="BQ41" s="94"/>
      <c r="BR41" s="94">
        <f>(BQ41/12*2*$E41*$G41*$H41*$M41*$BR$11)+(BQ41/12*10*$F41*$G41*$H41*$M41*$BR$11)</f>
        <v>0</v>
      </c>
      <c r="BS41" s="94">
        <v>10</v>
      </c>
      <c r="BT41" s="94">
        <f>(BS41/12*2*$E41*$G41*$H41*$N41*$BT$11)+(BS41/12*10*$F41*$G41*$H41*$N41*$BT$11)</f>
        <v>592998.25199999998</v>
      </c>
      <c r="BU41" s="94"/>
      <c r="BV41" s="97">
        <f>(BU41/12*2*$E41*$G41*$H41*$M41*$BV$11)+(BU41/12*10*$F41*$G41*$H41*$M41*$BV$11)</f>
        <v>0</v>
      </c>
      <c r="BW41" s="94"/>
      <c r="BX41" s="94">
        <f>(BW41/12*2*$E41*$G41*$H41*$M41*$BX$11)+(BW41/12*10*$F41*$G41*$H41*$M41*$BX$11)</f>
        <v>0</v>
      </c>
      <c r="BY41" s="94">
        <v>8</v>
      </c>
      <c r="BZ41" s="94">
        <f>(BY41/12*2*$E41*$G41*$H41*$M41*$BZ$11)+(BY41/12*10*$F41*$G41*$H41*$M41*$BZ$11)</f>
        <v>395332.16799999995</v>
      </c>
      <c r="CA41" s="94">
        <v>16</v>
      </c>
      <c r="CB41" s="94">
        <f>(CA41/12*2*$E41*$G41*$H41*$M41*$CB$11)+(CA41/12*10*$F41*$G41*$H41*$M41*$CB$11)</f>
        <v>948797.20319999987</v>
      </c>
      <c r="CC41" s="94">
        <v>14</v>
      </c>
      <c r="CD41" s="94">
        <f>(CC41/12*2*$E41*$G41*$H41*$M41*$CD$11)+(CC41/12*10*$F41*$G41*$H41*$M41*$CD$11)</f>
        <v>691831.29399999999</v>
      </c>
      <c r="CE41" s="94">
        <v>5</v>
      </c>
      <c r="CF41" s="94">
        <f>(CE41/12*10*$F41*$G41*$H41*$N41*$CF$11)</f>
        <v>249060.35</v>
      </c>
      <c r="CG41" s="102">
        <v>15</v>
      </c>
      <c r="CH41" s="94">
        <f>(CG41/12*2*$E41*$G41*$H41*$N41*$CH$11)+(CG41/12*10*$F41*$G41*$H41*$N41*$CH$11)</f>
        <v>800547.64019999991</v>
      </c>
      <c r="CI41" s="94"/>
      <c r="CJ41" s="98">
        <f>(CI41*$E41*$G41*$H41*$N41*CJ$11)</f>
        <v>0</v>
      </c>
      <c r="CK41" s="94">
        <v>1</v>
      </c>
      <c r="CL41" s="94">
        <f>(CK41/12*2*$E41*$G41*$H41*$N41*$CL$11)+(CK41/12*10*$F41*$G41*$H41*$N41*$CL$12)</f>
        <v>52421.067159999999</v>
      </c>
      <c r="CM41" s="101"/>
      <c r="CN41" s="94">
        <f>(CM41/12*2*$E41*$G41*$H41*$N41*$CN$11)+(CM41/12*10*$F41*$G41*$H41*$N41*$CN$11)</f>
        <v>0</v>
      </c>
      <c r="CO41" s="94">
        <v>0</v>
      </c>
      <c r="CP41" s="94">
        <v>0</v>
      </c>
      <c r="CQ41" s="94"/>
      <c r="CR41" s="94">
        <f>(CQ41/12*2*$E41*$G41*$H41*$O41*$CR$11)+(CQ41/12*10*$F41*$G41*$H41*$O41*$CR$11)</f>
        <v>0</v>
      </c>
      <c r="CS41" s="94">
        <v>3</v>
      </c>
      <c r="CT41" s="97">
        <f>(CS41/12*2*$E41*$G41*$H41*$P41*$CT$11)+(CS41/12*10*$F41*$G41*$H41*$P41*$CT$11)</f>
        <v>272143.84064999997</v>
      </c>
      <c r="CU41" s="98"/>
      <c r="CV41" s="98"/>
      <c r="CW41" s="97">
        <f t="shared" si="21"/>
        <v>908</v>
      </c>
      <c r="CX41" s="97">
        <f t="shared" si="21"/>
        <v>53884185.232229985</v>
      </c>
    </row>
    <row r="42" spans="1:102" ht="22.5" customHeight="1" x14ac:dyDescent="0.25">
      <c r="A42" s="78"/>
      <c r="B42" s="87">
        <v>25</v>
      </c>
      <c r="C42" s="88" t="s">
        <v>169</v>
      </c>
      <c r="D42" s="89" t="s">
        <v>170</v>
      </c>
      <c r="E42" s="79">
        <v>28004</v>
      </c>
      <c r="F42" s="80">
        <v>29405</v>
      </c>
      <c r="G42" s="90">
        <v>0.87</v>
      </c>
      <c r="H42" s="84">
        <v>1</v>
      </c>
      <c r="I42" s="85"/>
      <c r="J42" s="85"/>
      <c r="K42" s="85"/>
      <c r="L42" s="54"/>
      <c r="M42" s="91">
        <v>1.4</v>
      </c>
      <c r="N42" s="91">
        <v>1.68</v>
      </c>
      <c r="O42" s="91">
        <v>2.23</v>
      </c>
      <c r="P42" s="92">
        <v>2.57</v>
      </c>
      <c r="Q42" s="93">
        <v>315</v>
      </c>
      <c r="R42" s="94">
        <f>(Q42/12*2*$E42*$G42*$H42*$M42*$R$11)+(Q42/12*10*$F42*$G42*$H42*$M42*$R$11)</f>
        <v>12311452.3455</v>
      </c>
      <c r="S42" s="95">
        <v>80</v>
      </c>
      <c r="T42" s="96">
        <f>(S42/12*2*$E42*$G42*$H42*$M42*$R$11)+(S42/12*10*$F42*$G42*$H42*$M42*$R$11)</f>
        <v>3126718.0560000003</v>
      </c>
      <c r="U42" s="94">
        <v>5</v>
      </c>
      <c r="V42" s="94">
        <f>(U42/12*2*$E42*$G42*$H42*$M42*$V$11)+(U42/12*10*$F42*$G42*$H42*$M42*$V$12)</f>
        <v>238270.08275000003</v>
      </c>
      <c r="W42" s="94"/>
      <c r="X42" s="97">
        <f>(W42/12*2*$E42*$G42*$H42*$M42*$X$11)+(W42/12*10*$F42*$G42*$H42*$M42*$X$12)</f>
        <v>0</v>
      </c>
      <c r="Y42" s="94"/>
      <c r="Z42" s="94">
        <f>(Y42/12*2*$E42*$G42*$H42*$M42*$Z$11)+(Y42/12*10*$F42*$G42*$H42*$M42*$Z$12)</f>
        <v>0</v>
      </c>
      <c r="AA42" s="94"/>
      <c r="AB42" s="94">
        <f>(AA42/12*2*$E42*$G42*$H42*$M42*$AB$11)+(AA42/12*10*$F42*$G42*$H42*$M42*$AB$11)</f>
        <v>0</v>
      </c>
      <c r="AC42" s="94"/>
      <c r="AD42" s="94"/>
      <c r="AE42" s="94">
        <v>126</v>
      </c>
      <c r="AF42" s="98">
        <f>(AE42/12*2*$E42*$G42*$H42*$M42*$AF$11)+(AE42/12*10*$F42*$G42*$H42*$M42*$AF$11)</f>
        <v>4924580.9382000007</v>
      </c>
      <c r="AG42" s="94">
        <v>160</v>
      </c>
      <c r="AH42" s="97">
        <f>(AG42/12*2*$E42*$G42*$H42*$M42*$AH$11)+(AG42/12*10*$F42*$G42*$H42*$M42*$AH$11)</f>
        <v>6253436.1120000007</v>
      </c>
      <c r="AI42" s="101">
        <v>292</v>
      </c>
      <c r="AJ42" s="94">
        <f t="shared" si="19"/>
        <v>13400374.166199997</v>
      </c>
      <c r="AK42" s="94">
        <f>428+8+26</f>
        <v>462</v>
      </c>
      <c r="AL42" s="94">
        <f t="shared" si="20"/>
        <v>25442354.238839999</v>
      </c>
      <c r="AM42" s="102"/>
      <c r="AN42" s="94">
        <f>(AM42/12*2*$E42*$G42*$H42*$N42*$AN$11)+(AM42/12*10*$F42*$G42*$H42*$N42*$AN$12)</f>
        <v>0</v>
      </c>
      <c r="AO42" s="101"/>
      <c r="AP42" s="98">
        <f>(AO42/12*2*$E42*$G42*$H42*$N42*$AP$11)+(AO42/12*10*$F42*$G42*$H42*$N42*$AP$11)</f>
        <v>0</v>
      </c>
      <c r="AQ42" s="98">
        <v>25</v>
      </c>
      <c r="AR42" s="98">
        <v>1129553.8500000006</v>
      </c>
      <c r="AS42" s="94"/>
      <c r="AT42" s="94">
        <f>(AS42/12*2*$E42*$G42*$H42*$M42*$AT$11)+(AS42/12*10*$F42*$G42*$H42*$M42*$AT$11)</f>
        <v>0</v>
      </c>
      <c r="AU42" s="94"/>
      <c r="AV42" s="97">
        <f>(AU42/12*2*$E42*$G42*$H42*$M42*$AV$11)+(AU42/12*10*$F42*$G42*$H42*$M42*$AV$12)</f>
        <v>0</v>
      </c>
      <c r="AW42" s="94">
        <v>60</v>
      </c>
      <c r="AX42" s="94">
        <f>(AW42/12*2*$E42*$G42*$H42*$M42*$AX$11)+(AW42/12*10*$F42*$G42*$H42*$M42*$AX$12)</f>
        <v>2450777.9939999999</v>
      </c>
      <c r="AY42" s="94">
        <v>390</v>
      </c>
      <c r="AZ42" s="94">
        <f>(AY42/12*2*$E42*$G42*$H42*$N42*$AZ$11)+(AY42/12*10*$F42*$G42*$H42*$N42*$AZ$11)</f>
        <v>18291300.627599999</v>
      </c>
      <c r="BA42" s="94"/>
      <c r="BB42" s="94">
        <f>(BA42/12*2*$E42*$G42*$H42*$N42*$BB$11)+(BA42/12*10*$F42*$G42*$H42*$N42*$BB$12)</f>
        <v>0</v>
      </c>
      <c r="BC42" s="94"/>
      <c r="BD42" s="97">
        <f>(BC42/12*2*$E42*$G42*$H42*$N42*$BD$11)+(BC42/12*10*$F42*$G42*$H42*$N42*$BD$12)</f>
        <v>0</v>
      </c>
      <c r="BE42" s="108">
        <v>50</v>
      </c>
      <c r="BF42" s="94">
        <f>(BE42/12*10*$F42*$G42*$H42*$N42*$BF$12)</f>
        <v>1790764.5000000002</v>
      </c>
      <c r="BG42" s="94">
        <v>42</v>
      </c>
      <c r="BH42" s="94">
        <f>(BG42/12*2*$E42*$G42*$H42*$N42*$BH$11)+(BG42/12*10*$F42*$G42*$H42*$N42*$BH$11)</f>
        <v>1611681.0343200001</v>
      </c>
      <c r="BI42" s="94">
        <v>44</v>
      </c>
      <c r="BJ42" s="97">
        <f>(BI42/12*2*$E42*$G42*$H42*$N42*$BJ$11)+(BI42/12*10*$F42*$G42*$H42*$N42*$BJ$11)</f>
        <v>2251237.0003199996</v>
      </c>
      <c r="BK42" s="94">
        <v>67</v>
      </c>
      <c r="BL42" s="98">
        <f>(BK42/12*2*$E42*$G42*$H42*$N42*$BL$11)+(BK42/12*10*$F42*$G42*$H42*$N42*$BL$11)</f>
        <v>3428019.9777599997</v>
      </c>
      <c r="BM42" s="94"/>
      <c r="BN42" s="94">
        <f>(BM42/12*2*$E42*$G42*$H42*$M42*$BN$11)+(BM42/12*10*$F42*$G42*$H42*$M42*$BN$11)</f>
        <v>0</v>
      </c>
      <c r="BO42" s="94"/>
      <c r="BP42" s="94">
        <f>(BO42/12*2*$E42*$G42*$H42*$M42*$BP$11)+(BO42/12*10*$F42*$G42*$H42*$M42*$BP$12)</f>
        <v>0</v>
      </c>
      <c r="BQ42" s="94"/>
      <c r="BR42" s="94">
        <f>(BQ42/12*2*$E42*$G42*$H42*$M42*$BR$11)+(BQ42/12*10*$F42*$G42*$H42*$M42*$BR$11)</f>
        <v>0</v>
      </c>
      <c r="BS42" s="94">
        <v>51</v>
      </c>
      <c r="BT42" s="94">
        <f>(BS42/12*2*$E42*$G42*$H42*$N42*$BT$11)+(BS42/12*10*$F42*$G42*$H42*$N42*$BT$11)</f>
        <v>2174490.2844000002</v>
      </c>
      <c r="BU42" s="94">
        <v>36</v>
      </c>
      <c r="BV42" s="97">
        <f>(BU42/12*2*$E42*$G42*$H42*$M42*$BV$11)+(BU42/12*10*$F42*$G42*$H42*$M42*$BV$11)</f>
        <v>1023289.5456</v>
      </c>
      <c r="BW42" s="94">
        <v>15</v>
      </c>
      <c r="BX42" s="94">
        <f>(BW42/12*2*$E42*$G42*$H42*$M42*$BX$11)+(BW42/12*10*$F42*$G42*$H42*$M42*$BX$11)</f>
        <v>426370.64400000003</v>
      </c>
      <c r="BY42" s="94">
        <v>54</v>
      </c>
      <c r="BZ42" s="94">
        <f>(BY42/12*2*$E42*$G42*$H42*$M42*$BZ$11)+(BY42/12*10*$F42*$G42*$H42*$M42*$BZ$11)</f>
        <v>1918667.8979999998</v>
      </c>
      <c r="CA42" s="94">
        <v>72</v>
      </c>
      <c r="CB42" s="94">
        <f>(CA42/12*2*$E42*$G42*$H42*$M42*$CB$11)+(CA42/12*10*$F42*$G42*$H42*$M42*$CB$11)</f>
        <v>3069868.6368</v>
      </c>
      <c r="CC42" s="94">
        <v>135</v>
      </c>
      <c r="CD42" s="94">
        <f>(CC42/12*2*$E42*$G42*$H42*$M42*$CD$11)+(CC42/12*10*$F42*$G42*$H42*$M42*$CD$11)</f>
        <v>4796669.7449999992</v>
      </c>
      <c r="CE42" s="94"/>
      <c r="CF42" s="94">
        <f>(CE42/12*10*$F42*$G42*$H42*$N42*$CF$11)</f>
        <v>0</v>
      </c>
      <c r="CG42" s="102">
        <v>100</v>
      </c>
      <c r="CH42" s="94">
        <f>(CG42/12*2*$E42*$G42*$H42*$N42*$CH$11)+(CG42/12*10*$F42*$G42*$H42*$N42*$CH$11)</f>
        <v>3837335.7960000006</v>
      </c>
      <c r="CI42" s="94"/>
      <c r="CJ42" s="98">
        <f>(CI42*$E42*$G42*$H42*$N42*CJ$11)</f>
        <v>0</v>
      </c>
      <c r="CK42" s="94"/>
      <c r="CL42" s="94">
        <f>(CK42/12*2*$E42*$G42*$H42*$N42*$CL$11)+(CK42/12*10*$F42*$G42*$H42*$N42*$CL$12)</f>
        <v>0</v>
      </c>
      <c r="CM42" s="101">
        <v>27</v>
      </c>
      <c r="CN42" s="94">
        <f>(CM42/12*2*$E42*$G42*$H42*$N42*$CN$11)+(CM42/12*10*$F42*$G42*$H42*$N42*$CN$11)</f>
        <v>1151200.7387999999</v>
      </c>
      <c r="CO42" s="94">
        <v>60</v>
      </c>
      <c r="CP42" s="94">
        <v>460475.64999999991</v>
      </c>
      <c r="CQ42" s="94">
        <v>10</v>
      </c>
      <c r="CR42" s="94">
        <f>(CQ42/12*2*$E42*$G42*$H42*$O42*$CR$11)+(CQ42/12*10*$F42*$G42*$H42*$O42*$CR$11)</f>
        <v>565956.27150000003</v>
      </c>
      <c r="CS42" s="94">
        <v>12</v>
      </c>
      <c r="CT42" s="97">
        <f>(CS42/12*2*$E42*$G42*$H42*$P42*$CT$11)+(CS42/12*10*$F42*$G42*$H42*$P42*$CT$11)</f>
        <v>782694.68219999992</v>
      </c>
      <c r="CU42" s="98"/>
      <c r="CV42" s="98"/>
      <c r="CW42" s="97">
        <f t="shared" si="21"/>
        <v>2690</v>
      </c>
      <c r="CX42" s="97">
        <f t="shared" si="21"/>
        <v>116857540.81579001</v>
      </c>
    </row>
    <row r="43" spans="1:102" ht="33" customHeight="1" x14ac:dyDescent="0.25">
      <c r="A43" s="78"/>
      <c r="B43" s="87">
        <v>26</v>
      </c>
      <c r="C43" s="88" t="s">
        <v>171</v>
      </c>
      <c r="D43" s="89" t="s">
        <v>172</v>
      </c>
      <c r="E43" s="79">
        <v>28004</v>
      </c>
      <c r="F43" s="80">
        <v>29405</v>
      </c>
      <c r="G43" s="118">
        <v>4.1900000000000004</v>
      </c>
      <c r="H43" s="86">
        <v>0.95</v>
      </c>
      <c r="I43" s="163">
        <v>1</v>
      </c>
      <c r="J43" s="119"/>
      <c r="K43" s="119"/>
      <c r="L43" s="54"/>
      <c r="M43" s="91">
        <v>1.4</v>
      </c>
      <c r="N43" s="91">
        <v>1.68</v>
      </c>
      <c r="O43" s="91">
        <v>2.23</v>
      </c>
      <c r="P43" s="92">
        <v>2.57</v>
      </c>
      <c r="Q43" s="93"/>
      <c r="R43" s="94">
        <f>(Q43/12*2*$E43*$G43*$H43*$M43*$R$11)+(Q43/12*10*$F43*$G43*$I43*$M43*$R$11)</f>
        <v>0</v>
      </c>
      <c r="S43" s="95"/>
      <c r="T43" s="96">
        <f>(S43/12*2*$E43*$G43*$H43*$M43*$R$11)+(S43/12*10*$F43*$G43*$I43*$M43*$R$11)</f>
        <v>0</v>
      </c>
      <c r="U43" s="94">
        <v>1</v>
      </c>
      <c r="V43" s="94">
        <f>(U43/12*2*$E43*$G43*$H43*$M43*$V$11)+(U43/12*10*$F43*$G43*$I43*$M43*$V$12)</f>
        <v>227589.62526999996</v>
      </c>
      <c r="W43" s="94"/>
      <c r="X43" s="97">
        <f>(W43/12*2*$E43*$G43*$H43*$M43*$X$11)+(W43/12*10*$F43*$G43*$I43*$M43*$X$12)</f>
        <v>0</v>
      </c>
      <c r="Y43" s="94"/>
      <c r="Z43" s="94">
        <f>(Y43/12*2*$E43*$G43*$H43*$M43*$Z$11)+(Y43/12*10*$F43*$G43*$I43*$M43*$Z$12)</f>
        <v>0</v>
      </c>
      <c r="AA43" s="94"/>
      <c r="AB43" s="94">
        <f>(AA43/12*2*$E43*$G43*$H43*$M43*$AB$11)+(AA43/12*10*$F43*$G43*$I43*$M43*$AB$11)</f>
        <v>0</v>
      </c>
      <c r="AC43" s="94"/>
      <c r="AD43" s="94"/>
      <c r="AE43" s="94">
        <v>2</v>
      </c>
      <c r="AF43" s="98">
        <f>(AE43/12*2*$E43*$G43*$H43*$M43*$AF$11)+(AE43/12*10*$F43*$G43*$I43*$M43*$AF$11)</f>
        <v>373452.3982933333</v>
      </c>
      <c r="AG43" s="94">
        <f>5-2</f>
        <v>3</v>
      </c>
      <c r="AH43" s="97">
        <f>(AG43/12*2*$E43*$G43*$H43*$M43*$AH$11)+(AG43/12*10*$F43*$G43*$I43*$M43*$AH$11)</f>
        <v>560178.59744000004</v>
      </c>
      <c r="AI43" s="101">
        <v>5</v>
      </c>
      <c r="AJ43" s="94">
        <f>(AI43/12*2*$E43*$G43*$H43*$M43*$AJ$11)+(AI43/12*5*$F43*$G43*$I43*$M43*$AJ$12)+(AI43/12*5*$F43*$G43*$I43*$M43*$AJ$13)</f>
        <v>1096195.0137833334</v>
      </c>
      <c r="AK43" s="94">
        <v>1</v>
      </c>
      <c r="AL43" s="94">
        <f>(AK43/12*2*$E43*$G43*$H43*$N43*$AL$11)+(AK43/12*5*$F43*$G43*$I43*$N43*$AL$12)+(AK43/12*5*$F43*$G43*$I43*$N43*$AL$13)</f>
        <v>263086.80330799997</v>
      </c>
      <c r="AM43" s="102"/>
      <c r="AN43" s="94">
        <f>(AM43/12*2*$E43*$G43*$H43*$N43*$AN$11)+(AM43/12*10*$F43*$G43*$I43*$N43*$AN$12)</f>
        <v>0</v>
      </c>
      <c r="AO43" s="101"/>
      <c r="AP43" s="98">
        <f>(AO43/12*2*$E43*$G43*$H43*$N43*$AP$11)+(AO43/12*10*$F43*$G43*$I43*$N43*$AP$11)</f>
        <v>0</v>
      </c>
      <c r="AQ43" s="98">
        <v>0</v>
      </c>
      <c r="AR43" s="98">
        <v>0</v>
      </c>
      <c r="AS43" s="94"/>
      <c r="AT43" s="94"/>
      <c r="AU43" s="94"/>
      <c r="AV43" s="97"/>
      <c r="AW43" s="94"/>
      <c r="AX43" s="94">
        <f>(AW43/12*2*$E43*$G43*$H43*$M43*$AX$11)+(AW43/12*10*$F43*$G43*$I43*$M43*$AX$12)</f>
        <v>0</v>
      </c>
      <c r="AY43" s="94">
        <v>2</v>
      </c>
      <c r="AZ43" s="94">
        <f>(AY43/12*2*$E43*$G43*$H43*$N43*$AZ$11)+(AY43/12*10*$F43*$G43*$I43*$N43*$AZ$11)</f>
        <v>448142.87795200001</v>
      </c>
      <c r="BA43" s="94"/>
      <c r="BB43" s="94">
        <f>(BA43/12*2*$E43*$G43*$H43*$N43*$BB$11)+(BA43/12*10*$F43*$G43*$I43*$N43*$BB$12)</f>
        <v>0</v>
      </c>
      <c r="BC43" s="94"/>
      <c r="BD43" s="97"/>
      <c r="BE43" s="108">
        <v>1</v>
      </c>
      <c r="BF43" s="94">
        <f>(BE43/12*10*$F43*$G43*$I43*$N43*$BF$12)</f>
        <v>172489.72999999998</v>
      </c>
      <c r="BG43" s="94"/>
      <c r="BH43" s="94">
        <f>(BG43/12*2*$E43*$G43*$H43*$N43*$BH$11)+(BG43/12*10*$F43*$G43*$I43*$N43*$BH$11)</f>
        <v>0</v>
      </c>
      <c r="BI43" s="94"/>
      <c r="BJ43" s="97">
        <f>(BI43/12*2*$E43*$G43*$H43*$N43*$BJ$11)+(BI43/12*10*$F43*$G43*$I43*$N43*$BJ$11)</f>
        <v>0</v>
      </c>
      <c r="BK43" s="94"/>
      <c r="BL43" s="98">
        <f>(BK43/12*2*$E43*$G43*$H43*$N43*$BL$11)+(BK43/12*10*$F43*$G43*$I43*$N43*$BL$11)</f>
        <v>0</v>
      </c>
      <c r="BM43" s="94"/>
      <c r="BN43" s="94">
        <f>(BM43/12*2*$E43*$G43*$H43*$M43*$BN$11)+(BM43/12*10*$F43*$G43*$I43*$M43*$BN$11)</f>
        <v>0</v>
      </c>
      <c r="BO43" s="94"/>
      <c r="BP43" s="94">
        <f>(BO43/12*2*$E43*$G43*$H43*$M43*$BP$11)+(BO43/12*10*$F43*$G43*$I43*$M43*$BP$12)</f>
        <v>0</v>
      </c>
      <c r="BQ43" s="94"/>
      <c r="BR43" s="94">
        <f>(BQ43/12*2*$E43*$G43*$H43*$M43*$BR$11)+(BQ43/12*10*$F43*$G43*$I43*$M43*$BR$11)</f>
        <v>0</v>
      </c>
      <c r="BS43" s="120"/>
      <c r="BT43" s="94">
        <f>(BS43/12*2*$E43*$G43*$H43*$N43*$BT$11)+(BS43/12*10*$F43*$G43*$I43*$N43*$BT$11)</f>
        <v>0</v>
      </c>
      <c r="BU43" s="94"/>
      <c r="BV43" s="97">
        <f>(BU43/12*2*$E43*$G43*$H43*$M43*$BV$11)+(BU43/12*10*$F43*$G43*$I43*$M43*$BV$11)</f>
        <v>0</v>
      </c>
      <c r="BW43" s="94"/>
      <c r="BX43" s="94">
        <f>(BW43/12*2*$E43*$G43*$H43*$M43*$BX$11)+(BW43/12*10*$F43*$G43*$I43*$M43*$BX$11)</f>
        <v>0</v>
      </c>
      <c r="BY43" s="94"/>
      <c r="BZ43" s="94">
        <f>(BY43/12*2*$E43*$G43*$H43*$M43*$BZ$11)+(BY43/12*10*$F43*$G43*$I43*$M43*$BZ$11)</f>
        <v>0</v>
      </c>
      <c r="CA43" s="94"/>
      <c r="CB43" s="94">
        <f>(CA43/12*2*$E43*$G43*$H43*$M43*$CB$11)+(CA43/12*10*$F43*$G43*$I43*$M43*$CB$11)</f>
        <v>0</v>
      </c>
      <c r="CC43" s="94"/>
      <c r="CD43" s="94">
        <f>(CC43/12*2*$E43*$G43*$H43*$M43*$CD$11)+(CC43/12*10*$F43*$G43*$I43*$M43*$CD$11)</f>
        <v>0</v>
      </c>
      <c r="CE43" s="94">
        <v>15</v>
      </c>
      <c r="CF43" s="94">
        <f>(CE43/12*10*$F43*$G43*$I43*$N43*$CF$11)</f>
        <v>2587345.9500000002</v>
      </c>
      <c r="CG43" s="102"/>
      <c r="CH43" s="94">
        <f>(CG43/12*2*$E43*$G43*$H43*$N43*$CH$11)+(CG43/12*10*$F43*$G43*$I43*$N43*$CH$11)</f>
        <v>0</v>
      </c>
      <c r="CI43" s="94"/>
      <c r="CJ43" s="98"/>
      <c r="CK43" s="94"/>
      <c r="CL43" s="94">
        <f>(CK43/12*2*$E43*$G43*$H43*$N43*$CL$11)+(CK43/12*10*$F43*$G43*$I43*$N43*$CL$12)</f>
        <v>0</v>
      </c>
      <c r="CM43" s="101"/>
      <c r="CN43" s="94">
        <f>(CM43/12*2*$E43*$G43*$H43*$N43*$CN$11)+(CM43/12*10*$F43*$G43*$I43*$N43*$CN$11)</f>
        <v>0</v>
      </c>
      <c r="CO43" s="94"/>
      <c r="CP43" s="94">
        <f>(CO43/12*2*$E43*$G43*$H43*$N43*$CP$11)+(CO43/12*10*$F43*$G43*$I43*$N43*$CP$11)</f>
        <v>0</v>
      </c>
      <c r="CQ43" s="94"/>
      <c r="CR43" s="94">
        <f>(CQ43/12*2*$E43*$G43*$H43*$O43*$CR$11)+(CQ43/12*10*$F43*$G43*$I43*$O43*$CR$11)</f>
        <v>0</v>
      </c>
      <c r="CS43" s="94"/>
      <c r="CT43" s="97">
        <f>(CS43/12*2*$E43*$G43*$H43*$P43*$CT$11)+(CS43/12*10*$F43*$G43*$I43*$P43*$CT$11)</f>
        <v>0</v>
      </c>
      <c r="CU43" s="98"/>
      <c r="CV43" s="98"/>
      <c r="CW43" s="97">
        <f t="shared" si="21"/>
        <v>30</v>
      </c>
      <c r="CX43" s="97">
        <f t="shared" si="21"/>
        <v>5728480.996046667</v>
      </c>
    </row>
    <row r="44" spans="1:102" ht="18.75" customHeight="1" x14ac:dyDescent="0.25">
      <c r="A44" s="78">
        <v>5</v>
      </c>
      <c r="B44" s="248"/>
      <c r="C44" s="234" t="s">
        <v>173</v>
      </c>
      <c r="D44" s="235" t="s">
        <v>174</v>
      </c>
      <c r="E44" s="79">
        <v>28004</v>
      </c>
      <c r="F44" s="80">
        <v>29405</v>
      </c>
      <c r="G44" s="249">
        <v>1.66</v>
      </c>
      <c r="H44" s="86"/>
      <c r="I44" s="85"/>
      <c r="J44" s="85"/>
      <c r="K44" s="85"/>
      <c r="L44" s="54"/>
      <c r="M44" s="91">
        <v>1.4</v>
      </c>
      <c r="N44" s="91">
        <v>1.68</v>
      </c>
      <c r="O44" s="91">
        <v>2.23</v>
      </c>
      <c r="P44" s="92">
        <v>2.57</v>
      </c>
      <c r="Q44" s="236">
        <f>SUM(Q45:Q50)</f>
        <v>116</v>
      </c>
      <c r="R44" s="160">
        <f>SUM(R45:R50)</f>
        <v>12601661.061220001</v>
      </c>
      <c r="S44" s="246">
        <f t="shared" ref="S44:CD44" si="22">SUM(S45:S50)</f>
        <v>3</v>
      </c>
      <c r="T44" s="247">
        <f t="shared" si="22"/>
        <v>101348.79216</v>
      </c>
      <c r="U44" s="160">
        <f t="shared" si="22"/>
        <v>93</v>
      </c>
      <c r="V44" s="160">
        <f t="shared" si="22"/>
        <v>14108109.998779997</v>
      </c>
      <c r="W44" s="160">
        <f t="shared" si="22"/>
        <v>0</v>
      </c>
      <c r="X44" s="160">
        <f t="shared" si="22"/>
        <v>0</v>
      </c>
      <c r="Y44" s="160">
        <f t="shared" si="22"/>
        <v>0</v>
      </c>
      <c r="Z44" s="160">
        <f t="shared" si="22"/>
        <v>0</v>
      </c>
      <c r="AA44" s="160">
        <f t="shared" si="22"/>
        <v>0</v>
      </c>
      <c r="AB44" s="160">
        <f t="shared" si="22"/>
        <v>0</v>
      </c>
      <c r="AC44" s="160">
        <f t="shared" si="22"/>
        <v>0</v>
      </c>
      <c r="AD44" s="160">
        <f t="shared" si="22"/>
        <v>0</v>
      </c>
      <c r="AE44" s="160">
        <f t="shared" si="22"/>
        <v>215</v>
      </c>
      <c r="AF44" s="237">
        <f t="shared" si="22"/>
        <v>15291448.258240001</v>
      </c>
      <c r="AG44" s="160">
        <f t="shared" si="22"/>
        <v>230</v>
      </c>
      <c r="AH44" s="160">
        <f t="shared" si="22"/>
        <v>8978263.0799400005</v>
      </c>
      <c r="AI44" s="169">
        <f t="shared" si="22"/>
        <v>306</v>
      </c>
      <c r="AJ44" s="160">
        <f t="shared" si="22"/>
        <v>12507859.873599999</v>
      </c>
      <c r="AK44" s="160">
        <f t="shared" si="22"/>
        <v>141</v>
      </c>
      <c r="AL44" s="160">
        <f t="shared" si="22"/>
        <v>14908088.187258001</v>
      </c>
      <c r="AM44" s="160">
        <f t="shared" si="22"/>
        <v>0</v>
      </c>
      <c r="AN44" s="160">
        <f t="shared" si="22"/>
        <v>0</v>
      </c>
      <c r="AO44" s="169">
        <f t="shared" si="22"/>
        <v>1</v>
      </c>
      <c r="AP44" s="160">
        <f t="shared" si="22"/>
        <v>208142.34209999998</v>
      </c>
      <c r="AQ44" s="160">
        <v>10</v>
      </c>
      <c r="AR44" s="160">
        <v>552275.83000000007</v>
      </c>
      <c r="AS44" s="160">
        <f t="shared" ref="AS44" si="23">SUM(AS45:AS50)</f>
        <v>0</v>
      </c>
      <c r="AT44" s="160">
        <f t="shared" si="22"/>
        <v>0</v>
      </c>
      <c r="AU44" s="160">
        <f t="shared" si="22"/>
        <v>0</v>
      </c>
      <c r="AV44" s="160">
        <f t="shared" si="22"/>
        <v>0</v>
      </c>
      <c r="AW44" s="160">
        <f t="shared" si="22"/>
        <v>10</v>
      </c>
      <c r="AX44" s="160">
        <f t="shared" si="22"/>
        <v>353062.27040000004</v>
      </c>
      <c r="AY44" s="160">
        <f t="shared" si="22"/>
        <v>135</v>
      </c>
      <c r="AZ44" s="160">
        <f t="shared" si="22"/>
        <v>6164540.1500759991</v>
      </c>
      <c r="BA44" s="160">
        <v>48</v>
      </c>
      <c r="BB44" s="160">
        <f t="shared" si="22"/>
        <v>4232408.3379199989</v>
      </c>
      <c r="BC44" s="160">
        <f t="shared" si="22"/>
        <v>0</v>
      </c>
      <c r="BD44" s="160">
        <f t="shared" si="22"/>
        <v>0</v>
      </c>
      <c r="BE44" s="160">
        <f t="shared" si="22"/>
        <v>23</v>
      </c>
      <c r="BF44" s="160">
        <f t="shared" si="22"/>
        <v>856273.6</v>
      </c>
      <c r="BG44" s="160">
        <f t="shared" si="22"/>
        <v>7</v>
      </c>
      <c r="BH44" s="160">
        <f t="shared" si="22"/>
        <v>541284.883776</v>
      </c>
      <c r="BI44" s="160">
        <f t="shared" si="22"/>
        <v>49</v>
      </c>
      <c r="BJ44" s="160">
        <f t="shared" si="22"/>
        <v>2532700.3383359998</v>
      </c>
      <c r="BK44" s="160">
        <f t="shared" si="22"/>
        <v>47</v>
      </c>
      <c r="BL44" s="160">
        <f t="shared" si="22"/>
        <v>3723774.1319519999</v>
      </c>
      <c r="BM44" s="160">
        <f t="shared" si="22"/>
        <v>0</v>
      </c>
      <c r="BN44" s="160">
        <f t="shared" si="22"/>
        <v>0</v>
      </c>
      <c r="BO44" s="160">
        <f t="shared" si="22"/>
        <v>28</v>
      </c>
      <c r="BP44" s="160">
        <f t="shared" si="22"/>
        <v>787694.78293333342</v>
      </c>
      <c r="BQ44" s="160">
        <f t="shared" si="22"/>
        <v>0</v>
      </c>
      <c r="BR44" s="160">
        <f t="shared" si="22"/>
        <v>0</v>
      </c>
      <c r="BS44" s="160">
        <f t="shared" si="22"/>
        <v>30</v>
      </c>
      <c r="BT44" s="160">
        <f t="shared" si="22"/>
        <v>1964245.4496000004</v>
      </c>
      <c r="BU44" s="160">
        <f t="shared" si="22"/>
        <v>0</v>
      </c>
      <c r="BV44" s="160">
        <f t="shared" si="22"/>
        <v>0</v>
      </c>
      <c r="BW44" s="160">
        <f t="shared" si="22"/>
        <v>0</v>
      </c>
      <c r="BX44" s="160">
        <f t="shared" si="22"/>
        <v>0</v>
      </c>
      <c r="BY44" s="160">
        <f t="shared" si="22"/>
        <v>23</v>
      </c>
      <c r="BZ44" s="160">
        <f t="shared" si="22"/>
        <v>706370.36959999998</v>
      </c>
      <c r="CA44" s="160">
        <f t="shared" si="22"/>
        <v>28</v>
      </c>
      <c r="CB44" s="160">
        <f t="shared" si="22"/>
        <v>1718812.7846399997</v>
      </c>
      <c r="CC44" s="160">
        <f t="shared" si="22"/>
        <v>40</v>
      </c>
      <c r="CD44" s="160">
        <f t="shared" si="22"/>
        <v>1228470.2080000001</v>
      </c>
      <c r="CE44" s="160">
        <f t="shared" ref="CE44:CW44" si="24">SUM(CE45:CE50)</f>
        <v>12</v>
      </c>
      <c r="CF44" s="160">
        <f t="shared" si="24"/>
        <v>642246.36700000009</v>
      </c>
      <c r="CG44" s="160">
        <f t="shared" si="24"/>
        <v>31</v>
      </c>
      <c r="CH44" s="160">
        <f t="shared" si="24"/>
        <v>1182781.5713280002</v>
      </c>
      <c r="CI44" s="160">
        <f t="shared" si="24"/>
        <v>0</v>
      </c>
      <c r="CJ44" s="160">
        <f t="shared" si="24"/>
        <v>0</v>
      </c>
      <c r="CK44" s="160">
        <f t="shared" si="24"/>
        <v>0</v>
      </c>
      <c r="CL44" s="160">
        <f t="shared" si="24"/>
        <v>0</v>
      </c>
      <c r="CM44" s="160">
        <f t="shared" si="24"/>
        <v>0</v>
      </c>
      <c r="CN44" s="160">
        <f t="shared" si="24"/>
        <v>0</v>
      </c>
      <c r="CO44" s="160">
        <f t="shared" si="24"/>
        <v>25</v>
      </c>
      <c r="CP44" s="160">
        <f t="shared" si="24"/>
        <v>35379.129999999997</v>
      </c>
      <c r="CQ44" s="160">
        <f t="shared" si="24"/>
        <v>5</v>
      </c>
      <c r="CR44" s="160">
        <f t="shared" si="24"/>
        <v>244597.19320000004</v>
      </c>
      <c r="CS44" s="160">
        <f t="shared" si="24"/>
        <v>10</v>
      </c>
      <c r="CT44" s="160">
        <f t="shared" si="24"/>
        <v>826477.60311999999</v>
      </c>
      <c r="CU44" s="160">
        <f t="shared" si="24"/>
        <v>0</v>
      </c>
      <c r="CV44" s="160">
        <f t="shared" si="24"/>
        <v>0</v>
      </c>
      <c r="CW44" s="160">
        <f t="shared" si="24"/>
        <v>1666</v>
      </c>
      <c r="CX44" s="160">
        <f>SUM(CX45:CX50)</f>
        <v>106998316.59517932</v>
      </c>
    </row>
    <row r="45" spans="1:102" ht="15.75" customHeight="1" x14ac:dyDescent="0.25">
      <c r="A45" s="78"/>
      <c r="B45" s="87">
        <v>27</v>
      </c>
      <c r="C45" s="88" t="s">
        <v>175</v>
      </c>
      <c r="D45" s="89" t="s">
        <v>176</v>
      </c>
      <c r="E45" s="79">
        <v>28004</v>
      </c>
      <c r="F45" s="80">
        <v>29405</v>
      </c>
      <c r="G45" s="90">
        <v>0.94</v>
      </c>
      <c r="H45" s="86">
        <v>0.8</v>
      </c>
      <c r="I45" s="85"/>
      <c r="J45" s="85"/>
      <c r="K45" s="85"/>
      <c r="L45" s="54"/>
      <c r="M45" s="91">
        <v>1.4</v>
      </c>
      <c r="N45" s="91">
        <v>1.68</v>
      </c>
      <c r="O45" s="91">
        <v>2.23</v>
      </c>
      <c r="P45" s="92">
        <v>2.57</v>
      </c>
      <c r="Q45" s="93">
        <v>39</v>
      </c>
      <c r="R45" s="94">
        <f>(Q45/12*2*$E45*$G45*$H45*$M45*$R$11)+(Q45/12*10*$F45*$G45*$H45*$M45*$R$11)</f>
        <v>1317534.2980800001</v>
      </c>
      <c r="S45" s="95">
        <v>3</v>
      </c>
      <c r="T45" s="96">
        <f>(S45/12*2*$E45*$G45*$H45*$M45*$R$11)+(S45/12*10*$F45*$G45*$H45*$M45*$R$11)</f>
        <v>101348.79216</v>
      </c>
      <c r="U45" s="94">
        <v>30</v>
      </c>
      <c r="V45" s="94">
        <f>(U45/12*2*$E45*$G45*$H45*$M45*$V$11)+(U45/12*10*$F45*$G45*$H45*$M45*$V$12)</f>
        <v>1235717.9464</v>
      </c>
      <c r="W45" s="94"/>
      <c r="X45" s="97">
        <f>(W45/12*2*$E45*$G45*$H45*$M45*$X$11)+(W45/12*10*$F45*$G45*$H45*$M45*$X$12)</f>
        <v>0</v>
      </c>
      <c r="Y45" s="94"/>
      <c r="Z45" s="94">
        <f>(Y45/12*2*$E45*$G45*$H45*$M45*$Z$11)+(Y45/12*10*$F45*$G45*$H45*$M45*$Z$12)</f>
        <v>0</v>
      </c>
      <c r="AA45" s="94"/>
      <c r="AB45" s="94">
        <f>(AA45/12*2*$E45*$G45*$H45*$M45*$AB$11)+(AA45/12*10*$F45*$G45*$H45*$M45*$AB$11)</f>
        <v>0</v>
      </c>
      <c r="AC45" s="94"/>
      <c r="AD45" s="94"/>
      <c r="AE45" s="94">
        <v>164</v>
      </c>
      <c r="AF45" s="98">
        <f>(AE45/12*2*$E45*$G45*$H45*$M45*$AF$11)+(AE45/12*10*$F45*$G45*$H45*$M45*$AF$11)</f>
        <v>5540400.6380800009</v>
      </c>
      <c r="AG45" s="94">
        <v>216</v>
      </c>
      <c r="AH45" s="97">
        <f>(AG45/12*2*$E45*$G45*$H45*$M45*$AH$11)+(AG45/12*10*$F45*$G45*$H45*$M45*$AH$11)</f>
        <v>7297113.0355200004</v>
      </c>
      <c r="AI45" s="101">
        <v>304</v>
      </c>
      <c r="AJ45" s="94">
        <f t="shared" ref="AJ45:AJ46" si="25">(AI45/12*2*$E45*$G45*$H45*$M45*$AJ$11)+(AI45/12*5*$F45*$G45*$H45*$M45*$AJ$12)+(AI45/12*5*$F45*$G45*$H45*$M45*$AJ$13)</f>
        <v>12058859.775573332</v>
      </c>
      <c r="AK45" s="94">
        <v>100</v>
      </c>
      <c r="AL45" s="94">
        <f t="shared" ref="AL45:AL46" si="26">(AK45/12*2*$E45*$G45*$H45*$N45*$AL$11)+(AK45/12*5*$F45*$G45*$H45*$N45*$AL$12)++(AK45/12*5*$F45*$G45*$H45*$N45*$AL$13)</f>
        <v>4760076.2272000005</v>
      </c>
      <c r="AM45" s="102"/>
      <c r="AN45" s="94">
        <f>(AM45/12*2*$E45*$G45*$H45*$N45*$AN$11)+(AM45/12*10*$F45*$G45*$H45*$N45*$AN$12)</f>
        <v>0</v>
      </c>
      <c r="AO45" s="101"/>
      <c r="AP45" s="98">
        <f>(AO45/12*2*$E45*$G45*$H45*$N45*$AP$11)+(AO45/12*10*$F45*$G45*$H45*$N45*$AP$11)</f>
        <v>0</v>
      </c>
      <c r="AQ45" s="98">
        <v>9</v>
      </c>
      <c r="AR45" s="98">
        <v>344423.65</v>
      </c>
      <c r="AS45" s="94"/>
      <c r="AT45" s="94">
        <f>(AS45/12*2*$E45*$G45*$H45*$M45*$AT$11)+(AS45/12*10*$F45*$G45*$H45*$M45*$AT$11)</f>
        <v>0</v>
      </c>
      <c r="AU45" s="94"/>
      <c r="AV45" s="97">
        <f>(AU45/12*2*$E45*$G45*$H45*$M45*$AV$11)+(AU45/12*10*$F45*$G45*$H45*$M45*$AV$12)</f>
        <v>0</v>
      </c>
      <c r="AW45" s="94">
        <v>10</v>
      </c>
      <c r="AX45" s="94">
        <f>(AW45/12*2*$E45*$G45*$H45*$M45*$AX$11)+(AW45/12*10*$F45*$G45*$H45*$M45*$AX$12)</f>
        <v>353062.27040000004</v>
      </c>
      <c r="AY45" s="94">
        <v>131</v>
      </c>
      <c r="AZ45" s="94">
        <f>(AY45/12*2*$E45*$G45*$H45*$N45*$AZ$11)+(AY45/12*10*$F45*$G45*$H45*$N45*$AZ$11)</f>
        <v>5310676.7091839993</v>
      </c>
      <c r="BA45" s="94">
        <v>31</v>
      </c>
      <c r="BB45" s="94">
        <f>(BA45/12*2*$E45*$G45*$H45*$N45*$BB$11)+(BA45/12*10*$F45*$G45*$H45*$N45*$BB$12)</f>
        <v>1104089.88928</v>
      </c>
      <c r="BC45" s="94"/>
      <c r="BD45" s="97">
        <f>(BC45/12*2*$E45*$G45*$H45*$N45*$BD$11)+(BC45/12*10*$F45*$G45*$H45*$N45*$BD$12)</f>
        <v>0</v>
      </c>
      <c r="BE45" s="94">
        <v>22</v>
      </c>
      <c r="BF45" s="94">
        <f>(BE45/12*10*$F45*$G45*$H45*$N45*$BF$12)</f>
        <v>681066.848</v>
      </c>
      <c r="BG45" s="94">
        <v>5</v>
      </c>
      <c r="BH45" s="94">
        <f>(BG45/12*2*$E45*$G45*$H45*$N45*$BH$11)+(BG45/12*10*$F45*$G45*$H45*$N45*$BH$11)</f>
        <v>165843.47808000003</v>
      </c>
      <c r="BI45" s="94">
        <v>47</v>
      </c>
      <c r="BJ45" s="97">
        <f>(BI45/12*2*$E45*$G45*$H45*$N45*$BJ$11)+(BI45/12*10*$F45*$G45*$H45*$N45*$BJ$11)</f>
        <v>2078571.5919359997</v>
      </c>
      <c r="BK45" s="94">
        <v>38</v>
      </c>
      <c r="BL45" s="98">
        <f>(BK45/12*2*$E45*$G45*$H45*$N45*$BL$11)+(BK45/12*10*$F45*$G45*$H45*$N45*$BL$11)</f>
        <v>1680547.2445439999</v>
      </c>
      <c r="BM45" s="94"/>
      <c r="BN45" s="94">
        <f>(BM45/12*2*$E45*$G45*$H45*$M45*$BN$11)+(BM45/12*10*$F45*$G45*$H45*$M45*$BN$11)</f>
        <v>0</v>
      </c>
      <c r="BO45" s="94">
        <v>28</v>
      </c>
      <c r="BP45" s="94">
        <f>(BO45/12*2*$E45*$G45*$H45*$M45*$BP$11)+(BO45/12*10*$F45*$G45*$H45*$M45*$BP$12)</f>
        <v>787694.78293333342</v>
      </c>
      <c r="BQ45" s="94"/>
      <c r="BR45" s="94">
        <f>(BQ45/12*2*$E45*$G45*$H45*$M45*$BR$11)+(BQ45/12*10*$F45*$G45*$H45*$M45*$BR$11)</f>
        <v>0</v>
      </c>
      <c r="BS45" s="94">
        <v>25</v>
      </c>
      <c r="BT45" s="94">
        <f>(BS45/12*2*$E45*$G45*$H45*$N45*$BT$11)+(BS45/12*10*$F45*$G45*$H45*$N45*$BT$11)</f>
        <v>921352.65600000008</v>
      </c>
      <c r="BU45" s="94"/>
      <c r="BV45" s="97">
        <f>(BU45/12*2*$E45*$G45*$H45*$M45*$BV$11)+(BU45/12*10*$F45*$G45*$H45*$M45*$BV$11)</f>
        <v>0</v>
      </c>
      <c r="BW45" s="94"/>
      <c r="BX45" s="94">
        <f>(BW45/12*2*$E45*$G45*$H45*$M45*$BX$11)+(BW45/12*10*$F45*$G45*$H45*$M45*$BX$11)</f>
        <v>0</v>
      </c>
      <c r="BY45" s="94">
        <v>23</v>
      </c>
      <c r="BZ45" s="94">
        <f>(BY45/12*2*$E45*$G45*$H45*$M45*$BZ$11)+(BY45/12*10*$F45*$G45*$H45*$M45*$BZ$11)</f>
        <v>706370.36959999998</v>
      </c>
      <c r="CA45" s="94">
        <v>24</v>
      </c>
      <c r="CB45" s="94">
        <f>(CA45/12*2*$E45*$G45*$H45*$M45*$CB$11)+(CA45/12*10*$F45*$G45*$H45*$M45*$CB$11)</f>
        <v>884498.54975999997</v>
      </c>
      <c r="CC45" s="94">
        <v>40</v>
      </c>
      <c r="CD45" s="94">
        <f>(CC45/12*2*$E45*$G45*$H45*$M45*$CD$11)+(CC45/12*10*$F45*$G45*$H45*$M45*$CD$11)</f>
        <v>1228470.2080000001</v>
      </c>
      <c r="CE45" s="94">
        <v>10</v>
      </c>
      <c r="CF45" s="94">
        <f>(CE45/12*10*$F45*$G45*$H45*$N45*$CF$11)</f>
        <v>309575.84000000003</v>
      </c>
      <c r="CG45" s="102">
        <v>30</v>
      </c>
      <c r="CH45" s="94">
        <f>(CG45/12*2*$E45*$G45*$H45*$N45*$CH$11)+(CG45/12*10*$F45*$G45*$H45*$N45*$CH$11)</f>
        <v>995060.86848000006</v>
      </c>
      <c r="CI45" s="94"/>
      <c r="CJ45" s="98">
        <f t="shared" ref="CJ45:CJ50" si="27">(CI45*$E45*$G45*$H45*$N45*CJ$11)</f>
        <v>0</v>
      </c>
      <c r="CK45" s="94"/>
      <c r="CL45" s="94">
        <f>(CK45/12*2*$E45*$G45*$H45*$N45*$CL$11)+(CK45/12*10*$F45*$G45*$H45*$N45*$CL$12)</f>
        <v>0</v>
      </c>
      <c r="CM45" s="101"/>
      <c r="CN45" s="94">
        <f>(CM45/12*2*$E45*$G45*$H45*$N45*$CN$11)+(CM45/12*10*$F45*$G45*$H45*$N45*$CN$11)</f>
        <v>0</v>
      </c>
      <c r="CO45" s="94">
        <v>25</v>
      </c>
      <c r="CP45" s="94">
        <v>35379.129999999997</v>
      </c>
      <c r="CQ45" s="94">
        <v>5</v>
      </c>
      <c r="CR45" s="94">
        <f>(CQ45/12*2*$E45*$G45*$H45*$O45*$CR$11)+(CQ45/12*10*$F45*$G45*$H45*$O45*$CR$11)</f>
        <v>244597.19320000004</v>
      </c>
      <c r="CS45" s="94">
        <v>9</v>
      </c>
      <c r="CT45" s="97">
        <f>(CS45/12*2*$E45*$G45*$H45*$P45*$CT$11)+(CS45/12*10*$F45*$G45*$H45*$P45*$CT$11)</f>
        <v>507402.06984000001</v>
      </c>
      <c r="CU45" s="98"/>
      <c r="CV45" s="98"/>
      <c r="CW45" s="97">
        <f t="shared" ref="CW45:CX50" si="28">SUM(Q45,S45,U45,W45,Y45,AA45,AC45,AE45,AG45,AM45,BQ45,AI45,AU45,CC45,AW45,AY45,AK45,BC45,AO45,AQ45,BE45,CE45,BG45,BI45,BK45,BS45,BM45,BO45,BU45,BW45,BY45,CA45,CG45,BA45,AS45,CI45,CK45,CM45,CO45,CQ45,CS45,CU45)</f>
        <v>1368</v>
      </c>
      <c r="CX45" s="97">
        <f t="shared" si="28"/>
        <v>50649734.062250659</v>
      </c>
    </row>
    <row r="46" spans="1:102" ht="18.75" customHeight="1" x14ac:dyDescent="0.25">
      <c r="A46" s="78"/>
      <c r="B46" s="87">
        <v>28</v>
      </c>
      <c r="C46" s="88" t="s">
        <v>177</v>
      </c>
      <c r="D46" s="89" t="s">
        <v>178</v>
      </c>
      <c r="E46" s="79">
        <v>28004</v>
      </c>
      <c r="F46" s="80">
        <v>29405</v>
      </c>
      <c r="G46" s="90">
        <v>5.32</v>
      </c>
      <c r="H46" s="86">
        <v>0.8</v>
      </c>
      <c r="I46" s="119"/>
      <c r="J46" s="119"/>
      <c r="K46" s="119"/>
      <c r="L46" s="54"/>
      <c r="M46" s="91">
        <v>1.4</v>
      </c>
      <c r="N46" s="91">
        <v>1.68</v>
      </c>
      <c r="O46" s="91">
        <v>2.23</v>
      </c>
      <c r="P46" s="92">
        <v>2.57</v>
      </c>
      <c r="Q46" s="93">
        <v>24</v>
      </c>
      <c r="R46" s="94">
        <f>(Q46/12*2*$E46*$G46*$H46*$M46*$R$11)+(Q46/12*10*$F46*$G46*$H46*$M46*$R$11)</f>
        <v>4588728.2918400001</v>
      </c>
      <c r="S46" s="95"/>
      <c r="T46" s="96">
        <f>(S46/12*2*$E46*$G46*$H46*$M46*$R$11)+(S46/12*10*$F46*$G46*$H46*$M46*$R$11)</f>
        <v>0</v>
      </c>
      <c r="U46" s="94">
        <v>7</v>
      </c>
      <c r="V46" s="94">
        <f>(U46/12*2*$E46*$G46*$H46*$M46*$V$11)+(U46/12*10*$F46*$G46*$H46*$M46*$V$12)</f>
        <v>1631848.8058133337</v>
      </c>
      <c r="W46" s="94"/>
      <c r="X46" s="97">
        <f>(W46/12*2*$E46*$G46*$H46*$M46*$X$11)+(W46/12*10*$F46*$G46*$H46*$M46*$X$12)</f>
        <v>0</v>
      </c>
      <c r="Y46" s="94"/>
      <c r="Z46" s="94">
        <f>(Y46/12*2*$E46*$G46*$H46*$M46*$Z$11)+(Y46/12*10*$F46*$G46*$H46*$M46*$Z$12)</f>
        <v>0</v>
      </c>
      <c r="AA46" s="94"/>
      <c r="AB46" s="94">
        <f>(AA46/12*2*$E46*$G46*$H46*$M46*$AB$11)+(AA46/12*10*$F46*$G46*$H46*$M46*$AB$11)</f>
        <v>0</v>
      </c>
      <c r="AC46" s="94"/>
      <c r="AD46" s="94"/>
      <c r="AE46" s="94">
        <v>51</v>
      </c>
      <c r="AF46" s="98">
        <f>(AE46/12*2*$E46*$G46*$H46*$M46*$AF$11)+(AE46/12*10*$F46*$G46*$H46*$M46*$AF$11)</f>
        <v>9751047.6201600004</v>
      </c>
      <c r="AG46" s="94">
        <v>7</v>
      </c>
      <c r="AH46" s="97">
        <f>(AG46/12*2*$E46*$G46*$H46*$M46*$AH$11)+(AG46/12*10*$F46*$G46*$H46*$M46*$AH$11)</f>
        <v>1338379.0851200002</v>
      </c>
      <c r="AI46" s="101">
        <v>2</v>
      </c>
      <c r="AJ46" s="94">
        <f t="shared" si="25"/>
        <v>449000.09802666667</v>
      </c>
      <c r="AK46" s="94">
        <v>13</v>
      </c>
      <c r="AL46" s="94">
        <f t="shared" si="26"/>
        <v>3502200.7646079995</v>
      </c>
      <c r="AM46" s="102"/>
      <c r="AN46" s="94">
        <f>(AM46/12*2*$E46*$G46*$H46*$N46*$AN$11)+(AM46/12*10*$F46*$G46*$H46*$N46*$AN$12)</f>
        <v>0</v>
      </c>
      <c r="AO46" s="101"/>
      <c r="AP46" s="98">
        <f>(AO46/12*2*$E46*$G46*$H46*$N46*$AP$11)+(AO46/12*10*$F46*$G46*$H46*$N46*$AP$11)</f>
        <v>0</v>
      </c>
      <c r="AQ46" s="98">
        <v>0</v>
      </c>
      <c r="AR46" s="98">
        <v>0</v>
      </c>
      <c r="AS46" s="94"/>
      <c r="AT46" s="94">
        <f>(AS46/12*2*$E46*$G46*$H46*$M46*$AT$11)+(AS46/12*10*$F46*$G46*$H46*$M46*$AT$11)</f>
        <v>0</v>
      </c>
      <c r="AU46" s="94"/>
      <c r="AV46" s="97">
        <f>(AU46/12*2*$E46*$G46*$H46*$M46*$AV$11)+(AU46/12*10*$F46*$G46*$H46*$M46*$AV$12)</f>
        <v>0</v>
      </c>
      <c r="AW46" s="94"/>
      <c r="AX46" s="94">
        <f>(AW46/12*2*$E46*$G46*$H46*$M46*$AX$11)+(AW46/12*10*$F46*$G46*$H46*$M46*$AX$12)</f>
        <v>0</v>
      </c>
      <c r="AY46" s="94">
        <v>1</v>
      </c>
      <c r="AZ46" s="94">
        <f>(AY46/12*2*$E46*$G46*$H46*$N46*$AZ$11)+(AY46/12*10*$F46*$G46*$H46*$N46*$AZ$11)</f>
        <v>229436.41459200004</v>
      </c>
      <c r="BA46" s="94">
        <v>1</v>
      </c>
      <c r="BB46" s="94">
        <f>(BA46/12*2*$E46*$G46*$H46*$N46*$BB$11)+(BA46/12*10*$F46*$G46*$H46*$N46*$BB$12)</f>
        <v>201570.28863999998</v>
      </c>
      <c r="BC46" s="94"/>
      <c r="BD46" s="97">
        <f>(BC46/12*2*$E46*$G46*$H46*$N46*$BD$11)+(BC46/12*10*$F46*$G46*$H46*$N46*$BD$12)</f>
        <v>0</v>
      </c>
      <c r="BE46" s="94">
        <v>1</v>
      </c>
      <c r="BF46" s="94">
        <f>(BE46/12*10*$F46*$G46*$H46*$N46*$BF$12)</f>
        <v>175206.75200000001</v>
      </c>
      <c r="BG46" s="94">
        <v>2</v>
      </c>
      <c r="BH46" s="94">
        <f>(BG46/12*2*$E46*$G46*$H46*$N46*$BH$11)+(BG46/12*10*$F46*$G46*$H46*$N46*$BH$11)</f>
        <v>375441.40569600003</v>
      </c>
      <c r="BI46" s="94"/>
      <c r="BJ46" s="97">
        <f>(BI46/12*2*$E46*$G46*$H46*$N46*$BJ$11)+(BI46/12*10*$F46*$G46*$H46*$N46*$BJ$11)</f>
        <v>0</v>
      </c>
      <c r="BK46" s="94">
        <v>7</v>
      </c>
      <c r="BL46" s="98">
        <f>(BK46/12*2*$E46*$G46*$H46*$N46*$BL$11)+(BK46/12*10*$F46*$G46*$H46*$N46*$BL$11)</f>
        <v>1752059.8932480002</v>
      </c>
      <c r="BM46" s="94"/>
      <c r="BN46" s="94">
        <f>(BM46/12*2*$E46*$G46*$H46*$M46*$BN$11)+(BM46/12*10*$F46*$G46*$H46*$M46*$BN$11)</f>
        <v>0</v>
      </c>
      <c r="BO46" s="94"/>
      <c r="BP46" s="94">
        <f>(BO46/12*2*$E46*$G46*$H46*$M46*$BP$11)+(BO46/12*10*$F46*$G46*$H46*$M46*$BP$12)</f>
        <v>0</v>
      </c>
      <c r="BQ46" s="94"/>
      <c r="BR46" s="94">
        <f>(BQ46/12*2*$E46*$G46*$H46*$M46*$BR$11)+(BQ46/12*10*$F46*$G46*$H46*$M46*$BR$11)</f>
        <v>0</v>
      </c>
      <c r="BS46" s="94">
        <v>5</v>
      </c>
      <c r="BT46" s="94">
        <f>(BS46/12*2*$E46*$G46*$H46*$N46*$BT$11)+(BS46/12*10*$F46*$G46*$H46*$N46*$BT$11)</f>
        <v>1042892.7936000002</v>
      </c>
      <c r="BU46" s="94"/>
      <c r="BV46" s="97">
        <f>(BU46/12*2*$E46*$G46*$H46*$M46*$BV$11)+(BU46/12*10*$F46*$G46*$H46*$M46*$BV$11)</f>
        <v>0</v>
      </c>
      <c r="BW46" s="94"/>
      <c r="BX46" s="94">
        <f>(BW46/12*2*$E46*$G46*$H46*$M46*$BX$11)+(BW46/12*10*$F46*$G46*$H46*$M46*$BX$11)</f>
        <v>0</v>
      </c>
      <c r="BY46" s="94"/>
      <c r="BZ46" s="94">
        <f>(BY46/12*2*$E46*$G46*$H46*$M46*$BZ$11)+(BY46/12*10*$F46*$G46*$H46*$M46*$BZ$11)</f>
        <v>0</v>
      </c>
      <c r="CA46" s="94">
        <v>4</v>
      </c>
      <c r="CB46" s="94">
        <f>(CA46/12*2*$E46*$G46*$H46*$M46*$CB$11)+(CA46/12*10*$F46*$G46*$H46*$M46*$CB$11)</f>
        <v>834314.23487999989</v>
      </c>
      <c r="CC46" s="94"/>
      <c r="CD46" s="94">
        <f>(CC46/12*2*$E46*$G46*$H46*$M46*$CD$11)+(CC46/12*10*$F46*$G46*$H46*$M46*$CD$11)</f>
        <v>0</v>
      </c>
      <c r="CE46" s="94">
        <v>1</v>
      </c>
      <c r="CF46" s="94">
        <f>(CE46/12*10*$F46*$G46*$H46*$N46*$CF$11)</f>
        <v>175206.75200000001</v>
      </c>
      <c r="CG46" s="102">
        <v>1</v>
      </c>
      <c r="CH46" s="94">
        <f>(CG46/12*2*$E46*$G46*$H46*$N46*$CH$11)+(CG46/12*10*$F46*$G46*$H46*$N46*$CH$11)</f>
        <v>187720.70284800002</v>
      </c>
      <c r="CI46" s="94"/>
      <c r="CJ46" s="98">
        <f t="shared" si="27"/>
        <v>0</v>
      </c>
      <c r="CK46" s="94"/>
      <c r="CL46" s="94">
        <f>(CK46/12*2*$E46*$G46*$H46*$N46*$CL$11)+(CK46/12*10*$F46*$G46*$H46*$N46*$CL$12)</f>
        <v>0</v>
      </c>
      <c r="CM46" s="101"/>
      <c r="CN46" s="94">
        <f>(CM46/12*2*$E46*$G46*$H46*$N46*$CN$11)+(CM46/12*10*$F46*$G46*$H46*$N46*$CN$11)</f>
        <v>0</v>
      </c>
      <c r="CO46" s="94"/>
      <c r="CP46" s="94">
        <f>(CO46/12*2*$E46*$G46*$H46*$N46*$CP$11)+(CO46/12*10*$F46*$G46*$H46*$N46*$CP$11)</f>
        <v>0</v>
      </c>
      <c r="CQ46" s="94"/>
      <c r="CR46" s="94">
        <f>(CQ46/12*2*$E46*$G46*$H46*$O46*$CR$11)+(CQ46/12*10*$F46*$G46*$H46*$O46*$CR$11)</f>
        <v>0</v>
      </c>
      <c r="CS46" s="94">
        <v>1</v>
      </c>
      <c r="CT46" s="97">
        <f>(CS46/12*2*$E46*$G46*$H46*$P46*$CT$11)+(CS46/12*10*$F46*$G46*$H46*$P46*$CT$11)</f>
        <v>319075.53327999997</v>
      </c>
      <c r="CU46" s="98"/>
      <c r="CV46" s="98"/>
      <c r="CW46" s="97">
        <f t="shared" si="28"/>
        <v>128</v>
      </c>
      <c r="CX46" s="97">
        <f t="shared" si="28"/>
        <v>26554129.436352003</v>
      </c>
    </row>
    <row r="47" spans="1:102" ht="18.75" x14ac:dyDescent="0.25">
      <c r="A47" s="78"/>
      <c r="B47" s="87">
        <v>29</v>
      </c>
      <c r="C47" s="88" t="s">
        <v>179</v>
      </c>
      <c r="D47" s="89" t="s">
        <v>180</v>
      </c>
      <c r="E47" s="79">
        <v>28004</v>
      </c>
      <c r="F47" s="80">
        <v>29405</v>
      </c>
      <c r="G47" s="90">
        <v>4.5</v>
      </c>
      <c r="H47" s="86">
        <v>0.9</v>
      </c>
      <c r="I47" s="163">
        <v>0.85</v>
      </c>
      <c r="J47" s="85"/>
      <c r="K47" s="85"/>
      <c r="L47" s="54"/>
      <c r="M47" s="91">
        <v>1.4</v>
      </c>
      <c r="N47" s="91">
        <v>1.68</v>
      </c>
      <c r="O47" s="91">
        <v>2.23</v>
      </c>
      <c r="P47" s="92">
        <v>2.57</v>
      </c>
      <c r="Q47" s="93">
        <v>28</v>
      </c>
      <c r="R47" s="94">
        <f>(Q47/12*2*$E47*$G47*$H47*$M47*$R$11)+(Q47/12*10*$F47*$G47*$I47*$M47*$R$11)</f>
        <v>4856654.6490000011</v>
      </c>
      <c r="S47" s="95"/>
      <c r="T47" s="96">
        <f>(S47/12*2*$E47*$G47*$H47*$M47*$R$11)+(S47/12*10*$F47*$G47*$I47*$M47*$R$11)</f>
        <v>0</v>
      </c>
      <c r="U47" s="94">
        <v>52</v>
      </c>
      <c r="V47" s="94">
        <f>(U47/12*2*$E47*$G47*$H47*$M47*$V$11)+(U47/12*10*$F47*$G47*$I47*$M47*$V$12)</f>
        <v>11001725.416499998</v>
      </c>
      <c r="W47" s="94"/>
      <c r="X47" s="97">
        <f>(W47/12*2*$E47*$G47*$H47*$M47*$X$11)+(W47/12*10*$F47*$G47*$I47*$M47*$X$12)</f>
        <v>0</v>
      </c>
      <c r="Y47" s="94"/>
      <c r="Z47" s="94">
        <f>(Y47/12*2*$E47*$G47*$H47*$M47*$Z$11)+(Y47/12*10*$F47*$G47*$I47*$M47*$Z$12)</f>
        <v>0</v>
      </c>
      <c r="AA47" s="94"/>
      <c r="AB47" s="94">
        <f>(AA47/12*2*$E47*$G47*$H47*$M47*$AB$11)+(AA47/12*10*$F47*$G47*$I47*$M47*$AB$11)</f>
        <v>0</v>
      </c>
      <c r="AC47" s="94"/>
      <c r="AD47" s="94"/>
      <c r="AE47" s="94"/>
      <c r="AF47" s="94">
        <f>(AE47/12*2*$E47*$G47*$H47*$M47*$AF$11)+(AE47/12*10*$F47*$G47*$I47*$M47*$AF$11)</f>
        <v>0</v>
      </c>
      <c r="AG47" s="94">
        <v>0</v>
      </c>
      <c r="AH47" s="104">
        <f>(AG47/12*2*$E47*$G47*$H47*$M47*$AH$11)+(AG47/12*10*$F47*$G47*$I47*$M47*$AH$11)</f>
        <v>0</v>
      </c>
      <c r="AI47" s="94"/>
      <c r="AJ47" s="94">
        <f>(AI47/12*2*$E47*$G47*$H47*$M47*$AJ$11)+(AI47/12*5*$F47*$G47*$I47*$M47*$AJ$12)+(AI47/12*5*$F47*$G47*$I47*$M47*$AJ$13)</f>
        <v>0</v>
      </c>
      <c r="AK47" s="94">
        <v>17</v>
      </c>
      <c r="AL47" s="94">
        <f>(AK47/12*2*$E47*$G47*$H47*$N47*$AL$11)+(AK47/12*5*$F47*$G47*$I47*$N47*$AL$12)+(AK47/12*5*$F47*$G47*$I47*$N47*$AL$13)</f>
        <v>4155000.0313500008</v>
      </c>
      <c r="AM47" s="102"/>
      <c r="AN47" s="94">
        <f>(AM47/12*2*$E47*$G47*$H47*$N47*$AN$11)+(AM47/12*10*$F47*$G47*$I47*$N47*$AN$12)</f>
        <v>0</v>
      </c>
      <c r="AO47" s="101">
        <v>1</v>
      </c>
      <c r="AP47" s="98">
        <f>(AO47/12*2*$E47*$G47*$H47*$N47*$AP$11)+(AO47/12*10*$F47*$G47*$I47*$N47*$AP$11)</f>
        <v>208142.34209999998</v>
      </c>
      <c r="AQ47" s="98">
        <v>1</v>
      </c>
      <c r="AR47" s="98">
        <v>207852.18</v>
      </c>
      <c r="AS47" s="94"/>
      <c r="AT47" s="94"/>
      <c r="AU47" s="94"/>
      <c r="AV47" s="97"/>
      <c r="AW47" s="94"/>
      <c r="AX47" s="94">
        <f>(AW47/12*2*$E47*$G47*$H47*$M47*$AX$11)+(AW47/12*10*$F47*$G47*$I47*$M47*$AX$12)</f>
        <v>0</v>
      </c>
      <c r="AY47" s="94">
        <v>3</v>
      </c>
      <c r="AZ47" s="94">
        <f>(AY47/12*2*$E47*$G47*$H47*$N47*$AZ$11)+(AY47/12*10*$F47*$G47*$I47*$N47*$AZ$11)</f>
        <v>624427.02630000003</v>
      </c>
      <c r="BA47" s="94">
        <v>16</v>
      </c>
      <c r="BB47" s="94">
        <f>(BA47/12*2*$E47*$G47*$H47*$N47*$BB$11)+(BA47/12*10*$F47*$G47*$I47*$N47*$BB$12)</f>
        <v>2926748.1599999992</v>
      </c>
      <c r="BC47" s="94"/>
      <c r="BD47" s="97"/>
      <c r="BE47" s="94"/>
      <c r="BF47" s="94">
        <f>(BE47/12*10*$F47*$G47*$I47*$N47*$BF$12)</f>
        <v>0</v>
      </c>
      <c r="BG47" s="94"/>
      <c r="BH47" s="94">
        <f>(BG47/12*2*$E47*$G47*$H47*$N47*$BH$11)+(BG47/12*10*$F47*$G47*$I47*$N47*$BH$11)</f>
        <v>0</v>
      </c>
      <c r="BI47" s="94">
        <v>2</v>
      </c>
      <c r="BJ47" s="97">
        <f>(BI47/12*2*$E47*$G47*$H47*$N47*$BJ$11)+(BI47/12*10*$F47*$G47*$I47*$N47*$BJ$11)</f>
        <v>454128.74639999989</v>
      </c>
      <c r="BK47" s="94">
        <v>1</v>
      </c>
      <c r="BL47" s="98">
        <f>(BK47/12*2*$E47*$G47*$H47*$N47*$BL$11)+(BK47/12*10*$F47*$G47*$I47*$N47*$BL$11)</f>
        <v>227064.37319999994</v>
      </c>
      <c r="BM47" s="94"/>
      <c r="BN47" s="94">
        <f>(BM47/12*2*$E47*$G47*$H47*$M47*$BN$11)+(BM47/12*10*$F47*$G47*$I47*$M47*$BN$11)</f>
        <v>0</v>
      </c>
      <c r="BO47" s="94"/>
      <c r="BP47" s="94">
        <f>(BO47/12*2*$E47*$G47*$H47*$M47*$BP$11)+(BO47/12*10*$F47*$G47*$I47*$M47*$BP$12)</f>
        <v>0</v>
      </c>
      <c r="BQ47" s="94"/>
      <c r="BR47" s="94">
        <f>(BQ47/12*2*$E47*$G47*$H47*$M47*$BR$11)+(BQ47/12*10*$F47*$G47*$I47*$M47*$BR$11)</f>
        <v>0</v>
      </c>
      <c r="BS47" s="94"/>
      <c r="BT47" s="94">
        <f>(BS47/12*2*$E47*$G47*$H47*$N47*$BT$11)+(BS47/12*10*$F47*$G47*$I47*$N47*$BT$11)</f>
        <v>0</v>
      </c>
      <c r="BU47" s="94"/>
      <c r="BV47" s="97">
        <f>(BU47/12*2*$E47*$G47*$H47*$M47*$BV$11)+(BU47/12*10*$F47*$G47*$I47*$M47*$BV$11)</f>
        <v>0</v>
      </c>
      <c r="BW47" s="94"/>
      <c r="BX47" s="94">
        <f>(BW47/12*2*$E47*$G47*$H47*$M47*$BX$11)+(BW47/12*10*$F47*$G47*$I47*$M47*$BX$11)</f>
        <v>0</v>
      </c>
      <c r="BY47" s="94"/>
      <c r="BZ47" s="94">
        <f>(BY47/12*2*$E47*$G47*$H47*$M47*$BZ$11)+(BY47/12*10*$F47*$G47*$I47*$M47*$BZ$11)</f>
        <v>0</v>
      </c>
      <c r="CA47" s="94"/>
      <c r="CB47" s="94">
        <f>(CA47/12*2*$E47*$G47*$H47*$M47*$CB$11)+(CA47/12*10*$F47*$G47*$I47*$M47*$CB$11)</f>
        <v>0</v>
      </c>
      <c r="CC47" s="94"/>
      <c r="CD47" s="94">
        <f>(CC47/12*2*$E47*$G47*$H47*$M47*$CD$11)+(CC47/12*10*$F47*$G47*$I47*$M47*$CD$11)</f>
        <v>0</v>
      </c>
      <c r="CE47" s="94">
        <v>1</v>
      </c>
      <c r="CF47" s="94">
        <f>(CE47/12*10*$F47*$G47*$I47*$N47*$CF$11)</f>
        <v>157463.77499999997</v>
      </c>
      <c r="CG47" s="102"/>
      <c r="CH47" s="94">
        <f>(CG47/12*2*$E47*$G47*$H47*$N47*$CH$11)+(CG47/12*10*$F47*$G47*$I47*$N47*$CH$11)</f>
        <v>0</v>
      </c>
      <c r="CI47" s="94"/>
      <c r="CJ47" s="98"/>
      <c r="CK47" s="94"/>
      <c r="CL47" s="94">
        <f>(CK47/12*2*$E47*$G47*$H47*$N47*$CL$11)+(CK47/12*10*$F47*$G47*$I47*$N47*$CL$12)</f>
        <v>0</v>
      </c>
      <c r="CM47" s="101"/>
      <c r="CN47" s="94">
        <f>(CM47/12*2*$E47*$G47*$H47*$N47*$CN$11)+(CM47/12*10*$F47*$G47*$I47*$N47*$CN$11)</f>
        <v>0</v>
      </c>
      <c r="CO47" s="94"/>
      <c r="CP47" s="94">
        <f>(CO47/12*2*$E47*$G47*$H47*$N47*$CP$11)+(CO47/12*10*$F47*$G47*$I47*$N47*$CP$11)</f>
        <v>0</v>
      </c>
      <c r="CQ47" s="94"/>
      <c r="CR47" s="94">
        <f>(CQ47/12*2*$E47*$G47*$H47*$O47*$CR$11)+(CQ47/12*10*$F47*$G47*$I47*$O47*$CR$11)</f>
        <v>0</v>
      </c>
      <c r="CS47" s="94"/>
      <c r="CT47" s="97">
        <f>(CS47/12*2*$E47*$G47*$H47*$P47*$CT$11)+(CS47/12*10*$F47*$G47*$I47*$P47*$CT$11)</f>
        <v>0</v>
      </c>
      <c r="CU47" s="98"/>
      <c r="CV47" s="98"/>
      <c r="CW47" s="97">
        <f t="shared" si="28"/>
        <v>122</v>
      </c>
      <c r="CX47" s="97">
        <f t="shared" si="28"/>
        <v>24819206.699849993</v>
      </c>
    </row>
    <row r="48" spans="1:102" ht="30" x14ac:dyDescent="0.25">
      <c r="A48" s="78"/>
      <c r="B48" s="87">
        <v>30</v>
      </c>
      <c r="C48" s="88" t="s">
        <v>181</v>
      </c>
      <c r="D48" s="89" t="s">
        <v>182</v>
      </c>
      <c r="E48" s="79">
        <v>28004</v>
      </c>
      <c r="F48" s="80">
        <v>29405</v>
      </c>
      <c r="G48" s="90">
        <v>1.0900000000000001</v>
      </c>
      <c r="H48" s="84">
        <v>1</v>
      </c>
      <c r="I48" s="85"/>
      <c r="J48" s="85"/>
      <c r="K48" s="85"/>
      <c r="L48" s="54"/>
      <c r="M48" s="91">
        <v>1.4</v>
      </c>
      <c r="N48" s="91">
        <v>1.68</v>
      </c>
      <c r="O48" s="91">
        <v>2.23</v>
      </c>
      <c r="P48" s="92">
        <v>2.57</v>
      </c>
      <c r="Q48" s="93">
        <v>21</v>
      </c>
      <c r="R48" s="94">
        <f>(Q48/12*2*$E48*$G48*$H48*$M48*$R$11)+(Q48/12*10*$F48*$G48*$H48*$M48*$R$11)</f>
        <v>1028312.8779</v>
      </c>
      <c r="S48" s="95"/>
      <c r="T48" s="96">
        <f>(S48/12*2*$E48*$G48*$H48*$M48*$R$11)+(S48/12*10*$F48*$G48*$H48*$M48*$R$11)</f>
        <v>0</v>
      </c>
      <c r="U48" s="94">
        <v>4</v>
      </c>
      <c r="V48" s="94">
        <f>(U48/12*2*$E48*$G48*$H48*$M48*$V$11)+(U48/12*10*$F48*$G48*$H48*$M48*$V$12)</f>
        <v>238817.83006666665</v>
      </c>
      <c r="W48" s="94"/>
      <c r="X48" s="97">
        <f>(W48/12*2*$E48*$G48*$H48*$M48*$X$11)+(W48/12*10*$F48*$G48*$H48*$M48*$X$12)</f>
        <v>0</v>
      </c>
      <c r="Y48" s="94"/>
      <c r="Z48" s="94">
        <f>(Y48/12*2*$E48*$G48*$H48*$M48*$Z$11)+(Y48/12*10*$F48*$G48*$H48*$M48*$Z$12)</f>
        <v>0</v>
      </c>
      <c r="AA48" s="94"/>
      <c r="AB48" s="94">
        <f>(AA48/12*2*$E48*$G48*$H48*$M48*$AB$11)+(AA48/12*10*$F48*$G48*$H48*$M48*$AB$11)</f>
        <v>0</v>
      </c>
      <c r="AC48" s="94"/>
      <c r="AD48" s="94"/>
      <c r="AE48" s="94"/>
      <c r="AF48" s="98">
        <f>(AE48/12*2*$E48*$G48*$H48*$M48*$AF$11)+(AE48/12*10*$F48*$G48*$H48*$M48*$AF$11)</f>
        <v>0</v>
      </c>
      <c r="AG48" s="94">
        <v>7</v>
      </c>
      <c r="AH48" s="97">
        <f>(AG48/12*2*$E48*$G48*$H48*$M48*$AH$11)+(AG48/12*10*$F48*$G48*$H48*$M48*$AH$11)</f>
        <v>342770.9593000001</v>
      </c>
      <c r="AI48" s="101"/>
      <c r="AJ48" s="94">
        <f t="shared" ref="AJ48:AJ50" si="29">(AI48/12*2*$E48*$G48*$H48*$M48*$AJ$11)+(AI48/12*5*$F48*$G48*$H48*$M48*$AJ$12)+(AI48/12*5*$F48*$G48*$H48*$M48*$AJ$13)</f>
        <v>0</v>
      </c>
      <c r="AK48" s="94">
        <v>3</v>
      </c>
      <c r="AL48" s="94">
        <f t="shared" ref="AL48:AL50" si="30">(AK48/12*2*$E48*$G48*$H48*$N48*$AL$11)+(AK48/12*5*$F48*$G48*$H48*$N48*$AL$12)++(AK48/12*5*$F48*$G48*$H48*$N48*$AL$13)</f>
        <v>206987.35722000001</v>
      </c>
      <c r="AM48" s="102"/>
      <c r="AN48" s="94">
        <f>(AM48/12*2*$E48*$G48*$H48*$N48*$AN$11)+(AM48/12*10*$F48*$G48*$H48*$N48*$AN$12)</f>
        <v>0</v>
      </c>
      <c r="AO48" s="101"/>
      <c r="AP48" s="98">
        <f>(AO48/12*2*$E48*$G48*$H48*$N48*$AP$11)+(AO48/12*10*$F48*$G48*$H48*$N48*$AP$11)</f>
        <v>0</v>
      </c>
      <c r="AQ48" s="98">
        <v>0</v>
      </c>
      <c r="AR48" s="98">
        <v>0</v>
      </c>
      <c r="AS48" s="94"/>
      <c r="AT48" s="94">
        <f>(AS48/12*2*$E48*$G48*$H48*$M48*$AT$11)+(AS48/12*10*$F48*$G48*$H48*$M48*$AT$11)</f>
        <v>0</v>
      </c>
      <c r="AU48" s="94"/>
      <c r="AV48" s="97">
        <f>(AU48/12*2*$E48*$G48*$H48*$M48*$AV$11)+(AU48/12*10*$F48*$G48*$H48*$M48*$AV$12)</f>
        <v>0</v>
      </c>
      <c r="AW48" s="94"/>
      <c r="AX48" s="94">
        <f>(AW48/12*2*$E48*$G48*$H48*$M48*$AX$11)+(AW48/12*10*$F48*$G48*$H48*$M48*$AX$12)</f>
        <v>0</v>
      </c>
      <c r="AY48" s="94"/>
      <c r="AZ48" s="94">
        <f>(AY48/12*2*$E48*$G48*$H48*$N48*$AZ$11)+(AY48/12*10*$F48*$G48*$H48*$N48*$AZ$11)</f>
        <v>0</v>
      </c>
      <c r="BA48" s="94"/>
      <c r="BB48" s="94">
        <f>(BA48/12*2*$E48*$G48*$H48*$N48*$BB$11)+(BA48/12*10*$F48*$G48*$H48*$N48*$BB$12)</f>
        <v>0</v>
      </c>
      <c r="BC48" s="94"/>
      <c r="BD48" s="97">
        <f>(BC48/12*2*$E48*$G48*$H48*$N48*$BD$11)+(BC48/12*10*$F48*$G48*$H48*$N48*$BD$12)</f>
        <v>0</v>
      </c>
      <c r="BE48" s="94"/>
      <c r="BF48" s="94">
        <f>(BE48/12*10*$F48*$G48*$H48*$N48*$BF$12)</f>
        <v>0</v>
      </c>
      <c r="BG48" s="94"/>
      <c r="BH48" s="94">
        <f>(BG48/12*2*$E48*$G48*$H48*$N48*$BH$11)+(BG48/12*10*$F48*$G48*$H48*$N48*$BH$11)</f>
        <v>0</v>
      </c>
      <c r="BI48" s="94"/>
      <c r="BJ48" s="97">
        <f>(BI48/12*2*$E48*$G48*$H48*$N48*$BJ$11)+(BI48/12*10*$F48*$G48*$H48*$N48*$BJ$11)</f>
        <v>0</v>
      </c>
      <c r="BK48" s="94">
        <v>1</v>
      </c>
      <c r="BL48" s="98">
        <f>(BK48/12*2*$E48*$G48*$H48*$N48*$BL$11)+(BK48/12*10*$F48*$G48*$H48*$N48*$BL$11)</f>
        <v>64102.620959999986</v>
      </c>
      <c r="BM48" s="94"/>
      <c r="BN48" s="94">
        <f>(BM48/12*2*$E48*$G48*$H48*$M48*$BN$11)+(BM48/12*10*$F48*$G48*$H48*$M48*$BN$11)</f>
        <v>0</v>
      </c>
      <c r="BO48" s="94"/>
      <c r="BP48" s="94">
        <f>(BO48/12*2*$E48*$G48*$H48*$M48*$BP$11)+(BO48/12*10*$F48*$G48*$H48*$M48*$BP$12)</f>
        <v>0</v>
      </c>
      <c r="BQ48" s="94"/>
      <c r="BR48" s="94">
        <f>(BQ48/12*2*$E48*$G48*$H48*$M48*$BR$11)+(BQ48/12*10*$F48*$G48*$H48*$M48*$BR$11)</f>
        <v>0</v>
      </c>
      <c r="BS48" s="94"/>
      <c r="BT48" s="94">
        <f>(BS48/12*2*$E48*$G48*$H48*$N48*$BT$11)+(BS48/12*10*$F48*$G48*$H48*$N48*$BT$11)</f>
        <v>0</v>
      </c>
      <c r="BU48" s="94"/>
      <c r="BV48" s="97">
        <f>(BU48/12*2*$E48*$G48*$H48*$M48*$BV$11)+(BU48/12*10*$F48*$G48*$H48*$M48*$BV$11)</f>
        <v>0</v>
      </c>
      <c r="BW48" s="94"/>
      <c r="BX48" s="94">
        <f>(BW48/12*2*$E48*$G48*$H48*$M48*$BX$11)+(BW48/12*10*$F48*$G48*$H48*$M48*$BX$11)</f>
        <v>0</v>
      </c>
      <c r="BY48" s="94"/>
      <c r="BZ48" s="94">
        <f>(BY48/12*2*$E48*$G48*$H48*$M48*$BZ$11)+(BY48/12*10*$F48*$G48*$H48*$M48*$BZ$11)</f>
        <v>0</v>
      </c>
      <c r="CA48" s="94"/>
      <c r="CB48" s="94">
        <f>(CA48/12*2*$E48*$G48*$H48*$M48*$CB$11)+(CA48/12*10*$F48*$G48*$H48*$M48*$CB$11)</f>
        <v>0</v>
      </c>
      <c r="CC48" s="94"/>
      <c r="CD48" s="94">
        <f>(CC48/12*2*$E48*$G48*$H48*$M48*$CD$11)+(CC48/12*10*$F48*$G48*$H48*$M48*$CD$11)</f>
        <v>0</v>
      </c>
      <c r="CE48" s="94"/>
      <c r="CF48" s="94">
        <f>(CE48/12*10*$F48*$G48*$H48*$N48*$CF$11)</f>
        <v>0</v>
      </c>
      <c r="CG48" s="102"/>
      <c r="CH48" s="94">
        <f>(CG48/12*2*$E48*$G48*$H48*$N48*$CH$11)+(CG48/12*10*$F48*$G48*$H48*$N48*$CH$11)</f>
        <v>0</v>
      </c>
      <c r="CI48" s="94"/>
      <c r="CJ48" s="98">
        <f t="shared" si="27"/>
        <v>0</v>
      </c>
      <c r="CK48" s="94"/>
      <c r="CL48" s="94">
        <f>(CK48/12*2*$E48*$G48*$H48*$N48*$CL$11)+(CK48/12*10*$F48*$G48*$H48*$N48*$CL$12)</f>
        <v>0</v>
      </c>
      <c r="CM48" s="101"/>
      <c r="CN48" s="94">
        <f>(CM48/12*2*$E48*$G48*$H48*$N48*$CN$11)+(CM48/12*10*$F48*$G48*$H48*$N48*$CN$11)</f>
        <v>0</v>
      </c>
      <c r="CO48" s="94"/>
      <c r="CP48" s="94">
        <f>(CO48/12*2*$E48*$G48*$H48*$N48*$CP$11)+(CO48/12*10*$F48*$G48*$H48*$N48*$CP$11)</f>
        <v>0</v>
      </c>
      <c r="CQ48" s="94"/>
      <c r="CR48" s="94">
        <f>(CQ48/12*2*$E48*$G48*$H48*$O48*$CR$11)+(CQ48/12*10*$F48*$G48*$H48*$O48*$CR$11)</f>
        <v>0</v>
      </c>
      <c r="CS48" s="94"/>
      <c r="CT48" s="97">
        <f>(CS48/12*2*$E48*$G48*$H48*$P48*$CT$11)+(CS48/12*10*$F48*$G48*$H48*$P48*$CT$11)</f>
        <v>0</v>
      </c>
      <c r="CU48" s="98"/>
      <c r="CV48" s="98"/>
      <c r="CW48" s="97">
        <f t="shared" si="28"/>
        <v>36</v>
      </c>
      <c r="CX48" s="97">
        <f t="shared" si="28"/>
        <v>1880991.645446667</v>
      </c>
    </row>
    <row r="49" spans="1:102" ht="36.75" customHeight="1" x14ac:dyDescent="0.25">
      <c r="A49" s="78"/>
      <c r="B49" s="87">
        <v>31</v>
      </c>
      <c r="C49" s="88" t="s">
        <v>183</v>
      </c>
      <c r="D49" s="89" t="s">
        <v>184</v>
      </c>
      <c r="E49" s="79">
        <v>28004</v>
      </c>
      <c r="F49" s="80">
        <v>29405</v>
      </c>
      <c r="G49" s="118">
        <v>4.51</v>
      </c>
      <c r="H49" s="84">
        <v>1</v>
      </c>
      <c r="I49" s="85"/>
      <c r="J49" s="85"/>
      <c r="K49" s="85"/>
      <c r="L49" s="54"/>
      <c r="M49" s="91">
        <v>1.4</v>
      </c>
      <c r="N49" s="91">
        <v>1.68</v>
      </c>
      <c r="O49" s="91">
        <v>2.23</v>
      </c>
      <c r="P49" s="92">
        <v>2.57</v>
      </c>
      <c r="Q49" s="93">
        <v>4</v>
      </c>
      <c r="R49" s="94">
        <f>(Q49/12*2*$E49*$G49*$H49*$M49*$R$11)+(Q49/12*10*$F49*$G49*$H49*$M49*$R$11)</f>
        <v>810430.94440000004</v>
      </c>
      <c r="S49" s="95"/>
      <c r="T49" s="96">
        <f>(S49/12*2*$E49*$G49*$H49*$M49*$R$11)+(S49/12*10*$F49*$G49*$H49*$M49*$R$11)</f>
        <v>0</v>
      </c>
      <c r="U49" s="94"/>
      <c r="V49" s="94">
        <f>(U49/12*2*$E49*$G49*$H49*$M49*$V$11)+(U49/12*10*$F49*$G49*$H49*$M49*$V$12)</f>
        <v>0</v>
      </c>
      <c r="W49" s="94"/>
      <c r="X49" s="97">
        <f>(W49/12*2*$E49*$G49*$H49*$M49*$X$11)+(W49/12*10*$F49*$G49*$H49*$M49*$X$12)</f>
        <v>0</v>
      </c>
      <c r="Y49" s="94"/>
      <c r="Z49" s="94">
        <f>(Y49/12*2*$E49*$G49*$H49*$M49*$Z$11)+(Y49/12*10*$F49*$G49*$H49*$M49*$Z$12)</f>
        <v>0</v>
      </c>
      <c r="AA49" s="94"/>
      <c r="AB49" s="94">
        <f>(AA49/12*2*$E49*$G49*$H49*$M49*$AB$11)+(AA49/12*10*$F49*$G49*$H49*$M49*$AB$11)</f>
        <v>0</v>
      </c>
      <c r="AC49" s="94"/>
      <c r="AD49" s="94"/>
      <c r="AE49" s="94"/>
      <c r="AF49" s="94">
        <f>(AE49/12*2*$E49*$G49*$H49*$M49*$AF$11)+(AE49/12*10*$F49*$G49*$H49*$M49*$AF$11)</f>
        <v>0</v>
      </c>
      <c r="AG49" s="94">
        <v>0</v>
      </c>
      <c r="AH49" s="104">
        <f>(AG49/12*2*$E49*$G49*$H49*$M49*$AH$11)+(AG49/12*10*$F49*$G49*$H49*$M49*$AH$11)</f>
        <v>0</v>
      </c>
      <c r="AI49" s="94"/>
      <c r="AJ49" s="94">
        <f t="shared" si="29"/>
        <v>0</v>
      </c>
      <c r="AK49" s="94">
        <v>8</v>
      </c>
      <c r="AL49" s="94">
        <f t="shared" si="30"/>
        <v>2283823.80688</v>
      </c>
      <c r="AM49" s="102"/>
      <c r="AN49" s="94">
        <f>(AM49/12*2*$E49*$G49*$H49*$N49*$AN$11)+(AM49/12*10*$F49*$G49*$H49*$N49*$AN$12)</f>
        <v>0</v>
      </c>
      <c r="AO49" s="101"/>
      <c r="AP49" s="98">
        <f>(AO49/12*2*$E49*$G49*$H49*$N49*$AP$11)+(AO49/12*10*$F49*$G49*$H49*$N49*$AP$11)</f>
        <v>0</v>
      </c>
      <c r="AQ49" s="98">
        <v>0</v>
      </c>
      <c r="AR49" s="98">
        <v>0</v>
      </c>
      <c r="AS49" s="94"/>
      <c r="AT49" s="94">
        <f>(AS49/12*2*$E49*$G49*$H49*$M49*$AT$11)+(AS49/12*10*$F49*$G49*$H49*$M49*$AT$11)</f>
        <v>0</v>
      </c>
      <c r="AU49" s="94"/>
      <c r="AV49" s="97">
        <f>(AU49/12*2*$E49*$G49*$H49*$M49*$AV$11)+(AU49/12*10*$F49*$G49*$H49*$M49*$AV$12)</f>
        <v>0</v>
      </c>
      <c r="AW49" s="94"/>
      <c r="AX49" s="94">
        <f>(AW49/12*2*$E49*$G49*$H49*$M49*$AX$11)+(AW49/12*10*$F49*$G49*$H49*$M49*$AX$12)</f>
        <v>0</v>
      </c>
      <c r="AY49" s="94"/>
      <c r="AZ49" s="94">
        <f>(AY49/12*2*$E49*$G49*$H49*$N49*$AZ$11)+(AY49/12*10*$F49*$G49*$H49*$N49*$AZ$11)</f>
        <v>0</v>
      </c>
      <c r="BA49" s="94"/>
      <c r="BB49" s="94">
        <f>(BA49/12*2*$E49*$G49*$H49*$N49*$BB$11)+(BA49/12*10*$F49*$G49*$H49*$N49*$BB$12)</f>
        <v>0</v>
      </c>
      <c r="BC49" s="94"/>
      <c r="BD49" s="97">
        <f>(BC49/12*2*$E49*$G49*$H49*$N49*$BD$11)+(BC49/12*10*$F49*$G49*$H49*$N49*$BD$12)</f>
        <v>0</v>
      </c>
      <c r="BE49" s="94"/>
      <c r="BF49" s="94">
        <f>(BE49/12*10*$F49*$G49*$H49*$N49*$BF$12)</f>
        <v>0</v>
      </c>
      <c r="BG49" s="94"/>
      <c r="BH49" s="94">
        <f>(BG49/12*2*$E49*$G49*$H49*$N49*$BH$11)+(BG49/12*10*$F49*$G49*$H49*$N49*$BH$11)</f>
        <v>0</v>
      </c>
      <c r="BI49" s="94"/>
      <c r="BJ49" s="97">
        <f>(BI49/12*2*$E49*$G49*$H49*$N49*$BJ$11)+(BI49/12*10*$F49*$G49*$H49*$N49*$BJ$11)</f>
        <v>0</v>
      </c>
      <c r="BK49" s="94"/>
      <c r="BL49" s="98">
        <f>(BK49/12*2*$E49*$G49*$H49*$N49*$BL$11)+(BK49/12*10*$F49*$G49*$H49*$N49*$BL$11)</f>
        <v>0</v>
      </c>
      <c r="BM49" s="94"/>
      <c r="BN49" s="94">
        <f>(BM49/12*2*$E49*$G49*$H49*$M49*$BN$11)+(BM49/12*10*$F49*$G49*$H49*$M49*$BN$11)</f>
        <v>0</v>
      </c>
      <c r="BO49" s="94"/>
      <c r="BP49" s="94">
        <f>(BO49/12*2*$E49*$G49*$H49*$M49*$BP$11)+(BO49/12*10*$F49*$G49*$H49*$M49*$BP$12)</f>
        <v>0</v>
      </c>
      <c r="BQ49" s="94"/>
      <c r="BR49" s="94">
        <f>(BQ49/12*2*$E49*$G49*$H49*$M49*$BR$11)+(BQ49/12*10*$F49*$G49*$H49*$M49*$BR$11)</f>
        <v>0</v>
      </c>
      <c r="BS49" s="94"/>
      <c r="BT49" s="94">
        <f>(BS49/12*2*$E49*$G49*$H49*$N49*$BT$11)+(BS49/12*10*$F49*$G49*$H49*$N49*$BT$11)</f>
        <v>0</v>
      </c>
      <c r="BU49" s="94"/>
      <c r="BV49" s="97">
        <f>(BU49/12*2*$E49*$G49*$H49*$M49*$BV$11)+(BU49/12*10*$F49*$G49*$H49*$M49*$BV$11)</f>
        <v>0</v>
      </c>
      <c r="BW49" s="94"/>
      <c r="BX49" s="94">
        <f>(BW49/12*2*$E49*$G49*$H49*$M49*$BX$11)+(BW49/12*10*$F49*$G49*$H49*$M49*$BX$11)</f>
        <v>0</v>
      </c>
      <c r="BY49" s="94"/>
      <c r="BZ49" s="94">
        <f>(BY49/12*2*$E49*$G49*$H49*$M49*$BZ$11)+(BY49/12*10*$F49*$G49*$H49*$M49*$BZ$11)</f>
        <v>0</v>
      </c>
      <c r="CA49" s="94"/>
      <c r="CB49" s="94">
        <f>(CA49/12*2*$E49*$G49*$H49*$M49*$CB$11)+(CA49/12*10*$F49*$G49*$H49*$M49*$CB$11)</f>
        <v>0</v>
      </c>
      <c r="CC49" s="94"/>
      <c r="CD49" s="94">
        <f>(CC49/12*2*$E49*$G49*$H49*$M49*$CD$11)+(CC49/12*10*$F49*$G49*$H49*$M49*$CD$11)</f>
        <v>0</v>
      </c>
      <c r="CE49" s="94"/>
      <c r="CF49" s="94">
        <f>(CE49/12*10*$F49*$G49*$H49*$N49*$CF$11)</f>
        <v>0</v>
      </c>
      <c r="CG49" s="102"/>
      <c r="CH49" s="94">
        <f>(CG49/12*2*$E49*$G49*$H49*$N49*$CH$11)+(CG49/12*10*$F49*$G49*$H49*$N49*$CH$11)</f>
        <v>0</v>
      </c>
      <c r="CI49" s="94"/>
      <c r="CJ49" s="98">
        <f t="shared" si="27"/>
        <v>0</v>
      </c>
      <c r="CK49" s="94"/>
      <c r="CL49" s="94">
        <f>(CK49/12*2*$E49*$G49*$H49*$N49*$CL$11)+(CK49/12*10*$F49*$G49*$H49*$N49*$CL$12)</f>
        <v>0</v>
      </c>
      <c r="CM49" s="101"/>
      <c r="CN49" s="94">
        <f>(CM49/12*2*$E49*$G49*$H49*$N49*$CN$11)+(CM49/12*10*$F49*$G49*$H49*$N49*$CN$11)</f>
        <v>0</v>
      </c>
      <c r="CO49" s="94"/>
      <c r="CP49" s="94">
        <f>(CO49/12*2*$E49*$G49*$H49*$N49*$CP$11)+(CO49/12*10*$F49*$G49*$H49*$N49*$CP$11)</f>
        <v>0</v>
      </c>
      <c r="CQ49" s="94"/>
      <c r="CR49" s="94">
        <f>(CQ49/12*2*$E49*$G49*$H49*$O49*$CR$11)+(CQ49/12*10*$F49*$G49*$H49*$O49*$CR$11)</f>
        <v>0</v>
      </c>
      <c r="CS49" s="94"/>
      <c r="CT49" s="97">
        <f>(CS49/12*2*$E49*$G49*$H49*$P49*$CT$11)+(CS49/12*10*$F49*$G49*$H49*$P49*$CT$11)</f>
        <v>0</v>
      </c>
      <c r="CU49" s="98"/>
      <c r="CV49" s="98"/>
      <c r="CW49" s="97">
        <f t="shared" si="28"/>
        <v>12</v>
      </c>
      <c r="CX49" s="97">
        <f t="shared" si="28"/>
        <v>3094254.75128</v>
      </c>
    </row>
    <row r="50" spans="1:102" ht="45.75" customHeight="1" x14ac:dyDescent="0.25">
      <c r="A50" s="78"/>
      <c r="B50" s="87">
        <v>32</v>
      </c>
      <c r="C50" s="89" t="s">
        <v>185</v>
      </c>
      <c r="D50" s="89" t="s">
        <v>186</v>
      </c>
      <c r="E50" s="79">
        <v>28004</v>
      </c>
      <c r="F50" s="80">
        <v>29405</v>
      </c>
      <c r="G50" s="90">
        <v>2.0499999999999998</v>
      </c>
      <c r="H50" s="84">
        <v>1</v>
      </c>
      <c r="I50" s="85"/>
      <c r="J50" s="85"/>
      <c r="K50" s="85"/>
      <c r="L50" s="54"/>
      <c r="M50" s="91">
        <v>1.4</v>
      </c>
      <c r="N50" s="91">
        <v>1.68</v>
      </c>
      <c r="O50" s="91">
        <v>2.23</v>
      </c>
      <c r="P50" s="92">
        <v>2.57</v>
      </c>
      <c r="Q50" s="93">
        <v>0</v>
      </c>
      <c r="R50" s="94">
        <f>(Q50/12*2*$E50*$G50*$H50*$M50*$R$11)+(Q50/12*10*$F50*$G50*$H50*$M50*$R$11)</f>
        <v>0</v>
      </c>
      <c r="S50" s="95"/>
      <c r="T50" s="96">
        <f>(S50/12*2*$E50*$G50*$H50*$M50*$R$11)+(S50/12*10*$F50*$G50*$H50*$M50*$R$11)</f>
        <v>0</v>
      </c>
      <c r="U50" s="94"/>
      <c r="V50" s="94">
        <f>(U50/12*2*$E50*$G50*$H50*$M50*$V$11)+(U50/12*10*$F50*$G50*$H50*$M50*$V$12)</f>
        <v>0</v>
      </c>
      <c r="W50" s="94"/>
      <c r="X50" s="97">
        <f>(W50/12*2*$E50*$G50*$H50*$M50*$X$11)+(W50/12*10*$F50*$G50*$H50*$M50*$X$12)</f>
        <v>0</v>
      </c>
      <c r="Y50" s="94"/>
      <c r="Z50" s="94">
        <f>(Y50/12*2*$E50*$G50*$H50*$M50*$Z$11)+(Y50/12*10*$F50*$G50*$H50*$M50*$Z$12)</f>
        <v>0</v>
      </c>
      <c r="AA50" s="94"/>
      <c r="AB50" s="94">
        <f>(AA50/12*2*$E50*$G50*$H50*$M50*$AB$11)+(AA50/12*10*$F50*$G50*$H50*$M50*$AB$11)</f>
        <v>0</v>
      </c>
      <c r="AC50" s="94"/>
      <c r="AD50" s="94"/>
      <c r="AE50" s="94"/>
      <c r="AF50" s="94">
        <f>(AE50/12*2*$E50*$G50*$H50*$M50*$AF$11)+(AE50/12*10*$F50*$G50*$H50*$M50*$AF$11)</f>
        <v>0</v>
      </c>
      <c r="AG50" s="94">
        <v>0</v>
      </c>
      <c r="AH50" s="97">
        <f>(AG50/12*2*$E50*$G50*$H50*$M50*$AH$11)+(AG50/12*10*$F50*$G50*$H50*$M50*$AH$11)</f>
        <v>0</v>
      </c>
      <c r="AI50" s="94"/>
      <c r="AJ50" s="94">
        <f t="shared" si="29"/>
        <v>0</v>
      </c>
      <c r="AK50" s="94"/>
      <c r="AL50" s="94">
        <f t="shared" si="30"/>
        <v>0</v>
      </c>
      <c r="AM50" s="102"/>
      <c r="AN50" s="94">
        <f>(AM50/12*2*$E50*$G50*$H50*$N50*$AN$11)+(AM50/12*10*$F50*$G50*$H50*$N50*$AN$12)</f>
        <v>0</v>
      </c>
      <c r="AO50" s="101"/>
      <c r="AP50" s="98">
        <f>(AO50/12*2*$E50*$G50*$H50*$N50*$AP$11)+(AO50/12*10*$F50*$G50*$H50*$N50*$AP$11)</f>
        <v>0</v>
      </c>
      <c r="AQ50" s="98">
        <v>0</v>
      </c>
      <c r="AR50" s="98">
        <v>0</v>
      </c>
      <c r="AS50" s="94"/>
      <c r="AT50" s="94">
        <f>(AS50/12*2*$E50*$G50*$H50*$M50*$AT$11)+(AS50/12*10*$F50*$G50*$H50*$M50*$AT$11)</f>
        <v>0</v>
      </c>
      <c r="AU50" s="94"/>
      <c r="AV50" s="97">
        <f>(AU50/12*2*$E50*$G50*$H50*$M50*$AV$11)+(AU50/12*10*$F50*$G50*$H50*$M50*$AV$12)</f>
        <v>0</v>
      </c>
      <c r="AW50" s="94"/>
      <c r="AX50" s="94">
        <f>(AW50/12*2*$E50*$G50*$H50*$M50*$AX$11)+(AW50/12*10*$F50*$G50*$H50*$M50*$AX$12)</f>
        <v>0</v>
      </c>
      <c r="AY50" s="94">
        <v>0</v>
      </c>
      <c r="AZ50" s="94">
        <f>(AY50/12*2*$E50*$G50*$H50*$N50*$AZ$11)+(AY50/12*10*$F50*$G50*$H50*$N50*$AZ$11)</f>
        <v>0</v>
      </c>
      <c r="BA50" s="94"/>
      <c r="BB50" s="94">
        <f>(BA50/12*2*$E50*$G50*$H50*$N50*$BB$11)+(BA50/12*10*$F50*$G50*$H50*$N50*$BB$12)</f>
        <v>0</v>
      </c>
      <c r="BC50" s="94"/>
      <c r="BD50" s="97">
        <f>(BC50/12*2*$E50*$G50*$H50*$N50*$BD$11)+(BC50/12*10*$F50*$G50*$H50*$N50*$BD$12)</f>
        <v>0</v>
      </c>
      <c r="BE50" s="94"/>
      <c r="BF50" s="94">
        <f>(BE50/12*10*$F50*$G50*$H50*$N50*$BF$12)</f>
        <v>0</v>
      </c>
      <c r="BG50" s="94"/>
      <c r="BH50" s="94">
        <f>(BG50/12*2*$E50*$G50*$H50*$N50*$BH$11)+(BG50/12*10*$F50*$G50*$H50*$N50*$BH$11)</f>
        <v>0</v>
      </c>
      <c r="BI50" s="94"/>
      <c r="BJ50" s="97">
        <f>(BI50/12*2*$E50*$G50*$H50*$N50*$BJ$11)+(BI50/12*10*$F50*$G50*$H50*$N50*$BJ$11)</f>
        <v>0</v>
      </c>
      <c r="BK50" s="94"/>
      <c r="BL50" s="98">
        <f>(BK50/12*2*$E50*$G50*$H50*$N50*$BL$11)+(BK50/12*10*$F50*$G50*$H50*$N50*$BL$11)</f>
        <v>0</v>
      </c>
      <c r="BM50" s="94"/>
      <c r="BN50" s="94">
        <f>(BM50/12*2*$E50*$G50*$H50*$M50*$BN$11)+(BM50/12*10*$F50*$G50*$H50*$M50*$BN$11)</f>
        <v>0</v>
      </c>
      <c r="BO50" s="94"/>
      <c r="BP50" s="94">
        <f>(BO50/12*2*$E50*$G50*$H50*$M50*$BP$11)+(BO50/12*10*$F50*$G50*$H50*$M50*$BP$12)</f>
        <v>0</v>
      </c>
      <c r="BQ50" s="94"/>
      <c r="BR50" s="94">
        <f>(BQ50/12*2*$E50*$G50*$H50*$M50*$BR$11)+(BQ50/12*10*$F50*$G50*$H50*$M50*$BR$11)</f>
        <v>0</v>
      </c>
      <c r="BS50" s="94"/>
      <c r="BT50" s="94">
        <f>(BS50/12*2*$E50*$G50*$H50*$N50*$BT$11)+(BS50/12*10*$F50*$G50*$H50*$N50*$BT$11)</f>
        <v>0</v>
      </c>
      <c r="BU50" s="94"/>
      <c r="BV50" s="97">
        <f>(BU50/12*2*$E50*$G50*$H50*$M50*$BV$11)+(BU50/12*10*$F50*$G50*$H50*$M50*$BV$11)</f>
        <v>0</v>
      </c>
      <c r="BW50" s="94"/>
      <c r="BX50" s="94">
        <f>(BW50/12*2*$E50*$G50*$H50*$M50*$BX$11)+(BW50/12*10*$F50*$G50*$H50*$M50*$BX$11)</f>
        <v>0</v>
      </c>
      <c r="BY50" s="94"/>
      <c r="BZ50" s="94">
        <f>(BY50/12*2*$E50*$G50*$H50*$M50*$BZ$11)+(BY50/12*10*$F50*$G50*$H50*$M50*$BZ$11)</f>
        <v>0</v>
      </c>
      <c r="CA50" s="94"/>
      <c r="CB50" s="94">
        <f>(CA50/12*2*$E50*$G50*$H50*$M50*$CB$11)+(CA50/12*10*$F50*$G50*$H50*$M50*$CB$11)</f>
        <v>0</v>
      </c>
      <c r="CC50" s="94"/>
      <c r="CD50" s="94">
        <f>(CC50/12*2*$E50*$G50*$H50*$M50*$CD$11)+(CC50/12*10*$F50*$G50*$H50*$M50*$CD$11)</f>
        <v>0</v>
      </c>
      <c r="CE50" s="94"/>
      <c r="CF50" s="94">
        <f>(CE50/12*10*$F50*$G50*$H50*$N50*$CF$11)</f>
        <v>0</v>
      </c>
      <c r="CG50" s="102"/>
      <c r="CH50" s="94">
        <f>(CG50/12*2*$E50*$G50*$H50*$N50*$CH$11)+(CG50/12*10*$F50*$G50*$H50*$N50*$CH$11)</f>
        <v>0</v>
      </c>
      <c r="CI50" s="94"/>
      <c r="CJ50" s="98">
        <f t="shared" si="27"/>
        <v>0</v>
      </c>
      <c r="CK50" s="94"/>
      <c r="CL50" s="94">
        <f>(CK50/12*2*$E50*$G50*$H50*$N50*$CL$11)+(CK50/12*10*$F50*$G50*$H50*$N50*$CL$12)</f>
        <v>0</v>
      </c>
      <c r="CM50" s="101"/>
      <c r="CN50" s="94">
        <f>(CM50/12*2*$E50*$G50*$H50*$N50*$CN$11)+(CM50/12*10*$F50*$G50*$H50*$N50*$CN$11)</f>
        <v>0</v>
      </c>
      <c r="CO50" s="94"/>
      <c r="CP50" s="94">
        <f>(CO50/12*2*$E50*$G50*$H50*$N50*$CP$11)+(CO50/12*10*$F50*$G50*$H50*$N50*$CP$11)</f>
        <v>0</v>
      </c>
      <c r="CQ50" s="94"/>
      <c r="CR50" s="94">
        <f>(CQ50/12*2*$E50*$G50*$H50*$O50*$CR$11)+(CQ50/12*10*$F50*$G50*$H50*$O50*$CR$11)</f>
        <v>0</v>
      </c>
      <c r="CS50" s="94"/>
      <c r="CT50" s="97">
        <f>(CS50/12*2*$E50*$G50*$H50*$P50*$CT$11)+(CS50/12*10*$F50*$G50*$H50*$P50*$CT$11)</f>
        <v>0</v>
      </c>
      <c r="CU50" s="98"/>
      <c r="CV50" s="98"/>
      <c r="CW50" s="97">
        <f t="shared" si="28"/>
        <v>0</v>
      </c>
      <c r="CX50" s="97">
        <f t="shared" si="28"/>
        <v>0</v>
      </c>
    </row>
    <row r="51" spans="1:102" ht="15.75" customHeight="1" x14ac:dyDescent="0.25">
      <c r="A51" s="78">
        <v>6</v>
      </c>
      <c r="B51" s="248"/>
      <c r="C51" s="234" t="s">
        <v>187</v>
      </c>
      <c r="D51" s="235" t="s">
        <v>188</v>
      </c>
      <c r="E51" s="79">
        <v>28004</v>
      </c>
      <c r="F51" s="80">
        <v>29405</v>
      </c>
      <c r="G51" s="66">
        <v>0.8</v>
      </c>
      <c r="H51" s="86"/>
      <c r="I51" s="85"/>
      <c r="J51" s="85"/>
      <c r="K51" s="85"/>
      <c r="L51" s="54"/>
      <c r="M51" s="91">
        <v>1.4</v>
      </c>
      <c r="N51" s="91">
        <v>1.68</v>
      </c>
      <c r="O51" s="91">
        <v>2.23</v>
      </c>
      <c r="P51" s="92">
        <v>2.57</v>
      </c>
      <c r="Q51" s="236">
        <f>SUM(Q52:Q55)</f>
        <v>31</v>
      </c>
      <c r="R51" s="160">
        <f>SUM(R52:R55)</f>
        <v>489559.34345191001</v>
      </c>
      <c r="S51" s="246">
        <f t="shared" ref="S51:CD51" si="31">SUM(S52:S55)</f>
        <v>20</v>
      </c>
      <c r="T51" s="247">
        <f t="shared" si="31"/>
        <v>284963.6413888</v>
      </c>
      <c r="U51" s="160">
        <f t="shared" si="31"/>
        <v>65</v>
      </c>
      <c r="V51" s="160">
        <f t="shared" si="31"/>
        <v>1323451.7542055901</v>
      </c>
      <c r="W51" s="160">
        <f t="shared" si="31"/>
        <v>0</v>
      </c>
      <c r="X51" s="160">
        <f t="shared" si="31"/>
        <v>0</v>
      </c>
      <c r="Y51" s="160">
        <f t="shared" si="31"/>
        <v>0</v>
      </c>
      <c r="Z51" s="160">
        <f t="shared" si="31"/>
        <v>0</v>
      </c>
      <c r="AA51" s="160">
        <f t="shared" si="31"/>
        <v>982</v>
      </c>
      <c r="AB51" s="160">
        <f t="shared" si="31"/>
        <v>80211283.370532468</v>
      </c>
      <c r="AC51" s="160">
        <f t="shared" si="31"/>
        <v>0</v>
      </c>
      <c r="AD51" s="160">
        <f t="shared" si="31"/>
        <v>0</v>
      </c>
      <c r="AE51" s="160">
        <f t="shared" si="31"/>
        <v>56</v>
      </c>
      <c r="AF51" s="237">
        <f t="shared" si="31"/>
        <v>4455902.4565835996</v>
      </c>
      <c r="AG51" s="160">
        <f t="shared" si="31"/>
        <v>41</v>
      </c>
      <c r="AH51" s="160">
        <f t="shared" si="31"/>
        <v>584175.4648470399</v>
      </c>
      <c r="AI51" s="169">
        <f t="shared" si="31"/>
        <v>71</v>
      </c>
      <c r="AJ51" s="160">
        <f t="shared" si="31"/>
        <v>1184906.1428315202</v>
      </c>
      <c r="AK51" s="160">
        <f t="shared" si="31"/>
        <v>15</v>
      </c>
      <c r="AL51" s="160">
        <f t="shared" si="31"/>
        <v>299690.22304416</v>
      </c>
      <c r="AM51" s="160">
        <f t="shared" si="31"/>
        <v>0</v>
      </c>
      <c r="AN51" s="160">
        <f t="shared" si="31"/>
        <v>0</v>
      </c>
      <c r="AO51" s="169">
        <f t="shared" si="31"/>
        <v>2</v>
      </c>
      <c r="AP51" s="160">
        <f t="shared" si="31"/>
        <v>34101.167981056002</v>
      </c>
      <c r="AQ51" s="160">
        <v>8</v>
      </c>
      <c r="AR51" s="160">
        <v>126446.34</v>
      </c>
      <c r="AS51" s="160">
        <f t="shared" ref="AS51" si="32">SUM(AS52:AS55)</f>
        <v>0</v>
      </c>
      <c r="AT51" s="160">
        <f t="shared" si="31"/>
        <v>0</v>
      </c>
      <c r="AU51" s="160">
        <f t="shared" si="31"/>
        <v>0</v>
      </c>
      <c r="AV51" s="160">
        <f t="shared" si="31"/>
        <v>0</v>
      </c>
      <c r="AW51" s="160">
        <f t="shared" si="31"/>
        <v>5</v>
      </c>
      <c r="AX51" s="160">
        <f t="shared" si="31"/>
        <v>224421.08362506994</v>
      </c>
      <c r="AY51" s="160">
        <f t="shared" si="31"/>
        <v>49</v>
      </c>
      <c r="AZ51" s="160">
        <f t="shared" si="31"/>
        <v>835478.61553587206</v>
      </c>
      <c r="BA51" s="160">
        <v>73</v>
      </c>
      <c r="BB51" s="160">
        <f t="shared" si="31"/>
        <v>1095612.8383404799</v>
      </c>
      <c r="BC51" s="160">
        <f t="shared" si="31"/>
        <v>0</v>
      </c>
      <c r="BD51" s="160">
        <f t="shared" si="31"/>
        <v>0</v>
      </c>
      <c r="BE51" s="160">
        <f t="shared" si="31"/>
        <v>21</v>
      </c>
      <c r="BF51" s="160">
        <f t="shared" si="31"/>
        <v>525031.90192418534</v>
      </c>
      <c r="BG51" s="160">
        <f t="shared" si="31"/>
        <v>11</v>
      </c>
      <c r="BH51" s="160">
        <f t="shared" si="31"/>
        <v>454243.13528764807</v>
      </c>
      <c r="BI51" s="160">
        <f t="shared" si="31"/>
        <v>13</v>
      </c>
      <c r="BJ51" s="160">
        <f t="shared" si="31"/>
        <v>741883.57073635189</v>
      </c>
      <c r="BK51" s="160">
        <f t="shared" si="31"/>
        <v>67</v>
      </c>
      <c r="BL51" s="160">
        <f t="shared" si="31"/>
        <v>1668891.4928939999</v>
      </c>
      <c r="BM51" s="160">
        <f t="shared" si="31"/>
        <v>123</v>
      </c>
      <c r="BN51" s="160">
        <f t="shared" si="31"/>
        <v>6952307.6908157989</v>
      </c>
      <c r="BO51" s="160">
        <f t="shared" si="31"/>
        <v>250</v>
      </c>
      <c r="BP51" s="160">
        <f t="shared" si="31"/>
        <v>15685174.545154799</v>
      </c>
      <c r="BQ51" s="160">
        <f t="shared" si="31"/>
        <v>0</v>
      </c>
      <c r="BR51" s="160">
        <f t="shared" si="31"/>
        <v>0</v>
      </c>
      <c r="BS51" s="160">
        <f t="shared" si="31"/>
        <v>94</v>
      </c>
      <c r="BT51" s="160">
        <f t="shared" si="31"/>
        <v>5856365.7823576797</v>
      </c>
      <c r="BU51" s="160">
        <f t="shared" si="31"/>
        <v>0</v>
      </c>
      <c r="BV51" s="160">
        <f t="shared" si="31"/>
        <v>0</v>
      </c>
      <c r="BW51" s="160">
        <f t="shared" si="31"/>
        <v>115</v>
      </c>
      <c r="BX51" s="160">
        <f t="shared" si="31"/>
        <v>1199073.3639968</v>
      </c>
      <c r="BY51" s="160">
        <f t="shared" si="31"/>
        <v>23</v>
      </c>
      <c r="BZ51" s="160">
        <f t="shared" si="31"/>
        <v>1300025.0153557998</v>
      </c>
      <c r="CA51" s="160">
        <f t="shared" si="31"/>
        <v>52</v>
      </c>
      <c r="CB51" s="160">
        <f t="shared" si="31"/>
        <v>931848.19445353991</v>
      </c>
      <c r="CC51" s="160">
        <f t="shared" si="31"/>
        <v>36</v>
      </c>
      <c r="CD51" s="160">
        <f t="shared" si="31"/>
        <v>467077.0685183999</v>
      </c>
      <c r="CE51" s="160">
        <f t="shared" ref="CE51:CX51" si="33">SUM(CE52:CE55)</f>
        <v>0</v>
      </c>
      <c r="CF51" s="160">
        <f t="shared" si="33"/>
        <v>0</v>
      </c>
      <c r="CG51" s="160">
        <f t="shared" si="33"/>
        <v>10</v>
      </c>
      <c r="CH51" s="160">
        <f t="shared" si="33"/>
        <v>139934.18258432002</v>
      </c>
      <c r="CI51" s="160">
        <f t="shared" si="33"/>
        <v>0</v>
      </c>
      <c r="CJ51" s="160">
        <f t="shared" si="33"/>
        <v>0</v>
      </c>
      <c r="CK51" s="160">
        <f t="shared" si="33"/>
        <v>0</v>
      </c>
      <c r="CL51" s="160">
        <f t="shared" si="33"/>
        <v>0</v>
      </c>
      <c r="CM51" s="160">
        <f t="shared" si="33"/>
        <v>8</v>
      </c>
      <c r="CN51" s="160">
        <f t="shared" si="33"/>
        <v>248880.14497641998</v>
      </c>
      <c r="CO51" s="160">
        <f t="shared" si="33"/>
        <v>4</v>
      </c>
      <c r="CP51" s="160">
        <f t="shared" si="33"/>
        <v>46193.279999999999</v>
      </c>
      <c r="CQ51" s="160">
        <f t="shared" si="33"/>
        <v>20</v>
      </c>
      <c r="CR51" s="160">
        <f t="shared" si="33"/>
        <v>410525.80538560008</v>
      </c>
      <c r="CS51" s="160">
        <f t="shared" si="33"/>
        <v>12</v>
      </c>
      <c r="CT51" s="160">
        <f t="shared" si="33"/>
        <v>615699.41293451993</v>
      </c>
      <c r="CU51" s="160">
        <f t="shared" si="33"/>
        <v>0</v>
      </c>
      <c r="CV51" s="160">
        <f t="shared" si="33"/>
        <v>0</v>
      </c>
      <c r="CW51" s="160">
        <f t="shared" si="33"/>
        <v>2277</v>
      </c>
      <c r="CX51" s="160">
        <f t="shared" si="33"/>
        <v>128393147.02974342</v>
      </c>
    </row>
    <row r="52" spans="1:102" ht="30" x14ac:dyDescent="0.25">
      <c r="A52" s="78"/>
      <c r="B52" s="88">
        <v>33</v>
      </c>
      <c r="C52" s="88" t="s">
        <v>189</v>
      </c>
      <c r="D52" s="121" t="s">
        <v>190</v>
      </c>
      <c r="E52" s="79">
        <v>28004</v>
      </c>
      <c r="F52" s="80">
        <v>29405</v>
      </c>
      <c r="G52" s="122">
        <v>0.32</v>
      </c>
      <c r="H52" s="84">
        <v>1</v>
      </c>
      <c r="I52" s="85"/>
      <c r="J52" s="85"/>
      <c r="K52" s="85"/>
      <c r="L52" s="110">
        <v>0.97470000000000001</v>
      </c>
      <c r="M52" s="91">
        <v>1.4</v>
      </c>
      <c r="N52" s="91">
        <v>1.68</v>
      </c>
      <c r="O52" s="91">
        <v>2.23</v>
      </c>
      <c r="P52" s="92">
        <v>2.57</v>
      </c>
      <c r="Q52" s="93">
        <v>30</v>
      </c>
      <c r="R52" s="111">
        <f>(Q52/12*2*$E52*$G52*((1-$L52)+$L52*$M52*$R$11*$H52))+(Q52/12*10*$F52*$G52*((1-$L52)+$L52*$M52*$R$11*$H52))</f>
        <v>427445.46208319999</v>
      </c>
      <c r="S52" s="123">
        <v>20</v>
      </c>
      <c r="T52" s="112">
        <f>(S52/12*2*$E52*$G52*((1-$L52)+$L52*$M52*$R$11*$H52))+(S52/12*10*$F52*$G52*((1-$L52)+$L52*$M52*$R$11*$H52))</f>
        <v>284963.6413888</v>
      </c>
      <c r="U52" s="94">
        <f>56+6</f>
        <v>62</v>
      </c>
      <c r="V52" s="111">
        <f>(U52/12*2*$E52*$G52*((1-$L52)+$L52*$M52*V$11*$H52))+(U52/12*10*$F52*$G52*((1-$L52)+$L52*$M52*V$12*$H52))</f>
        <v>1073879.0829251201</v>
      </c>
      <c r="W52" s="94"/>
      <c r="X52" s="111">
        <f>(W52/12*2*$E52*$G52*((1-$L52)+$L52*$M52*$X$11*$H52))+(W52/12*10*$F52*$G52*((1-$L52)+$L52*$M52*$X$12*$H52))</f>
        <v>0</v>
      </c>
      <c r="Y52" s="94"/>
      <c r="Z52" s="111">
        <f>(Y52/12*2*$E52*$G52*((1-$L52)+$L52*$M52*$Z$11*$H52))+(Y52/12*10*$F52*$G52*((1-$L52)+$L52*$M52*$Z$12*$H52))</f>
        <v>0</v>
      </c>
      <c r="AA52" s="94">
        <v>40</v>
      </c>
      <c r="AB52" s="111">
        <f>(AA52*$F52*$G52*((1-$L52)+$L52*$M52*$AB$11*$H52))</f>
        <v>574489.20179199998</v>
      </c>
      <c r="AC52" s="94"/>
      <c r="AD52" s="94"/>
      <c r="AE52" s="94">
        <v>1</v>
      </c>
      <c r="AF52" s="124">
        <f>(AE52*$F52*$G52*((1-$L52)+$L52*$M52*AF$11*$H52))</f>
        <v>14362.230044800001</v>
      </c>
      <c r="AG52" s="94">
        <f>30+11</f>
        <v>41</v>
      </c>
      <c r="AH52" s="111">
        <f>(AG52/12*2*$E52*$G52*((1-$L52)+$L52*$H52*AH$11*$M52))+(AG52/12*10*$F52*$G52*((1-$L52)+$L52*$H52*AH$11*$M52))</f>
        <v>584175.4648470399</v>
      </c>
      <c r="AI52" s="101">
        <v>71</v>
      </c>
      <c r="AJ52" s="111">
        <f t="shared" ref="AJ52:AJ53" si="34">(AI52/12*2*$E52*$G52*((1-$L52)+$L52*$H52*AJ$11*$M52))+(AI52/12*5*$F52*$G52*((1-$L52)+$L52*$H52*AJ$12*$M52))+(AI52/12*5*$F52*$G52*((1-$L52)+$L52*$H52*AJ$13*$M52))</f>
        <v>1184906.1428315202</v>
      </c>
      <c r="AK52" s="94">
        <v>15</v>
      </c>
      <c r="AL52" s="111">
        <f>(AK52/12*2*$E52*$G52*((1-$L52)+$L52*$H52*AL$11*$N52))+(AK52/12*5*$F52*$G52*((1-$L52)+$L52*$H52*AL$12*$N52))+(AK52/12*5*$F52*$G52*((1-$L52)+$L52*$H52*AL$13*$N52))</f>
        <v>299690.22304416</v>
      </c>
      <c r="AM52" s="102"/>
      <c r="AN52" s="111">
        <f>(AM52/12*2*$E52*$G52*((1-$L52)+$L52*$N52*$AN$11*H52))+(AM52/12*10*$F52*$G52*((1-$L52)+$L52*$N52*$AN$12*H52))</f>
        <v>0</v>
      </c>
      <c r="AO52" s="101">
        <v>2</v>
      </c>
      <c r="AP52" s="111">
        <f>(AO52/12*2*$E52*$G52*((1-$L52)+$L52*$H52*AP$11*$N52))+(AO52/12*10*$F52*$G52*((1-$L52)+$L52*$H52*AP$11*$N52))</f>
        <v>34101.167981056002</v>
      </c>
      <c r="AQ52" s="111">
        <v>8</v>
      </c>
      <c r="AR52" s="111">
        <v>126446.34</v>
      </c>
      <c r="AS52" s="94"/>
      <c r="AT52" s="94"/>
      <c r="AU52" s="94"/>
      <c r="AV52" s="94"/>
      <c r="AW52" s="94">
        <v>2</v>
      </c>
      <c r="AX52" s="111">
        <f>(AW52/12*2*$E52*$G52*((1-$L52)+$L52*$H52*AX$11*$M52))+(AW52/12*10*$F52*$G52*((1-$L52)+$L52*$H52*AX$12*$M52))</f>
        <v>29759.987052159991</v>
      </c>
      <c r="AY52" s="94">
        <v>49</v>
      </c>
      <c r="AZ52" s="111">
        <f>(AY52/12*2*$E52*$G52*((1-$L52)+$L52*$N52*$H52*$AZ$11))+(AY52/12*10*$F52*$G52*((1-$L52)+$L52*$N52*$H52*$AZ$11))</f>
        <v>835478.61553587206</v>
      </c>
      <c r="BA52" s="94">
        <v>73</v>
      </c>
      <c r="BB52" s="111">
        <f>(BA52/12*2*$E52*$G52*((1-$L52)+$L52*$H52*BB$11*$N52))+(BA52/12*10*$F52*$G52*((1-$L52)+$L52*$H52*BB$12*$N52))</f>
        <v>1095612.8383404799</v>
      </c>
      <c r="BC52" s="94"/>
      <c r="BD52" s="114">
        <f>(BC52/12*2*$E52*$G52*$H52*$N52*$BD$11)+(BC52/12*10*$F52*$G52*$H52*$N52*$BD$12)</f>
        <v>0</v>
      </c>
      <c r="BE52" s="94">
        <v>18</v>
      </c>
      <c r="BF52" s="111">
        <f>(BE52/12*2*$E52*$G52*((1-$L52)+$L52*$H52*BF$11*$N52))+(BE52/12*10*$F52*$G52*((1-$L52)+$L52*$H52*BF$12*$N52))</f>
        <v>288200.45633356803</v>
      </c>
      <c r="BG52" s="94">
        <v>5</v>
      </c>
      <c r="BH52" s="111">
        <f>(BG52/12*2*$E52*$G52*((1-$L52)+$L52*$H52*BH$11*$N52))+(BG52/12*10*$F52*$G52*((1-$L52)+$L52*$H52*BH$11*$N52))</f>
        <v>69967.09129216001</v>
      </c>
      <c r="BI52" s="94">
        <v>5</v>
      </c>
      <c r="BJ52" s="111">
        <f>(BI52/12*2*$E52*$G52*((1-$L52)+$L52*$H52*BJ$11*$N52))+(BI52/12*10*$F52*$G52*((1-$L52)+$L52*$H52*BJ$11*$N52))</f>
        <v>92895.834282879994</v>
      </c>
      <c r="BK52" s="94">
        <v>61</v>
      </c>
      <c r="BL52" s="111">
        <f>(BK52/12*2*$E52*$G52*((1-$L52)+$L52*$H52*BL$11*$N52))+(BK52/12*10*$F52*$G52*((1-$L52)+$L52*$H52*BL$11*$N52))</f>
        <v>1133329.1782511359</v>
      </c>
      <c r="BM52" s="94"/>
      <c r="BN52" s="111">
        <f>(BM52/12*2*$E52*$G52*((1-$L52)+$L52*$H52*BN$11*$M52))+(BM52/12*10*$F52*$G52*((1-$L52)+$L52*$H52*BN$11*$M52))</f>
        <v>0</v>
      </c>
      <c r="BO52" s="94">
        <v>21</v>
      </c>
      <c r="BP52" s="111">
        <f>(BO52/12*2*$E52*$G52*((1-$L52)+$L52*$H52*BP$11*$M52))+(BO52/12*10*$F52*$G52*((1-$L52)+$L52*$H52*BP$12*$M52))</f>
        <v>249991.35735839998</v>
      </c>
      <c r="BQ52" s="94"/>
      <c r="BR52" s="94"/>
      <c r="BS52" s="94">
        <v>30</v>
      </c>
      <c r="BT52" s="111">
        <f>(BS52/12*2*$E52*$G52*((1-$L52)+$L52*$H52*BT$11*$N52))+(BS52/12*10*$F52*$G52*((1-$L52)+$L52*$H52*BT$11*$N52))</f>
        <v>465660.03373440006</v>
      </c>
      <c r="BU52" s="94"/>
      <c r="BV52" s="94"/>
      <c r="BW52" s="94">
        <v>115</v>
      </c>
      <c r="BX52" s="111">
        <f>(BW52/12*2*$E52*$G52*((1-$L52)+$L52*$H52*BX$11*$M52))+(BW52/12*10*$F52*$G52*((1-$L52)+$L52*$H52*BX$11*$M52))</f>
        <v>1199073.3639968</v>
      </c>
      <c r="BY52" s="94"/>
      <c r="BZ52" s="111">
        <f>(BY52/12*2*$E52*$G52*((1-$L52)+$L52*$H52*BZ$11*$M52))+(BY52/12*10*$F52*$G52*((1-$L52)+$L52*$H52*BZ$11*$M52))</f>
        <v>0</v>
      </c>
      <c r="CA52" s="94">
        <v>50</v>
      </c>
      <c r="CB52" s="111">
        <f>(CA52/12*2*$E52*$G52*((1-$L52)+$L52*$H52*CB$11*$M52))+(CA52/12*10*$F52*$G52*((1-$L52)+$L52*$H52*CB$11*$M52))</f>
        <v>776100.05622399994</v>
      </c>
      <c r="CC52" s="94">
        <v>36</v>
      </c>
      <c r="CD52" s="114">
        <f>(CC52/12*2*$E52*$G52*((1-$L52)+$L52*$M52*$CD$11*$H52))+(CC52/12*10*$F52*$G52*((1-$L52)+$L52*$M52*$CD$11*$H52))</f>
        <v>467077.0685183999</v>
      </c>
      <c r="CE52" s="94"/>
      <c r="CF52" s="111">
        <f>(CE52/12*10*$F52*$G52*((1-$L52)+$L52*$H52*CF$11*$N52))</f>
        <v>0</v>
      </c>
      <c r="CG52" s="102">
        <v>10</v>
      </c>
      <c r="CH52" s="111">
        <f>(CG52/12*2*$E52*$G52*((1-$L52)+$L52*$H52*CH$11*$N52))+(CG52/12*10*$F52*$G52*((1-$L52)+$L52*$H52*CH$11*$N52))</f>
        <v>139934.18258432002</v>
      </c>
      <c r="CI52" s="94"/>
      <c r="CJ52" s="98"/>
      <c r="CK52" s="94"/>
      <c r="CL52" s="94"/>
      <c r="CM52" s="94">
        <v>6</v>
      </c>
      <c r="CN52" s="111">
        <f>((CM52/12*2*$E52*$G52*((1-$L52)+$L52*$H52*CN$11*$N52)))+((CM52/12*10*$F52*$G52*((1-$L52)+$L52*$H52*CN$11*$N52)))</f>
        <v>93132.006746880012</v>
      </c>
      <c r="CO52" s="94">
        <v>4</v>
      </c>
      <c r="CP52" s="111">
        <v>46193.279999999999</v>
      </c>
      <c r="CQ52" s="94">
        <v>20</v>
      </c>
      <c r="CR52" s="111">
        <f>(CQ52/12*2*$E52*$G52*((1-$L52)+$L52*$H52*CR$11*$O52))+(CQ52/12*10*$F52*$G52*((1-$L52)+$L52*$H52*CR$11*$O52))</f>
        <v>410525.80538560008</v>
      </c>
      <c r="CS52" s="94">
        <v>9</v>
      </c>
      <c r="CT52" s="111">
        <f>(CS52/12*2*$E52*$G52*((1-$L52)+$L52*$H52*CT$11*$P52))+(CS52/12*10*$F52*$G52*((1-$L52)+$L52*$H52*CT$11*$P52))</f>
        <v>212578.65748368</v>
      </c>
      <c r="CU52" s="98"/>
      <c r="CV52" s="98"/>
      <c r="CW52" s="97">
        <f t="shared" ref="CW52:CX55" si="35">SUM(Q52,S52,U52,W52,Y52,AA52,AC52,AE52,AG52,AM52,BQ52,AI52,AU52,CC52,AW52,AY52,AK52,BC52,AO52,AQ52,BE52,CE52,BG52,BI52,BK52,BS52,BM52,BO52,BU52,BW52,BY52,CA52,CG52,BA52,AS52,CI52,CK52,CM52,CO52,CQ52,CS52,CU52)</f>
        <v>804</v>
      </c>
      <c r="CX52" s="97">
        <f t="shared" si="35"/>
        <v>12209968.770058431</v>
      </c>
    </row>
    <row r="53" spans="1:102" ht="45" x14ac:dyDescent="0.25">
      <c r="A53" s="78"/>
      <c r="B53" s="88">
        <v>34</v>
      </c>
      <c r="C53" s="88" t="s">
        <v>191</v>
      </c>
      <c r="D53" s="121" t="s">
        <v>192</v>
      </c>
      <c r="E53" s="79">
        <v>28004</v>
      </c>
      <c r="F53" s="80">
        <v>29405</v>
      </c>
      <c r="G53" s="122">
        <v>1.39</v>
      </c>
      <c r="H53" s="84">
        <v>1</v>
      </c>
      <c r="I53" s="85"/>
      <c r="J53" s="85"/>
      <c r="K53" s="85"/>
      <c r="L53" s="110">
        <v>0.9849</v>
      </c>
      <c r="M53" s="91">
        <v>1.4</v>
      </c>
      <c r="N53" s="91">
        <v>1.68</v>
      </c>
      <c r="O53" s="91">
        <v>2.23</v>
      </c>
      <c r="P53" s="92">
        <v>2.57</v>
      </c>
      <c r="Q53" s="93">
        <v>1</v>
      </c>
      <c r="R53" s="111">
        <f>(Q53/12*2*$E53*$G53*((1-$L53)+$L53*$M53*$R$11*$H53))+(Q53/12*10*$F53*$G53*((1-$L53)+$L53*$M53*$R$11*$H53))</f>
        <v>62113.881368710005</v>
      </c>
      <c r="S53" s="123"/>
      <c r="T53" s="112">
        <f>(S53/12*2*$E53*$G53*((1-$L53)+$L53*$M53*$R$11*$H53))+(S53/12*10*$F53*$G53*((1-$L53)+$L53*$M53*$R$11*$H53))</f>
        <v>0</v>
      </c>
      <c r="U53" s="94">
        <v>2</v>
      </c>
      <c r="V53" s="111">
        <f>(U53/12*2*$E53*$G53*((1-$L53)+$L53*$M53*V$11*$H53))+(U53/12*10*$F53*$G53*((1-$L53)+$L53*$M53*V$12*$H53))</f>
        <v>151198.98157442998</v>
      </c>
      <c r="W53" s="94"/>
      <c r="X53" s="111">
        <f>(W53/12*2*$E53*$G53*((1-$L53)+$L53*$M53*$X$11*$H53))+(W53/12*10*$F53*$G53*((1-$L53)+$L53*$M53*$X$12*$H53))</f>
        <v>0</v>
      </c>
      <c r="Y53" s="94"/>
      <c r="Z53" s="111">
        <f>(Y53/12*2*$E53*$G53*((1-$L53)+$L53*$M53*$Z$11*$H53))+(Y53/12*10*$F53*$G53*((1-$L53)+$L53*$M53*$Z$12*$H53))</f>
        <v>0</v>
      </c>
      <c r="AA53" s="94">
        <v>3</v>
      </c>
      <c r="AB53" s="111">
        <f>(AA53*$F53*$G53*((1-$L53)+$L53*$M53*$AB$11*$H53))</f>
        <v>187833.19489710001</v>
      </c>
      <c r="AC53" s="94"/>
      <c r="AD53" s="94"/>
      <c r="AE53" s="94"/>
      <c r="AF53" s="111">
        <f>(AE53/12*2*$E53*$G53*((1-$L53)+$L53*$M53*AF$11*$H53))+(AE53/12*10*$F53*$G53*((1-$L53)+$L53*$M53*AF$11*$H53))</f>
        <v>0</v>
      </c>
      <c r="AG53" s="94">
        <v>0</v>
      </c>
      <c r="AH53" s="113">
        <f>(AG53/12*2*$E53*$G53*((1-$L53)+$L53*$H53*AH$11*$M53))+(AG53/12*10*$F53*$G53*((1-$L53)+$L53*$H53*AH$11*$M53))</f>
        <v>0</v>
      </c>
      <c r="AI53" s="94"/>
      <c r="AJ53" s="111">
        <f t="shared" si="34"/>
        <v>0</v>
      </c>
      <c r="AK53" s="94"/>
      <c r="AL53" s="111">
        <f>(AK53/12*2*$E53*$G53*((1-$L53)+$L53*$H53*AL$11*$N53))+(AK53/12*5*$F53*$G53*((1-$L53)+$L53*$H53*AL$12*$N53))+(AK53/12*5*$F53*$G53*((1-$L53)+$L53*$H53*AL$13*$N53))</f>
        <v>0</v>
      </c>
      <c r="AM53" s="102"/>
      <c r="AN53" s="111">
        <f>(AM53/12*2*$E53*$G53*((1-$L53)+$L53*$N53*$AN$11*H53))+(AM53/12*10*$F53*$G53*((1-$L53)+$L53*$N53*$AN$12*H53))</f>
        <v>0</v>
      </c>
      <c r="AO53" s="101">
        <v>0</v>
      </c>
      <c r="AP53" s="111">
        <f>(AO53/12*2*$E53*$G53*((1-$L53)+$L53*$H53*AP$11*$N53))+(AO53/12*10*$F53*$G53*((1-$L53)+$L53*$H53*AP$11*$N53))</f>
        <v>0</v>
      </c>
      <c r="AQ53" s="111">
        <v>0</v>
      </c>
      <c r="AR53" s="111">
        <v>0</v>
      </c>
      <c r="AS53" s="94"/>
      <c r="AT53" s="94"/>
      <c r="AU53" s="94"/>
      <c r="AV53" s="94"/>
      <c r="AW53" s="94">
        <v>3</v>
      </c>
      <c r="AX53" s="111">
        <f>(AW53/12*2*$E53*$G53*((1-$L53)+$L53*$H53*AX$11*$M53))+(AW53/12*10*$F53*$G53*((1-$L53)+$L53*$H53*AX$12*$M53))</f>
        <v>194661.09657290994</v>
      </c>
      <c r="AY53" s="94">
        <v>0</v>
      </c>
      <c r="AZ53" s="111">
        <f>(AY53/12*2*$E53*$G53*((1-$L53)+$L53*$N53*$H53*$AZ$11))+(AY53/12*10*$F53*$G53*((1-$L53)+$L53*$N53*$H53*$AZ$11))</f>
        <v>0</v>
      </c>
      <c r="BA53" s="94"/>
      <c r="BB53" s="111">
        <f>(BA53/12*2*$E53*$G53*((1-$L53)+$L53*$H53*BB$11*$N53))+(BA53/12*10*$F53*$G53*((1-$L53)+$L53*$H53*BB$12*$N53))</f>
        <v>0</v>
      </c>
      <c r="BC53" s="94"/>
      <c r="BD53" s="114">
        <f>(BC53/12*2*$E53*$G53*$H53*$N53*$BD$11)+(BC53/12*10*$F53*$G53*$H53*$N53*$BD$12)</f>
        <v>0</v>
      </c>
      <c r="BE53" s="94">
        <v>1</v>
      </c>
      <c r="BF53" s="111">
        <f>(BE53/12*2*$E53*$G53*((1-$L53)+$L53*$H53*BF$11*$N53))+(BE53/12*10*$F53*$G53*((1-$L53)+$L53*$H53*BF$12*$N53))</f>
        <v>69851.851889283993</v>
      </c>
      <c r="BG53" s="94">
        <v>5</v>
      </c>
      <c r="BH53" s="111">
        <f>(BG53/12*2*$E53*$G53*((1-$L53)+$L53*$H53*BH$11*$N53))+(BG53/12*10*$F53*$G53*((1-$L53)+$L53*$H53*BH$11*$N53))</f>
        <v>304978.35222944006</v>
      </c>
      <c r="BI53" s="94">
        <v>8</v>
      </c>
      <c r="BJ53" s="111">
        <f>(BI53/12*2*$E53*$G53*((1-$L53)+$L53*$H53*BJ$11*$N53))+(BI53/12*10*$F53*$G53*((1-$L53)+$L53*$H53*BJ$11*$N53))</f>
        <v>648987.73645347194</v>
      </c>
      <c r="BK53" s="94">
        <v>4</v>
      </c>
      <c r="BL53" s="111">
        <f>(BK53/12*2*$E53*$G53*((1-$L53)+$L53*$H53*BL$11*$N53))+(BK53/12*10*$F53*$G53*((1-$L53)+$L53*$H53*BL$11*$N53))</f>
        <v>324493.86822673597</v>
      </c>
      <c r="BM53" s="94">
        <v>123</v>
      </c>
      <c r="BN53" s="111">
        <f>(BM53/12*2*$E53*$G53*((1-$L53)+$L53*$H53*BN$11*$M53))+(BM53/12*10*$F53*$G53*((1-$L53)+$L53*$H53*BN$11*$M53))</f>
        <v>6952307.6908157989</v>
      </c>
      <c r="BO53" s="94"/>
      <c r="BP53" s="111">
        <f>(BO53/12*2*$E53*$G53*((1-$L53)+$L53*$H53*BP$11*$M53))+(BO53/12*10*$F53*$G53*((1-$L53)+$L53*$H53*BP$12*$M53))</f>
        <v>0</v>
      </c>
      <c r="BQ53" s="94"/>
      <c r="BR53" s="94"/>
      <c r="BS53" s="94">
        <v>12</v>
      </c>
      <c r="BT53" s="111">
        <f>(BS53/12*2*$E53*$G53*((1-$L53)+$L53*$H53*BT$11*$N53))+(BS53/12*10*$F53*$G53*((1-$L53)+$L53*$H53*BT$11*$N53))</f>
        <v>812459.23179383983</v>
      </c>
      <c r="BU53" s="94"/>
      <c r="BV53" s="94"/>
      <c r="BW53" s="94"/>
      <c r="BX53" s="111">
        <f>(BW53/12*2*$E53*$G53*((1-$L53)+$L53*$H53*BX$11*$M53))+(BW53/12*10*$F53*$G53*((1-$L53)+$L53*$H53*BX$11*$M53))</f>
        <v>0</v>
      </c>
      <c r="BY53" s="94">
        <v>23</v>
      </c>
      <c r="BZ53" s="111">
        <f>(BY53/12*2*$E53*$G53*((1-$L53)+$L53*$H53*BZ$11*$M53))+(BY53/12*10*$F53*$G53*((1-$L53)+$L53*$H53*BZ$11*$M53))</f>
        <v>1300025.0153557998</v>
      </c>
      <c r="CA53" s="94">
        <v>1</v>
      </c>
      <c r="CB53" s="111">
        <f>(CA53/12*2*$E53*$G53*((1-$L53)+$L53*$H53*CB$11*$M53))+(CA53/12*10*$F53*$G53*((1-$L53)+$L53*$H53*CB$11*$M53))</f>
        <v>67704.935982819996</v>
      </c>
      <c r="CC53" s="94"/>
      <c r="CD53" s="114">
        <f>(CC53/12*2*$E53*$G53*((1-$L53)+$L53*$M53*$CD$11*$H53))+(CC53/12*10*$F53*$G53*((1-$L53)+$L53*$M53*$CD$11*$H53))</f>
        <v>0</v>
      </c>
      <c r="CE53" s="94"/>
      <c r="CF53" s="111">
        <f>(CE53/12*10*$F53*$G53*((1-$L53)+$L53*$H53*CF$11*$N53))</f>
        <v>0</v>
      </c>
      <c r="CG53" s="102"/>
      <c r="CH53" s="111">
        <f>(CG53/12*2*$E53*$G53*((1-$L53)+$L53*$H53*CH$11*$N53))+(CG53/12*10*$F53*$G53*((1-$L53)+$L53*$H53*CH$11*$N53))</f>
        <v>0</v>
      </c>
      <c r="CI53" s="94"/>
      <c r="CJ53" s="98"/>
      <c r="CK53" s="94"/>
      <c r="CL53" s="94"/>
      <c r="CM53" s="94">
        <v>1</v>
      </c>
      <c r="CN53" s="111">
        <f>((CM53/12*2*$E53*$G53*((1-$L53)+$L53*$H53*CN$11*$N53)))+((CM53/12*10*$F53*$G53*((1-$L53)+$L53*$H53*CN$11*$N53)))</f>
        <v>67704.935982819996</v>
      </c>
      <c r="CO53" s="94"/>
      <c r="CP53" s="111">
        <f>(CO53/12*2*$E53*$G53*((1-$L53)+$L53*$H53*CP$11*$N53))+(CO53/12*10*$F53*$G53*((1-$L53)+$L53*$H53*CP$11*$N53))</f>
        <v>0</v>
      </c>
      <c r="CQ53" s="94"/>
      <c r="CR53" s="111">
        <f>(CQ53/12*2*$E53*$G53*((1-$L53)+$L53*$H53*CR$11*$O53))+(CQ53/12*10*$F53*$G53*((1-$L53)+$L53*$H53*CR$11*$O53))</f>
        <v>0</v>
      </c>
      <c r="CS53" s="94"/>
      <c r="CT53" s="111">
        <f>(CS53/12*2*$E53*$G53*((1-$L53)+$L53*$H53*CT$11*$P53))+(CS53/12*10*$F53*$G53*((1-$L53)+$L53*$H53*CT$11*$P53))</f>
        <v>0</v>
      </c>
      <c r="CU53" s="98"/>
      <c r="CV53" s="98"/>
      <c r="CW53" s="97">
        <f t="shared" si="35"/>
        <v>187</v>
      </c>
      <c r="CX53" s="97">
        <f t="shared" si="35"/>
        <v>11144320.773143159</v>
      </c>
    </row>
    <row r="54" spans="1:102" ht="30" x14ac:dyDescent="0.25">
      <c r="A54" s="78"/>
      <c r="B54" s="88">
        <v>35</v>
      </c>
      <c r="C54" s="88" t="s">
        <v>193</v>
      </c>
      <c r="D54" s="121" t="s">
        <v>194</v>
      </c>
      <c r="E54" s="79">
        <v>28004</v>
      </c>
      <c r="F54" s="80">
        <v>29405</v>
      </c>
      <c r="G54" s="122">
        <v>2.1</v>
      </c>
      <c r="H54" s="86">
        <v>0.9</v>
      </c>
      <c r="I54" s="163">
        <v>0.85</v>
      </c>
      <c r="J54" s="85"/>
      <c r="K54" s="85"/>
      <c r="L54" s="110">
        <v>0.99039999999999995</v>
      </c>
      <c r="M54" s="91">
        <v>1.4</v>
      </c>
      <c r="N54" s="91">
        <v>1.68</v>
      </c>
      <c r="O54" s="91">
        <v>2.23</v>
      </c>
      <c r="P54" s="92">
        <v>2.57</v>
      </c>
      <c r="Q54" s="93"/>
      <c r="R54" s="111">
        <f>(Q54/12*2*$E54*$G54*((1-$L54)+$L54*$M54*$R$11*$H54))+(Q54/12*10*$F54*$G54*((1-$L54)+$L54*$M54*$R$11*$I54))</f>
        <v>0</v>
      </c>
      <c r="S54" s="123"/>
      <c r="T54" s="112"/>
      <c r="U54" s="94">
        <v>1</v>
      </c>
      <c r="V54" s="111">
        <f>(U54/12*2*$E54*$G54*((1-$L54)+$L54*$M54*V$11*$H54))+(U54/12*10*$F54*$G54*((1-$L54)+$L54*$M54*V$12*$I54))</f>
        <v>98373.689706039979</v>
      </c>
      <c r="W54" s="94"/>
      <c r="X54" s="111"/>
      <c r="Y54" s="94"/>
      <c r="Z54" s="111"/>
      <c r="AA54" s="94">
        <v>786</v>
      </c>
      <c r="AB54" s="111">
        <f>(AA54/12*2*$E54*$G54*((1-$L54)+$L54*$M54*$AB$11*$H54))+(AA54/12*10*$F54*$G54*((1-$L54)+$L54*$M54*$AB$11*$I54))</f>
        <v>63473647.601081759</v>
      </c>
      <c r="AC54" s="94"/>
      <c r="AD54" s="94"/>
      <c r="AE54" s="94">
        <v>55</v>
      </c>
      <c r="AF54" s="111">
        <f>(AE54/12*2*$E54*$G54*((1-$L54)+$L54*$M54*AF$11*$H54))+(AE54/12*10*$F54*$G54*((1-$L54)+$L54*$M54*AF$11*$I54))</f>
        <v>4441540.2265387997</v>
      </c>
      <c r="AG54" s="94">
        <v>0</v>
      </c>
      <c r="AH54" s="111"/>
      <c r="AI54" s="94"/>
      <c r="AJ54" s="111">
        <f t="shared" ref="AJ54:AJ55" si="36">(AI54/12*2*$E54*$G54*((1-$L54)+$L54*$H54*AJ$11*$M54))+(AI54/12*5*$F54*$G54*((1-$L54)+$L54*$I54*AJ$12*$M54))+(AI54/12*5*$F54*$G54*((1-$L54)+$L54*$I54*AJ$13*$M54))</f>
        <v>0</v>
      </c>
      <c r="AK54" s="94"/>
      <c r="AL54" s="111"/>
      <c r="AM54" s="102"/>
      <c r="AN54" s="111"/>
      <c r="AO54" s="101"/>
      <c r="AP54" s="111"/>
      <c r="AQ54" s="111">
        <v>0</v>
      </c>
      <c r="AR54" s="111">
        <v>0</v>
      </c>
      <c r="AS54" s="94"/>
      <c r="AT54" s="94"/>
      <c r="AU54" s="94"/>
      <c r="AV54" s="94"/>
      <c r="AW54" s="94"/>
      <c r="AX54" s="111"/>
      <c r="AY54" s="94">
        <v>0</v>
      </c>
      <c r="AZ54" s="111">
        <f>(AY54/12*2*$E54*$G54*((1-$L54)+$L54*$N54*$H54*$AZ$11))+(AY54/12*10*$F54*$G54*((1-$L54)+$L54*$N54*$I54*$AZ$11))</f>
        <v>0</v>
      </c>
      <c r="BA54" s="94"/>
      <c r="BB54" s="111"/>
      <c r="BC54" s="94"/>
      <c r="BD54" s="94"/>
      <c r="BE54" s="94">
        <v>1</v>
      </c>
      <c r="BF54" s="111">
        <f>(BE54/12*10*$F54*$G54*((1-$L54)+$L54*$I54*BF$12*$N54))</f>
        <v>73271.661287999988</v>
      </c>
      <c r="BG54" s="94">
        <v>1</v>
      </c>
      <c r="BH54" s="111">
        <f>(BG54/12*2*$E54*$G54*((1-$L54)+$L54*$H54*BH$11*$N54))+(BG54/12*10*$F54*$G54*((1-$L54)+$L54*$I54*BH$11*$N54))</f>
        <v>79297.691766047996</v>
      </c>
      <c r="BI54" s="94"/>
      <c r="BJ54" s="111"/>
      <c r="BK54" s="94">
        <v>2</v>
      </c>
      <c r="BL54" s="111">
        <f>(BK54/12*2*$E54*$G54*((1-$L54)+$L54*$H54*BL$11*$N54))+(BK54/12*10*$F54*$G54*((1-$L54)+$L54*$I54*BL$11*$N54))</f>
        <v>211068.44641612796</v>
      </c>
      <c r="BM54" s="94"/>
      <c r="BN54" s="111"/>
      <c r="BO54" s="94">
        <v>229</v>
      </c>
      <c r="BP54" s="111">
        <f>(BO54/12*2*$E54*$G54*((1-$L54)+$L54*$H54*BP$11*$M54))+(BO54/12*10*$F54*$G54*((1-$L54)+$L54*$I54*BP$12*$M54))</f>
        <v>15435183.187796399</v>
      </c>
      <c r="BQ54" s="94"/>
      <c r="BR54" s="94"/>
      <c r="BS54" s="94">
        <v>52</v>
      </c>
      <c r="BT54" s="111">
        <f>(BS54/12*2*$E54*$G54*((1-$L54)+$L54*$H54*BT$11*$N54))+(BS54/12*10*$F54*$G54*((1-$L54)+$L54*$I54*BT$11*$N54))</f>
        <v>4578246.5168294404</v>
      </c>
      <c r="BU54" s="94"/>
      <c r="BV54" s="94"/>
      <c r="BW54" s="94"/>
      <c r="BX54" s="111"/>
      <c r="BY54" s="94"/>
      <c r="BZ54" s="111"/>
      <c r="CA54" s="94">
        <v>1</v>
      </c>
      <c r="CB54" s="111">
        <f>(CA54/12*2*$E54*$G54*((1-$L54)+$L54*$H54*CB$11*$M54))+(CA54/12*10*$F54*$G54*((1-$L54)+$L54*$I54*CB$11*$M54))</f>
        <v>88043.202246719986</v>
      </c>
      <c r="CC54" s="94"/>
      <c r="CD54" s="114"/>
      <c r="CE54" s="94"/>
      <c r="CF54" s="111"/>
      <c r="CG54" s="102"/>
      <c r="CH54" s="111"/>
      <c r="CI54" s="94"/>
      <c r="CJ54" s="98"/>
      <c r="CK54" s="94"/>
      <c r="CL54" s="94"/>
      <c r="CM54" s="94">
        <v>1</v>
      </c>
      <c r="CN54" s="111">
        <f>((CM54/12*2*$E54*$G54*((1-$L54)+$L54*$H54*CN$11*$N54)))+((CM54/12*10*$F54*$G54*((1-$L54)+$L54*$I54*CN$11*$N54)))</f>
        <v>88043.202246719986</v>
      </c>
      <c r="CO54" s="94"/>
      <c r="CP54" s="111"/>
      <c r="CQ54" s="94"/>
      <c r="CR54" s="111"/>
      <c r="CS54" s="94">
        <v>3</v>
      </c>
      <c r="CT54" s="111">
        <f>(CS54/12*2*$E54*$G54*((1-$L54)+$L54*$H54*CT$11*$P54))+(CS54/12*10*$F54*$G54*((1-$L54)+$L54*$I54*CT$11*$P54))</f>
        <v>403120.75545083993</v>
      </c>
      <c r="CU54" s="98"/>
      <c r="CV54" s="98"/>
      <c r="CW54" s="97">
        <f t="shared" si="35"/>
        <v>1132</v>
      </c>
      <c r="CX54" s="97">
        <f t="shared" si="35"/>
        <v>88969836.181366906</v>
      </c>
    </row>
    <row r="55" spans="1:102" ht="30" x14ac:dyDescent="0.25">
      <c r="A55" s="78"/>
      <c r="B55" s="88">
        <v>36</v>
      </c>
      <c r="C55" s="88" t="s">
        <v>195</v>
      </c>
      <c r="D55" s="121" t="s">
        <v>196</v>
      </c>
      <c r="E55" s="79">
        <v>28004</v>
      </c>
      <c r="F55" s="80">
        <v>29405</v>
      </c>
      <c r="G55" s="122">
        <v>2.86</v>
      </c>
      <c r="H55" s="86">
        <v>0.9</v>
      </c>
      <c r="I55" s="163">
        <v>0.8</v>
      </c>
      <c r="J55" s="85"/>
      <c r="K55" s="85"/>
      <c r="L55" s="110">
        <v>0.98</v>
      </c>
      <c r="M55" s="91">
        <v>1.4</v>
      </c>
      <c r="N55" s="91">
        <v>1.68</v>
      </c>
      <c r="O55" s="91">
        <v>2.23</v>
      </c>
      <c r="P55" s="92">
        <v>2.57</v>
      </c>
      <c r="Q55" s="93">
        <v>0</v>
      </c>
      <c r="R55" s="111">
        <f>(Q55/12*2*$E55*$G55*((1-$L55)+$L55*$M55*$R$11*$H55))+(Q55/12*10*$F55*$G55*((1-$L55)+$L55*$M55*$R$11*$I55))</f>
        <v>0</v>
      </c>
      <c r="S55" s="123"/>
      <c r="T55" s="112"/>
      <c r="U55" s="111"/>
      <c r="V55" s="111">
        <f>(U55/12*2*$E55*$G55*((1-$L55)+$L55*$M55*V$11*$H55))+(U55/12*10*$F55*$G55*((1-$L55)+$L55*$M55*V$12*$I55))</f>
        <v>0</v>
      </c>
      <c r="W55" s="94"/>
      <c r="X55" s="111"/>
      <c r="Y55" s="94"/>
      <c r="Z55" s="111"/>
      <c r="AA55" s="94">
        <v>153</v>
      </c>
      <c r="AB55" s="111">
        <f>(AA55/12*2*$E55*$G55*((1-$L55)+$L55*$M55*$AB$11*$H55))+(AA55/12*10*$F55*$G55*((1-$L55)+$L55*$M55*$AB$11*$I55))</f>
        <v>15975313.372761602</v>
      </c>
      <c r="AC55" s="94"/>
      <c r="AD55" s="94"/>
      <c r="AE55" s="94"/>
      <c r="AF55" s="111">
        <f>(AE55/12*2*$E55*$G55*((1-$L55)+$L55*$M55*AF$11*$H55))+(AE55/12*10*$F55*$G55*((1-$L55)+$L55*$M55*AF$11*$I55))</f>
        <v>0</v>
      </c>
      <c r="AG55" s="94">
        <v>0</v>
      </c>
      <c r="AH55" s="111"/>
      <c r="AI55" s="94"/>
      <c r="AJ55" s="111">
        <f t="shared" si="36"/>
        <v>0</v>
      </c>
      <c r="AK55" s="94"/>
      <c r="AL55" s="111"/>
      <c r="AM55" s="102"/>
      <c r="AN55" s="111"/>
      <c r="AO55" s="101"/>
      <c r="AP55" s="111"/>
      <c r="AQ55" s="111">
        <v>0</v>
      </c>
      <c r="AR55" s="111">
        <v>0</v>
      </c>
      <c r="AS55" s="94"/>
      <c r="AT55" s="94"/>
      <c r="AU55" s="94"/>
      <c r="AV55" s="94"/>
      <c r="AW55" s="94"/>
      <c r="AX55" s="111"/>
      <c r="AY55" s="94">
        <v>0</v>
      </c>
      <c r="AZ55" s="111">
        <f>(AY55/12*2*$E55*$G55*((1-$L55)+$L55*$N55*$H55*$AZ$11))+(AY55/12*10*$F55*$G55*((1-$L55)+$L55*$N55*$I55*$AZ$11))</f>
        <v>0</v>
      </c>
      <c r="BA55" s="94"/>
      <c r="BB55" s="111"/>
      <c r="BC55" s="94"/>
      <c r="BD55" s="94"/>
      <c r="BE55" s="94">
        <v>1</v>
      </c>
      <c r="BF55" s="111">
        <f>(BE55/12*10*$F55*$G55*((1-$L55)+$L55*$I55*BF$12*$N55))</f>
        <v>93707.932413333328</v>
      </c>
      <c r="BG55" s="94"/>
      <c r="BH55" s="111">
        <f>(BG55/12*2*$E55*$G55*((1-$L55)+$L55*$H55*BH$11*$N55))+(BG55/12*10*$F55*$G55*((1-$L55)+$L55*$I55*BH$11*$N55))</f>
        <v>0</v>
      </c>
      <c r="BI55" s="94"/>
      <c r="BJ55" s="111"/>
      <c r="BK55" s="94"/>
      <c r="BL55" s="111">
        <f>(BK55/12*2*$E55*$G55*((1-$L55)+$L55*$H55*BL$11*$N55))+(BK55/12*10*$F55*$G55*((1-$L55)+$L55*$I55*BL$11*$N55))</f>
        <v>0</v>
      </c>
      <c r="BM55" s="94"/>
      <c r="BN55" s="111"/>
      <c r="BO55" s="94"/>
      <c r="BP55" s="111">
        <f>(BO55/12*2*$E55*$G55*((1-$L55)+$L55*$H55*BP$11*$M55))+(BO55/12*10*$F55*$G55*((1-$L55)+$L55*$I55*BP$12*$M55))</f>
        <v>0</v>
      </c>
      <c r="BQ55" s="94"/>
      <c r="BR55" s="94"/>
      <c r="BS55" s="94">
        <v>0</v>
      </c>
      <c r="BT55" s="111">
        <f>(BS55/12*2*$E55*$G55*((1-$L55)+$L55*$H55*BT$11*$N55))+(BS55/12*10*$F55*$G55*((1-$L55)+$L55*$I55*BT$11*$N55))</f>
        <v>0</v>
      </c>
      <c r="BU55" s="94"/>
      <c r="BV55" s="94"/>
      <c r="BW55" s="94"/>
      <c r="BX55" s="111"/>
      <c r="BY55" s="94"/>
      <c r="BZ55" s="111"/>
      <c r="CA55" s="94"/>
      <c r="CB55" s="111">
        <f>(CA55/12*2*$E55*$G55*((1-$L55)+$L55*$H55*CB$11*$M55))+(CA55/12*10*$F55*$G55*((1-$L55)+$L55*$I55*CB$11*$M55))</f>
        <v>0</v>
      </c>
      <c r="CC55" s="94"/>
      <c r="CD55" s="114"/>
      <c r="CE55" s="94"/>
      <c r="CF55" s="111"/>
      <c r="CG55" s="102"/>
      <c r="CH55" s="111"/>
      <c r="CI55" s="94"/>
      <c r="CJ55" s="98"/>
      <c r="CK55" s="94"/>
      <c r="CL55" s="94"/>
      <c r="CM55" s="94"/>
      <c r="CN55" s="111">
        <f>((CM55/12*2*$E55*$G55*((1-$L55)+$L55*$H55*CN$11*$N55)))+((CM55/12*10*$F55*$G55*((1-$L55)+$L55*$I55*CN$11*$N55)))</f>
        <v>0</v>
      </c>
      <c r="CO55" s="94"/>
      <c r="CP55" s="111"/>
      <c r="CQ55" s="94"/>
      <c r="CR55" s="111"/>
      <c r="CS55" s="94"/>
      <c r="CT55" s="111">
        <f>(CS55/12*2*$E55*$G55*((1-$L55)+$L55*$H55*CT$11*$P55))+(CS55/12*10*$F55*$G55*((1-$L55)+$L55*$I55*CT$11*$P55))</f>
        <v>0</v>
      </c>
      <c r="CU55" s="98"/>
      <c r="CV55" s="98"/>
      <c r="CW55" s="97">
        <f t="shared" si="35"/>
        <v>154</v>
      </c>
      <c r="CX55" s="97">
        <f t="shared" si="35"/>
        <v>16069021.305174936</v>
      </c>
    </row>
    <row r="56" spans="1:102" ht="15.75" customHeight="1" x14ac:dyDescent="0.25">
      <c r="A56" s="78">
        <v>7</v>
      </c>
      <c r="B56" s="248"/>
      <c r="C56" s="234" t="s">
        <v>197</v>
      </c>
      <c r="D56" s="235" t="s">
        <v>198</v>
      </c>
      <c r="E56" s="79">
        <v>28004</v>
      </c>
      <c r="F56" s="80">
        <v>29405</v>
      </c>
      <c r="G56" s="249">
        <v>1.84</v>
      </c>
      <c r="H56" s="86"/>
      <c r="I56" s="85"/>
      <c r="J56" s="85"/>
      <c r="K56" s="85"/>
      <c r="L56" s="54"/>
      <c r="M56" s="91">
        <v>1.4</v>
      </c>
      <c r="N56" s="91">
        <v>1.68</v>
      </c>
      <c r="O56" s="91">
        <v>2.23</v>
      </c>
      <c r="P56" s="92">
        <v>2.57</v>
      </c>
      <c r="Q56" s="236">
        <f>SUM(Q57)</f>
        <v>0</v>
      </c>
      <c r="R56" s="160">
        <f>SUM(R57)</f>
        <v>0</v>
      </c>
      <c r="S56" s="246">
        <f t="shared" ref="S56:CD56" si="37">SUM(S57)</f>
        <v>5</v>
      </c>
      <c r="T56" s="247">
        <f t="shared" si="37"/>
        <v>413301.81200000003</v>
      </c>
      <c r="U56" s="160">
        <f t="shared" si="37"/>
        <v>78</v>
      </c>
      <c r="V56" s="160">
        <f t="shared" si="37"/>
        <v>7861269.4887999995</v>
      </c>
      <c r="W56" s="160">
        <f t="shared" si="37"/>
        <v>25</v>
      </c>
      <c r="X56" s="160">
        <f t="shared" si="37"/>
        <v>2519637.6566666667</v>
      </c>
      <c r="Y56" s="160">
        <f t="shared" si="37"/>
        <v>0</v>
      </c>
      <c r="Z56" s="160">
        <f t="shared" si="37"/>
        <v>0</v>
      </c>
      <c r="AA56" s="160">
        <f t="shared" si="37"/>
        <v>0</v>
      </c>
      <c r="AB56" s="160">
        <f t="shared" si="37"/>
        <v>0</v>
      </c>
      <c r="AC56" s="160">
        <f t="shared" si="37"/>
        <v>0</v>
      </c>
      <c r="AD56" s="160">
        <f t="shared" si="37"/>
        <v>0</v>
      </c>
      <c r="AE56" s="160">
        <f t="shared" si="37"/>
        <v>0</v>
      </c>
      <c r="AF56" s="160">
        <f t="shared" si="37"/>
        <v>0</v>
      </c>
      <c r="AG56" s="160">
        <f t="shared" si="37"/>
        <v>1</v>
      </c>
      <c r="AH56" s="160">
        <f t="shared" si="37"/>
        <v>82660.362399999984</v>
      </c>
      <c r="AI56" s="160">
        <f t="shared" si="37"/>
        <v>0</v>
      </c>
      <c r="AJ56" s="160">
        <f t="shared" si="37"/>
        <v>0</v>
      </c>
      <c r="AK56" s="160">
        <f t="shared" si="37"/>
        <v>20</v>
      </c>
      <c r="AL56" s="160">
        <f t="shared" si="37"/>
        <v>2329399.0048000002</v>
      </c>
      <c r="AM56" s="160">
        <f t="shared" si="37"/>
        <v>0</v>
      </c>
      <c r="AN56" s="160">
        <f t="shared" si="37"/>
        <v>0</v>
      </c>
      <c r="AO56" s="169">
        <f t="shared" si="37"/>
        <v>1</v>
      </c>
      <c r="AP56" s="160">
        <f t="shared" si="37"/>
        <v>99192.434880000001</v>
      </c>
      <c r="AQ56" s="160">
        <v>2</v>
      </c>
      <c r="AR56" s="160">
        <v>199972.82</v>
      </c>
      <c r="AS56" s="160">
        <f t="shared" ref="AS56" si="38">SUM(AS57)</f>
        <v>0</v>
      </c>
      <c r="AT56" s="160">
        <f t="shared" si="37"/>
        <v>0</v>
      </c>
      <c r="AU56" s="160">
        <f t="shared" si="37"/>
        <v>0</v>
      </c>
      <c r="AV56" s="160">
        <f t="shared" si="37"/>
        <v>0</v>
      </c>
      <c r="AW56" s="160">
        <f t="shared" si="37"/>
        <v>0</v>
      </c>
      <c r="AX56" s="160">
        <f t="shared" si="37"/>
        <v>0</v>
      </c>
      <c r="AY56" s="160">
        <f t="shared" si="37"/>
        <v>0</v>
      </c>
      <c r="AZ56" s="160">
        <f t="shared" si="37"/>
        <v>0</v>
      </c>
      <c r="BA56" s="160">
        <v>27</v>
      </c>
      <c r="BB56" s="160">
        <f t="shared" si="37"/>
        <v>2352916.3391999998</v>
      </c>
      <c r="BC56" s="160">
        <f t="shared" si="37"/>
        <v>0</v>
      </c>
      <c r="BD56" s="160">
        <f t="shared" si="37"/>
        <v>0</v>
      </c>
      <c r="BE56" s="160">
        <f t="shared" si="37"/>
        <v>0</v>
      </c>
      <c r="BF56" s="160">
        <f t="shared" si="37"/>
        <v>0</v>
      </c>
      <c r="BG56" s="160">
        <f t="shared" si="37"/>
        <v>0</v>
      </c>
      <c r="BH56" s="160">
        <f t="shared" si="37"/>
        <v>0</v>
      </c>
      <c r="BI56" s="160">
        <f t="shared" si="37"/>
        <v>4</v>
      </c>
      <c r="BJ56" s="160">
        <f t="shared" si="37"/>
        <v>432839.71583999996</v>
      </c>
      <c r="BK56" s="160">
        <f t="shared" si="37"/>
        <v>1</v>
      </c>
      <c r="BL56" s="160">
        <f t="shared" si="37"/>
        <v>108209.92895999999</v>
      </c>
      <c r="BM56" s="160">
        <f t="shared" si="37"/>
        <v>0</v>
      </c>
      <c r="BN56" s="160">
        <f t="shared" si="37"/>
        <v>0</v>
      </c>
      <c r="BO56" s="160">
        <f t="shared" si="37"/>
        <v>0</v>
      </c>
      <c r="BP56" s="160">
        <f t="shared" si="37"/>
        <v>0</v>
      </c>
      <c r="BQ56" s="160">
        <f t="shared" si="37"/>
        <v>0</v>
      </c>
      <c r="BR56" s="160">
        <f t="shared" si="37"/>
        <v>0</v>
      </c>
      <c r="BS56" s="160">
        <f t="shared" si="37"/>
        <v>1</v>
      </c>
      <c r="BT56" s="160">
        <f t="shared" si="37"/>
        <v>90174.940799999997</v>
      </c>
      <c r="BU56" s="160">
        <f t="shared" si="37"/>
        <v>0</v>
      </c>
      <c r="BV56" s="160">
        <f t="shared" si="37"/>
        <v>0</v>
      </c>
      <c r="BW56" s="160">
        <f t="shared" si="37"/>
        <v>0</v>
      </c>
      <c r="BX56" s="160">
        <f t="shared" si="37"/>
        <v>0</v>
      </c>
      <c r="BY56" s="160">
        <f t="shared" si="37"/>
        <v>0</v>
      </c>
      <c r="BZ56" s="160">
        <f t="shared" si="37"/>
        <v>0</v>
      </c>
      <c r="CA56" s="160">
        <f t="shared" si="37"/>
        <v>0</v>
      </c>
      <c r="CB56" s="160">
        <f t="shared" si="37"/>
        <v>0</v>
      </c>
      <c r="CC56" s="160">
        <f t="shared" si="37"/>
        <v>0</v>
      </c>
      <c r="CD56" s="160">
        <f t="shared" si="37"/>
        <v>0</v>
      </c>
      <c r="CE56" s="160">
        <f t="shared" ref="CE56:CX56" si="39">SUM(CE57)</f>
        <v>1</v>
      </c>
      <c r="CF56" s="160">
        <f t="shared" si="39"/>
        <v>75747.28</v>
      </c>
      <c r="CG56" s="160">
        <f t="shared" si="39"/>
        <v>0</v>
      </c>
      <c r="CH56" s="160">
        <f t="shared" si="39"/>
        <v>0</v>
      </c>
      <c r="CI56" s="160">
        <f t="shared" si="39"/>
        <v>0</v>
      </c>
      <c r="CJ56" s="160">
        <f t="shared" si="39"/>
        <v>0</v>
      </c>
      <c r="CK56" s="160">
        <f t="shared" si="39"/>
        <v>0</v>
      </c>
      <c r="CL56" s="160">
        <f t="shared" si="39"/>
        <v>0</v>
      </c>
      <c r="CM56" s="160">
        <f t="shared" si="39"/>
        <v>0</v>
      </c>
      <c r="CN56" s="160">
        <f t="shared" si="39"/>
        <v>0</v>
      </c>
      <c r="CO56" s="160">
        <f t="shared" si="39"/>
        <v>0</v>
      </c>
      <c r="CP56" s="160">
        <f t="shared" si="39"/>
        <v>0</v>
      </c>
      <c r="CQ56" s="160">
        <f t="shared" si="39"/>
        <v>0</v>
      </c>
      <c r="CR56" s="160">
        <f t="shared" si="39"/>
        <v>0</v>
      </c>
      <c r="CS56" s="160">
        <f t="shared" si="39"/>
        <v>0</v>
      </c>
      <c r="CT56" s="160">
        <f t="shared" si="39"/>
        <v>0</v>
      </c>
      <c r="CU56" s="160">
        <f t="shared" si="39"/>
        <v>0</v>
      </c>
      <c r="CV56" s="160">
        <f t="shared" si="39"/>
        <v>0</v>
      </c>
      <c r="CW56" s="160">
        <f t="shared" si="39"/>
        <v>166</v>
      </c>
      <c r="CX56" s="160">
        <f t="shared" si="39"/>
        <v>16565321.784346662</v>
      </c>
    </row>
    <row r="57" spans="1:102" ht="30" customHeight="1" x14ac:dyDescent="0.25">
      <c r="A57" s="78"/>
      <c r="B57" s="87">
        <v>37</v>
      </c>
      <c r="C57" s="88" t="s">
        <v>199</v>
      </c>
      <c r="D57" s="89" t="s">
        <v>200</v>
      </c>
      <c r="E57" s="79">
        <v>28004</v>
      </c>
      <c r="F57" s="80">
        <v>29405</v>
      </c>
      <c r="G57" s="90">
        <v>1.84</v>
      </c>
      <c r="H57" s="84">
        <v>1</v>
      </c>
      <c r="I57" s="85"/>
      <c r="J57" s="85"/>
      <c r="K57" s="85"/>
      <c r="L57" s="54"/>
      <c r="M57" s="91">
        <v>1.4</v>
      </c>
      <c r="N57" s="91">
        <v>1.68</v>
      </c>
      <c r="O57" s="91">
        <v>2.23</v>
      </c>
      <c r="P57" s="92">
        <v>2.57</v>
      </c>
      <c r="Q57" s="93"/>
      <c r="R57" s="94">
        <f>(Q57/12*2*$E57*$G57*$H57*$M57*$R$11)+(Q57/12*10*$F57*$G57*$H57*$M57*$R$11)</f>
        <v>0</v>
      </c>
      <c r="S57" s="95">
        <v>5</v>
      </c>
      <c r="T57" s="96">
        <f>(S57/12*2*$E57*$G57*$H57*$M57*$R$11)+(S57/12*10*$F57*$G57*$H57*$M57*$R$11)</f>
        <v>413301.81200000003</v>
      </c>
      <c r="U57" s="94">
        <f>69+9</f>
        <v>78</v>
      </c>
      <c r="V57" s="94">
        <f>(U57/12*2*$E57*$G57*$H57*$M57*$V$11)+(U57/12*10*$F57*$G57*$H57*$M57*$V$12)</f>
        <v>7861269.4887999995</v>
      </c>
      <c r="W57" s="94">
        <v>25</v>
      </c>
      <c r="X57" s="97">
        <f>(W57/12*2*$E57*$G57*$H57*$M57*$X$11)+(W57/12*10*$F57*$G57*$H57*$M57*$X$12)</f>
        <v>2519637.6566666667</v>
      </c>
      <c r="Y57" s="94"/>
      <c r="Z57" s="94">
        <f>(Y57/12*2*$E57*$G57*$H57*$M57*$Z$11)+(Y57/12*10*$F57*$G57*$H57*$M57*$Z$12)</f>
        <v>0</v>
      </c>
      <c r="AA57" s="94"/>
      <c r="AB57" s="94">
        <f>(AA57/12*2*$E57*$G57*$H57*$M57*$AB$11)+(AA57/12*10*$F57*$G57*$H57*$M57*$AB$11)</f>
        <v>0</v>
      </c>
      <c r="AC57" s="94"/>
      <c r="AD57" s="94"/>
      <c r="AE57" s="94"/>
      <c r="AF57" s="94">
        <f>(AE57/12*2*$E57*$G57*$H57*$M57*$AF$11)+(AE57/12*10*$F57*$G57*$H57*$M57*$AF$11)</f>
        <v>0</v>
      </c>
      <c r="AG57" s="94">
        <v>1</v>
      </c>
      <c r="AH57" s="97">
        <f>(AG57/12*2*$E57*$G57*$H57*$M57*$AH$11)+(AG57/12*10*$F57*$G57*$H57*$M57*$AH$11)</f>
        <v>82660.362399999984</v>
      </c>
      <c r="AI57" s="94"/>
      <c r="AJ57" s="94">
        <f>(AI57/12*2*$E57*$G57*$H57*$M57*$AJ$11)+(AI57/12*5*$F57*$G57*$H57*$M57*$AJ$12)+(AI57/12*5*$F57*$G57*$H57*$M57*$AJ$13)</f>
        <v>0</v>
      </c>
      <c r="AK57" s="94">
        <v>20</v>
      </c>
      <c r="AL57" s="94">
        <f>(AK57/12*2*$E57*$G57*$H57*$N57*$AL$11)+(AK57/12*5*$F57*$G57*$H57*$N57*$AL$12)++(AK57/12*5*$F57*$G57*$H57*$N57*$AL$13)</f>
        <v>2329399.0048000002</v>
      </c>
      <c r="AM57" s="102"/>
      <c r="AN57" s="94">
        <f>(AM57/12*2*$E57*$G57*$H57*$N57*$AN$11)+(AM57/12*10*$F57*$G57*$H57*$N57*$AN$12)</f>
        <v>0</v>
      </c>
      <c r="AO57" s="101">
        <v>1</v>
      </c>
      <c r="AP57" s="98">
        <f>(AO57/12*2*$E57*$G57*$H57*$N57*$AP$11)+(AO57/12*10*$F57*$G57*$H57*$N57*$AP$11)</f>
        <v>99192.434880000001</v>
      </c>
      <c r="AQ57" s="98">
        <v>2</v>
      </c>
      <c r="AR57" s="98">
        <v>199972.82</v>
      </c>
      <c r="AS57" s="94"/>
      <c r="AT57" s="94">
        <f>(AS57/12*2*$E57*$G57*$H57*$M57*$AT$11)+(AS57/12*10*$F57*$G57*$H57*$M57*$AT$11)</f>
        <v>0</v>
      </c>
      <c r="AU57" s="94"/>
      <c r="AV57" s="97">
        <f>(AU57/12*2*$E57*$G57*$H57*$M57*$AV$11)+(AU57/12*10*$F57*$G57*$H57*$M57*$AV$12)</f>
        <v>0</v>
      </c>
      <c r="AW57" s="94"/>
      <c r="AX57" s="94">
        <f>(AW57/12*2*$E57*$G57*$H57*$M57*$AX$11)+(AW57/12*10*$F57*$G57*$H57*$M57*$AX$12)</f>
        <v>0</v>
      </c>
      <c r="AY57" s="94"/>
      <c r="AZ57" s="94">
        <f>(AY57/12*2*$E57*$G57*$H57*$N57*$AZ$11)+(AY57/12*10*$F57*$G57*$H57*$N57*$AZ$11)</f>
        <v>0</v>
      </c>
      <c r="BA57" s="94">
        <v>27</v>
      </c>
      <c r="BB57" s="94">
        <f>(BA57/12*2*$E57*$G57*$H57*$N57*$BB$11)+(BA57/12*10*$F57*$G57*$H57*$N57*$BB$12)</f>
        <v>2352916.3391999998</v>
      </c>
      <c r="BC57" s="94"/>
      <c r="BD57" s="97">
        <f>(BC57/12*2*$E57*$G57*$H57*$N57*$BD$11)+(BC57/12*10*$F57*$G57*$H57*$N57*$BD$12)</f>
        <v>0</v>
      </c>
      <c r="BE57" s="94"/>
      <c r="BF57" s="94">
        <f>(BE57/12*10*$F57*$G57*$H57*$N57*$BF$12)</f>
        <v>0</v>
      </c>
      <c r="BG57" s="94"/>
      <c r="BH57" s="94">
        <f>(BG57/12*2*$E57*$G57*$H57*$N57*$BH$11)+(BG57/12*10*$F57*$G57*$H57*$N57*$BH$11)</f>
        <v>0</v>
      </c>
      <c r="BI57" s="94">
        <v>4</v>
      </c>
      <c r="BJ57" s="97">
        <f>(BI57/12*2*$E57*$G57*$H57*$N57*$BJ$11)+(BI57/12*10*$F57*$G57*$H57*$N57*$BJ$11)</f>
        <v>432839.71583999996</v>
      </c>
      <c r="BK57" s="94">
        <v>1</v>
      </c>
      <c r="BL57" s="98">
        <f>(BK57/12*2*$E57*$G57*$H57*$N57*$BL$11)+(BK57/12*10*$F57*$G57*$H57*$N57*$BL$11)</f>
        <v>108209.92895999999</v>
      </c>
      <c r="BM57" s="94"/>
      <c r="BN57" s="94">
        <f>(BM57/12*2*$E57*$G57*$H57*$M57*$BN$11)+(BM57/12*10*$F57*$G57*$H57*$M57*$BN$11)</f>
        <v>0</v>
      </c>
      <c r="BO57" s="94"/>
      <c r="BP57" s="94">
        <f>(BO57/12*2*$E57*$G57*$H57*$M57*$BP$11)+(BO57/12*10*$F57*$G57*$H57*$M57*$BP$12)</f>
        <v>0</v>
      </c>
      <c r="BQ57" s="94"/>
      <c r="BR57" s="94">
        <f>(BQ57/12*2*$E57*$G57*$H57*$M57*$BR$11)+(BQ57/12*10*$F57*$G57*$H57*$M57*$BR$11)</f>
        <v>0</v>
      </c>
      <c r="BS57" s="94">
        <v>1</v>
      </c>
      <c r="BT57" s="94">
        <f>(BS57/12*2*$E57*$G57*$H57*$N57*$BT$11)+(BS57/12*10*$F57*$G57*$H57*$N57*$BT$11)</f>
        <v>90174.940799999997</v>
      </c>
      <c r="BU57" s="94"/>
      <c r="BV57" s="97">
        <f>(BU57/12*2*$E57*$G57*$H57*$M57*$BV$11)+(BU57/12*10*$F57*$G57*$H57*$M57*$BV$11)</f>
        <v>0</v>
      </c>
      <c r="BW57" s="94"/>
      <c r="BX57" s="94">
        <f>(BW57/12*2*$E57*$G57*$H57*$M57*$BX$11)+(BW57/12*10*$F57*$G57*$H57*$M57*$BX$11)</f>
        <v>0</v>
      </c>
      <c r="BY57" s="94"/>
      <c r="BZ57" s="94">
        <f>(BY57/12*2*$E57*$G57*$H57*$M57*$BZ$11)+(BY57/12*10*$F57*$G57*$H57*$M57*$BZ$11)</f>
        <v>0</v>
      </c>
      <c r="CA57" s="94"/>
      <c r="CB57" s="94">
        <f>(CA57/12*2*$E57*$G57*$H57*$M57*$CB$11)+(CA57/12*10*$F57*$G57*$H57*$M57*$CB$11)</f>
        <v>0</v>
      </c>
      <c r="CC57" s="94"/>
      <c r="CD57" s="94">
        <f>(CC57/12*2*$E57*$G57*$H57*$M57*$CD$11)+(CC57/12*10*$F57*$G57*$H57*$M57*$CD$11)</f>
        <v>0</v>
      </c>
      <c r="CE57" s="94">
        <v>1</v>
      </c>
      <c r="CF57" s="94">
        <f>(CE57/12*10*$F57*$G57*$H57*$N57*$CF$11)</f>
        <v>75747.28</v>
      </c>
      <c r="CG57" s="102"/>
      <c r="CH57" s="94">
        <f>(CG57/12*2*$E57*$G57*$H57*$N57*$CH$11)+(CG57/12*10*$F57*$G57*$H57*$N57*$CH$11)</f>
        <v>0</v>
      </c>
      <c r="CI57" s="94"/>
      <c r="CJ57" s="98">
        <f>(CI57*$E57*$G57*$H57*$N57*CJ$11)</f>
        <v>0</v>
      </c>
      <c r="CK57" s="94"/>
      <c r="CL57" s="94">
        <f>(CK57/12*2*$E57*$G57*$H57*$N57*$CL$11)+(CK57/12*10*$F57*$G57*$H57*$N57*$CL$12)</f>
        <v>0</v>
      </c>
      <c r="CM57" s="101"/>
      <c r="CN57" s="94">
        <f>(CM57/12*2*$E57*$G57*$H57*$N57*$CN$11)+(CM57/12*10*$F57*$G57*$H57*$N57*$CN$11)</f>
        <v>0</v>
      </c>
      <c r="CO57" s="94"/>
      <c r="CP57" s="94">
        <f>(CO57/12*2*$E57*$G57*$H57*$N57*$CP$11)+(CO57/12*10*$F57*$G57*$H57*$N57*$CP$11)</f>
        <v>0</v>
      </c>
      <c r="CQ57" s="94"/>
      <c r="CR57" s="94">
        <f>(CQ57/12*2*$E57*$G57*$H57*$O57*$CR$11)+(CQ57/12*10*$F57*$G57*$H57*$O57*$CR$11)</f>
        <v>0</v>
      </c>
      <c r="CS57" s="94"/>
      <c r="CT57" s="97">
        <f>(CS57/12*2*$E57*$G57*$H57*$P57*$CT$11)+(CS57/12*10*$F57*$G57*$H57*$P57*$CT$11)</f>
        <v>0</v>
      </c>
      <c r="CU57" s="98"/>
      <c r="CV57" s="98"/>
      <c r="CW57" s="97">
        <f>SUM(Q57,S57,U57,W57,Y57,AA57,AC57,AE57,AG57,AM57,BQ57,AI57,AU57,CC57,AW57,AY57,AK57,BC57,AO57,AQ57,BE57,CE57,BG57,BI57,BK57,BS57,BM57,BO57,BU57,BW57,BY57,CA57,CG57,BA57,AS57,CI57,CK57,CM57,CO57,CQ57,CS57,CU57)</f>
        <v>166</v>
      </c>
      <c r="CX57" s="97">
        <f>SUM(R57,T57,V57,X57,Z57,AB57,AD57,AF57,AH57,AN57,BR57,AJ57,AV57,CD57,AX57,AZ57,AL57,BD57,AP57,AR57,BF57,CF57,BH57,BJ57,BL57,BT57,BN57,BP57,BV57,BX57,BZ57,CB57,CH57,BB57,AT57,CJ57,CL57,CN57,CP57,CR57,CT57,CV57)</f>
        <v>16565321.784346662</v>
      </c>
    </row>
    <row r="58" spans="1:102" ht="15.75" customHeight="1" x14ac:dyDescent="0.25">
      <c r="A58" s="78">
        <v>8</v>
      </c>
      <c r="B58" s="248"/>
      <c r="C58" s="234" t="s">
        <v>201</v>
      </c>
      <c r="D58" s="235" t="s">
        <v>202</v>
      </c>
      <c r="E58" s="79">
        <v>28004</v>
      </c>
      <c r="F58" s="80">
        <v>29405</v>
      </c>
      <c r="G58" s="249">
        <v>6.36</v>
      </c>
      <c r="H58" s="86"/>
      <c r="I58" s="85"/>
      <c r="J58" s="85"/>
      <c r="K58" s="85"/>
      <c r="L58" s="54"/>
      <c r="M58" s="91">
        <v>1.4</v>
      </c>
      <c r="N58" s="91">
        <v>1.68</v>
      </c>
      <c r="O58" s="91">
        <v>2.23</v>
      </c>
      <c r="P58" s="92">
        <v>2.57</v>
      </c>
      <c r="Q58" s="236">
        <f>SUM(Q59:Q61)</f>
        <v>0</v>
      </c>
      <c r="R58" s="160">
        <f>SUM(R59:R61)</f>
        <v>0</v>
      </c>
      <c r="S58" s="246">
        <f t="shared" ref="S58:CD58" si="40">SUM(S59:S61)</f>
        <v>0</v>
      </c>
      <c r="T58" s="247">
        <f t="shared" si="40"/>
        <v>0</v>
      </c>
      <c r="U58" s="160">
        <f t="shared" si="40"/>
        <v>240</v>
      </c>
      <c r="V58" s="160">
        <f t="shared" si="40"/>
        <v>73091401.93599999</v>
      </c>
      <c r="W58" s="160">
        <f t="shared" si="40"/>
        <v>0</v>
      </c>
      <c r="X58" s="160">
        <f t="shared" si="40"/>
        <v>0</v>
      </c>
      <c r="Y58" s="160">
        <f t="shared" si="40"/>
        <v>0</v>
      </c>
      <c r="Z58" s="160">
        <f t="shared" si="40"/>
        <v>0</v>
      </c>
      <c r="AA58" s="160">
        <f t="shared" si="40"/>
        <v>0</v>
      </c>
      <c r="AB58" s="160">
        <f t="shared" si="40"/>
        <v>0</v>
      </c>
      <c r="AC58" s="160">
        <f t="shared" si="40"/>
        <v>0</v>
      </c>
      <c r="AD58" s="160">
        <f t="shared" si="40"/>
        <v>0</v>
      </c>
      <c r="AE58" s="160">
        <f t="shared" si="40"/>
        <v>0</v>
      </c>
      <c r="AF58" s="160">
        <f t="shared" si="40"/>
        <v>0</v>
      </c>
      <c r="AG58" s="160">
        <f t="shared" si="40"/>
        <v>0</v>
      </c>
      <c r="AH58" s="160">
        <f t="shared" si="40"/>
        <v>0</v>
      </c>
      <c r="AI58" s="160">
        <f t="shared" si="40"/>
        <v>0</v>
      </c>
      <c r="AJ58" s="160">
        <f t="shared" si="40"/>
        <v>0</v>
      </c>
      <c r="AK58" s="160">
        <f t="shared" si="40"/>
        <v>0</v>
      </c>
      <c r="AL58" s="160">
        <f t="shared" si="40"/>
        <v>0</v>
      </c>
      <c r="AM58" s="160">
        <f t="shared" si="40"/>
        <v>0</v>
      </c>
      <c r="AN58" s="160">
        <f t="shared" si="40"/>
        <v>0</v>
      </c>
      <c r="AO58" s="169">
        <f t="shared" si="40"/>
        <v>0</v>
      </c>
      <c r="AP58" s="160">
        <f t="shared" si="40"/>
        <v>0</v>
      </c>
      <c r="AQ58" s="160">
        <v>0</v>
      </c>
      <c r="AR58" s="160">
        <v>0</v>
      </c>
      <c r="AS58" s="160">
        <f t="shared" ref="AS58" si="41">SUM(AS59:AS61)</f>
        <v>0</v>
      </c>
      <c r="AT58" s="160">
        <f t="shared" si="40"/>
        <v>0</v>
      </c>
      <c r="AU58" s="160">
        <f t="shared" si="40"/>
        <v>0</v>
      </c>
      <c r="AV58" s="160">
        <f t="shared" si="40"/>
        <v>0</v>
      </c>
      <c r="AW58" s="160">
        <f t="shared" si="40"/>
        <v>0</v>
      </c>
      <c r="AX58" s="160">
        <f t="shared" si="40"/>
        <v>0</v>
      </c>
      <c r="AY58" s="160">
        <f t="shared" si="40"/>
        <v>0</v>
      </c>
      <c r="AZ58" s="160">
        <f t="shared" si="40"/>
        <v>0</v>
      </c>
      <c r="BA58" s="160">
        <v>0</v>
      </c>
      <c r="BB58" s="160">
        <f t="shared" si="40"/>
        <v>0</v>
      </c>
      <c r="BC58" s="160">
        <f t="shared" si="40"/>
        <v>0</v>
      </c>
      <c r="BD58" s="160">
        <f t="shared" si="40"/>
        <v>0</v>
      </c>
      <c r="BE58" s="160">
        <f t="shared" si="40"/>
        <v>0</v>
      </c>
      <c r="BF58" s="160">
        <f t="shared" si="40"/>
        <v>0</v>
      </c>
      <c r="BG58" s="160">
        <f t="shared" si="40"/>
        <v>0</v>
      </c>
      <c r="BH58" s="160">
        <f t="shared" si="40"/>
        <v>0</v>
      </c>
      <c r="BI58" s="160">
        <f t="shared" si="40"/>
        <v>0</v>
      </c>
      <c r="BJ58" s="160">
        <f t="shared" si="40"/>
        <v>0</v>
      </c>
      <c r="BK58" s="160">
        <f t="shared" si="40"/>
        <v>0</v>
      </c>
      <c r="BL58" s="160">
        <f t="shared" si="40"/>
        <v>0</v>
      </c>
      <c r="BM58" s="160">
        <f t="shared" si="40"/>
        <v>0</v>
      </c>
      <c r="BN58" s="160">
        <f t="shared" si="40"/>
        <v>0</v>
      </c>
      <c r="BO58" s="160">
        <f t="shared" si="40"/>
        <v>0</v>
      </c>
      <c r="BP58" s="160">
        <f t="shared" si="40"/>
        <v>0</v>
      </c>
      <c r="BQ58" s="160">
        <f t="shared" si="40"/>
        <v>0</v>
      </c>
      <c r="BR58" s="160">
        <f t="shared" si="40"/>
        <v>0</v>
      </c>
      <c r="BS58" s="160">
        <f t="shared" si="40"/>
        <v>0</v>
      </c>
      <c r="BT58" s="160">
        <f t="shared" si="40"/>
        <v>0</v>
      </c>
      <c r="BU58" s="160">
        <f t="shared" si="40"/>
        <v>0</v>
      </c>
      <c r="BV58" s="160">
        <f t="shared" si="40"/>
        <v>0</v>
      </c>
      <c r="BW58" s="160">
        <f t="shared" si="40"/>
        <v>0</v>
      </c>
      <c r="BX58" s="160">
        <f t="shared" si="40"/>
        <v>0</v>
      </c>
      <c r="BY58" s="160">
        <f t="shared" si="40"/>
        <v>0</v>
      </c>
      <c r="BZ58" s="160">
        <f t="shared" si="40"/>
        <v>0</v>
      </c>
      <c r="CA58" s="160">
        <f t="shared" si="40"/>
        <v>0</v>
      </c>
      <c r="CB58" s="160">
        <f t="shared" si="40"/>
        <v>0</v>
      </c>
      <c r="CC58" s="160">
        <f t="shared" si="40"/>
        <v>0</v>
      </c>
      <c r="CD58" s="160">
        <f t="shared" si="40"/>
        <v>0</v>
      </c>
      <c r="CE58" s="160">
        <f t="shared" ref="CE58:CX58" si="42">SUM(CE59:CE61)</f>
        <v>0</v>
      </c>
      <c r="CF58" s="160">
        <f t="shared" si="42"/>
        <v>0</v>
      </c>
      <c r="CG58" s="160">
        <f t="shared" si="42"/>
        <v>0</v>
      </c>
      <c r="CH58" s="160">
        <f t="shared" si="42"/>
        <v>0</v>
      </c>
      <c r="CI58" s="160">
        <f t="shared" si="42"/>
        <v>0</v>
      </c>
      <c r="CJ58" s="160">
        <f t="shared" si="42"/>
        <v>0</v>
      </c>
      <c r="CK58" s="160">
        <f t="shared" si="42"/>
        <v>0</v>
      </c>
      <c r="CL58" s="160">
        <f t="shared" si="42"/>
        <v>0</v>
      </c>
      <c r="CM58" s="160">
        <f t="shared" si="42"/>
        <v>0</v>
      </c>
      <c r="CN58" s="160">
        <f t="shared" si="42"/>
        <v>0</v>
      </c>
      <c r="CO58" s="160">
        <f t="shared" si="42"/>
        <v>0</v>
      </c>
      <c r="CP58" s="160">
        <f t="shared" si="42"/>
        <v>0</v>
      </c>
      <c r="CQ58" s="160">
        <f t="shared" si="42"/>
        <v>0</v>
      </c>
      <c r="CR58" s="160">
        <f t="shared" si="42"/>
        <v>0</v>
      </c>
      <c r="CS58" s="160">
        <f t="shared" si="42"/>
        <v>0</v>
      </c>
      <c r="CT58" s="160">
        <f t="shared" si="42"/>
        <v>0</v>
      </c>
      <c r="CU58" s="160">
        <f t="shared" si="42"/>
        <v>0</v>
      </c>
      <c r="CV58" s="160">
        <f t="shared" si="42"/>
        <v>0</v>
      </c>
      <c r="CW58" s="160">
        <f t="shared" si="42"/>
        <v>240</v>
      </c>
      <c r="CX58" s="160">
        <f t="shared" si="42"/>
        <v>73091401.93599999</v>
      </c>
    </row>
    <row r="59" spans="1:102" ht="45" customHeight="1" x14ac:dyDescent="0.25">
      <c r="A59" s="78"/>
      <c r="B59" s="87">
        <v>38</v>
      </c>
      <c r="C59" s="125" t="s">
        <v>203</v>
      </c>
      <c r="D59" s="89" t="s">
        <v>204</v>
      </c>
      <c r="E59" s="79">
        <v>28004</v>
      </c>
      <c r="F59" s="80">
        <v>29405</v>
      </c>
      <c r="G59" s="90">
        <v>4.37</v>
      </c>
      <c r="H59" s="84">
        <v>1</v>
      </c>
      <c r="I59" s="85"/>
      <c r="J59" s="85"/>
      <c r="K59" s="85"/>
      <c r="L59" s="54"/>
      <c r="M59" s="91">
        <v>1.4</v>
      </c>
      <c r="N59" s="91">
        <v>1.68</v>
      </c>
      <c r="O59" s="91">
        <v>2.23</v>
      </c>
      <c r="P59" s="92">
        <v>2.57</v>
      </c>
      <c r="Q59" s="93"/>
      <c r="R59" s="94">
        <f>(Q59/12*2*$E59*$G59*$H59*$M59*$R$11)+(Q59/12*10*$F59*$G59*$H59*$M59*$R$11)</f>
        <v>0</v>
      </c>
      <c r="S59" s="95"/>
      <c r="T59" s="96">
        <f>(S59/12*2*$E59*$G59*$H59*$M59*$R$11)+(S59/12*10*$F59*$G59*$H59*$M59*$R$11)</f>
        <v>0</v>
      </c>
      <c r="U59" s="94">
        <f>116+4</f>
        <v>120</v>
      </c>
      <c r="V59" s="94">
        <f>(U59/12*2*$E59*$G59*$H59*$M59*$V$11)+(U59/12*10*$F59*$G59*$H59*$M59*$V$12)</f>
        <v>28723869.285999998</v>
      </c>
      <c r="W59" s="94"/>
      <c r="X59" s="97">
        <f>(W59/12*2*$E59*$G59*$H59*$M59*$X$11)+(W59/12*10*$F59*$G59*$H59*$M59*$X$12)</f>
        <v>0</v>
      </c>
      <c r="Y59" s="94"/>
      <c r="Z59" s="94">
        <f>(Y59/12*2*$E59*$G59*$H59*$M59*$Z$11)+(Y59/12*10*$F59*$G59*$H59*$M59*$Z$12)</f>
        <v>0</v>
      </c>
      <c r="AA59" s="94"/>
      <c r="AB59" s="94">
        <f>(AA59/12*2*$E59*$G59*$H59*$M59*$AB$11)+(AA59/12*10*$F59*$G59*$H59*$M59*$AB$11)</f>
        <v>0</v>
      </c>
      <c r="AC59" s="94"/>
      <c r="AD59" s="94"/>
      <c r="AE59" s="94"/>
      <c r="AF59" s="94">
        <f>(AE59/12*2*$E59*$G59*$H59*$M59*$AF$11)+(AE59/12*10*$F59*$G59*$H59*$M59*$AF$11)</f>
        <v>0</v>
      </c>
      <c r="AG59" s="94"/>
      <c r="AH59" s="97">
        <f>(AG59/12*2*$E59*$G59*$H59*$M59*$AH$11)+(AG59/12*10*$F59*$G59*$H59*$M59*$AH$11)</f>
        <v>0</v>
      </c>
      <c r="AI59" s="94"/>
      <c r="AJ59" s="94">
        <f t="shared" ref="AJ59:AJ61" si="43">(AI59/12*2*$E59*$G59*$H59*$M59*$AJ$11)+(AI59/12*5*$F59*$G59*$H59*$M59*$AJ$12)+(AI59/12*5*$F59*$G59*$H59*$M59*$AJ$13)</f>
        <v>0</v>
      </c>
      <c r="AK59" s="94"/>
      <c r="AL59" s="94">
        <f t="shared" ref="AL59:AL61" si="44">(AK59/12*2*$E59*$G59*$H59*$N59*$AL$11)+(AK59/12*5*$F59*$G59*$H59*$N59*$AL$12)++(AK59/12*5*$F59*$G59*$H59*$N59*$AL$13)</f>
        <v>0</v>
      </c>
      <c r="AM59" s="102"/>
      <c r="AN59" s="94">
        <f>(AM59/12*2*$E59*$G59*$H59*$N59*$AN$11)+(AM59/12*10*$F59*$G59*$H59*$N59*$AN$12)</f>
        <v>0</v>
      </c>
      <c r="AO59" s="101"/>
      <c r="AP59" s="98">
        <f>(AO59/12*2*$E59*$G59*$H59*$N59*$AP$11)+(AO59/12*10*$F59*$G59*$H59*$N59*$AP$11)</f>
        <v>0</v>
      </c>
      <c r="AQ59" s="98">
        <v>0</v>
      </c>
      <c r="AR59" s="98">
        <v>0</v>
      </c>
      <c r="AS59" s="94"/>
      <c r="AT59" s="94">
        <f>(AS59/12*2*$E59*$G59*$H59*$M59*$AT$11)+(AS59/12*10*$F59*$G59*$H59*$M59*$AT$11)</f>
        <v>0</v>
      </c>
      <c r="AU59" s="94"/>
      <c r="AV59" s="97">
        <f>(AU59/12*2*$E59*$G59*$H59*$M59*$AV$11)+(AU59/12*10*$F59*$G59*$H59*$M59*$AV$12)</f>
        <v>0</v>
      </c>
      <c r="AW59" s="94"/>
      <c r="AX59" s="94">
        <f>(AW59/12*2*$E59*$G59*$H59*$M59*$AX$11)+(AW59/12*10*$F59*$G59*$H59*$M59*$AX$12)</f>
        <v>0</v>
      </c>
      <c r="AY59" s="94"/>
      <c r="AZ59" s="94">
        <f>(AY59/12*2*$E59*$G59*$H59*$N59*$AZ$11)+(AY59/12*10*$F59*$G59*$H59*$N59*$AZ$11)</f>
        <v>0</v>
      </c>
      <c r="BA59" s="94"/>
      <c r="BB59" s="94">
        <f>(BA59/12*2*$E59*$G59*$H59*$N59*$BB$11)+(BA59/12*10*$F59*$G59*$H59*$N59*$BB$12)</f>
        <v>0</v>
      </c>
      <c r="BC59" s="94"/>
      <c r="BD59" s="97">
        <f>(BC59/12*2*$E59*$G59*$H59*$N59*$BD$11)+(BC59/12*10*$F59*$G59*$H59*$N59*$BD$12)</f>
        <v>0</v>
      </c>
      <c r="BE59" s="94"/>
      <c r="BF59" s="94">
        <f>(BE59/12*10*$F59*$G59*$H59*$N59*$BF$12)</f>
        <v>0</v>
      </c>
      <c r="BG59" s="94"/>
      <c r="BH59" s="94">
        <f>(BG59/12*2*$E59*$G59*$H59*$N59*$BH$11)+(BG59/12*10*$F59*$G59*$H59*$N59*$BH$11)</f>
        <v>0</v>
      </c>
      <c r="BI59" s="94"/>
      <c r="BJ59" s="97">
        <f>(BI59/12*2*$E59*$G59*$H59*$N59*$BJ$11)+(BI59/12*10*$F59*$G59*$H59*$N59*$BJ$11)</f>
        <v>0</v>
      </c>
      <c r="BK59" s="94"/>
      <c r="BL59" s="98">
        <f>(BK59/12*2*$E59*$G59*$H59*$N59*$BL$11)+(BK59/12*10*$F59*$G59*$H59*$N59*$BL$11)</f>
        <v>0</v>
      </c>
      <c r="BM59" s="94"/>
      <c r="BN59" s="94">
        <f>(BM59/12*2*$E59*$G59*$H59*$M59*$BN$11)+(BM59/12*10*$F59*$G59*$H59*$M59*$BN$11)</f>
        <v>0</v>
      </c>
      <c r="BO59" s="94"/>
      <c r="BP59" s="94">
        <f>(BO59/12*2*$E59*$G59*$H59*$M59*$BP$11)+(BO59/12*10*$F59*$G59*$H59*$M59*$BP$12)</f>
        <v>0</v>
      </c>
      <c r="BQ59" s="94"/>
      <c r="BR59" s="94">
        <f>(BQ59/12*2*$E59*$G59*$H59*$M59*$BR$11)+(BQ59/12*10*$F59*$G59*$H59*$M59*$BR$11)</f>
        <v>0</v>
      </c>
      <c r="BS59" s="94"/>
      <c r="BT59" s="94">
        <f>(BS59/12*2*$E59*$G59*$H59*$N59*$BT$11)+(BS59/12*10*$F59*$G59*$H59*$N59*$BT$11)</f>
        <v>0</v>
      </c>
      <c r="BU59" s="94"/>
      <c r="BV59" s="97">
        <f>(BU59/12*2*$E59*$G59*$H59*$M59*$BV$11)+(BU59/12*10*$F59*$G59*$H59*$M59*$BV$11)</f>
        <v>0</v>
      </c>
      <c r="BW59" s="94"/>
      <c r="BX59" s="94">
        <f>(BW59/12*2*$E59*$G59*$H59*$M59*$BX$11)+(BW59/12*10*$F59*$G59*$H59*$M59*$BX$11)</f>
        <v>0</v>
      </c>
      <c r="BY59" s="94"/>
      <c r="BZ59" s="94">
        <f>(BY59/12*2*$E59*$G59*$H59*$M59*$BZ$11)+(BY59/12*10*$F59*$G59*$H59*$M59*$BZ$11)</f>
        <v>0</v>
      </c>
      <c r="CA59" s="94"/>
      <c r="CB59" s="94">
        <f>(CA59/12*2*$E59*$G59*$H59*$M59*$CB$11)+(CA59/12*10*$F59*$G59*$H59*$M59*$CB$11)</f>
        <v>0</v>
      </c>
      <c r="CC59" s="94"/>
      <c r="CD59" s="94">
        <f>(CC59/12*2*$E59*$G59*$H59*$M59*$CD$11)+(CC59/12*10*$F59*$G59*$H59*$M59*$CD$11)</f>
        <v>0</v>
      </c>
      <c r="CE59" s="94"/>
      <c r="CF59" s="94">
        <f>(CE59/12*10*$F59*$G59*$H59*$N59*$CF$11)</f>
        <v>0</v>
      </c>
      <c r="CG59" s="102"/>
      <c r="CH59" s="94">
        <f>(CG59/12*2*$E59*$G59*$H59*$N59*$CH$11)+(CG59/12*10*$F59*$G59*$H59*$N59*$CH$11)</f>
        <v>0</v>
      </c>
      <c r="CI59" s="94"/>
      <c r="CJ59" s="98">
        <f>(CI59*$E59*$G59*$H59*$N59*CJ$11)</f>
        <v>0</v>
      </c>
      <c r="CK59" s="94"/>
      <c r="CL59" s="94">
        <f>(CK59/12*2*$E59*$G59*$H59*$N59*$CL$11)+(CK59/12*10*$F59*$G59*$H59*$N59*$CL$12)</f>
        <v>0</v>
      </c>
      <c r="CM59" s="101"/>
      <c r="CN59" s="94">
        <f>(CM59/12*2*$E59*$G59*$H59*$N59*$CN$11)+(CM59/12*10*$F59*$G59*$H59*$N59*$CN$11)</f>
        <v>0</v>
      </c>
      <c r="CO59" s="94"/>
      <c r="CP59" s="94">
        <f>(CO59/12*2*$E59*$G59*$H59*$N59*$CP$11)+(CO59/12*10*$F59*$G59*$H59*$N59*$CP$11)</f>
        <v>0</v>
      </c>
      <c r="CQ59" s="94"/>
      <c r="CR59" s="94">
        <f>(CQ59/12*2*$E59*$G59*$H59*$O59*$CR$11)+(CQ59/12*10*$F59*$G59*$H59*$O59*$CR$11)</f>
        <v>0</v>
      </c>
      <c r="CS59" s="94"/>
      <c r="CT59" s="97">
        <f>(CS59/12*2*$E59*$G59*$H59*$P59*$CT$11)+(CS59/12*10*$F59*$G59*$H59*$P59*$CT$11)</f>
        <v>0</v>
      </c>
      <c r="CU59" s="98"/>
      <c r="CV59" s="98"/>
      <c r="CW59" s="97">
        <f t="shared" ref="CW59:CX61" si="45">SUM(Q59,S59,U59,W59,Y59,AA59,AC59,AE59,AG59,AM59,BQ59,AI59,AU59,CC59,AW59,AY59,AK59,BC59,AO59,AQ59,BE59,CE59,BG59,BI59,BK59,BS59,BM59,BO59,BU59,BW59,BY59,CA59,CG59,BA59,AS59,CI59,CK59,CM59,CO59,CQ59,CS59,CU59)</f>
        <v>120</v>
      </c>
      <c r="CX59" s="97">
        <f t="shared" si="45"/>
        <v>28723869.285999998</v>
      </c>
    </row>
    <row r="60" spans="1:102" ht="27.75" customHeight="1" x14ac:dyDescent="0.25">
      <c r="A60" s="78"/>
      <c r="B60" s="87">
        <v>39</v>
      </c>
      <c r="C60" s="126" t="s">
        <v>205</v>
      </c>
      <c r="D60" s="89" t="s">
        <v>206</v>
      </c>
      <c r="E60" s="79">
        <v>28004</v>
      </c>
      <c r="F60" s="80">
        <v>29405</v>
      </c>
      <c r="G60" s="90">
        <v>7.82</v>
      </c>
      <c r="H60" s="84">
        <v>1</v>
      </c>
      <c r="I60" s="85"/>
      <c r="J60" s="85"/>
      <c r="K60" s="85"/>
      <c r="L60" s="54"/>
      <c r="M60" s="91">
        <v>1.4</v>
      </c>
      <c r="N60" s="91">
        <v>1.68</v>
      </c>
      <c r="O60" s="91">
        <v>2.23</v>
      </c>
      <c r="P60" s="92">
        <v>2.57</v>
      </c>
      <c r="Q60" s="93"/>
      <c r="R60" s="94">
        <f>(Q60/12*2*$E60*$G60*$H60*$M60*$R$11)+(Q60/12*10*$F60*$G60*$H60*$M60*$R$11)</f>
        <v>0</v>
      </c>
      <c r="S60" s="95"/>
      <c r="T60" s="96">
        <f>(S60/12*2*$E60*$G60*$H60*$M60*$R$11)+(S60/12*10*$F60*$G60*$H60*$M60*$R$11)</f>
        <v>0</v>
      </c>
      <c r="U60" s="94">
        <v>60</v>
      </c>
      <c r="V60" s="94">
        <f>(U60/12*2*$E60*$G60*$H60*$M60*$V$11)+(U60/12*10*$F60*$G60*$H60*$M60*$V$12)</f>
        <v>25700304.097999997</v>
      </c>
      <c r="W60" s="94"/>
      <c r="X60" s="97">
        <f>(W60/12*2*$E60*$G60*$H60*$M60*$X$11)+(W60/12*10*$F60*$G60*$H60*$M60*$X$12)</f>
        <v>0</v>
      </c>
      <c r="Y60" s="94"/>
      <c r="Z60" s="94">
        <f>(Y60/12*2*$E60*$G60*$H60*$M60*$Z$11)+(Y60/12*10*$F60*$G60*$H60*$M60*$Z$12)</f>
        <v>0</v>
      </c>
      <c r="AA60" s="94"/>
      <c r="AB60" s="94">
        <f>(AA60/12*2*$E60*$G60*$H60*$M60*$AB$11)+(AA60/12*10*$F60*$G60*$H60*$M60*$AB$11)</f>
        <v>0</v>
      </c>
      <c r="AC60" s="94"/>
      <c r="AD60" s="94"/>
      <c r="AE60" s="94"/>
      <c r="AF60" s="94">
        <f>(AE60/12*2*$E60*$G60*$H60*$M60*$AF$11)+(AE60/12*10*$F60*$G60*$H60*$M60*$AF$11)</f>
        <v>0</v>
      </c>
      <c r="AG60" s="94"/>
      <c r="AH60" s="97">
        <f>(AG60/12*2*$E60*$G60*$H60*$M60*$AH$11)+(AG60/12*10*$F60*$G60*$H60*$M60*$AH$11)</f>
        <v>0</v>
      </c>
      <c r="AI60" s="94"/>
      <c r="AJ60" s="94">
        <f t="shared" si="43"/>
        <v>0</v>
      </c>
      <c r="AK60" s="94"/>
      <c r="AL60" s="94">
        <f t="shared" si="44"/>
        <v>0</v>
      </c>
      <c r="AM60" s="102"/>
      <c r="AN60" s="94">
        <f>(AM60/12*2*$E60*$G60*$H60*$N60*$AN$11)+(AM60/12*10*$F60*$G60*$H60*$N60*$AN$12)</f>
        <v>0</v>
      </c>
      <c r="AO60" s="101"/>
      <c r="AP60" s="98">
        <f>(AO60/12*2*$E60*$G60*$H60*$N60*$AP$11)+(AO60/12*10*$F60*$G60*$H60*$N60*$AP$11)</f>
        <v>0</v>
      </c>
      <c r="AQ60" s="98">
        <v>0</v>
      </c>
      <c r="AR60" s="98">
        <v>0</v>
      </c>
      <c r="AS60" s="94"/>
      <c r="AT60" s="94">
        <f>(AS60/12*2*$E60*$G60*$H60*$M60*$AT$11)+(AS60/12*10*$F60*$G60*$H60*$M60*$AT$11)</f>
        <v>0</v>
      </c>
      <c r="AU60" s="94"/>
      <c r="AV60" s="97">
        <f>(AU60/12*2*$E60*$G60*$H60*$M60*$AV$11)+(AU60/12*10*$F60*$G60*$H60*$M60*$AV$12)</f>
        <v>0</v>
      </c>
      <c r="AW60" s="94"/>
      <c r="AX60" s="94">
        <f>(AW60/12*2*$E60*$G60*$H60*$M60*$AX$11)+(AW60/12*10*$F60*$G60*$H60*$M60*$AX$12)</f>
        <v>0</v>
      </c>
      <c r="AY60" s="94"/>
      <c r="AZ60" s="94">
        <f>(AY60/12*2*$E60*$G60*$H60*$N60*$AZ$11)+(AY60/12*10*$F60*$G60*$H60*$N60*$AZ$11)</f>
        <v>0</v>
      </c>
      <c r="BA60" s="94"/>
      <c r="BB60" s="94">
        <f>(BA60/12*2*$E60*$G60*$H60*$N60*$BB$11)+(BA60/12*10*$F60*$G60*$H60*$N60*$BB$12)</f>
        <v>0</v>
      </c>
      <c r="BC60" s="94"/>
      <c r="BD60" s="97">
        <f>(BC60/12*2*$E60*$G60*$H60*$N60*$BD$11)+(BC60/12*10*$F60*$G60*$H60*$N60*$BD$12)</f>
        <v>0</v>
      </c>
      <c r="BE60" s="94"/>
      <c r="BF60" s="94">
        <f>(BE60/12*10*$F60*$G60*$H60*$N60*$BF$12)</f>
        <v>0</v>
      </c>
      <c r="BG60" s="94"/>
      <c r="BH60" s="94">
        <f>(BG60/12*2*$E60*$G60*$H60*$N60*$BH$11)+(BG60/12*10*$F60*$G60*$H60*$N60*$BH$11)</f>
        <v>0</v>
      </c>
      <c r="BI60" s="94"/>
      <c r="BJ60" s="97">
        <f>(BI60/12*2*$E60*$G60*$H60*$N60*$BJ$11)+(BI60/12*10*$F60*$G60*$H60*$N60*$BJ$11)</f>
        <v>0</v>
      </c>
      <c r="BK60" s="94"/>
      <c r="BL60" s="98">
        <f>(BK60/12*2*$E60*$G60*$H60*$N60*$BL$11)+(BK60/12*10*$F60*$G60*$H60*$N60*$BL$11)</f>
        <v>0</v>
      </c>
      <c r="BM60" s="94"/>
      <c r="BN60" s="94">
        <f>(BM60/12*2*$E60*$G60*$H60*$M60*$BN$11)+(BM60/12*10*$F60*$G60*$H60*$M60*$BN$11)</f>
        <v>0</v>
      </c>
      <c r="BO60" s="94"/>
      <c r="BP60" s="94">
        <f>(BO60/12*2*$E60*$G60*$H60*$M60*$BP$11)+(BO60/12*10*$F60*$G60*$H60*$M60*$BP$12)</f>
        <v>0</v>
      </c>
      <c r="BQ60" s="94"/>
      <c r="BR60" s="94">
        <f>(BQ60/12*2*$E60*$G60*$H60*$M60*$BR$11)+(BQ60/12*10*$F60*$G60*$H60*$M60*$BR$11)</f>
        <v>0</v>
      </c>
      <c r="BS60" s="94"/>
      <c r="BT60" s="94">
        <f>(BS60/12*2*$E60*$G60*$H60*$N60*$BT$11)+(BS60/12*10*$F60*$G60*$H60*$N60*$BT$11)</f>
        <v>0</v>
      </c>
      <c r="BU60" s="94"/>
      <c r="BV60" s="97">
        <f>(BU60/12*2*$E60*$G60*$H60*$M60*$BV$11)+(BU60/12*10*$F60*$G60*$H60*$M60*$BV$11)</f>
        <v>0</v>
      </c>
      <c r="BW60" s="94"/>
      <c r="BX60" s="94">
        <f>(BW60/12*2*$E60*$G60*$H60*$M60*$BX$11)+(BW60/12*10*$F60*$G60*$H60*$M60*$BX$11)</f>
        <v>0</v>
      </c>
      <c r="BY60" s="94"/>
      <c r="BZ60" s="94">
        <f>(BY60/12*2*$E60*$G60*$H60*$M60*$BZ$11)+(BY60/12*10*$F60*$G60*$H60*$M60*$BZ$11)</f>
        <v>0</v>
      </c>
      <c r="CA60" s="94"/>
      <c r="CB60" s="94">
        <f>(CA60/12*2*$E60*$G60*$H60*$M60*$CB$11)+(CA60/12*10*$F60*$G60*$H60*$M60*$CB$11)</f>
        <v>0</v>
      </c>
      <c r="CC60" s="94"/>
      <c r="CD60" s="94">
        <f>(CC60/12*2*$E60*$G60*$H60*$M60*$CD$11)+(CC60/12*10*$F60*$G60*$H60*$M60*$CD$11)</f>
        <v>0</v>
      </c>
      <c r="CE60" s="94"/>
      <c r="CF60" s="94">
        <f>(CE60/12*10*$F60*$G60*$H60*$N60*$CF$11)</f>
        <v>0</v>
      </c>
      <c r="CG60" s="102"/>
      <c r="CH60" s="94">
        <f>(CG60/12*2*$E60*$G60*$H60*$N60*$CH$11)+(CG60/12*10*$F60*$G60*$H60*$N60*$CH$11)</f>
        <v>0</v>
      </c>
      <c r="CI60" s="94"/>
      <c r="CJ60" s="98">
        <f>(CI60*$E60*$G60*$H60*$N60*CJ$11)</f>
        <v>0</v>
      </c>
      <c r="CK60" s="94"/>
      <c r="CL60" s="94">
        <f>(CK60/12*2*$E60*$G60*$H60*$N60*$CL$11)+(CK60/12*10*$F60*$G60*$H60*$N60*$CL$12)</f>
        <v>0</v>
      </c>
      <c r="CM60" s="101"/>
      <c r="CN60" s="94">
        <f>(CM60/12*2*$E60*$G60*$H60*$N60*$CN$11)+(CM60/12*10*$F60*$G60*$H60*$N60*$CN$11)</f>
        <v>0</v>
      </c>
      <c r="CO60" s="94"/>
      <c r="CP60" s="94">
        <f>(CO60/12*2*$E60*$G60*$H60*$N60*$CP$11)+(CO60/12*10*$F60*$G60*$H60*$N60*$CP$11)</f>
        <v>0</v>
      </c>
      <c r="CQ60" s="94"/>
      <c r="CR60" s="94">
        <f>(CQ60/12*2*$E60*$G60*$H60*$O60*$CR$11)+(CQ60/12*10*$F60*$G60*$H60*$O60*$CR$11)</f>
        <v>0</v>
      </c>
      <c r="CS60" s="94"/>
      <c r="CT60" s="97">
        <f>(CS60/12*2*$E60*$G60*$H60*$P60*$CT$11)+(CS60/12*10*$F60*$G60*$H60*$P60*$CT$11)</f>
        <v>0</v>
      </c>
      <c r="CU60" s="98"/>
      <c r="CV60" s="98"/>
      <c r="CW60" s="97">
        <f t="shared" si="45"/>
        <v>60</v>
      </c>
      <c r="CX60" s="97">
        <f t="shared" si="45"/>
        <v>25700304.097999997</v>
      </c>
    </row>
    <row r="61" spans="1:102" ht="30" customHeight="1" x14ac:dyDescent="0.25">
      <c r="A61" s="78"/>
      <c r="B61" s="87">
        <v>40</v>
      </c>
      <c r="C61" s="126" t="s">
        <v>207</v>
      </c>
      <c r="D61" s="89" t="s">
        <v>208</v>
      </c>
      <c r="E61" s="79">
        <v>28004</v>
      </c>
      <c r="F61" s="80">
        <v>29405</v>
      </c>
      <c r="G61" s="118">
        <v>5.68</v>
      </c>
      <c r="H61" s="84">
        <v>1</v>
      </c>
      <c r="I61" s="85"/>
      <c r="J61" s="85"/>
      <c r="K61" s="85"/>
      <c r="L61" s="54"/>
      <c r="M61" s="91">
        <v>1.4</v>
      </c>
      <c r="N61" s="91">
        <v>1.68</v>
      </c>
      <c r="O61" s="91">
        <v>2.23</v>
      </c>
      <c r="P61" s="92">
        <v>2.57</v>
      </c>
      <c r="Q61" s="93"/>
      <c r="R61" s="94">
        <f>(Q61/12*2*$E61*$G61*$H61*$M61*$R$11)+(Q61/12*10*$F61*$G61*$H61*$M61*$R$11)</f>
        <v>0</v>
      </c>
      <c r="S61" s="95"/>
      <c r="T61" s="96">
        <f>(S61/12*2*$E61*$G61*$H61*$M61*$R$11)+(S61/12*10*$F61*$G61*$H61*$M61*$R$11)</f>
        <v>0</v>
      </c>
      <c r="U61" s="94">
        <v>60</v>
      </c>
      <c r="V61" s="94">
        <f>(U61/12*2*$E61*$G61*$H61*$M61*$V$11)+(U61/12*10*$F61*$G61*$H61*$M61*$V$12)</f>
        <v>18667228.552000001</v>
      </c>
      <c r="W61" s="94"/>
      <c r="X61" s="97">
        <f>(W61/12*2*$E61*$G61*$H61*$M61*$X$11)+(W61/12*10*$F61*$G61*$H61*$M61*$X$12)</f>
        <v>0</v>
      </c>
      <c r="Y61" s="94"/>
      <c r="Z61" s="94">
        <f>(Y61/12*2*$E61*$G61*$H61*$M61*$Z$11)+(Y61/12*10*$F61*$G61*$H61*$M61*$Z$12)</f>
        <v>0</v>
      </c>
      <c r="AA61" s="94"/>
      <c r="AB61" s="94">
        <f>(AA61/12*2*$E61*$G61*$H61*$M61*$AB$11)+(AA61/12*10*$F61*$G61*$H61*$M61*$AB$11)</f>
        <v>0</v>
      </c>
      <c r="AC61" s="94"/>
      <c r="AD61" s="94"/>
      <c r="AE61" s="94"/>
      <c r="AF61" s="94">
        <f>(AE61/12*2*$E61*$G61*$H61*$M61*$AF$11)+(AE61/12*10*$F61*$G61*$H61*$M61*$AF$11)</f>
        <v>0</v>
      </c>
      <c r="AG61" s="94"/>
      <c r="AH61" s="97">
        <f>(AG61/12*2*$E61*$G61*$H61*$M61*$AH$11)+(AG61/12*10*$F61*$G61*$H61*$M61*$AH$11)</f>
        <v>0</v>
      </c>
      <c r="AI61" s="94"/>
      <c r="AJ61" s="94">
        <f t="shared" si="43"/>
        <v>0</v>
      </c>
      <c r="AK61" s="94"/>
      <c r="AL61" s="94">
        <f t="shared" si="44"/>
        <v>0</v>
      </c>
      <c r="AM61" s="102"/>
      <c r="AN61" s="94">
        <f>(AM61/12*2*$E61*$G61*$H61*$N61*$AN$11)+(AM61/12*10*$F61*$G61*$H61*$N61*$AN$12)</f>
        <v>0</v>
      </c>
      <c r="AO61" s="101"/>
      <c r="AP61" s="98">
        <f>(AO61/12*2*$E61*$G61*$H61*$N61*$AP$11)+(AO61/12*10*$F61*$G61*$H61*$N61*$AP$11)</f>
        <v>0</v>
      </c>
      <c r="AQ61" s="98">
        <v>0</v>
      </c>
      <c r="AR61" s="98">
        <v>0</v>
      </c>
      <c r="AS61" s="94"/>
      <c r="AT61" s="94">
        <f>(AS61/12*2*$E61*$G61*$H61*$M61*$AT$11)+(AS61/12*10*$F61*$G61*$H61*$M61*$AT$11)</f>
        <v>0</v>
      </c>
      <c r="AU61" s="94"/>
      <c r="AV61" s="97">
        <f>(AU61/12*2*$E61*$G61*$H61*$M61*$AV$11)+(AU61/12*10*$F61*$G61*$H61*$M61*$AV$12)</f>
        <v>0</v>
      </c>
      <c r="AW61" s="94"/>
      <c r="AX61" s="94">
        <f>(AW61/12*2*$E61*$G61*$H61*$M61*$AX$11)+(AW61/12*10*$F61*$G61*$H61*$M61*$AX$12)</f>
        <v>0</v>
      </c>
      <c r="AY61" s="94"/>
      <c r="AZ61" s="94">
        <f>(AY61/12*2*$E61*$G61*$H61*$N61*$AZ$11)+(AY61/12*10*$F61*$G61*$H61*$N61*$AZ$11)</f>
        <v>0</v>
      </c>
      <c r="BA61" s="94"/>
      <c r="BB61" s="94">
        <f>(BA61/12*2*$E61*$G61*$H61*$N61*$BB$11)+(BA61/12*10*$F61*$G61*$H61*$N61*$BB$12)</f>
        <v>0</v>
      </c>
      <c r="BC61" s="94"/>
      <c r="BD61" s="97">
        <f>(BC61/12*2*$E61*$G61*$H61*$N61*$BD$11)+(BC61/12*10*$F61*$G61*$H61*$N61*$BD$12)</f>
        <v>0</v>
      </c>
      <c r="BE61" s="94"/>
      <c r="BF61" s="94">
        <f>(BE61/12*10*$F61*$G61*$H61*$N61*$BF$12)</f>
        <v>0</v>
      </c>
      <c r="BG61" s="94"/>
      <c r="BH61" s="94">
        <f>(BG61/12*2*$E61*$G61*$H61*$N61*$BH$11)+(BG61/12*10*$F61*$G61*$H61*$N61*$BH$11)</f>
        <v>0</v>
      </c>
      <c r="BI61" s="94"/>
      <c r="BJ61" s="97">
        <f>(BI61/12*2*$E61*$G61*$H61*$N61*$BJ$11)+(BI61/12*10*$F61*$G61*$H61*$N61*$BJ$11)</f>
        <v>0</v>
      </c>
      <c r="BK61" s="94"/>
      <c r="BL61" s="98">
        <f>(BK61/12*2*$E61*$G61*$H61*$N61*$BL$11)+(BK61/12*10*$F61*$G61*$H61*$N61*$BL$11)</f>
        <v>0</v>
      </c>
      <c r="BM61" s="94"/>
      <c r="BN61" s="94">
        <f>(BM61/12*2*$E61*$G61*$H61*$M61*$BN$11)+(BM61/12*10*$F61*$G61*$H61*$M61*$BN$11)</f>
        <v>0</v>
      </c>
      <c r="BO61" s="94"/>
      <c r="BP61" s="94">
        <f>(BO61/12*2*$E61*$G61*$H61*$M61*$BP$11)+(BO61/12*10*$F61*$G61*$H61*$M61*$BP$12)</f>
        <v>0</v>
      </c>
      <c r="BQ61" s="94"/>
      <c r="BR61" s="94">
        <f>(BQ61/12*2*$E61*$G61*$H61*$M61*$BR$11)+(BQ61/12*10*$F61*$G61*$H61*$M61*$BR$11)</f>
        <v>0</v>
      </c>
      <c r="BS61" s="94"/>
      <c r="BT61" s="94">
        <f>(BS61/12*2*$E61*$G61*$H61*$N61*$BT$11)+(BS61/12*10*$F61*$G61*$H61*$N61*$BT$11)</f>
        <v>0</v>
      </c>
      <c r="BU61" s="94"/>
      <c r="BV61" s="97">
        <f>(BU61/12*2*$E61*$G61*$H61*$M61*$BV$11)+(BU61/12*10*$F61*$G61*$H61*$M61*$BV$11)</f>
        <v>0</v>
      </c>
      <c r="BW61" s="94"/>
      <c r="BX61" s="94">
        <f>(BW61/12*2*$E61*$G61*$H61*$M61*$BX$11)+(BW61/12*10*$F61*$G61*$H61*$M61*$BX$11)</f>
        <v>0</v>
      </c>
      <c r="BY61" s="94"/>
      <c r="BZ61" s="94">
        <f>(BY61/12*2*$E61*$G61*$H61*$M61*$BZ$11)+(BY61/12*10*$F61*$G61*$H61*$M61*$BZ$11)</f>
        <v>0</v>
      </c>
      <c r="CA61" s="94"/>
      <c r="CB61" s="94">
        <f>(CA61/12*2*$E61*$G61*$H61*$M61*$CB$11)+(CA61/12*10*$F61*$G61*$H61*$M61*$CB$11)</f>
        <v>0</v>
      </c>
      <c r="CC61" s="94"/>
      <c r="CD61" s="94">
        <f>(CC61/12*2*$E61*$G61*$H61*$M61*$CD$11)+(CC61/12*10*$F61*$G61*$H61*$M61*$CD$11)</f>
        <v>0</v>
      </c>
      <c r="CE61" s="94"/>
      <c r="CF61" s="94">
        <f>(CE61/12*10*$F61*$G61*$H61*$N61*$CF$11)</f>
        <v>0</v>
      </c>
      <c r="CG61" s="102"/>
      <c r="CH61" s="94">
        <f>(CG61/12*2*$E61*$G61*$H61*$N61*$CH$11)+(CG61/12*10*$F61*$G61*$H61*$N61*$CH$11)</f>
        <v>0</v>
      </c>
      <c r="CI61" s="94"/>
      <c r="CJ61" s="98">
        <f>(CI61*$E61*$G61*$H61*$N61*CJ$11)</f>
        <v>0</v>
      </c>
      <c r="CK61" s="94"/>
      <c r="CL61" s="94">
        <f>(CK61/12*2*$E61*$G61*$H61*$N61*$CL$11)+(CK61/12*10*$F61*$G61*$H61*$N61*$CL$12)</f>
        <v>0</v>
      </c>
      <c r="CM61" s="101"/>
      <c r="CN61" s="94">
        <f>(CM61/12*2*$E61*$G61*$H61*$N61*$CN$11)+(CM61/12*10*$F61*$G61*$H61*$N61*$CN$11)</f>
        <v>0</v>
      </c>
      <c r="CO61" s="94"/>
      <c r="CP61" s="94">
        <f>(CO61/12*2*$E61*$G61*$H61*$N61*$CP$11)+(CO61/12*10*$F61*$G61*$H61*$N61*$CP$11)</f>
        <v>0</v>
      </c>
      <c r="CQ61" s="94"/>
      <c r="CR61" s="94">
        <f>(CQ61/12*2*$E61*$G61*$H61*$O61*$CR$11)+(CQ61/12*10*$F61*$G61*$H61*$O61*$CR$11)</f>
        <v>0</v>
      </c>
      <c r="CS61" s="94"/>
      <c r="CT61" s="97">
        <f>(CS61/12*2*$E61*$G61*$H61*$P61*$CT$11)+(CS61/12*10*$F61*$G61*$H61*$P61*$CT$11)</f>
        <v>0</v>
      </c>
      <c r="CU61" s="98"/>
      <c r="CV61" s="98"/>
      <c r="CW61" s="97">
        <f t="shared" si="45"/>
        <v>60</v>
      </c>
      <c r="CX61" s="97">
        <f t="shared" si="45"/>
        <v>18667228.552000001</v>
      </c>
    </row>
    <row r="62" spans="1:102" ht="15.75" customHeight="1" x14ac:dyDescent="0.25">
      <c r="A62" s="78">
        <v>9</v>
      </c>
      <c r="B62" s="248"/>
      <c r="C62" s="234" t="s">
        <v>209</v>
      </c>
      <c r="D62" s="235" t="s">
        <v>210</v>
      </c>
      <c r="E62" s="79">
        <v>28004</v>
      </c>
      <c r="F62" s="80">
        <v>29405</v>
      </c>
      <c r="G62" s="249">
        <v>1.1499999999999999</v>
      </c>
      <c r="H62" s="86"/>
      <c r="I62" s="85"/>
      <c r="J62" s="85"/>
      <c r="K62" s="85"/>
      <c r="L62" s="54"/>
      <c r="M62" s="91">
        <v>1.4</v>
      </c>
      <c r="N62" s="91">
        <v>1.68</v>
      </c>
      <c r="O62" s="91">
        <v>2.23</v>
      </c>
      <c r="P62" s="92">
        <v>2.57</v>
      </c>
      <c r="Q62" s="236">
        <f>SUM(Q63:Q73)</f>
        <v>0</v>
      </c>
      <c r="R62" s="160">
        <f>SUM(R63:R73)</f>
        <v>0</v>
      </c>
      <c r="S62" s="246">
        <f t="shared" ref="S62:CD62" si="46">SUM(S63:S73)</f>
        <v>0</v>
      </c>
      <c r="T62" s="247">
        <f t="shared" si="46"/>
        <v>0</v>
      </c>
      <c r="U62" s="160">
        <f t="shared" si="46"/>
        <v>914</v>
      </c>
      <c r="V62" s="160">
        <f t="shared" si="46"/>
        <v>71110660.053389877</v>
      </c>
      <c r="W62" s="160">
        <f t="shared" si="46"/>
        <v>35</v>
      </c>
      <c r="X62" s="160">
        <f t="shared" si="46"/>
        <v>2243025.2617500005</v>
      </c>
      <c r="Y62" s="160">
        <f t="shared" si="46"/>
        <v>0</v>
      </c>
      <c r="Z62" s="160">
        <f t="shared" si="46"/>
        <v>0</v>
      </c>
      <c r="AA62" s="160">
        <f t="shared" si="46"/>
        <v>0</v>
      </c>
      <c r="AB62" s="160">
        <f t="shared" si="46"/>
        <v>0</v>
      </c>
      <c r="AC62" s="160">
        <f t="shared" si="46"/>
        <v>0</v>
      </c>
      <c r="AD62" s="160">
        <f t="shared" si="46"/>
        <v>0</v>
      </c>
      <c r="AE62" s="160">
        <f t="shared" si="46"/>
        <v>0</v>
      </c>
      <c r="AF62" s="237">
        <f t="shared" si="46"/>
        <v>0</v>
      </c>
      <c r="AG62" s="160">
        <f t="shared" si="46"/>
        <v>3</v>
      </c>
      <c r="AH62" s="160">
        <f t="shared" si="46"/>
        <v>263145.15635319997</v>
      </c>
      <c r="AI62" s="169">
        <f t="shared" si="46"/>
        <v>0</v>
      </c>
      <c r="AJ62" s="160">
        <f t="shared" si="46"/>
        <v>0</v>
      </c>
      <c r="AK62" s="160">
        <f t="shared" si="46"/>
        <v>201</v>
      </c>
      <c r="AL62" s="160">
        <f t="shared" si="46"/>
        <v>13294032.037720002</v>
      </c>
      <c r="AM62" s="160">
        <f t="shared" si="46"/>
        <v>0</v>
      </c>
      <c r="AN62" s="160">
        <f t="shared" si="46"/>
        <v>0</v>
      </c>
      <c r="AO62" s="169">
        <f t="shared" si="46"/>
        <v>0</v>
      </c>
      <c r="AP62" s="160">
        <f t="shared" si="46"/>
        <v>0</v>
      </c>
      <c r="AQ62" s="160">
        <v>0</v>
      </c>
      <c r="AR62" s="160">
        <v>0</v>
      </c>
      <c r="AS62" s="160">
        <f t="shared" ref="AS62" si="47">SUM(AS63:AS73)</f>
        <v>0</v>
      </c>
      <c r="AT62" s="160">
        <f t="shared" si="46"/>
        <v>0</v>
      </c>
      <c r="AU62" s="160">
        <f t="shared" si="46"/>
        <v>0</v>
      </c>
      <c r="AV62" s="160">
        <f t="shared" si="46"/>
        <v>0</v>
      </c>
      <c r="AW62" s="160">
        <f t="shared" si="46"/>
        <v>5</v>
      </c>
      <c r="AX62" s="160">
        <f t="shared" si="46"/>
        <v>227706.38449999999</v>
      </c>
      <c r="AY62" s="160">
        <f t="shared" si="46"/>
        <v>27</v>
      </c>
      <c r="AZ62" s="160">
        <f t="shared" si="46"/>
        <v>1490581.9698000001</v>
      </c>
      <c r="BA62" s="160">
        <v>0</v>
      </c>
      <c r="BB62" s="160">
        <f t="shared" si="46"/>
        <v>0</v>
      </c>
      <c r="BC62" s="160">
        <f t="shared" si="46"/>
        <v>0</v>
      </c>
      <c r="BD62" s="160">
        <f t="shared" si="46"/>
        <v>0</v>
      </c>
      <c r="BE62" s="160">
        <f t="shared" si="46"/>
        <v>7</v>
      </c>
      <c r="BF62" s="160">
        <f t="shared" si="46"/>
        <v>291050.69</v>
      </c>
      <c r="BG62" s="160">
        <f t="shared" si="46"/>
        <v>0</v>
      </c>
      <c r="BH62" s="160">
        <f t="shared" si="46"/>
        <v>0</v>
      </c>
      <c r="BI62" s="160">
        <f t="shared" si="46"/>
        <v>14</v>
      </c>
      <c r="BJ62" s="160">
        <f t="shared" si="46"/>
        <v>873912.79583999992</v>
      </c>
      <c r="BK62" s="160">
        <f t="shared" si="46"/>
        <v>9</v>
      </c>
      <c r="BL62" s="160">
        <f t="shared" si="46"/>
        <v>703952.63567999983</v>
      </c>
      <c r="BM62" s="160">
        <f t="shared" si="46"/>
        <v>0</v>
      </c>
      <c r="BN62" s="160">
        <f t="shared" si="46"/>
        <v>0</v>
      </c>
      <c r="BO62" s="160">
        <f t="shared" si="46"/>
        <v>0</v>
      </c>
      <c r="BP62" s="160">
        <f t="shared" si="46"/>
        <v>0</v>
      </c>
      <c r="BQ62" s="160">
        <f t="shared" si="46"/>
        <v>0</v>
      </c>
      <c r="BR62" s="160">
        <f t="shared" si="46"/>
        <v>0</v>
      </c>
      <c r="BS62" s="160">
        <f t="shared" si="46"/>
        <v>4</v>
      </c>
      <c r="BT62" s="160">
        <f t="shared" si="46"/>
        <v>203873.77919999999</v>
      </c>
      <c r="BU62" s="160">
        <f t="shared" si="46"/>
        <v>0</v>
      </c>
      <c r="BV62" s="160">
        <f t="shared" si="46"/>
        <v>0</v>
      </c>
      <c r="BW62" s="160">
        <f t="shared" si="46"/>
        <v>0</v>
      </c>
      <c r="BX62" s="160">
        <f t="shared" si="46"/>
        <v>0</v>
      </c>
      <c r="BY62" s="160">
        <f t="shared" si="46"/>
        <v>6</v>
      </c>
      <c r="BZ62" s="160">
        <f t="shared" si="46"/>
        <v>237689.38199999998</v>
      </c>
      <c r="CA62" s="160">
        <f t="shared" si="46"/>
        <v>0</v>
      </c>
      <c r="CB62" s="160">
        <f t="shared" si="46"/>
        <v>0</v>
      </c>
      <c r="CC62" s="160">
        <f t="shared" si="46"/>
        <v>2</v>
      </c>
      <c r="CD62" s="160">
        <f t="shared" si="46"/>
        <v>79229.79399999998</v>
      </c>
      <c r="CE62" s="160">
        <f t="shared" ref="CE62:CX62" si="48">SUM(CE63:CE73)</f>
        <v>4</v>
      </c>
      <c r="CF62" s="160">
        <f t="shared" si="48"/>
        <v>159727.96</v>
      </c>
      <c r="CG62" s="160">
        <f t="shared" si="48"/>
        <v>0</v>
      </c>
      <c r="CH62" s="160">
        <f t="shared" si="48"/>
        <v>0</v>
      </c>
      <c r="CI62" s="160">
        <f t="shared" si="48"/>
        <v>0</v>
      </c>
      <c r="CJ62" s="160">
        <f t="shared" si="48"/>
        <v>0</v>
      </c>
      <c r="CK62" s="160">
        <f t="shared" si="48"/>
        <v>0</v>
      </c>
      <c r="CL62" s="160">
        <f t="shared" si="48"/>
        <v>0</v>
      </c>
      <c r="CM62" s="160">
        <f t="shared" si="48"/>
        <v>0</v>
      </c>
      <c r="CN62" s="160">
        <f t="shared" si="48"/>
        <v>0</v>
      </c>
      <c r="CO62" s="160">
        <f t="shared" si="48"/>
        <v>0</v>
      </c>
      <c r="CP62" s="160">
        <f t="shared" si="48"/>
        <v>0</v>
      </c>
      <c r="CQ62" s="160">
        <f t="shared" si="48"/>
        <v>0</v>
      </c>
      <c r="CR62" s="160">
        <f t="shared" si="48"/>
        <v>0</v>
      </c>
      <c r="CS62" s="160">
        <f t="shared" si="48"/>
        <v>0</v>
      </c>
      <c r="CT62" s="160">
        <f t="shared" si="48"/>
        <v>0</v>
      </c>
      <c r="CU62" s="160">
        <f t="shared" si="48"/>
        <v>0</v>
      </c>
      <c r="CV62" s="160">
        <f t="shared" si="48"/>
        <v>0</v>
      </c>
      <c r="CW62" s="160">
        <f t="shared" si="48"/>
        <v>1231</v>
      </c>
      <c r="CX62" s="160">
        <f t="shared" si="48"/>
        <v>91178587.900233075</v>
      </c>
    </row>
    <row r="63" spans="1:102" ht="30" customHeight="1" x14ac:dyDescent="0.25">
      <c r="A63" s="78"/>
      <c r="B63" s="87">
        <v>41</v>
      </c>
      <c r="C63" s="88" t="s">
        <v>211</v>
      </c>
      <c r="D63" s="89" t="s">
        <v>212</v>
      </c>
      <c r="E63" s="79">
        <v>28004</v>
      </c>
      <c r="F63" s="80">
        <v>29405</v>
      </c>
      <c r="G63" s="90">
        <v>0.97</v>
      </c>
      <c r="H63" s="84">
        <v>1</v>
      </c>
      <c r="I63" s="85"/>
      <c r="J63" s="85"/>
      <c r="K63" s="85"/>
      <c r="L63" s="54"/>
      <c r="M63" s="91">
        <v>1.4</v>
      </c>
      <c r="N63" s="91">
        <v>1.68</v>
      </c>
      <c r="O63" s="91">
        <v>2.23</v>
      </c>
      <c r="P63" s="92">
        <v>2.57</v>
      </c>
      <c r="Q63" s="93"/>
      <c r="R63" s="94">
        <f>(Q63/12*2*$E63*$G63*$H63*$M63*$R$11)+(Q63/12*10*$F63*$G63*$H63*$M63*$R$11)</f>
        <v>0</v>
      </c>
      <c r="S63" s="95"/>
      <c r="T63" s="96">
        <f>(S63/12*2*$E63*$G63*$H63*$M63*$R$11)+(S63/12*10*$F63*$G63*$H63*$M63*$R$11)</f>
        <v>0</v>
      </c>
      <c r="U63" s="94">
        <f>522+6</f>
        <v>528</v>
      </c>
      <c r="V63" s="94">
        <f>(U63/12*2*$E63*$G63*$H63*$M63*$V$11)+(U63/12*10*$F63*$G63*$H63*$M63*$V$12)</f>
        <v>28053426.570399996</v>
      </c>
      <c r="W63" s="94">
        <v>0</v>
      </c>
      <c r="X63" s="97">
        <f>(W63/12*2*$E63*$G63*$H63*$M63*$X$11)+(W63/12*10*$F63*$G63*$H63*$M63*$X$12)</f>
        <v>0</v>
      </c>
      <c r="Y63" s="94"/>
      <c r="Z63" s="94">
        <f>(Y63/12*2*$E63*$G63*$H63*$M63*$Z$11)+(Y63/12*10*$F63*$G63*$H63*$M63*$Z$12)</f>
        <v>0</v>
      </c>
      <c r="AA63" s="94"/>
      <c r="AB63" s="94">
        <f>(AA63/12*2*$E63*$G63*$H63*$M63*$AB$11)+(AA63/12*10*$F63*$G63*$H63*$M63*$AB$11)</f>
        <v>0</v>
      </c>
      <c r="AC63" s="94"/>
      <c r="AD63" s="94"/>
      <c r="AE63" s="94"/>
      <c r="AF63" s="98">
        <f>(AE63/12*2*$E63*$G63*$H63*$M63*$AF$11)+(AE63/12*10*$F63*$G63*$H63*$M63*$AF$11)</f>
        <v>0</v>
      </c>
      <c r="AG63" s="94">
        <v>1</v>
      </c>
      <c r="AH63" s="97">
        <f>(AG63/12*2*$E63*$G63*$H63*$M63*$AH$11)+(AG63/12*10*$F63*$G63*$H63*$M63*$AH$11)</f>
        <v>43576.386699999988</v>
      </c>
      <c r="AI63" s="101"/>
      <c r="AJ63" s="94">
        <f t="shared" ref="AJ63:AJ64" si="49">(AI63/12*2*$E63*$G63*$H63*$M63*$AJ$11)+(AI63/12*5*$F63*$G63*$H63*$M63*$AJ$12)+(AI63/12*5*$F63*$G63*$H63*$M63*$AJ$13)</f>
        <v>0</v>
      </c>
      <c r="AK63" s="94">
        <v>144</v>
      </c>
      <c r="AL63" s="94">
        <f t="shared" ref="AL63:AL64" si="50">(AK63/12*2*$E63*$G63*$H63*$N63*$AL$11)+(AK63/12*5*$F63*$G63*$H63*$N63*$AL$12)++(AK63/12*5*$F63*$G63*$H63*$N63*$AL$13)</f>
        <v>8841588.3964799996</v>
      </c>
      <c r="AM63" s="102"/>
      <c r="AN63" s="94">
        <f>(AM63/12*2*$E63*$G63*$H63*$N63*$AN$11)+(AM63/12*10*$F63*$G63*$H63*$N63*$AN$12)</f>
        <v>0</v>
      </c>
      <c r="AO63" s="101"/>
      <c r="AP63" s="98">
        <f>(AO63/12*2*$E63*$G63*$H63*$N63*$AP$11)+(AO63/12*10*$F63*$G63*$H63*$N63*$AP$11)</f>
        <v>0</v>
      </c>
      <c r="AQ63" s="98">
        <v>0</v>
      </c>
      <c r="AR63" s="98">
        <v>0</v>
      </c>
      <c r="AS63" s="94"/>
      <c r="AT63" s="94">
        <f>(AS63/12*2*$E63*$G63*$H63*$M63*$AT$11)+(AS63/12*10*$F63*$G63*$H63*$M63*$AT$11)</f>
        <v>0</v>
      </c>
      <c r="AU63" s="94"/>
      <c r="AV63" s="97">
        <f>(AU63/12*2*$E63*$G63*$H63*$M63*$AV$11)+(AU63/12*10*$F63*$G63*$H63*$M63*$AV$12)</f>
        <v>0</v>
      </c>
      <c r="AW63" s="94">
        <v>5</v>
      </c>
      <c r="AX63" s="94">
        <f>(AW63/12*2*$E63*$G63*$H63*$M63*$AX$11)+(AW63/12*10*$F63*$G63*$H63*$M63*$AX$12)</f>
        <v>227706.38449999999</v>
      </c>
      <c r="AY63" s="94">
        <v>20</v>
      </c>
      <c r="AZ63" s="94">
        <f>(AY63/12*2*$E63*$G63*$H63*$N63*$AZ$11)+(AY63/12*10*$F63*$G63*$H63*$N63*$AZ$11)</f>
        <v>1045833.2808000001</v>
      </c>
      <c r="BA63" s="94"/>
      <c r="BB63" s="94">
        <f>(BA63/12*2*$E63*$G63*$H63*$N63*$BB$11)+(BA63/12*10*$F63*$G63*$H63*$N63*$BB$12)</f>
        <v>0</v>
      </c>
      <c r="BC63" s="94"/>
      <c r="BD63" s="97">
        <f>(BC63/12*2*$E63*$G63*$H63*$N63*$BD$11)+(BC63/12*10*$F63*$G63*$H63*$N63*$BD$12)</f>
        <v>0</v>
      </c>
      <c r="BE63" s="94">
        <v>5</v>
      </c>
      <c r="BF63" s="94">
        <f>(BE63/12*10*$F63*$G63*$H63*$N63*$BF$12)</f>
        <v>199659.95</v>
      </c>
      <c r="BG63" s="94"/>
      <c r="BH63" s="94">
        <f>(BG63/12*2*$E63*$G63*$H63*$N63*$BH$11)+(BG63/12*10*$F63*$G63*$H63*$N63*$BH$11)</f>
        <v>0</v>
      </c>
      <c r="BI63" s="94">
        <v>8</v>
      </c>
      <c r="BJ63" s="97">
        <f>(BI63/12*2*$E63*$G63*$H63*$N63*$BJ$11)+(BI63/12*10*$F63*$G63*$H63*$N63*$BJ$11)</f>
        <v>456363.61343999999</v>
      </c>
      <c r="BK63" s="94">
        <v>5</v>
      </c>
      <c r="BL63" s="98">
        <f>(BK63/12*2*$E63*$G63*$H63*$N63*$BL$11)+(BK63/12*10*$F63*$G63*$H63*$N63*$BL$11)</f>
        <v>285227.25839999999</v>
      </c>
      <c r="BM63" s="94"/>
      <c r="BN63" s="94">
        <f>(BM63/12*2*$E63*$G63*$H63*$M63*$BN$11)+(BM63/12*10*$F63*$G63*$H63*$M63*$BN$11)</f>
        <v>0</v>
      </c>
      <c r="BO63" s="94"/>
      <c r="BP63" s="94">
        <f>(BO63/12*2*$E63*$G63*$H63*$M63*$BP$11)+(BO63/12*10*$F63*$G63*$H63*$M63*$BP$12)</f>
        <v>0</v>
      </c>
      <c r="BQ63" s="94"/>
      <c r="BR63" s="94">
        <f>(BQ63/12*2*$E63*$G63*$H63*$M63*$BR$11)+(BQ63/12*10*$F63*$G63*$H63*$M63*$BR$11)</f>
        <v>0</v>
      </c>
      <c r="BS63" s="94">
        <v>2</v>
      </c>
      <c r="BT63" s="94">
        <f>(BS63/12*2*$E63*$G63*$H63*$N63*$BT$11)+(BS63/12*10*$F63*$G63*$H63*$N63*$BT$11)</f>
        <v>95075.752799999987</v>
      </c>
      <c r="BU63" s="94"/>
      <c r="BV63" s="97">
        <f>(BU63/12*2*$E63*$G63*$H63*$M63*$BV$11)+(BU63/12*10*$F63*$G63*$H63*$M63*$BV$11)</f>
        <v>0</v>
      </c>
      <c r="BW63" s="94"/>
      <c r="BX63" s="94">
        <f>(BW63/12*2*$E63*$G63*$H63*$M63*$BX$11)+(BW63/12*10*$F63*$G63*$H63*$M63*$BX$11)</f>
        <v>0</v>
      </c>
      <c r="BY63" s="94">
        <v>6</v>
      </c>
      <c r="BZ63" s="94">
        <f>(BY63/12*2*$E63*$G63*$H63*$M63*$BZ$11)+(BY63/12*10*$F63*$G63*$H63*$M63*$BZ$11)</f>
        <v>237689.38199999998</v>
      </c>
      <c r="CA63" s="94"/>
      <c r="CB63" s="94">
        <f>(CA63/12*2*$E63*$G63*$H63*$M63*$CB$11)+(CA63/12*10*$F63*$G63*$H63*$M63*$CB$11)</f>
        <v>0</v>
      </c>
      <c r="CC63" s="94">
        <v>2</v>
      </c>
      <c r="CD63" s="94">
        <f>(CC63/12*2*$E63*$G63*$H63*$M63*$CD$11)+(CC63/12*10*$F63*$G63*$H63*$M63*$CD$11)</f>
        <v>79229.79399999998</v>
      </c>
      <c r="CE63" s="94">
        <v>4</v>
      </c>
      <c r="CF63" s="94">
        <f>(CE63/12*10*$F63*$G63*$H63*$N63*$CF$11)</f>
        <v>159727.96</v>
      </c>
      <c r="CG63" s="102"/>
      <c r="CH63" s="94">
        <f>(CG63/12*2*$E63*$G63*$H63*$N63*$CH$11)+(CG63/12*10*$F63*$G63*$H63*$N63*$CH$11)</f>
        <v>0</v>
      </c>
      <c r="CI63" s="94"/>
      <c r="CJ63" s="98">
        <f>(CI63*$E63*$G63*$H63*$N63*CJ$11)</f>
        <v>0</v>
      </c>
      <c r="CK63" s="94"/>
      <c r="CL63" s="94">
        <f>(CK63/12*2*$E63*$G63*$H63*$N63*$CL$11)+(CK63/12*10*$F63*$G63*$H63*$N63*$CL$12)</f>
        <v>0</v>
      </c>
      <c r="CM63" s="101"/>
      <c r="CN63" s="94">
        <f>(CM63/12*2*$E63*$G63*$H63*$N63*$CN$11)+(CM63/12*10*$F63*$G63*$H63*$N63*$CN$11)</f>
        <v>0</v>
      </c>
      <c r="CO63" s="94"/>
      <c r="CP63" s="94">
        <f>(CO63/12*2*$E63*$G63*$H63*$N63*$CP$11)+(CO63/12*10*$F63*$G63*$H63*$N63*$CP$11)</f>
        <v>0</v>
      </c>
      <c r="CQ63" s="94"/>
      <c r="CR63" s="94">
        <f>(CQ63/12*2*$E63*$G63*$H63*$O63*$CR$11)+(CQ63/12*10*$F63*$G63*$H63*$O63*$CR$11)</f>
        <v>0</v>
      </c>
      <c r="CS63" s="94"/>
      <c r="CT63" s="97">
        <f>(CS63/12*2*$E63*$G63*$H63*$P63*$CT$11)+(CS63/12*10*$F63*$G63*$H63*$P63*$CT$11)</f>
        <v>0</v>
      </c>
      <c r="CU63" s="98"/>
      <c r="CV63" s="98"/>
      <c r="CW63" s="97">
        <f t="shared" ref="CW63:CX72" si="51">SUM(Q63,S63,U63,W63,Y63,AA63,AC63,AE63,AG63,AM63,BQ63,AI63,AU63,CC63,AW63,AY63,AK63,BC63,AO63,AQ63,BE63,CE63,BG63,BI63,BK63,BS63,BM63,BO63,BU63,BW63,BY63,CA63,CG63,BA63,AS63,CI63,CK63,CM63,CO63,CQ63,CS63,CU63)</f>
        <v>730</v>
      </c>
      <c r="CX63" s="97">
        <f t="shared" si="51"/>
        <v>39725104.729520001</v>
      </c>
    </row>
    <row r="64" spans="1:102" ht="30" customHeight="1" x14ac:dyDescent="0.25">
      <c r="A64" s="78"/>
      <c r="B64" s="87">
        <v>42</v>
      </c>
      <c r="C64" s="88" t="s">
        <v>213</v>
      </c>
      <c r="D64" s="89" t="s">
        <v>214</v>
      </c>
      <c r="E64" s="79">
        <v>28004</v>
      </c>
      <c r="F64" s="80">
        <v>29405</v>
      </c>
      <c r="G64" s="90">
        <v>1.1100000000000001</v>
      </c>
      <c r="H64" s="84">
        <v>1</v>
      </c>
      <c r="I64" s="85"/>
      <c r="J64" s="85"/>
      <c r="K64" s="85"/>
      <c r="L64" s="54"/>
      <c r="M64" s="91">
        <v>1.4</v>
      </c>
      <c r="N64" s="91">
        <v>1.68</v>
      </c>
      <c r="O64" s="91">
        <v>2.23</v>
      </c>
      <c r="P64" s="92">
        <v>2.57</v>
      </c>
      <c r="Q64" s="93"/>
      <c r="R64" s="94">
        <f>(Q64/12*2*$E64*$G64*$H64*$M64*$R$11)+(Q64/12*10*$F64*$G64*$H64*$M64*$R$11)</f>
        <v>0</v>
      </c>
      <c r="S64" s="95"/>
      <c r="T64" s="96">
        <f>(S64/12*2*$E64*$G64*$H64*$M64*$R$11)+(S64/12*10*$F64*$G64*$H64*$M64*$R$11)</f>
        <v>0</v>
      </c>
      <c r="U64" s="94">
        <v>99</v>
      </c>
      <c r="V64" s="94">
        <f>(U64/12*2*$E64*$G64*$H64*$M64*$V$11)+(U64/12*10*$F64*$G64*$H64*$M64*$V$12)</f>
        <v>6019195.2628500005</v>
      </c>
      <c r="W64" s="94"/>
      <c r="X64" s="97">
        <f>(W64/12*2*$E64*$G64*$H64*$M64*$X$11)+(W64/12*10*$F64*$G64*$H64*$M64*$X$12)</f>
        <v>0</v>
      </c>
      <c r="Y64" s="94"/>
      <c r="Z64" s="94">
        <f>(Y64/12*2*$E64*$G64*$H64*$M64*$Z$11)+(Y64/12*10*$F64*$G64*$H64*$M64*$Z$12)</f>
        <v>0</v>
      </c>
      <c r="AA64" s="94"/>
      <c r="AB64" s="94">
        <f>(AA64/12*2*$E64*$G64*$H64*$M64*$AB$11)+(AA64/12*10*$F64*$G64*$H64*$M64*$AB$11)</f>
        <v>0</v>
      </c>
      <c r="AC64" s="94"/>
      <c r="AD64" s="94"/>
      <c r="AE64" s="94"/>
      <c r="AF64" s="94">
        <f>(AE64/12*2*$E64*$G64*$H64*$M64*$AF$11)+(AE64/12*10*$F64*$G64*$H64*$M64*$AF$11)</f>
        <v>0</v>
      </c>
      <c r="AG64" s="94">
        <v>0</v>
      </c>
      <c r="AH64" s="104">
        <f>(AG64/12*2*$E64*$G64*$H64*$M64*$AH$11)+(AG64/12*10*$F64*$G64*$H64*$M64*$AH$11)</f>
        <v>0</v>
      </c>
      <c r="AI64" s="94"/>
      <c r="AJ64" s="94">
        <f t="shared" si="49"/>
        <v>0</v>
      </c>
      <c r="AK64" s="94">
        <v>8</v>
      </c>
      <c r="AL64" s="94">
        <f t="shared" si="50"/>
        <v>562094.1076799999</v>
      </c>
      <c r="AM64" s="102"/>
      <c r="AN64" s="94">
        <f>(AM64/12*2*$E64*$G64*$H64*$N64*$AN$11)+(AM64/12*10*$F64*$G64*$H64*$N64*$AN$12)</f>
        <v>0</v>
      </c>
      <c r="AO64" s="101"/>
      <c r="AP64" s="98">
        <f>(AO64/12*2*$E64*$G64*$H64*$N64*$AP$11)+(AO64/12*10*$F64*$G64*$H64*$N64*$AP$11)</f>
        <v>0</v>
      </c>
      <c r="AQ64" s="98">
        <v>0</v>
      </c>
      <c r="AR64" s="98">
        <v>0</v>
      </c>
      <c r="AS64" s="94"/>
      <c r="AT64" s="94">
        <f>(AS64/12*2*$E64*$G64*$H64*$M64*$AT$11)+(AS64/12*10*$F64*$G64*$H64*$M64*$AT$11)</f>
        <v>0</v>
      </c>
      <c r="AU64" s="94"/>
      <c r="AV64" s="97">
        <f>(AU64/12*2*$E64*$G64*$H64*$M64*$AV$11)+(AU64/12*10*$F64*$G64*$H64*$M64*$AV$12)</f>
        <v>0</v>
      </c>
      <c r="AW64" s="94"/>
      <c r="AX64" s="94">
        <f>(AW64/12*2*$E64*$G64*$H64*$M64*$AX$11)+(AW64/12*10*$F64*$G64*$H64*$M64*$AX$12)</f>
        <v>0</v>
      </c>
      <c r="AY64" s="94">
        <v>2</v>
      </c>
      <c r="AZ64" s="94">
        <f>(AY64/12*2*$E64*$G64*$H64*$N64*$AZ$11)+(AY64/12*10*$F64*$G64*$H64*$N64*$AZ$11)</f>
        <v>119677.82904</v>
      </c>
      <c r="BA64" s="94"/>
      <c r="BB64" s="94">
        <f>(BA64/12*2*$E64*$G64*$H64*$N64*$BB$11)+(BA64/12*10*$F64*$G64*$H64*$N64*$BB$12)</f>
        <v>0</v>
      </c>
      <c r="BC64" s="94"/>
      <c r="BD64" s="97">
        <f>(BC64/12*2*$E64*$G64*$H64*$N64*$BD$11)+(BC64/12*10*$F64*$G64*$H64*$N64*$BD$12)</f>
        <v>0</v>
      </c>
      <c r="BE64" s="94">
        <v>2</v>
      </c>
      <c r="BF64" s="94">
        <f>(BE64/12*10*$F64*$G64*$H64*$N64*$BF$12)</f>
        <v>91390.739999999991</v>
      </c>
      <c r="BG64" s="94"/>
      <c r="BH64" s="94">
        <f>(BG64/12*2*$E64*$G64*$H64*$N64*$BH$11)+(BG64/12*10*$F64*$G64*$H64*$N64*$BH$11)</f>
        <v>0</v>
      </c>
      <c r="BI64" s="94">
        <v>2</v>
      </c>
      <c r="BJ64" s="97">
        <f>(BI64/12*2*$E64*$G64*$H64*$N64*$BJ$11)+(BI64/12*10*$F64*$G64*$H64*$N64*$BJ$11)</f>
        <v>130557.63167999999</v>
      </c>
      <c r="BK64" s="94"/>
      <c r="BL64" s="98">
        <f>(BK64/12*2*$E64*$G64*$H64*$N64*$BL$11)+(BK64/12*10*$F64*$G64*$H64*$N64*$BL$11)</f>
        <v>0</v>
      </c>
      <c r="BM64" s="94"/>
      <c r="BN64" s="94">
        <f>(BM64/12*2*$E64*$G64*$H64*$M64*$BN$11)+(BM64/12*10*$F64*$G64*$H64*$M64*$BN$11)</f>
        <v>0</v>
      </c>
      <c r="BO64" s="94"/>
      <c r="BP64" s="94">
        <f>(BO64/12*2*$E64*$G64*$H64*$M64*$BP$11)+(BO64/12*10*$F64*$G64*$H64*$M64*$BP$12)</f>
        <v>0</v>
      </c>
      <c r="BQ64" s="94"/>
      <c r="BR64" s="94">
        <f>(BQ64/12*2*$E64*$G64*$H64*$M64*$BR$11)+(BQ64/12*10*$F64*$G64*$H64*$M64*$BR$11)</f>
        <v>0</v>
      </c>
      <c r="BS64" s="94">
        <v>2</v>
      </c>
      <c r="BT64" s="94">
        <f>(BS64/12*2*$E64*$G64*$H64*$N64*$BT$11)+(BS64/12*10*$F64*$G64*$H64*$N64*$BT$11)</f>
        <v>108798.02639999999</v>
      </c>
      <c r="BU64" s="94"/>
      <c r="BV64" s="97">
        <f>(BU64/12*2*$E64*$G64*$H64*$M64*$BV$11)+(BU64/12*10*$F64*$G64*$H64*$M64*$BV$11)</f>
        <v>0</v>
      </c>
      <c r="BW64" s="94"/>
      <c r="BX64" s="94">
        <f>(BW64/12*2*$E64*$G64*$H64*$M64*$BX$11)+(BW64/12*10*$F64*$G64*$H64*$M64*$BX$11)</f>
        <v>0</v>
      </c>
      <c r="BY64" s="94"/>
      <c r="BZ64" s="94">
        <f>(BY64/12*2*$E64*$G64*$H64*$M64*$BZ$11)+(BY64/12*10*$F64*$G64*$H64*$M64*$BZ$11)</f>
        <v>0</v>
      </c>
      <c r="CA64" s="94"/>
      <c r="CB64" s="94">
        <f>(CA64/12*2*$E64*$G64*$H64*$M64*$CB$11)+(CA64/12*10*$F64*$G64*$H64*$M64*$CB$11)</f>
        <v>0</v>
      </c>
      <c r="CC64" s="94"/>
      <c r="CD64" s="94">
        <f>(CC64/12*2*$E64*$G64*$H64*$M64*$CD$11)+(CC64/12*10*$F64*$G64*$H64*$M64*$CD$11)</f>
        <v>0</v>
      </c>
      <c r="CE64" s="94"/>
      <c r="CF64" s="94">
        <f>(CE64/12*10*$F64*$G64*$H64*$N64*$CF$11)</f>
        <v>0</v>
      </c>
      <c r="CG64" s="102"/>
      <c r="CH64" s="94">
        <f>(CG64/12*2*$E64*$G64*$H64*$N64*$CH$11)+(CG64/12*10*$F64*$G64*$H64*$N64*$CH$11)</f>
        <v>0</v>
      </c>
      <c r="CI64" s="94"/>
      <c r="CJ64" s="98">
        <f>(CI64*$E64*$G64*$H64*$N64*CJ$11)</f>
        <v>0</v>
      </c>
      <c r="CK64" s="94"/>
      <c r="CL64" s="94">
        <f>(CK64/12*2*$E64*$G64*$H64*$N64*$CL$11)+(CK64/12*10*$F64*$G64*$H64*$N64*$CL$12)</f>
        <v>0</v>
      </c>
      <c r="CM64" s="101"/>
      <c r="CN64" s="94">
        <f>(CM64/12*2*$E64*$G64*$H64*$N64*$CN$11)+(CM64/12*10*$F64*$G64*$H64*$N64*$CN$11)</f>
        <v>0</v>
      </c>
      <c r="CO64" s="94"/>
      <c r="CP64" s="94">
        <f>(CO64/12*2*$E64*$G64*$H64*$N64*$CP$11)+(CO64/12*10*$F64*$G64*$H64*$N64*$CP$11)</f>
        <v>0</v>
      </c>
      <c r="CQ64" s="94"/>
      <c r="CR64" s="94">
        <f>(CQ64/12*2*$E64*$G64*$H64*$O64*$CR$11)+(CQ64/12*10*$F64*$G64*$H64*$O64*$CR$11)</f>
        <v>0</v>
      </c>
      <c r="CS64" s="94"/>
      <c r="CT64" s="97">
        <f>(CS64/12*2*$E64*$G64*$H64*$P64*$CT$11)+(CS64/12*10*$F64*$G64*$H64*$P64*$CT$11)</f>
        <v>0</v>
      </c>
      <c r="CU64" s="98"/>
      <c r="CV64" s="98"/>
      <c r="CW64" s="97">
        <f t="shared" si="51"/>
        <v>115</v>
      </c>
      <c r="CX64" s="97">
        <f t="shared" si="51"/>
        <v>7031713.5976499999</v>
      </c>
    </row>
    <row r="65" spans="1:102" ht="30" customHeight="1" x14ac:dyDescent="0.25">
      <c r="A65" s="144"/>
      <c r="B65" s="87">
        <v>43</v>
      </c>
      <c r="C65" s="88" t="s">
        <v>215</v>
      </c>
      <c r="D65" s="89" t="s">
        <v>216</v>
      </c>
      <c r="E65" s="79">
        <v>28004</v>
      </c>
      <c r="F65" s="80">
        <v>29405</v>
      </c>
      <c r="G65" s="90">
        <v>1.97</v>
      </c>
      <c r="H65" s="86">
        <v>1.1000000000000001</v>
      </c>
      <c r="I65" s="86">
        <v>1</v>
      </c>
      <c r="J65" s="85"/>
      <c r="K65" s="85"/>
      <c r="L65" s="54"/>
      <c r="M65" s="91">
        <v>1.4</v>
      </c>
      <c r="N65" s="91">
        <v>1.68</v>
      </c>
      <c r="O65" s="91">
        <v>2.23</v>
      </c>
      <c r="P65" s="92">
        <v>2.57</v>
      </c>
      <c r="Q65" s="93"/>
      <c r="R65" s="94">
        <f>(Q65/12*2*$E65*$G65*$H65*$M65)+(Q65/12*10*$F65*$G65*$I65*$M65)</f>
        <v>0</v>
      </c>
      <c r="S65" s="95"/>
      <c r="T65" s="96">
        <f>(S65/12*2*$E65*$G65*$H65*$M65)+(S65/12*10*$F65*$G65*$I65*$M65)</f>
        <v>0</v>
      </c>
      <c r="U65" s="94">
        <v>1</v>
      </c>
      <c r="V65" s="94">
        <f>(U65/12*2*$E65*$G65*$H65*$M65)+(U65/12*10*$F65*$G65*$I65*$M65)</f>
        <v>81742.247533333313</v>
      </c>
      <c r="W65" s="94"/>
      <c r="X65" s="94">
        <f>(W65/12*2*$E65*$G65*$H65*$M65)+(W65/12*10*$F65*$G65*$I65*$M65)</f>
        <v>0</v>
      </c>
      <c r="Y65" s="94"/>
      <c r="Z65" s="94">
        <f>(Y65/12*2*$E65*$G65*$H65*$M65)+(Y65/12*10*$F65*$G65*$I65*$M65)</f>
        <v>0</v>
      </c>
      <c r="AA65" s="94"/>
      <c r="AB65" s="94">
        <f>(AA65*$E65*$G65*$H65*$M65)/12*2+(AA65*$F65*$G65*$I65*$M65)/12*10</f>
        <v>0</v>
      </c>
      <c r="AC65" s="94"/>
      <c r="AD65" s="94"/>
      <c r="AE65" s="94"/>
      <c r="AF65" s="94">
        <f>(AE65/12*2*$E65*$G65*$H65*$M65)+(AE65/12*10*$F65*$G65*$I65*$M65)</f>
        <v>0</v>
      </c>
      <c r="AG65" s="94">
        <v>0</v>
      </c>
      <c r="AH65" s="94">
        <f>(AG65/12*2*$E65*$G65*$H65*$M65)+(AG65/12*10*$F65*$G65*$I65*$M65)</f>
        <v>0</v>
      </c>
      <c r="AI65" s="94"/>
      <c r="AJ65" s="94">
        <f>(AI65/12*2*$E65*$G65*$H65*$M65)+(AI65/12*10*$F65*$G65*$I65*$M65)</f>
        <v>0</v>
      </c>
      <c r="AK65" s="94"/>
      <c r="AL65" s="97">
        <f>(AK65/12*2*$E65*$G65*$H65*$N65)+(AK65/12*10*$F65*$G65*$I65*$N65)</f>
        <v>0</v>
      </c>
      <c r="AM65" s="102"/>
      <c r="AN65" s="94">
        <f>(AM65/12*2*$E65*$G65*$H65*$N65)+(AM65/12*10*$F65*$G65*$I65*$N65)</f>
        <v>0</v>
      </c>
      <c r="AO65" s="101"/>
      <c r="AP65" s="94">
        <f>(AO65/12*2*$E65*$G65*$H65*$N65)+(AO65/12*10*$F65*$G65*$I65*$N65)</f>
        <v>0</v>
      </c>
      <c r="AQ65" s="94">
        <v>0</v>
      </c>
      <c r="AR65" s="94">
        <v>0</v>
      </c>
      <c r="AS65" s="94"/>
      <c r="AT65" s="94">
        <f>(AS65*$E65*$G65*$H65*$M65)/12*3+(AS65*$F65*$G65*$I65*$M65)/12*9</f>
        <v>0</v>
      </c>
      <c r="AU65" s="94"/>
      <c r="AV65" s="94"/>
      <c r="AW65" s="94"/>
      <c r="AX65" s="94">
        <f>(AW65/12*2*$E65*$G65*$H65*$M65)+(AW65/12*10*$F65*$G65*$I65*$M65)</f>
        <v>0</v>
      </c>
      <c r="AY65" s="94">
        <v>0</v>
      </c>
      <c r="AZ65" s="94">
        <f>(AY65/12*2*$E65*$G65*$H65*$N65)+(AY65/12*10*$F65*$G65*$I65*$N65)</f>
        <v>0</v>
      </c>
      <c r="BA65" s="94"/>
      <c r="BB65" s="94">
        <f>(BA65/12*2*$E65*$G65*$H65*$N65)+(BA65/12*10*$F65*$G65*$I65*$N65)</f>
        <v>0</v>
      </c>
      <c r="BC65" s="94"/>
      <c r="BD65" s="94">
        <f>(BC65/12*2*$E65*$G65*$H65*$N65)+(BC65/12*10*$F65*$G65*$I65*$N65)</f>
        <v>0</v>
      </c>
      <c r="BE65" s="94"/>
      <c r="BF65" s="94">
        <f>(BE65/12*10*$F65*$G65*$I65*$N65)</f>
        <v>0</v>
      </c>
      <c r="BG65" s="94"/>
      <c r="BH65" s="94">
        <f>(BG65/12*2*$E65*$G65*$H65*$N65)+(BG65/12*10*$F65*$G65*$I65*$N65)</f>
        <v>0</v>
      </c>
      <c r="BI65" s="94"/>
      <c r="BJ65" s="94">
        <f>(BI65/12*2*$E65*$G65*$H65*$N65)+(BI65/12*10*$F65*$G65*$I65*$N65)</f>
        <v>0</v>
      </c>
      <c r="BK65" s="94"/>
      <c r="BL65" s="94">
        <f>(BK65/12*2*$E65*$G65*$H65*$N65)+(BK65/12*10*$F65*$G65*$I65*$N65)</f>
        <v>0</v>
      </c>
      <c r="BM65" s="94"/>
      <c r="BN65" s="94"/>
      <c r="BO65" s="94"/>
      <c r="BP65" s="94">
        <f>(BO65/12*2*$E65*$G65*$H65*$M65)+(BO65/12*10*$F65*$G65*$I65*$M65)</f>
        <v>0</v>
      </c>
      <c r="BQ65" s="94"/>
      <c r="BR65" s="94">
        <f>(BQ65/12*2*$E65*$G65*$H65*$M65)+(BQ65/12*10*$F65*$G65*$I65*$M65)</f>
        <v>0</v>
      </c>
      <c r="BS65" s="94"/>
      <c r="BT65" s="94">
        <f>(BS65/12*2*$E65*$G65*$H65*$N65)+(BS65/12*10*$F65*$G65*$I65*$N65)</f>
        <v>0</v>
      </c>
      <c r="BU65" s="94"/>
      <c r="BV65" s="94">
        <f>(BU65/12*2*$E65*$G65*$H65*$M65)+(BU65/12*10*$F65*$G65*$I65*$M65)</f>
        <v>0</v>
      </c>
      <c r="BW65" s="94"/>
      <c r="BX65" s="94">
        <f>(BW65/12*2*$E65*$G65*$H65*$M65)+(BW65/12*10*$F65*$G65*$I65*$M65)</f>
        <v>0</v>
      </c>
      <c r="BY65" s="94"/>
      <c r="BZ65" s="94">
        <f>(BY65/12*2*$E65*$G65*$H65*$M65)+(BY65/12*10*$F65*$G65*$I65*$M65)</f>
        <v>0</v>
      </c>
      <c r="CA65" s="94"/>
      <c r="CB65" s="94">
        <f>(CA65/12*2*$E65*$G65*$H65*$M65)+(CA65/12*10*$F65*$G65*$I65*$M65)</f>
        <v>0</v>
      </c>
      <c r="CC65" s="94"/>
      <c r="CD65" s="94">
        <f>(CC65/12*2*$E65*$G65*$H65*$M65)+(CC65/12*10*$F65*$G65*$I65*$M65)</f>
        <v>0</v>
      </c>
      <c r="CE65" s="94"/>
      <c r="CF65" s="94">
        <f>(CE65/12*10*$F65*$G65*$I65*$N65)</f>
        <v>0</v>
      </c>
      <c r="CG65" s="102"/>
      <c r="CH65" s="94">
        <f>(CG65/12*2*$E65*$G65*$H65*$N65)+(CG65/12*10*$F65*$G65*$I65*$N65)</f>
        <v>0</v>
      </c>
      <c r="CI65" s="94"/>
      <c r="CJ65" s="98">
        <f>(CI65*$E65*$G65*$H65*$N65)</f>
        <v>0</v>
      </c>
      <c r="CK65" s="94"/>
      <c r="CL65" s="94">
        <f>(CK65/12*2*$E65*$G65*$H65*$N65)+(CK65/12*10*$F65*$G65*$I65*$N65)</f>
        <v>0</v>
      </c>
      <c r="CM65" s="101"/>
      <c r="CN65" s="94">
        <f>(CM65/12*2*$E65*$G65*$H65*$N65)+(CM65/12*10*$F65*$G65*$I65*$N65)</f>
        <v>0</v>
      </c>
      <c r="CO65" s="94"/>
      <c r="CP65" s="94">
        <f>(CO65/12*2*$E65*$G65*$H65*$N65)+(CO65/12*10*$F65*$G65*$I65*$N65)</f>
        <v>0</v>
      </c>
      <c r="CQ65" s="94"/>
      <c r="CR65" s="94">
        <f>(CQ65/12*2*$E65*$G65*$H65*$O65)+(CQ65/12*10*$F65*$G65*$I65*$O65)</f>
        <v>0</v>
      </c>
      <c r="CS65" s="94"/>
      <c r="CT65" s="94">
        <f>(CS65/12*2*$E65*$G65*$H65*$P65)+(CS65/12*10*$F65*$G65*$I65*$P65)</f>
        <v>0</v>
      </c>
      <c r="CU65" s="98"/>
      <c r="CV65" s="98"/>
      <c r="CW65" s="97">
        <f t="shared" si="51"/>
        <v>1</v>
      </c>
      <c r="CX65" s="97">
        <f t="shared" si="51"/>
        <v>81742.247533333313</v>
      </c>
    </row>
    <row r="66" spans="1:102" ht="30" customHeight="1" x14ac:dyDescent="0.25">
      <c r="A66" s="78"/>
      <c r="B66" s="87">
        <v>44</v>
      </c>
      <c r="C66" s="88" t="s">
        <v>217</v>
      </c>
      <c r="D66" s="89" t="s">
        <v>218</v>
      </c>
      <c r="E66" s="79">
        <v>28004</v>
      </c>
      <c r="F66" s="80">
        <v>29405</v>
      </c>
      <c r="G66" s="90">
        <v>2.78</v>
      </c>
      <c r="H66" s="86">
        <v>1.1000000000000001</v>
      </c>
      <c r="I66" s="86">
        <v>1</v>
      </c>
      <c r="J66" s="85"/>
      <c r="K66" s="85"/>
      <c r="L66" s="54"/>
      <c r="M66" s="91">
        <v>1.4</v>
      </c>
      <c r="N66" s="91">
        <v>1.68</v>
      </c>
      <c r="O66" s="91">
        <v>2.23</v>
      </c>
      <c r="P66" s="92">
        <v>2.57</v>
      </c>
      <c r="Q66" s="93"/>
      <c r="R66" s="94">
        <f>(Q66/12*2*$E66*$G66*$H66*$M66)+(Q66/12*10*$F66*$G66*$I66*$M66)</f>
        <v>0</v>
      </c>
      <c r="S66" s="95"/>
      <c r="T66" s="96">
        <f>(S66/12*2*$E66*$G66*$H66*$M66)+(S66/12*10*$F66*$G66*$I66*$M66)</f>
        <v>0</v>
      </c>
      <c r="U66" s="94">
        <v>10</v>
      </c>
      <c r="V66" s="94">
        <f>(U66/12*2*$E66*$G66*$H66*$M66)+(U66/12*10*$F66*$G66*$I66*$M66)</f>
        <v>1153520.0413333334</v>
      </c>
      <c r="W66" s="94"/>
      <c r="X66" s="94">
        <f>(W66/12*2*$E66*$G66*$H66*$M66)+(W66/12*10*$F66*$G66*$I66*$M66)</f>
        <v>0</v>
      </c>
      <c r="Y66" s="94"/>
      <c r="Z66" s="94">
        <f>(Y66/12*2*$E66*$G66*$H66*$M66)+(Y66/12*10*$F66*$G66*$I66*$M66)</f>
        <v>0</v>
      </c>
      <c r="AA66" s="94"/>
      <c r="AB66" s="94">
        <f>(AA66*$E66*$G66*$H66*$M66)/12*2+(AA66*$F66*$G66*$I66*$M66)/12*10</f>
        <v>0</v>
      </c>
      <c r="AC66" s="94"/>
      <c r="AD66" s="94"/>
      <c r="AE66" s="94"/>
      <c r="AF66" s="94">
        <f>(AE66/12*2*$E66*$G66*$H66*$M66)+(AE66/12*10*$F66*$G66*$I66*$M66)</f>
        <v>0</v>
      </c>
      <c r="AG66" s="94">
        <v>0</v>
      </c>
      <c r="AH66" s="94">
        <f>(AG66/12*2*$E66*$G66*$H66*$M66)+(AG66/12*10*$F66*$G66*$I66*$M66)</f>
        <v>0</v>
      </c>
      <c r="AI66" s="94"/>
      <c r="AJ66" s="94">
        <f>(AI66/12*2*$E66*$G66*$H66*$M66)+(AI66/12*10*$F66*$G66*$I66*$M66)</f>
        <v>0</v>
      </c>
      <c r="AK66" s="94"/>
      <c r="AL66" s="97">
        <f>(AK66/12*2*$E66*$G66*$H66*$N66)+(AK66/12*10*$F66*$G66*$I66*$N66)</f>
        <v>0</v>
      </c>
      <c r="AM66" s="102"/>
      <c r="AN66" s="94">
        <f>(AM66/12*2*$E66*$G66*$H66*$N66)+(AM66/12*10*$F66*$G66*$I66*$N66)</f>
        <v>0</v>
      </c>
      <c r="AO66" s="101"/>
      <c r="AP66" s="94">
        <f>(AO66/12*2*$E66*$G66*$H66*$N66)+(AO66/12*10*$F66*$G66*$I66*$N66)</f>
        <v>0</v>
      </c>
      <c r="AQ66" s="94">
        <v>0</v>
      </c>
      <c r="AR66" s="94">
        <v>0</v>
      </c>
      <c r="AS66" s="94"/>
      <c r="AT66" s="94">
        <f>(AS66*$E66*$G66*$H66*$M66)/12*3+(AS66*$F66*$G66*$I66*$M66)/12*9</f>
        <v>0</v>
      </c>
      <c r="AU66" s="94"/>
      <c r="AV66" s="94"/>
      <c r="AW66" s="94"/>
      <c r="AX66" s="94">
        <f>(AW66/12*2*$E66*$G66*$H66*$M66)+(AW66/12*10*$F66*$G66*$I66*$M66)</f>
        <v>0</v>
      </c>
      <c r="AY66" s="94">
        <v>0</v>
      </c>
      <c r="AZ66" s="94">
        <f>(AY66/12*2*$E66*$G66*$H66*$N66)+(AY66/12*10*$F66*$G66*$I66*$N66)</f>
        <v>0</v>
      </c>
      <c r="BA66" s="94"/>
      <c r="BB66" s="94">
        <f>(BA66/12*2*$E66*$G66*$H66*$N66)+(BA66/12*10*$F66*$G66*$I66*$N66)</f>
        <v>0</v>
      </c>
      <c r="BC66" s="94"/>
      <c r="BD66" s="94">
        <f>(BC66/12*2*$E66*$G66*$H66*$N66)+(BC66/12*10*$F66*$G66*$I66*$N66)</f>
        <v>0</v>
      </c>
      <c r="BE66" s="94"/>
      <c r="BF66" s="94">
        <f>(BE66/12*10*$F66*$G66*$I66*$N66)</f>
        <v>0</v>
      </c>
      <c r="BG66" s="94"/>
      <c r="BH66" s="94">
        <f>(BG66/12*2*$E66*$G66*$H66*$N66)+(BG66/12*10*$F66*$G66*$I66*$N66)</f>
        <v>0</v>
      </c>
      <c r="BI66" s="94"/>
      <c r="BJ66" s="94">
        <f>(BI66/12*2*$E66*$G66*$H66*$N66)+(BI66/12*10*$F66*$G66*$I66*$N66)</f>
        <v>0</v>
      </c>
      <c r="BK66" s="94"/>
      <c r="BL66" s="94">
        <f>(BK66/12*2*$E66*$G66*$H66*$N66)+(BK66/12*10*$F66*$G66*$I66*$N66)</f>
        <v>0</v>
      </c>
      <c r="BM66" s="94"/>
      <c r="BN66" s="94"/>
      <c r="BO66" s="94"/>
      <c r="BP66" s="94">
        <f>(BO66/12*2*$E66*$G66*$H66*$M66)+(BO66/12*10*$F66*$G66*$I66*$M66)</f>
        <v>0</v>
      </c>
      <c r="BQ66" s="94"/>
      <c r="BR66" s="94">
        <f>(BQ66/12*2*$E66*$G66*$H66*$M66)+(BQ66/12*10*$F66*$G66*$I66*$M66)</f>
        <v>0</v>
      </c>
      <c r="BS66" s="94"/>
      <c r="BT66" s="94">
        <f>(BS66/12*2*$E66*$G66*$H66*$N66)+(BS66/12*10*$F66*$G66*$I66*$N66)</f>
        <v>0</v>
      </c>
      <c r="BU66" s="94"/>
      <c r="BV66" s="94">
        <f>(BU66/12*2*$E66*$G66*$H66*$M66)+(BU66/12*10*$F66*$G66*$I66*$M66)</f>
        <v>0</v>
      </c>
      <c r="BW66" s="94"/>
      <c r="BX66" s="94">
        <f>(BW66/12*2*$E66*$G66*$H66*$M66)+(BW66/12*10*$F66*$G66*$I66*$M66)</f>
        <v>0</v>
      </c>
      <c r="BY66" s="94"/>
      <c r="BZ66" s="94">
        <f>(BY66/12*2*$E66*$G66*$H66*$M66)+(BY66/12*10*$F66*$G66*$I66*$M66)</f>
        <v>0</v>
      </c>
      <c r="CA66" s="94"/>
      <c r="CB66" s="94">
        <f>(CA66/12*2*$E66*$G66*$H66*$M66)+(CA66/12*10*$F66*$G66*$I66*$M66)</f>
        <v>0</v>
      </c>
      <c r="CC66" s="94"/>
      <c r="CD66" s="94">
        <f>(CC66/12*2*$E66*$G66*$H66*$M66)+(CC66/12*10*$F66*$G66*$I66*$M66)</f>
        <v>0</v>
      </c>
      <c r="CE66" s="94"/>
      <c r="CF66" s="94">
        <f>(CE66/12*10*$F66*$G66*$I66*$N66)</f>
        <v>0</v>
      </c>
      <c r="CG66" s="102"/>
      <c r="CH66" s="94">
        <f>(CG66/12*2*$E66*$G66*$H66*$N66)+(CG66/12*10*$F66*$G66*$I66*$N66)</f>
        <v>0</v>
      </c>
      <c r="CI66" s="94"/>
      <c r="CJ66" s="98">
        <f>(CI66*$E66*$G66*$H66*$N66)</f>
        <v>0</v>
      </c>
      <c r="CK66" s="94"/>
      <c r="CL66" s="94">
        <f>(CK66/12*2*$E66*$G66*$H66*$N66)+(CK66/12*10*$F66*$G66*$I66*$N66)</f>
        <v>0</v>
      </c>
      <c r="CM66" s="101"/>
      <c r="CN66" s="94">
        <f>(CM66/12*2*$E66*$G66*$H66*$N66)+(CM66/12*10*$F66*$G66*$I66*$N66)</f>
        <v>0</v>
      </c>
      <c r="CO66" s="94"/>
      <c r="CP66" s="94">
        <f>(CO66/12*2*$E66*$G66*$H66*$N66)+(CO66/12*10*$F66*$G66*$I66*$N66)</f>
        <v>0</v>
      </c>
      <c r="CQ66" s="94"/>
      <c r="CR66" s="94">
        <f>(CQ66/12*2*$E66*$G66*$H66*$O66)+(CQ66/12*10*$F66*$G66*$I66*$O66)</f>
        <v>0</v>
      </c>
      <c r="CS66" s="94"/>
      <c r="CT66" s="94">
        <f>(CS66/12*2*$E66*$G66*$H66*$P66)+(CS66/12*10*$F66*$G66*$I66*$P66)</f>
        <v>0</v>
      </c>
      <c r="CU66" s="98"/>
      <c r="CV66" s="98"/>
      <c r="CW66" s="97">
        <f t="shared" si="51"/>
        <v>10</v>
      </c>
      <c r="CX66" s="97">
        <f t="shared" si="51"/>
        <v>1153520.0413333334</v>
      </c>
    </row>
    <row r="67" spans="1:102" ht="30" customHeight="1" x14ac:dyDescent="0.25">
      <c r="A67" s="78"/>
      <c r="B67" s="87">
        <v>45</v>
      </c>
      <c r="C67" s="88" t="s">
        <v>219</v>
      </c>
      <c r="D67" s="127" t="s">
        <v>220</v>
      </c>
      <c r="E67" s="79">
        <v>28004</v>
      </c>
      <c r="F67" s="80">
        <v>29405</v>
      </c>
      <c r="G67" s="90">
        <v>1.1499999999999999</v>
      </c>
      <c r="H67" s="84">
        <v>1</v>
      </c>
      <c r="I67" s="85"/>
      <c r="J67" s="85"/>
      <c r="K67" s="85"/>
      <c r="L67" s="54"/>
      <c r="M67" s="91">
        <v>1.4</v>
      </c>
      <c r="N67" s="91">
        <v>1.68</v>
      </c>
      <c r="O67" s="91">
        <v>2.23</v>
      </c>
      <c r="P67" s="92">
        <v>2.57</v>
      </c>
      <c r="Q67" s="93"/>
      <c r="R67" s="94">
        <f>(Q67/12*2*$E67*$G67*$H67*$M67*$R$11)+(Q67/12*10*$F67*$G67*$H67*$M67*$R$11)</f>
        <v>0</v>
      </c>
      <c r="S67" s="95"/>
      <c r="T67" s="96">
        <f>(S67/12*2*$E67*$G67*$H67*$M67*$R$11)+(S67/12*10*$F67*$G67*$H67*$M67*$R$11)</f>
        <v>0</v>
      </c>
      <c r="U67" s="94">
        <v>20</v>
      </c>
      <c r="V67" s="94">
        <f>(U67/12*2*$E67*$G67*$H67*$M67*$V$11)+(U67/12*10*$F67*$G67*$H67*$M67*$V$12)</f>
        <v>1259818.8283333331</v>
      </c>
      <c r="W67" s="94">
        <v>25</v>
      </c>
      <c r="X67" s="97">
        <f>(W67/12*2*$E67*$G67*$H67*$M67*$X$11)+(W67/12*10*$F67*$G67*$H67*$M67*$X$12)</f>
        <v>1574773.5354166669</v>
      </c>
      <c r="Y67" s="94"/>
      <c r="Z67" s="94">
        <f>(Y67/12*2*$E67*$G67*$H67*$M67*$Z$11)+(Y67/12*10*$F67*$G67*$H67*$M67*$Z$12)</f>
        <v>0</v>
      </c>
      <c r="AA67" s="94"/>
      <c r="AB67" s="94">
        <f>(AA67/12*2*$E67*$G67*$H67*$M67*$AB$11)+(AA67/12*10*$F67*$G67*$H67*$M67*$AB$11)</f>
        <v>0</v>
      </c>
      <c r="AC67" s="94"/>
      <c r="AD67" s="94"/>
      <c r="AE67" s="94"/>
      <c r="AF67" s="94">
        <f>(AE67/12*2*$E67*$G67*$H67*$M67*$AF$11)+(AE67/12*10*$F67*$G67*$H67*$M67*$AF$11)</f>
        <v>0</v>
      </c>
      <c r="AG67" s="94">
        <v>0</v>
      </c>
      <c r="AH67" s="97">
        <f>(AG67/12*2*$E67*$G67*$H67*$M67*$AH$11)+(AG67/12*10*$F67*$G67*$H67*$M67*$AH$11)</f>
        <v>0</v>
      </c>
      <c r="AI67" s="94"/>
      <c r="AJ67" s="94">
        <f t="shared" ref="AJ67:AJ69" si="52">(AI67/12*2*$E67*$G67*$H67*$M67*$AJ$11)+(AI67/12*5*$F67*$G67*$H67*$M67*$AJ$12)+(AI67/12*5*$F67*$G67*$H67*$M67*$AJ$13)</f>
        <v>0</v>
      </c>
      <c r="AK67" s="94"/>
      <c r="AL67" s="94">
        <f t="shared" ref="AL67:AL69" si="53">(AK67/12*2*$E67*$G67*$H67*$N67*$AL$11)+(AK67/12*5*$F67*$G67*$H67*$N67*$AL$12)++(AK67/12*5*$F67*$G67*$H67*$N67*$AL$13)</f>
        <v>0</v>
      </c>
      <c r="AM67" s="102"/>
      <c r="AN67" s="94">
        <f>(AM67/12*2*$E67*$G67*$H67*$N67*$AN$11)+(AM67/12*10*$F67*$G67*$H67*$N67*$AN$12)</f>
        <v>0</v>
      </c>
      <c r="AO67" s="101"/>
      <c r="AP67" s="98">
        <f>(AO67/12*2*$E67*$G67*$H67*$N67*$AP$11)+(AO67/12*10*$F67*$G67*$H67*$N67*$AP$11)</f>
        <v>0</v>
      </c>
      <c r="AQ67" s="98">
        <v>0</v>
      </c>
      <c r="AR67" s="98">
        <v>0</v>
      </c>
      <c r="AS67" s="94"/>
      <c r="AT67" s="94">
        <f>(AS67/12*2*$E67*$G67*$H67*$M67*$AT$11)+(AS67/12*10*$F67*$G67*$H67*$M67*$AT$11)</f>
        <v>0</v>
      </c>
      <c r="AU67" s="94"/>
      <c r="AV67" s="97">
        <f>(AU67/12*2*$E67*$G67*$H67*$M67*$AV$11)+(AU67/12*10*$F67*$G67*$H67*$M67*$AV$12)</f>
        <v>0</v>
      </c>
      <c r="AW67" s="94"/>
      <c r="AX67" s="94">
        <f>(AW67/12*2*$E67*$G67*$H67*$M67*$AX$11)+(AW67/12*10*$F67*$G67*$H67*$M67*$AX$12)</f>
        <v>0</v>
      </c>
      <c r="AY67" s="94">
        <v>1</v>
      </c>
      <c r="AZ67" s="94">
        <f>(AY67/12*2*$E67*$G67*$H67*$N67*$AZ$11)+(AY67/12*10*$F67*$G67*$H67*$N67*$AZ$11)</f>
        <v>61995.271799999988</v>
      </c>
      <c r="BA67" s="94"/>
      <c r="BB67" s="94">
        <f>(BA67/12*2*$E67*$G67*$H67*$N67*$BB$11)+(BA67/12*10*$F67*$G67*$H67*$N67*$BB$12)</f>
        <v>0</v>
      </c>
      <c r="BC67" s="94"/>
      <c r="BD67" s="97">
        <f>(BC67/12*2*$E67*$G67*$H67*$N67*$BD$11)+(BC67/12*10*$F67*$G67*$H67*$N67*$BD$12)</f>
        <v>0</v>
      </c>
      <c r="BE67" s="94"/>
      <c r="BF67" s="94">
        <f>(BE67/12*10*$F67*$G67*$H67*$N67*$BF$12)</f>
        <v>0</v>
      </c>
      <c r="BG67" s="94"/>
      <c r="BH67" s="94">
        <f>(BG67/12*2*$E67*$G67*$H67*$N67*$BH$11)+(BG67/12*10*$F67*$G67*$H67*$N67*$BH$11)</f>
        <v>0</v>
      </c>
      <c r="BI67" s="94"/>
      <c r="BJ67" s="97">
        <f>(BI67/12*2*$E67*$G67*$H67*$N67*$BJ$11)+(BI67/12*10*$F67*$G67*$H67*$N67*$BJ$11)</f>
        <v>0</v>
      </c>
      <c r="BK67" s="94"/>
      <c r="BL67" s="98">
        <f>(BK67/12*2*$E67*$G67*$H67*$N67*$BL$11)+(BK67/12*10*$F67*$G67*$H67*$N67*$BL$11)</f>
        <v>0</v>
      </c>
      <c r="BM67" s="94"/>
      <c r="BN67" s="94">
        <f>(BM67/12*2*$E67*$G67*$H67*$M67*$BN$11)+(BM67/12*10*$F67*$G67*$H67*$M67*$BN$11)</f>
        <v>0</v>
      </c>
      <c r="BO67" s="94"/>
      <c r="BP67" s="94">
        <f>(BO67/12*2*$E67*$G67*$H67*$M67*$BP$11)+(BO67/12*10*$F67*$G67*$H67*$M67*$BP$12)</f>
        <v>0</v>
      </c>
      <c r="BQ67" s="94"/>
      <c r="BR67" s="94">
        <f>(BQ67/12*2*$E67*$G67*$H67*$M67*$BR$11)+(BQ67/12*10*$F67*$G67*$H67*$M67*$BR$11)</f>
        <v>0</v>
      </c>
      <c r="BS67" s="94"/>
      <c r="BT67" s="94">
        <f>(BS67/12*2*$E67*$G67*$H67*$N67*$BT$11)+(BS67/12*10*$F67*$G67*$H67*$N67*$BT$11)</f>
        <v>0</v>
      </c>
      <c r="BU67" s="94"/>
      <c r="BV67" s="97">
        <f>(BU67/12*2*$E67*$G67*$H67*$M67*$BV$11)+(BU67/12*10*$F67*$G67*$H67*$M67*$BV$11)</f>
        <v>0</v>
      </c>
      <c r="BW67" s="94"/>
      <c r="BX67" s="94">
        <f>(BW67/12*2*$E67*$G67*$H67*$M67*$BX$11)+(BW67/12*10*$F67*$G67*$H67*$M67*$BX$11)</f>
        <v>0</v>
      </c>
      <c r="BY67" s="94"/>
      <c r="BZ67" s="94">
        <f>(BY67/12*2*$E67*$G67*$H67*$M67*$BZ$11)+(BY67/12*10*$F67*$G67*$H67*$M67*$BZ$11)</f>
        <v>0</v>
      </c>
      <c r="CA67" s="94"/>
      <c r="CB67" s="94">
        <f>(CA67/12*2*$E67*$G67*$H67*$M67*$CB$11)+(CA67/12*10*$F67*$G67*$H67*$M67*$CB$11)</f>
        <v>0</v>
      </c>
      <c r="CC67" s="94"/>
      <c r="CD67" s="94">
        <f>(CC67/12*2*$E67*$G67*$H67*$M67*$CD$11)+(CC67/12*10*$F67*$G67*$H67*$M67*$CD$11)</f>
        <v>0</v>
      </c>
      <c r="CE67" s="94"/>
      <c r="CF67" s="94">
        <f>(CE67/12*10*$F67*$G67*$H67*$N67*$CF$11)</f>
        <v>0</v>
      </c>
      <c r="CG67" s="102"/>
      <c r="CH67" s="94">
        <f>(CG67/12*2*$E67*$G67*$H67*$N67*$CH$11)+(CG67/12*10*$F67*$G67*$H67*$N67*$CH$11)</f>
        <v>0</v>
      </c>
      <c r="CI67" s="94"/>
      <c r="CJ67" s="98">
        <f>(CI67*$E67*$G67*$H67*$N67*CJ$11)</f>
        <v>0</v>
      </c>
      <c r="CK67" s="94"/>
      <c r="CL67" s="94">
        <f>(CK67/12*2*$E67*$G67*$H67*$N67*$CL$11)+(CK67/12*10*$F67*$G67*$H67*$N67*$CL$12)</f>
        <v>0</v>
      </c>
      <c r="CM67" s="101"/>
      <c r="CN67" s="94">
        <f>(CM67/12*2*$E67*$G67*$H67*$N67*$CN$11)+(CM67/12*10*$F67*$G67*$H67*$N67*$CN$11)</f>
        <v>0</v>
      </c>
      <c r="CO67" s="94"/>
      <c r="CP67" s="94">
        <f>(CO67/12*2*$E67*$G67*$H67*$N67*$CP$11)+(CO67/12*10*$F67*$G67*$H67*$N67*$CP$11)</f>
        <v>0</v>
      </c>
      <c r="CQ67" s="94"/>
      <c r="CR67" s="94">
        <f>(CQ67/12*2*$E67*$G67*$H67*$O67*$CR$11)+(CQ67/12*10*$F67*$G67*$H67*$O67*$CR$11)</f>
        <v>0</v>
      </c>
      <c r="CS67" s="94"/>
      <c r="CT67" s="97">
        <f>(CS67/12*2*$E67*$G67*$H67*$P67*$CT$11)+(CS67/12*10*$F67*$G67*$H67*$P67*$CT$11)</f>
        <v>0</v>
      </c>
      <c r="CU67" s="98"/>
      <c r="CV67" s="98"/>
      <c r="CW67" s="97">
        <f t="shared" si="51"/>
        <v>46</v>
      </c>
      <c r="CX67" s="97">
        <f t="shared" si="51"/>
        <v>2896587.6355499998</v>
      </c>
    </row>
    <row r="68" spans="1:102" ht="30" customHeight="1" x14ac:dyDescent="0.25">
      <c r="A68" s="78"/>
      <c r="B68" s="87">
        <v>46</v>
      </c>
      <c r="C68" s="88" t="s">
        <v>221</v>
      </c>
      <c r="D68" s="127" t="s">
        <v>222</v>
      </c>
      <c r="E68" s="79">
        <v>28004</v>
      </c>
      <c r="F68" s="80">
        <v>29405</v>
      </c>
      <c r="G68" s="90">
        <v>1.22</v>
      </c>
      <c r="H68" s="84">
        <v>1</v>
      </c>
      <c r="I68" s="85"/>
      <c r="J68" s="85"/>
      <c r="K68" s="85"/>
      <c r="L68" s="54"/>
      <c r="M68" s="91">
        <v>1.4</v>
      </c>
      <c r="N68" s="91">
        <v>1.68</v>
      </c>
      <c r="O68" s="91">
        <v>2.23</v>
      </c>
      <c r="P68" s="92">
        <v>2.57</v>
      </c>
      <c r="Q68" s="93"/>
      <c r="R68" s="94">
        <f>(Q68/12*2*$E68*$G68*$H68*$M68*$R$11)+(Q68/12*10*$F68*$G68*$H68*$M68*$R$11)</f>
        <v>0</v>
      </c>
      <c r="S68" s="95"/>
      <c r="T68" s="96">
        <f>(S68/12*2*$E68*$G68*$H68*$M68*$R$11)+(S68/12*10*$F68*$G68*$H68*$M68*$R$11)</f>
        <v>0</v>
      </c>
      <c r="U68" s="94">
        <v>25</v>
      </c>
      <c r="V68" s="94">
        <f>(U68/12*2*$E68*$G68*$H68*$M68*$V$11)+(U68/12*10*$F68*$G68*$H68*$M68*$V$12)</f>
        <v>1670629.3158333334</v>
      </c>
      <c r="W68" s="94">
        <v>10</v>
      </c>
      <c r="X68" s="97">
        <f>(W68/12*2*$E68*$G68*$H68*$M68*$X$11)+(W68/12*10*$F68*$G68*$H68*$M68*$X$12)</f>
        <v>668251.72633333341</v>
      </c>
      <c r="Y68" s="94"/>
      <c r="Z68" s="94">
        <f>(Y68/12*2*$E68*$G68*$H68*$M68*$Z$11)+(Y68/12*10*$F68*$G68*$H68*$M68*$Z$12)</f>
        <v>0</v>
      </c>
      <c r="AA68" s="94"/>
      <c r="AB68" s="94">
        <f>(AA68/12*2*$E68*$G68*$H68*$M68*$AB$11)+(AA68/12*10*$F68*$G68*$H68*$M68*$AB$11)</f>
        <v>0</v>
      </c>
      <c r="AC68" s="94"/>
      <c r="AD68" s="94"/>
      <c r="AE68" s="94"/>
      <c r="AF68" s="94">
        <f>(AE68/12*2*$E68*$G68*$H68*$M68*$AF$11)+(AE68/12*10*$F68*$G68*$H68*$M68*$AF$11)</f>
        <v>0</v>
      </c>
      <c r="AG68" s="94">
        <v>0</v>
      </c>
      <c r="AH68" s="97">
        <f>(AG68/12*2*$E68*$G68*$H68*$M68*$AH$11)+(AG68/12*10*$F68*$G68*$H68*$M68*$AH$11)</f>
        <v>0</v>
      </c>
      <c r="AI68" s="94"/>
      <c r="AJ68" s="94">
        <f t="shared" si="52"/>
        <v>0</v>
      </c>
      <c r="AK68" s="94">
        <v>46</v>
      </c>
      <c r="AL68" s="94">
        <f t="shared" si="53"/>
        <v>3552333.4823200004</v>
      </c>
      <c r="AM68" s="102"/>
      <c r="AN68" s="94">
        <f>(AM68/12*2*$E68*$G68*$H68*$N68*$AN$11)+(AM68/12*10*$F68*$G68*$H68*$N68*$AN$12)</f>
        <v>0</v>
      </c>
      <c r="AO68" s="101"/>
      <c r="AP68" s="98">
        <f>(AO68/12*2*$E68*$G68*$H68*$N68*$AP$11)+(AO68/12*10*$F68*$G68*$H68*$N68*$AP$11)</f>
        <v>0</v>
      </c>
      <c r="AQ68" s="98">
        <v>0</v>
      </c>
      <c r="AR68" s="98">
        <v>0</v>
      </c>
      <c r="AS68" s="94"/>
      <c r="AT68" s="94">
        <f>(AS68/12*2*$E68*$G68*$H68*$M68*$AT$11)+(AS68/12*10*$F68*$G68*$H68*$M68*$AT$11)</f>
        <v>0</v>
      </c>
      <c r="AU68" s="94"/>
      <c r="AV68" s="97">
        <f>(AU68/12*2*$E68*$G68*$H68*$M68*$AV$11)+(AU68/12*10*$F68*$G68*$H68*$M68*$AV$12)</f>
        <v>0</v>
      </c>
      <c r="AW68" s="94"/>
      <c r="AX68" s="94">
        <f>(AW68/12*2*$E68*$G68*$H68*$M68*$AX$11)+(AW68/12*10*$F68*$G68*$H68*$M68*$AX$12)</f>
        <v>0</v>
      </c>
      <c r="AY68" s="94">
        <v>4</v>
      </c>
      <c r="AZ68" s="94">
        <f>(AY68/12*2*$E68*$G68*$H68*$N68*$AZ$11)+(AY68/12*10*$F68*$G68*$H68*$N68*$AZ$11)</f>
        <v>263075.58815999998</v>
      </c>
      <c r="BA68" s="94"/>
      <c r="BB68" s="94">
        <f>(BA68/12*2*$E68*$G68*$H68*$N68*$BB$11)+(BA68/12*10*$F68*$G68*$H68*$N68*$BB$12)</f>
        <v>0</v>
      </c>
      <c r="BC68" s="94"/>
      <c r="BD68" s="97">
        <f>(BC68/12*2*$E68*$G68*$H68*$N68*$BD$11)+(BC68/12*10*$F68*$G68*$H68*$N68*$BD$12)</f>
        <v>0</v>
      </c>
      <c r="BE68" s="94"/>
      <c r="BF68" s="94">
        <f>(BE68/12*10*$F68*$G68*$H68*$N68*$BF$12)</f>
        <v>0</v>
      </c>
      <c r="BG68" s="94"/>
      <c r="BH68" s="94">
        <f>(BG68/12*2*$E68*$G68*$H68*$N68*$BH$11)+(BG68/12*10*$F68*$G68*$H68*$N68*$BH$11)</f>
        <v>0</v>
      </c>
      <c r="BI68" s="94">
        <v>4</v>
      </c>
      <c r="BJ68" s="97">
        <f>(BI68/12*2*$E68*$G68*$H68*$N68*$BJ$11)+(BI68/12*10*$F68*$G68*$H68*$N68*$BJ$11)</f>
        <v>286991.55071999994</v>
      </c>
      <c r="BK68" s="94"/>
      <c r="BL68" s="98">
        <f>(BK68/12*2*$E68*$G68*$H68*$N68*$BL$11)+(BK68/12*10*$F68*$G68*$H68*$N68*$BL$11)</f>
        <v>0</v>
      </c>
      <c r="BM68" s="94"/>
      <c r="BN68" s="94">
        <f>(BM68/12*2*$E68*$G68*$H68*$M68*$BN$11)+(BM68/12*10*$F68*$G68*$H68*$M68*$BN$11)</f>
        <v>0</v>
      </c>
      <c r="BO68" s="94"/>
      <c r="BP68" s="94">
        <f>(BO68/12*2*$E68*$G68*$H68*$M68*$BP$11)+(BO68/12*10*$F68*$G68*$H68*$M68*$BP$12)</f>
        <v>0</v>
      </c>
      <c r="BQ68" s="94"/>
      <c r="BR68" s="94">
        <f>(BQ68/12*2*$E68*$G68*$H68*$M68*$BR$11)+(BQ68/12*10*$F68*$G68*$H68*$M68*$BR$11)</f>
        <v>0</v>
      </c>
      <c r="BS68" s="94"/>
      <c r="BT68" s="94">
        <f>(BS68/12*2*$E68*$G68*$H68*$N68*$BT$11)+(BS68/12*10*$F68*$G68*$H68*$N68*$BT$11)</f>
        <v>0</v>
      </c>
      <c r="BU68" s="94"/>
      <c r="BV68" s="97">
        <f>(BU68/12*2*$E68*$G68*$H68*$M68*$BV$11)+(BU68/12*10*$F68*$G68*$H68*$M68*$BV$11)</f>
        <v>0</v>
      </c>
      <c r="BW68" s="94"/>
      <c r="BX68" s="94">
        <f>(BW68/12*2*$E68*$G68*$H68*$M68*$BX$11)+(BW68/12*10*$F68*$G68*$H68*$M68*$BX$11)</f>
        <v>0</v>
      </c>
      <c r="BY68" s="94"/>
      <c r="BZ68" s="94">
        <f>(BY68/12*2*$E68*$G68*$H68*$M68*$BZ$11)+(BY68/12*10*$F68*$G68*$H68*$M68*$BZ$11)</f>
        <v>0</v>
      </c>
      <c r="CA68" s="94"/>
      <c r="CB68" s="94">
        <f>(CA68/12*2*$E68*$G68*$H68*$M68*$CB$11)+(CA68/12*10*$F68*$G68*$H68*$M68*$CB$11)</f>
        <v>0</v>
      </c>
      <c r="CC68" s="94"/>
      <c r="CD68" s="94">
        <f>(CC68/12*2*$E68*$G68*$H68*$M68*$CD$11)+(CC68/12*10*$F68*$G68*$H68*$M68*$CD$11)</f>
        <v>0</v>
      </c>
      <c r="CE68" s="94"/>
      <c r="CF68" s="94">
        <f>(CE68/12*10*$F68*$G68*$H68*$N68*$CF$11)</f>
        <v>0</v>
      </c>
      <c r="CG68" s="102"/>
      <c r="CH68" s="94">
        <f>(CG68/12*2*$E68*$G68*$H68*$N68*$CH$11)+(CG68/12*10*$F68*$G68*$H68*$N68*$CH$11)</f>
        <v>0</v>
      </c>
      <c r="CI68" s="94"/>
      <c r="CJ68" s="98">
        <f>(CI68*$E68*$G68*$H68*$N68*CJ$11)</f>
        <v>0</v>
      </c>
      <c r="CK68" s="94"/>
      <c r="CL68" s="94">
        <f>(CK68/12*2*$E68*$G68*$H68*$N68*$CL$11)+(CK68/12*10*$F68*$G68*$H68*$N68*$CL$12)</f>
        <v>0</v>
      </c>
      <c r="CM68" s="101"/>
      <c r="CN68" s="94">
        <f>(CM68/12*2*$E68*$G68*$H68*$N68*$CN$11)+(CM68/12*10*$F68*$G68*$H68*$N68*$CN$11)</f>
        <v>0</v>
      </c>
      <c r="CO68" s="94"/>
      <c r="CP68" s="94">
        <f>(CO68/12*2*$E68*$G68*$H68*$N68*$CP$11)+(CO68/12*10*$F68*$G68*$H68*$N68*$CP$11)</f>
        <v>0</v>
      </c>
      <c r="CQ68" s="94"/>
      <c r="CR68" s="94">
        <f>(CQ68/12*2*$E68*$G68*$H68*$O68*$CR$11)+(CQ68/12*10*$F68*$G68*$H68*$O68*$CR$11)</f>
        <v>0</v>
      </c>
      <c r="CS68" s="94"/>
      <c r="CT68" s="97">
        <f>(CS68/12*2*$E68*$G68*$H68*$P68*$CT$11)+(CS68/12*10*$F68*$G68*$H68*$P68*$CT$11)</f>
        <v>0</v>
      </c>
      <c r="CU68" s="98"/>
      <c r="CV68" s="98"/>
      <c r="CW68" s="97">
        <f t="shared" si="51"/>
        <v>89</v>
      </c>
      <c r="CX68" s="97">
        <f t="shared" si="51"/>
        <v>6441281.663366667</v>
      </c>
    </row>
    <row r="69" spans="1:102" ht="30" customHeight="1" x14ac:dyDescent="0.25">
      <c r="A69" s="78"/>
      <c r="B69" s="87">
        <v>47</v>
      </c>
      <c r="C69" s="88" t="s">
        <v>223</v>
      </c>
      <c r="D69" s="127" t="s">
        <v>224</v>
      </c>
      <c r="E69" s="79">
        <v>28004</v>
      </c>
      <c r="F69" s="80">
        <v>29405</v>
      </c>
      <c r="G69" s="90">
        <v>1.78</v>
      </c>
      <c r="H69" s="84">
        <v>1</v>
      </c>
      <c r="I69" s="85"/>
      <c r="J69" s="85"/>
      <c r="K69" s="85"/>
      <c r="L69" s="54"/>
      <c r="M69" s="91">
        <v>1.4</v>
      </c>
      <c r="N69" s="91">
        <v>1.68</v>
      </c>
      <c r="O69" s="91">
        <v>2.23</v>
      </c>
      <c r="P69" s="92">
        <v>2.57</v>
      </c>
      <c r="Q69" s="93"/>
      <c r="R69" s="94">
        <f>(Q69/12*2*$E69*$G69*$H69*$M69*$R$11)+(Q69/12*10*$F69*$G69*$H69*$M69*$R$11)</f>
        <v>0</v>
      </c>
      <c r="S69" s="95"/>
      <c r="T69" s="96">
        <f>(S69/12*2*$E69*$G69*$H69*$M69*$R$11)+(S69/12*10*$F69*$G69*$H69*$M69*$R$11)</f>
        <v>0</v>
      </c>
      <c r="U69" s="94">
        <v>20</v>
      </c>
      <c r="V69" s="94">
        <f>(U69/12*2*$E69*$G69*$H69*$M69*$V$11)+(U69/12*10*$F69*$G69*$H69*$M69*$V$12)</f>
        <v>1949980.4473333335</v>
      </c>
      <c r="W69" s="94"/>
      <c r="X69" s="97">
        <f>(W69/12*2*$E69*$G69*$H69*$M69*$X$11)+(W69/12*10*$F69*$G69*$H69*$M69*$X$12)</f>
        <v>0</v>
      </c>
      <c r="Y69" s="94"/>
      <c r="Z69" s="94">
        <f>(Y69/12*2*$E69*$G69*$H69*$M69*$Z$11)+(Y69/12*10*$F69*$G69*$H69*$M69*$Z$12)</f>
        <v>0</v>
      </c>
      <c r="AA69" s="94"/>
      <c r="AB69" s="94">
        <f>(AA69/12*2*$E69*$G69*$H69*$M69*$AB$11)+(AA69/12*10*$F69*$G69*$H69*$M69*$AB$11)</f>
        <v>0</v>
      </c>
      <c r="AC69" s="94"/>
      <c r="AD69" s="94"/>
      <c r="AE69" s="94"/>
      <c r="AF69" s="98">
        <f>(AE69/12*2*$E69*$G69*$H69*$M69*$AF$11)+(AE69/12*10*$F69*$G69*$H69*$M69*$AF$11)</f>
        <v>0</v>
      </c>
      <c r="AG69" s="94">
        <v>1</v>
      </c>
      <c r="AH69" s="97">
        <f>(AG69/12*2*$E69*$G69*$H69*$M69*$AH$11)+(AG69/12*10*$F69*$G69*$H69*$M69*$AH$11)</f>
        <v>79964.915799999988</v>
      </c>
      <c r="AI69" s="101"/>
      <c r="AJ69" s="94">
        <f t="shared" si="52"/>
        <v>0</v>
      </c>
      <c r="AK69" s="94">
        <v>3</v>
      </c>
      <c r="AL69" s="94">
        <f t="shared" si="53"/>
        <v>338016.05124000006</v>
      </c>
      <c r="AM69" s="102"/>
      <c r="AN69" s="94">
        <f>(AM69/12*2*$E69*$G69*$H69*$N69*$AN$11)+(AM69/12*10*$F69*$G69*$H69*$N69*$AN$12)</f>
        <v>0</v>
      </c>
      <c r="AO69" s="101"/>
      <c r="AP69" s="98">
        <f>(AO69/12*2*$E69*$G69*$H69*$N69*$AP$11)+(AO69/12*10*$F69*$G69*$H69*$N69*$AP$11)</f>
        <v>0</v>
      </c>
      <c r="AQ69" s="98">
        <v>0</v>
      </c>
      <c r="AR69" s="98">
        <v>0</v>
      </c>
      <c r="AS69" s="94"/>
      <c r="AT69" s="94">
        <f>(AS69/12*2*$E69*$G69*$H69*$M69*$AT$11)+(AS69/12*10*$F69*$G69*$H69*$M69*$AT$11)</f>
        <v>0</v>
      </c>
      <c r="AU69" s="94"/>
      <c r="AV69" s="97">
        <f>(AU69/12*2*$E69*$G69*$H69*$M69*$AV$11)+(AU69/12*10*$F69*$G69*$H69*$M69*$AV$12)</f>
        <v>0</v>
      </c>
      <c r="AW69" s="94"/>
      <c r="AX69" s="94">
        <f>(AW69/12*2*$E69*$G69*$H69*$M69*$AX$11)+(AW69/12*10*$F69*$G69*$H69*$M69*$AX$12)</f>
        <v>0</v>
      </c>
      <c r="AY69" s="94"/>
      <c r="AZ69" s="94">
        <f>(AY69/12*2*$E69*$G69*$H69*$N69*$AZ$11)+(AY69/12*10*$F69*$G69*$H69*$N69*$AZ$11)</f>
        <v>0</v>
      </c>
      <c r="BA69" s="94"/>
      <c r="BB69" s="94">
        <f>(BA69/12*2*$E69*$G69*$H69*$N69*$BB$11)+(BA69/12*10*$F69*$G69*$H69*$N69*$BB$12)</f>
        <v>0</v>
      </c>
      <c r="BC69" s="94"/>
      <c r="BD69" s="97">
        <f>(BC69/12*2*$E69*$G69*$H69*$N69*$BD$11)+(BC69/12*10*$F69*$G69*$H69*$N69*$BD$12)</f>
        <v>0</v>
      </c>
      <c r="BE69" s="94"/>
      <c r="BF69" s="94">
        <f>(BE69/12*10*$F69*$G69*$H69*$N69*$BF$12)</f>
        <v>0</v>
      </c>
      <c r="BG69" s="94"/>
      <c r="BH69" s="94">
        <f>(BG69/12*2*$E69*$G69*$H69*$N69*$BH$11)+(BG69/12*10*$F69*$G69*$H69*$N69*$BH$11)</f>
        <v>0</v>
      </c>
      <c r="BI69" s="94"/>
      <c r="BJ69" s="97">
        <f>(BI69/12*2*$E69*$G69*$H69*$N69*$BJ$11)+(BI69/12*10*$F69*$G69*$H69*$N69*$BJ$11)</f>
        <v>0</v>
      </c>
      <c r="BK69" s="94">
        <v>4</v>
      </c>
      <c r="BL69" s="98">
        <f>(BK69/12*2*$E69*$G69*$H69*$N69*$BL$11)+(BK69/12*10*$F69*$G69*$H69*$N69*$BL$11)</f>
        <v>418725.3772799999</v>
      </c>
      <c r="BM69" s="94"/>
      <c r="BN69" s="94">
        <f>(BM69/12*2*$E69*$G69*$H69*$M69*$BN$11)+(BM69/12*10*$F69*$G69*$H69*$M69*$BN$11)</f>
        <v>0</v>
      </c>
      <c r="BO69" s="94"/>
      <c r="BP69" s="94">
        <f>(BO69/12*2*$E69*$G69*$H69*$M69*$BP$11)+(BO69/12*10*$F69*$G69*$H69*$M69*$BP$12)</f>
        <v>0</v>
      </c>
      <c r="BQ69" s="94"/>
      <c r="BR69" s="94">
        <f>(BQ69/12*2*$E69*$G69*$H69*$M69*$BR$11)+(BQ69/12*10*$F69*$G69*$H69*$M69*$BR$11)</f>
        <v>0</v>
      </c>
      <c r="BS69" s="94"/>
      <c r="BT69" s="94">
        <f>(BS69/12*2*$E69*$G69*$H69*$N69*$BT$11)+(BS69/12*10*$F69*$G69*$H69*$N69*$BT$11)</f>
        <v>0</v>
      </c>
      <c r="BU69" s="94"/>
      <c r="BV69" s="97">
        <f>(BU69/12*2*$E69*$G69*$H69*$M69*$BV$11)+(BU69/12*10*$F69*$G69*$H69*$M69*$BV$11)</f>
        <v>0</v>
      </c>
      <c r="BW69" s="94"/>
      <c r="BX69" s="94">
        <f>(BW69/12*2*$E69*$G69*$H69*$M69*$BX$11)+(BW69/12*10*$F69*$G69*$H69*$M69*$BX$11)</f>
        <v>0</v>
      </c>
      <c r="BY69" s="94"/>
      <c r="BZ69" s="94">
        <f>(BY69/12*2*$E69*$G69*$H69*$M69*$BZ$11)+(BY69/12*10*$F69*$G69*$H69*$M69*$BZ$11)</f>
        <v>0</v>
      </c>
      <c r="CA69" s="94"/>
      <c r="CB69" s="94">
        <f>(CA69/12*2*$E69*$G69*$H69*$M69*$CB$11)+(CA69/12*10*$F69*$G69*$H69*$M69*$CB$11)</f>
        <v>0</v>
      </c>
      <c r="CC69" s="94"/>
      <c r="CD69" s="94">
        <f>(CC69/12*2*$E69*$G69*$H69*$M69*$CD$11)+(CC69/12*10*$F69*$G69*$H69*$M69*$CD$11)</f>
        <v>0</v>
      </c>
      <c r="CE69" s="94"/>
      <c r="CF69" s="94">
        <f>(CE69/12*10*$F69*$G69*$H69*$N69*$CF$11)</f>
        <v>0</v>
      </c>
      <c r="CG69" s="102"/>
      <c r="CH69" s="94">
        <f>(CG69/12*2*$E69*$G69*$H69*$N69*$CH$11)+(CG69/12*10*$F69*$G69*$H69*$N69*$CH$11)</f>
        <v>0</v>
      </c>
      <c r="CI69" s="94"/>
      <c r="CJ69" s="98">
        <f>(CI69*$E69*$G69*$H69*$N69*CJ$11)</f>
        <v>0</v>
      </c>
      <c r="CK69" s="94"/>
      <c r="CL69" s="94">
        <f>(CK69/12*2*$E69*$G69*$H69*$N69*$CL$11)+(CK69/12*10*$F69*$G69*$H69*$N69*$CL$12)</f>
        <v>0</v>
      </c>
      <c r="CM69" s="101"/>
      <c r="CN69" s="94">
        <f>(CM69/12*2*$E69*$G69*$H69*$N69*$CN$11)+(CM69/12*10*$F69*$G69*$H69*$N69*$CN$11)</f>
        <v>0</v>
      </c>
      <c r="CO69" s="94"/>
      <c r="CP69" s="94">
        <f>(CO69/12*2*$E69*$G69*$H69*$N69*$CP$11)+(CO69/12*10*$F69*$G69*$H69*$N69*$CP$11)</f>
        <v>0</v>
      </c>
      <c r="CQ69" s="94"/>
      <c r="CR69" s="94">
        <f>(CQ69/12*2*$E69*$G69*$H69*$O69*$CR$11)+(CQ69/12*10*$F69*$G69*$H69*$O69*$CR$11)</f>
        <v>0</v>
      </c>
      <c r="CS69" s="94"/>
      <c r="CT69" s="97">
        <f>(CS69/12*2*$E69*$G69*$H69*$P69*$CT$11)+(CS69/12*10*$F69*$G69*$H69*$P69*$CT$11)</f>
        <v>0</v>
      </c>
      <c r="CU69" s="98"/>
      <c r="CV69" s="98"/>
      <c r="CW69" s="97">
        <f t="shared" si="51"/>
        <v>28</v>
      </c>
      <c r="CX69" s="97">
        <f t="shared" si="51"/>
        <v>2786686.7916533332</v>
      </c>
    </row>
    <row r="70" spans="1:102" ht="29.25" customHeight="1" x14ac:dyDescent="0.25">
      <c r="A70" s="78"/>
      <c r="B70" s="87">
        <v>48</v>
      </c>
      <c r="C70" s="88" t="s">
        <v>225</v>
      </c>
      <c r="D70" s="165" t="s">
        <v>226</v>
      </c>
      <c r="E70" s="79">
        <v>28004</v>
      </c>
      <c r="F70" s="80">
        <v>29405</v>
      </c>
      <c r="G70" s="90">
        <v>2.23</v>
      </c>
      <c r="H70" s="84">
        <v>1</v>
      </c>
      <c r="I70" s="85"/>
      <c r="J70" s="85"/>
      <c r="K70" s="85"/>
      <c r="L70" s="54"/>
      <c r="M70" s="91">
        <v>1.4</v>
      </c>
      <c r="N70" s="91">
        <v>1.68</v>
      </c>
      <c r="O70" s="91">
        <v>2.23</v>
      </c>
      <c r="P70" s="92">
        <v>2.57</v>
      </c>
      <c r="Q70" s="93"/>
      <c r="R70" s="94">
        <f>(Q70/12*2*$E70*$G70*$H70*$M70)+(Q70/12*10*$F70*$G70*$H70*$M70)</f>
        <v>0</v>
      </c>
      <c r="S70" s="95"/>
      <c r="T70" s="96">
        <f>(S70/12*2*$E70*$G70*$H70*$M70)+(S70/12*10*$F70*$G70*$H70*$M70)</f>
        <v>0</v>
      </c>
      <c r="U70" s="94">
        <v>5</v>
      </c>
      <c r="V70" s="94">
        <f>(U70/12*2*$E70*$G70*$H70*$M70)+(U70/12*10*$F70*$G70*$H70*$M70)</f>
        <v>455367.11499999999</v>
      </c>
      <c r="W70" s="94"/>
      <c r="X70" s="94">
        <f>(W70/12*2*$E70*$G70*$H70*$M70)+(W70/12*10*$F70*$G70*$H70*$M70)</f>
        <v>0</v>
      </c>
      <c r="Y70" s="94"/>
      <c r="Z70" s="94">
        <f>(Y70/12*2*$E70*$G70*$H70*$M70)+(Y70/12*10*$F70*$G70*$H70*$M70)</f>
        <v>0</v>
      </c>
      <c r="AA70" s="94"/>
      <c r="AB70" s="94">
        <f>(AA70/12*2*$E70*$G70*$H70*$M70)+(AA70/12*10*$F70*$G70*$H70*$M70)</f>
        <v>0</v>
      </c>
      <c r="AC70" s="94"/>
      <c r="AD70" s="94"/>
      <c r="AE70" s="94"/>
      <c r="AF70" s="94">
        <f>(AE70/12*2*$E70*$G70*$H70*$M70)+(AE70/12*10*$F70*$G70*$H70*$M70)</f>
        <v>0</v>
      </c>
      <c r="AG70" s="94">
        <v>0</v>
      </c>
      <c r="AH70" s="156">
        <f>(AG70/12*2*$E70*$G70*$H70*$M70)+(AG70/12*10*$F70*$G70*$H70*$M70)</f>
        <v>0</v>
      </c>
      <c r="AI70" s="94"/>
      <c r="AJ70" s="94">
        <f>(AI70/12*2*$E70*$G70*$H70*$M70)+(AI70/12*10*$F70*$G70*$H70*$M70)</f>
        <v>0</v>
      </c>
      <c r="AK70" s="94"/>
      <c r="AL70" s="97">
        <f>(AK70/12*2*$E70*$G70*$H70*$N70)+(AK70/12*10*$F70*$G70*$H70*$N70)</f>
        <v>0</v>
      </c>
      <c r="AM70" s="102"/>
      <c r="AN70" s="94">
        <f>(AM70/12*2*$E70*$G70*$H70*$N70)+(AM70/12*10*$F70*$G70*$H70*$N70)</f>
        <v>0</v>
      </c>
      <c r="AO70" s="101"/>
      <c r="AP70" s="94">
        <f>(AO70/12*2*$E70*$G70*$H70*$N70)+(AO70/12*10*$F70*$G70*$H70*$N70)</f>
        <v>0</v>
      </c>
      <c r="AQ70" s="94">
        <v>0</v>
      </c>
      <c r="AR70" s="94">
        <v>0</v>
      </c>
      <c r="AS70" s="94"/>
      <c r="AT70" s="94"/>
      <c r="AU70" s="94"/>
      <c r="AV70" s="94"/>
      <c r="AW70" s="94"/>
      <c r="AX70" s="94">
        <f>(AW70/12*2*$E70*$G70*$H70*$M70)+(AW70/12*10*$F70*$G70*$H70*$M70)</f>
        <v>0</v>
      </c>
      <c r="AY70" s="94"/>
      <c r="AZ70" s="94">
        <f>(AY70/12*2*$E70*$G70*$H70*$N70)+(AY70/12*10*$F70*$G70*$H70*$N70)</f>
        <v>0</v>
      </c>
      <c r="BA70" s="94"/>
      <c r="BB70" s="94">
        <f>(BA70/12*2*$E70*$G70*$H70*$N70)+(BA70/12*10*$F70*$G70*$H70*$N70)</f>
        <v>0</v>
      </c>
      <c r="BC70" s="94"/>
      <c r="BD70" s="94">
        <f>(BC70/12*2*$E70*$G70*$H70*$N70)+(BC70/12*10*$F70*$G70*$H70*$N70)</f>
        <v>0</v>
      </c>
      <c r="BE70" s="94"/>
      <c r="BF70" s="94">
        <f>(BE70/12*10*$F70*$G70*$H70*$N70)</f>
        <v>0</v>
      </c>
      <c r="BG70" s="94"/>
      <c r="BH70" s="94">
        <f>(BG70/12*2*$E70*$G70*$H70*$N70)+(BG70/12*10*$F70*$G70*$H70*$N70)</f>
        <v>0</v>
      </c>
      <c r="BI70" s="94"/>
      <c r="BJ70" s="94">
        <f>(BI70/12*2*$E70*$G70*$H70*$N70)+(BI70/12*10*$F70*$G70*$H70*$N70)</f>
        <v>0</v>
      </c>
      <c r="BK70" s="94"/>
      <c r="BL70" s="94">
        <f>(BK70/12*2*$E70*$G70*$H70*$N70)+(BK70/12*10*$F70*$G70*$H70*$N70)</f>
        <v>0</v>
      </c>
      <c r="BM70" s="94"/>
      <c r="BN70" s="94">
        <f>(BM70/12*2*$E70*$G70*$H70*$M70)+(BM70/12*10*$F70*$G70*$H70*$M70)</f>
        <v>0</v>
      </c>
      <c r="BO70" s="94"/>
      <c r="BP70" s="94">
        <f>(BO70/12*2*$E70*$G70*$H70*$M70)+(BO70/12*10*$F70*$G70*$H70*$M70)</f>
        <v>0</v>
      </c>
      <c r="BQ70" s="94"/>
      <c r="BR70" s="94">
        <f>(BQ70/12*2*$E70*$G70*$H70*$M70)+(BQ70/12*10*$F70*$G70*$H70*$M70)</f>
        <v>0</v>
      </c>
      <c r="BS70" s="94"/>
      <c r="BT70" s="94">
        <f>(BS70/12*2*$E70*$G70*$H70*$N70)+(BS70/12*10*$F70*$G70*$H70*$N70)</f>
        <v>0</v>
      </c>
      <c r="BU70" s="94"/>
      <c r="BV70" s="94">
        <f>(BU70/12*2*$E70*$G70*$H70*$M70)+(BU70/12*10*$F70*$G70*$H70*$M70)</f>
        <v>0</v>
      </c>
      <c r="BW70" s="94"/>
      <c r="BX70" s="94">
        <f>(BW70/12*2*$E70*$G70*$H70*$M70)+(BW70/12*10*$F70*$G70*$H70*$M70)</f>
        <v>0</v>
      </c>
      <c r="BY70" s="94"/>
      <c r="BZ70" s="94">
        <f>(BY70/12*2*$E70*$G70*$H70*$M70)+(BY70/12*10*$F70*$G70*$H70*$M70)</f>
        <v>0</v>
      </c>
      <c r="CA70" s="94"/>
      <c r="CB70" s="94">
        <f>(CA70/12*2*$E70*$G70*$H70*$M70)+(CA70/12*10*$F70*$G70*$H70*$M70)</f>
        <v>0</v>
      </c>
      <c r="CC70" s="94"/>
      <c r="CD70" s="94">
        <f>(CC70/12*2*$E70*$G70*$H70*$M70)+(CC70/12*10*$F70*$G70*$H70*$M70)</f>
        <v>0</v>
      </c>
      <c r="CE70" s="94"/>
      <c r="CF70" s="94">
        <f>(CE70/12*10*$F70*$G70*$H70*$N70)</f>
        <v>0</v>
      </c>
      <c r="CG70" s="102"/>
      <c r="CH70" s="94">
        <f>(CG70/12*2*$E70*$G70*$H70*$N70)+(CG70/12*10*$F70*$G70*$H70*$N70)</f>
        <v>0</v>
      </c>
      <c r="CI70" s="94"/>
      <c r="CJ70" s="98">
        <f>(CI70*$E70*$G70*$H70*$N70)</f>
        <v>0</v>
      </c>
      <c r="CK70" s="94"/>
      <c r="CL70" s="94">
        <f>(CK70/12*2*$E70*$G70*$H70*$N70)+(CK70/12*10*$F70*$G70*$H70*$N70)</f>
        <v>0</v>
      </c>
      <c r="CM70" s="101"/>
      <c r="CN70" s="94">
        <f>(CM70/12*2*$E70*$G70*$H70*$N70)+(CM70/12*10*$F70*$G70*$H70*$N70)</f>
        <v>0</v>
      </c>
      <c r="CO70" s="94"/>
      <c r="CP70" s="94">
        <f>(CO70/12*2*$E70*$G70*$H70*$N70)+(CO70/12*10*$F70*$G70*$H70*$N70)</f>
        <v>0</v>
      </c>
      <c r="CQ70" s="94"/>
      <c r="CR70" s="94">
        <f>(CQ70/12*2*$E70*$G70*$H70*$O70)+(CQ70/12*10*$F70*$G70*$H70*$O70)</f>
        <v>0</v>
      </c>
      <c r="CS70" s="94"/>
      <c r="CT70" s="94">
        <f>(CS70/12*2*$E70*$G70*$H70*$P70)+(CS70/12*10*$F70*$G70*$H70*$P70)</f>
        <v>0</v>
      </c>
      <c r="CU70" s="98"/>
      <c r="CV70" s="98"/>
      <c r="CW70" s="97">
        <f t="shared" si="51"/>
        <v>5</v>
      </c>
      <c r="CX70" s="97">
        <f t="shared" si="51"/>
        <v>455367.11499999999</v>
      </c>
    </row>
    <row r="71" spans="1:102" ht="30" customHeight="1" x14ac:dyDescent="0.25">
      <c r="A71" s="78"/>
      <c r="B71" s="87">
        <v>49</v>
      </c>
      <c r="C71" s="88" t="s">
        <v>227</v>
      </c>
      <c r="D71" s="127" t="s">
        <v>228</v>
      </c>
      <c r="E71" s="79">
        <v>28004</v>
      </c>
      <c r="F71" s="80">
        <v>29405</v>
      </c>
      <c r="G71" s="90">
        <v>2.36</v>
      </c>
      <c r="H71" s="84">
        <v>1</v>
      </c>
      <c r="I71" s="85"/>
      <c r="J71" s="85"/>
      <c r="K71" s="85"/>
      <c r="L71" s="54"/>
      <c r="M71" s="91">
        <v>1.4</v>
      </c>
      <c r="N71" s="91">
        <v>1.68</v>
      </c>
      <c r="O71" s="91">
        <v>2.23</v>
      </c>
      <c r="P71" s="92">
        <v>2.57</v>
      </c>
      <c r="Q71" s="93"/>
      <c r="R71" s="94">
        <f>(Q71/12*2*$E71*$G71*$H71*$M71)+(Q71/12*10*$F71*$G71*$H71*$M71)</f>
        <v>0</v>
      </c>
      <c r="S71" s="95"/>
      <c r="T71" s="96">
        <f>(S71/12*2*$E71*$G71*$H71*$M71)+(S71/12*10*$F71*$G71*$H71*$M71)</f>
        <v>0</v>
      </c>
      <c r="U71" s="94">
        <v>1</v>
      </c>
      <c r="V71" s="94">
        <f>(U71/12*2*$E71*$G71*$H71*$M71)+(U71/12*10*$F71*$G71*$H71*$M71)</f>
        <v>96382.635999999984</v>
      </c>
      <c r="W71" s="94"/>
      <c r="X71" s="94">
        <f>(W71/12*2*$E71*$G71*$H71*$M71)+(W71/12*10*$F71*$G71*$H71*$M71)</f>
        <v>0</v>
      </c>
      <c r="Y71" s="94"/>
      <c r="Z71" s="94">
        <f>(Y71/12*2*$E71*$G71*$H71*$M71)+(Y71/12*10*$F71*$G71*$H71*$M71)</f>
        <v>0</v>
      </c>
      <c r="AA71" s="94"/>
      <c r="AB71" s="94">
        <f>(AA71/12*2*$E71*$G71*$H71*$M71)+(AA71/12*10*$F71*$G71*$H71*$M71)</f>
        <v>0</v>
      </c>
      <c r="AC71" s="94"/>
      <c r="AD71" s="94"/>
      <c r="AE71" s="94"/>
      <c r="AF71" s="94">
        <f>(AE71/12*2*$E71*$G71*$H71*$M71)+(AE71/12*10*$F71*$G71*$H71*$M71)</f>
        <v>0</v>
      </c>
      <c r="AG71" s="94">
        <v>0</v>
      </c>
      <c r="AH71" s="94">
        <f>(AG71/12*2*$E71*$G71*$H71*$M71)+(AG71/12*10*$F71*$G71*$H71*$M71)</f>
        <v>0</v>
      </c>
      <c r="AI71" s="94"/>
      <c r="AJ71" s="94">
        <f>(AI71/12*2*$E71*$G71*$H71*$M71)+(AI71/12*10*$F71*$G71*$H71*$M71)</f>
        <v>0</v>
      </c>
      <c r="AK71" s="94"/>
      <c r="AL71" s="97">
        <f>(AK71/12*2*$E71*$G71*$H71*$N71)+(AK71/12*10*$F71*$G71*$H71*$N71)</f>
        <v>0</v>
      </c>
      <c r="AM71" s="102"/>
      <c r="AN71" s="94">
        <f>(AM71/12*2*$E71*$G71*$H71*$N71)+(AM71/12*10*$F71*$G71*$H71*$N71)</f>
        <v>0</v>
      </c>
      <c r="AO71" s="101"/>
      <c r="AP71" s="94">
        <f>(AO71/12*2*$E71*$G71*$H71*$N71)+(AO71/12*10*$F71*$G71*$H71*$N71)</f>
        <v>0</v>
      </c>
      <c r="AQ71" s="94">
        <v>0</v>
      </c>
      <c r="AR71" s="94">
        <v>0</v>
      </c>
      <c r="AS71" s="94"/>
      <c r="AT71" s="94"/>
      <c r="AU71" s="94"/>
      <c r="AV71" s="94"/>
      <c r="AW71" s="94"/>
      <c r="AX71" s="94">
        <f>(AW71/12*2*$E71*$G71*$H71*$M71)+(AW71/12*10*$F71*$G71*$H71*$M71)</f>
        <v>0</v>
      </c>
      <c r="AY71" s="94"/>
      <c r="AZ71" s="94">
        <f>(AY71/12*2*$E71*$G71*$H71*$N71)+(AY71/12*10*$F71*$G71*$H71*$N71)</f>
        <v>0</v>
      </c>
      <c r="BA71" s="94"/>
      <c r="BB71" s="94">
        <f>(BA71/12*2*$E71*$G71*$H71*$N71)+(BA71/12*10*$F71*$G71*$H71*$N71)</f>
        <v>0</v>
      </c>
      <c r="BC71" s="94"/>
      <c r="BD71" s="94">
        <f>(BC71/12*2*$E71*$G71*$H71*$N71)+(BC71/12*10*$F71*$G71*$H71*$N71)</f>
        <v>0</v>
      </c>
      <c r="BE71" s="94"/>
      <c r="BF71" s="94">
        <f>(BE71/12*10*$F71*$G71*$H71*$N71)</f>
        <v>0</v>
      </c>
      <c r="BG71" s="94"/>
      <c r="BH71" s="94">
        <f>(BG71/12*2*$E71*$G71*$H71*$N71)+(BG71/12*10*$F71*$G71*$H71*$N71)</f>
        <v>0</v>
      </c>
      <c r="BI71" s="94"/>
      <c r="BJ71" s="94">
        <f>(BI71/12*2*$E71*$G71*$H71*$N71)+(BI71/12*10*$F71*$G71*$H71*$N71)</f>
        <v>0</v>
      </c>
      <c r="BK71" s="94"/>
      <c r="BL71" s="94">
        <f>(BK71/12*2*$E71*$G71*$H71*$N71)+(BK71/12*10*$F71*$G71*$H71*$N71)</f>
        <v>0</v>
      </c>
      <c r="BM71" s="94"/>
      <c r="BN71" s="94">
        <f>(BM71/12*2*$E71*$G71*$H71*$M71)+(BM71/12*10*$F71*$G71*$H71*$M71)</f>
        <v>0</v>
      </c>
      <c r="BO71" s="94"/>
      <c r="BP71" s="94">
        <f>(BO71/12*2*$E71*$G71*$H71*$M71)+(BO71/12*10*$F71*$G71*$H71*$M71)</f>
        <v>0</v>
      </c>
      <c r="BQ71" s="94"/>
      <c r="BR71" s="94">
        <f>(BQ71/12*2*$E71*$G71*$H71*$M71)+(BQ71/12*10*$F71*$G71*$H71*$M71)</f>
        <v>0</v>
      </c>
      <c r="BS71" s="94"/>
      <c r="BT71" s="94">
        <f>(BS71/12*2*$E71*$G71*$H71*$N71)+(BS71/12*10*$F71*$G71*$H71*$N71)</f>
        <v>0</v>
      </c>
      <c r="BU71" s="94"/>
      <c r="BV71" s="94">
        <f>(BU71/12*2*$E71*$G71*$H71*$M71)+(BU71/12*10*$F71*$G71*$H71*$M71)</f>
        <v>0</v>
      </c>
      <c r="BW71" s="94"/>
      <c r="BX71" s="94">
        <f>(BW71/12*2*$E71*$G71*$H71*$M71)+(BW71/12*10*$F71*$G71*$H71*$M71)</f>
        <v>0</v>
      </c>
      <c r="BY71" s="94"/>
      <c r="BZ71" s="94">
        <f>(BY71/12*2*$E71*$G71*$H71*$M71)+(BY71/12*10*$F71*$G71*$H71*$M71)</f>
        <v>0</v>
      </c>
      <c r="CA71" s="94"/>
      <c r="CB71" s="94">
        <f>(CA71/12*2*$E71*$G71*$H71*$M71)+(CA71/12*10*$F71*$G71*$H71*$M71)</f>
        <v>0</v>
      </c>
      <c r="CC71" s="94"/>
      <c r="CD71" s="94">
        <f>(CC71/12*2*$E71*$G71*$H71*$M71)+(CC71/12*10*$F71*$G71*$H71*$M71)</f>
        <v>0</v>
      </c>
      <c r="CE71" s="94"/>
      <c r="CF71" s="94">
        <f>(CE71/12*10*$F71*$G71*$H71*$N71)</f>
        <v>0</v>
      </c>
      <c r="CG71" s="102"/>
      <c r="CH71" s="94">
        <f>(CG71/12*2*$E71*$G71*$H71*$N71)+(CG71/12*10*$F71*$G71*$H71*$N71)</f>
        <v>0</v>
      </c>
      <c r="CI71" s="94"/>
      <c r="CJ71" s="98">
        <f>(CI71*$E71*$G71*$H71*$N71)</f>
        <v>0</v>
      </c>
      <c r="CK71" s="94"/>
      <c r="CL71" s="94">
        <f>(CK71/12*2*$E71*$G71*$H71*$N71)+(CK71/12*10*$F71*$G71*$H71*$N71)</f>
        <v>0</v>
      </c>
      <c r="CM71" s="101"/>
      <c r="CN71" s="94">
        <f>(CM71/12*2*$E71*$G71*$H71*$N71)+(CM71/12*10*$F71*$G71*$H71*$N71)</f>
        <v>0</v>
      </c>
      <c r="CO71" s="94"/>
      <c r="CP71" s="94">
        <f>(CO71/12*2*$E71*$G71*$H71*$N71)+(CO71/12*10*$F71*$G71*$H71*$N71)</f>
        <v>0</v>
      </c>
      <c r="CQ71" s="94"/>
      <c r="CR71" s="94">
        <f>(CQ71/12*2*$E71*$G71*$H71*$O71)+(CQ71/12*10*$F71*$G71*$H71*$O71)</f>
        <v>0</v>
      </c>
      <c r="CS71" s="94"/>
      <c r="CT71" s="94">
        <f>(CS71/12*2*$E71*$G71*$H71*$P71)+(CS71/12*10*$F71*$G71*$H71*$P71)</f>
        <v>0</v>
      </c>
      <c r="CU71" s="98"/>
      <c r="CV71" s="98"/>
      <c r="CW71" s="97">
        <f t="shared" si="51"/>
        <v>1</v>
      </c>
      <c r="CX71" s="97">
        <f t="shared" si="51"/>
        <v>96382.635999999984</v>
      </c>
    </row>
    <row r="72" spans="1:102" ht="30" customHeight="1" x14ac:dyDescent="0.25">
      <c r="A72" s="78"/>
      <c r="B72" s="87">
        <v>50</v>
      </c>
      <c r="C72" s="88" t="s">
        <v>229</v>
      </c>
      <c r="D72" s="127" t="s">
        <v>230</v>
      </c>
      <c r="E72" s="79">
        <v>28004</v>
      </c>
      <c r="F72" s="80">
        <v>29405</v>
      </c>
      <c r="G72" s="90">
        <v>4.28</v>
      </c>
      <c r="H72" s="84">
        <v>1</v>
      </c>
      <c r="I72" s="85"/>
      <c r="J72" s="85"/>
      <c r="K72" s="85"/>
      <c r="L72" s="54"/>
      <c r="M72" s="91">
        <v>1.4</v>
      </c>
      <c r="N72" s="91">
        <v>1.68</v>
      </c>
      <c r="O72" s="91">
        <v>2.23</v>
      </c>
      <c r="P72" s="92">
        <v>2.57</v>
      </c>
      <c r="Q72" s="93"/>
      <c r="R72" s="94">
        <f>(Q72/12*2*$E72*$G72*$H72*$M72)+(Q72/12*10*$F72*$G72*$H72*$M72)</f>
        <v>0</v>
      </c>
      <c r="S72" s="95"/>
      <c r="T72" s="96">
        <f>(S72/12*2*$E72*$G72*$H72*$M72)+(S72/12*10*$F72*$G72*$H72*$M72)</f>
        <v>0</v>
      </c>
      <c r="U72" s="94">
        <v>11</v>
      </c>
      <c r="V72" s="94">
        <f>(U72/12*2*$E72*$G72*$H72*$M72)+(U72/12*10*$F72*$G72*$H72*$M72)</f>
        <v>1922751.9079999998</v>
      </c>
      <c r="W72" s="94"/>
      <c r="X72" s="94">
        <f>(W72/12*2*$E72*$G72*$H72*$M72)+(W72/12*10*$F72*$G72*$H72*$M72)</f>
        <v>0</v>
      </c>
      <c r="Y72" s="94"/>
      <c r="Z72" s="94">
        <f>(Y72/12*2*$E72*$G72*$H72*$M72)+(Y72/12*10*$F72*$G72*$H72*$M72)</f>
        <v>0</v>
      </c>
      <c r="AA72" s="94"/>
      <c r="AB72" s="94">
        <f>(AA72/12*2*$E72*$G72*$H72*$M72)+(AA72/12*10*$F72*$G72*$H72*$M72)</f>
        <v>0</v>
      </c>
      <c r="AC72" s="94"/>
      <c r="AD72" s="94"/>
      <c r="AE72" s="94"/>
      <c r="AF72" s="94">
        <f>(AE72/12*2*$E72*$G72*$H72*$M72)+(AE72/12*10*$F72*$G72*$H72*$M72)</f>
        <v>0</v>
      </c>
      <c r="AG72" s="94">
        <v>0</v>
      </c>
      <c r="AH72" s="94">
        <f>(AG72/12*2*$E72*$G72*$H72*$M72)+(AG72/12*10*$F72*$G72*$H72*$M72)</f>
        <v>0</v>
      </c>
      <c r="AI72" s="94"/>
      <c r="AJ72" s="94">
        <f>(AI72/12*2*$E72*$G72*$H72*$M72)+(AI72/12*10*$F72*$G72*$H72*$M72)</f>
        <v>0</v>
      </c>
      <c r="AK72" s="94"/>
      <c r="AL72" s="97">
        <f>(AK72/12*2*$E72*$G72*$H72*$N72)+(AK72/12*10*$F72*$G72*$H72*$N72)</f>
        <v>0</v>
      </c>
      <c r="AM72" s="102"/>
      <c r="AN72" s="94">
        <f>(AM72/12*2*$E72*$G72*$H72*$N72)+(AM72/12*10*$F72*$G72*$H72*$N72)</f>
        <v>0</v>
      </c>
      <c r="AO72" s="101"/>
      <c r="AP72" s="94">
        <f>(AO72/12*2*$E72*$G72*$H72*$N72)+(AO72/12*10*$F72*$G72*$H72*$N72)</f>
        <v>0</v>
      </c>
      <c r="AQ72" s="94">
        <v>0</v>
      </c>
      <c r="AR72" s="94">
        <v>0</v>
      </c>
      <c r="AS72" s="94"/>
      <c r="AT72" s="94"/>
      <c r="AU72" s="94"/>
      <c r="AV72" s="94"/>
      <c r="AW72" s="94"/>
      <c r="AX72" s="94">
        <f>(AW72/12*2*$E72*$G72*$H72*$M72)+(AW72/12*10*$F72*$G72*$H72*$M72)</f>
        <v>0</v>
      </c>
      <c r="AY72" s="94"/>
      <c r="AZ72" s="94">
        <f>(AY72/12*2*$E72*$G72*$H72*$N72)+(AY72/12*10*$F72*$G72*$H72*$N72)</f>
        <v>0</v>
      </c>
      <c r="BA72" s="94"/>
      <c r="BB72" s="94">
        <f>(BA72/12*2*$E72*$G72*$H72*$N72)+(BA72/12*10*$F72*$G72*$H72*$N72)</f>
        <v>0</v>
      </c>
      <c r="BC72" s="94"/>
      <c r="BD72" s="94">
        <f>(BC72/12*2*$E72*$G72*$H72*$N72)+(BC72/12*10*$F72*$G72*$H72*$N72)</f>
        <v>0</v>
      </c>
      <c r="BE72" s="94"/>
      <c r="BF72" s="94">
        <f>(BE72/12*10*$F72*$G72*$H72*$N72)</f>
        <v>0</v>
      </c>
      <c r="BG72" s="94"/>
      <c r="BH72" s="94">
        <f>(BG72/12*2*$E72*$G72*$H72*$N72)+(BG72/12*10*$F72*$G72*$H72*$N72)</f>
        <v>0</v>
      </c>
      <c r="BI72" s="94"/>
      <c r="BJ72" s="94">
        <f>(BI72/12*2*$E72*$G72*$H72*$N72)+(BI72/12*10*$F72*$G72*$H72*$N72)</f>
        <v>0</v>
      </c>
      <c r="BK72" s="94"/>
      <c r="BL72" s="94">
        <f>(BK72/12*2*$E72*$G72*$H72*$N72)+(BK72/12*10*$F72*$G72*$H72*$N72)</f>
        <v>0</v>
      </c>
      <c r="BM72" s="94"/>
      <c r="BN72" s="94">
        <f>(BM72/12*2*$E72*$G72*$H72*$M72)+(BM72/12*10*$F72*$G72*$H72*$M72)</f>
        <v>0</v>
      </c>
      <c r="BO72" s="94"/>
      <c r="BP72" s="94">
        <f>(BO72/12*2*$E72*$G72*$H72*$M72)+(BO72/12*10*$F72*$G72*$H72*$M72)</f>
        <v>0</v>
      </c>
      <c r="BQ72" s="94"/>
      <c r="BR72" s="94">
        <f>(BQ72/12*2*$E72*$G72*$H72*$M72)+(BQ72/12*10*$F72*$G72*$H72*$M72)</f>
        <v>0</v>
      </c>
      <c r="BS72" s="94"/>
      <c r="BT72" s="94">
        <f>(BS72/12*2*$E72*$G72*$H72*$N72)+(BS72/12*10*$F72*$G72*$H72*$N72)</f>
        <v>0</v>
      </c>
      <c r="BU72" s="94"/>
      <c r="BV72" s="94">
        <f>(BU72/12*2*$E72*$G72*$H72*$M72)+(BU72/12*10*$F72*$G72*$H72*$M72)</f>
        <v>0</v>
      </c>
      <c r="BW72" s="94"/>
      <c r="BX72" s="94">
        <f>(BW72/12*2*$E72*$G72*$H72*$M72)+(BW72/12*10*$F72*$G72*$H72*$M72)</f>
        <v>0</v>
      </c>
      <c r="BY72" s="94"/>
      <c r="BZ72" s="94">
        <f>(BY72/12*2*$E72*$G72*$H72*$M72)+(BY72/12*10*$F72*$G72*$H72*$M72)</f>
        <v>0</v>
      </c>
      <c r="CA72" s="94"/>
      <c r="CB72" s="94">
        <f>(CA72/12*2*$E72*$G72*$H72*$M72)+(CA72/12*10*$F72*$G72*$H72*$M72)</f>
        <v>0</v>
      </c>
      <c r="CC72" s="94"/>
      <c r="CD72" s="94">
        <f>(CC72/12*2*$E72*$G72*$H72*$M72)+(CC72/12*10*$F72*$G72*$H72*$M72)</f>
        <v>0</v>
      </c>
      <c r="CE72" s="94"/>
      <c r="CF72" s="94">
        <f>(CE72/12*10*$F72*$G72*$H72*$N72)</f>
        <v>0</v>
      </c>
      <c r="CG72" s="102"/>
      <c r="CH72" s="94">
        <f>(CG72/12*2*$E72*$G72*$H72*$N72)+(CG72/12*10*$F72*$G72*$H72*$N72)</f>
        <v>0</v>
      </c>
      <c r="CI72" s="94"/>
      <c r="CJ72" s="98">
        <f>(CI72*$E72*$G72*$H72*$N72)</f>
        <v>0</v>
      </c>
      <c r="CK72" s="94"/>
      <c r="CL72" s="94">
        <f>(CK72/12*2*$E72*$G72*$H72*$N72)+(CK72/12*10*$F72*$G72*$H72*$N72)</f>
        <v>0</v>
      </c>
      <c r="CM72" s="101"/>
      <c r="CN72" s="94">
        <f>(CM72/12*2*$E72*$G72*$H72*$N72)+(CM72/12*10*$F72*$G72*$H72*$N72)</f>
        <v>0</v>
      </c>
      <c r="CO72" s="94"/>
      <c r="CP72" s="94">
        <f>(CO72/12*2*$E72*$G72*$H72*$N72)+(CO72/12*10*$F72*$G72*$H72*$N72)</f>
        <v>0</v>
      </c>
      <c r="CQ72" s="94"/>
      <c r="CR72" s="94">
        <f>(CQ72/12*2*$E72*$G72*$H72*$O72)+(CQ72/12*10*$F72*$G72*$H72*$O72)</f>
        <v>0</v>
      </c>
      <c r="CS72" s="94"/>
      <c r="CT72" s="94">
        <f>(CS72/12*2*$E72*$G72*$H72*$P72)+(CS72/12*10*$F72*$G72*$H72*$P72)</f>
        <v>0</v>
      </c>
      <c r="CU72" s="98"/>
      <c r="CV72" s="98"/>
      <c r="CW72" s="97">
        <f t="shared" si="51"/>
        <v>11</v>
      </c>
      <c r="CX72" s="97">
        <f t="shared" si="51"/>
        <v>1922751.9079999998</v>
      </c>
    </row>
    <row r="73" spans="1:102" ht="30" customHeight="1" x14ac:dyDescent="0.25">
      <c r="A73" s="78"/>
      <c r="B73" s="87">
        <v>51</v>
      </c>
      <c r="C73" s="115" t="s">
        <v>231</v>
      </c>
      <c r="D73" s="116" t="s">
        <v>232</v>
      </c>
      <c r="E73" s="79">
        <v>28004</v>
      </c>
      <c r="F73" s="80">
        <v>29405</v>
      </c>
      <c r="G73" s="128">
        <v>4.4000000000000004</v>
      </c>
      <c r="H73" s="84">
        <v>1</v>
      </c>
      <c r="I73" s="85"/>
      <c r="J73" s="85"/>
      <c r="K73" s="85"/>
      <c r="L73" s="129">
        <v>0.1623</v>
      </c>
      <c r="M73" s="91">
        <v>1.4</v>
      </c>
      <c r="N73" s="91">
        <v>1.68</v>
      </c>
      <c r="O73" s="91">
        <v>2.23</v>
      </c>
      <c r="P73" s="92">
        <v>2.57</v>
      </c>
      <c r="Q73" s="93"/>
      <c r="R73" s="111">
        <f>(Q73/12*2*$E73*$G73*((1-$L73)+$L73*$M73*$R$11*$H73))+(Q73/12*10*$F73*$G73*((1-$L73)+$L73*$M73*$R$11*$H73))</f>
        <v>0</v>
      </c>
      <c r="S73" s="95"/>
      <c r="T73" s="112">
        <f>(S73/12*2*$E73*$G73*((1-$L73)+$L73*$M73*$R$11*$H73))+(S73/12*10*$F73*$G73*((1-$L73)+$L73*$M73*$R$11*$H73))</f>
        <v>0</v>
      </c>
      <c r="U73" s="94">
        <f>187+7</f>
        <v>194</v>
      </c>
      <c r="V73" s="111">
        <f>(U73/12*2*$E73*$G73*((1-$L73)+$L73*$M73*V$11*$H73))+(U73/12*10*$F73*$G73*((1-$L73)+$L73*$M73*V$12*$H73))</f>
        <v>28447845.680773206</v>
      </c>
      <c r="W73" s="94"/>
      <c r="X73" s="111">
        <f>(W73/12*2*$E73*$G73*((1-$L73)+$L73*$M73*$X$11*$H73))+(W73/12*10*$F73*$G73*((1-$L73)+$L73*$M73*$X$12*$H73))</f>
        <v>0</v>
      </c>
      <c r="Y73" s="94"/>
      <c r="Z73" s="111">
        <f>(Y73/12*2*$E73*$G73*((1-$L73)+$L73*$M73*$Z$11*$H73))+(Y73/12*10*$F73*$G73*((1-$L73)+$L73*$M73*$Z$12*$H73))</f>
        <v>0</v>
      </c>
      <c r="AA73" s="94"/>
      <c r="AB73" s="111">
        <f>(AA73/12*2*$E73*$G73*((1-$L73)+$L73*$M73*$AB$11*$H73))+(AA73/12*10*$F73*$G73*((1-$L73)+$L73*$M73*$AB$11*$H73))</f>
        <v>0</v>
      </c>
      <c r="AC73" s="94"/>
      <c r="AD73" s="94"/>
      <c r="AE73" s="94"/>
      <c r="AF73" s="111">
        <f>(AE73/12*2*$E73*$G73*((1-$L73)+$L73*$M73*AF$11*$H73))+(AE73/12*10*$F73*$G73*((1-$L73)+$L73*$M73*AF$11*$H73))</f>
        <v>0</v>
      </c>
      <c r="AG73" s="94">
        <v>1</v>
      </c>
      <c r="AH73" s="111">
        <f>(AG73/12*2*$E73*$G73*((1-$L73)+$L73*$H73*AH$11*$M73))+(AG73/12*10*$F73*$G73*((1-$L73)+$L73*$H73*AH$11*$M73))</f>
        <v>139603.85385319998</v>
      </c>
      <c r="AI73" s="94"/>
      <c r="AJ73" s="111">
        <f>(AI73/12*2*$E73*$G73*((1-$L73)+$L73*$H73*AJ$11*$M73))+(AI73/12*5*$F73*$G73*((1-$L73)+$L73*$H73*AJ$12*$M73))+(AI73/12*5*$F73*$G73*((1-$L73)+$L73*$H73*AJ$13*$M73))</f>
        <v>0</v>
      </c>
      <c r="AK73" s="94"/>
      <c r="AL73" s="111">
        <f>(AK73/12*2*$E73*$G73*((1-$L73)+$L73*$H73*AL$11*$N73))+(AK73/12*4*$F73*$G73*((1-$L73)+$L73*$H73*AL$12*$N73))+(AK73/12*6*$F73*$G73*((1-$L73)+$L73*$H73*AL$13*$N73))</f>
        <v>0</v>
      </c>
      <c r="AM73" s="102"/>
      <c r="AN73" s="111">
        <f>(AM73/12*2*$E73*$G73*((1-$L73)+$L73*$N73*$AN$11*H73))+(AM73/12*10*$F73*$G73*((1-$L73)+$L73*$N73*$AN$12*H73))</f>
        <v>0</v>
      </c>
      <c r="AO73" s="101"/>
      <c r="AP73" s="111">
        <f>(AO73/12*2*$E73*$G73*((1-$L73)+$L73*$H73*AP$11*$N73))+(AO73/12*10*$F73*$G73*((1-$L73)+$L73*$H73*AP$11*$N73))</f>
        <v>0</v>
      </c>
      <c r="AQ73" s="111">
        <v>0</v>
      </c>
      <c r="AR73" s="111">
        <v>0</v>
      </c>
      <c r="AS73" s="94"/>
      <c r="AT73" s="94"/>
      <c r="AU73" s="94"/>
      <c r="AV73" s="94"/>
      <c r="AW73" s="94"/>
      <c r="AX73" s="111">
        <f>(AW73/12*2*$E73*$G73*((1-$L73)+$L73*$H73*AX$11*$M73))+(AW73/12*10*$F73*$G73*((1-$L73)+$L73*$H73*AX$12*$M73))</f>
        <v>0</v>
      </c>
      <c r="AY73" s="94"/>
      <c r="AZ73" s="111">
        <f>(AY73/12*2*$E73*$G73*((1-$L73)+$L73*$N73*$H73*$AZ$11))+(AY73/12*10*$F73*$G73*((1-$L73)+$L73*$N73*$H73*$AZ$11))</f>
        <v>0</v>
      </c>
      <c r="BA73" s="94"/>
      <c r="BB73" s="111">
        <f>(BA73/12*2*$E73*$G73*((1-$L73)+$L73*$H73*BB$11*$N73))+(BA73/12*10*$F73*$G73*((1-$L73)+$L73*$H73*BB$12*$N73))</f>
        <v>0</v>
      </c>
      <c r="BC73" s="94"/>
      <c r="BD73" s="114">
        <f>(BC73/12*2*$E73*$G73*$H73*$N73*$BD$11)+(BC73/12*10*$F73*$G73*$H73*$N73*$BD$12)</f>
        <v>0</v>
      </c>
      <c r="BE73" s="94"/>
      <c r="BF73" s="111">
        <f>(BE73/12*2*$E73*$G73*((1-$L73)+$L73*$H73*BF$11*$N73))+(BE73/12*10*$F73*$G73*((1-$L73)+$L73*$H73*BF$12*$N73))</f>
        <v>0</v>
      </c>
      <c r="BG73" s="94"/>
      <c r="BH73" s="111">
        <f>(BG73/12*2*$E73*$G73*((1-$L73)+$L73*$H73*BH$11*$N73))+(BG73/12*10*$F73*$G73*((1-$L73)+$L73*$H73*BH$11*$N73))</f>
        <v>0</v>
      </c>
      <c r="BI73" s="94"/>
      <c r="BJ73" s="111">
        <f>(BI73/12*2*$E73*$G73*((1-$L73)+$L73*$H73*BJ$11*$N73))+(BI73/12*10*$F73*$G73*((1-$L73)+$L73*$H73*BJ$11*$N73))</f>
        <v>0</v>
      </c>
      <c r="BK73" s="94"/>
      <c r="BL73" s="111">
        <f>(BK73/12*2*$E73*$G73*((1-$L73)+$L73*$H73*BL$11*$N73))+(BK73/12*10*$F73*$G73*((1-$L73)+$L73*$H73*BL$11*$N73))</f>
        <v>0</v>
      </c>
      <c r="BM73" s="94"/>
      <c r="BN73" s="111">
        <f>(BM73/12*2*$E73*$G73*((1-$L73)+$L73*$H73*BN$11*$M73))+(BM73/12*10*$F73*$G73*((1-$L73)+$L73*$H73*BN$11*$M73))</f>
        <v>0</v>
      </c>
      <c r="BO73" s="94"/>
      <c r="BP73" s="111">
        <f>(BO73/12*2*$E73*$G73*((1-$L73)+$L73*$H73*BP$11*$M73))+(BO73/12*10*$F73*$G73*((1-$L73)+$L73*$H73*BP$12*$M73))</f>
        <v>0</v>
      </c>
      <c r="BQ73" s="94"/>
      <c r="BR73" s="94"/>
      <c r="BS73" s="94"/>
      <c r="BT73" s="111">
        <f>(BS73/12*2*$E73*$G73*((1-$L73)+$L73*$H73*BT$11*$N73))+(BS73/12*10*$F73*$G73*((1-$L73)+$L73*$H73*BT$11*$N73))</f>
        <v>0</v>
      </c>
      <c r="BU73" s="94"/>
      <c r="BV73" s="94"/>
      <c r="BW73" s="94"/>
      <c r="BX73" s="111">
        <f>(BW73/12*2*$E73*$G73*((1-$L73)+$L73*$H73*BX$11*$M73))+(BW73/12*10*$F73*$G73*((1-$L73)+$L73*$H73*BX$11*$M73))</f>
        <v>0</v>
      </c>
      <c r="BY73" s="94"/>
      <c r="BZ73" s="111">
        <f>(BY73/12*2*$E73*$G73*((1-$L73)+$L73*$H73*BZ$11*$M73))+(BY73/12*10*$F73*$G73*((1-$L73)+$L73*$H73*BZ$11*$M73))</f>
        <v>0</v>
      </c>
      <c r="CA73" s="94"/>
      <c r="CB73" s="111">
        <f>(CA73/12*2*$E73*$G73*((1-$L73)+$L73*$H73*CB$11*$M73))+(CA73/12*10*$F73*$G73*((1-$L73)+$L73*$H73*CB$11*$M73))</f>
        <v>0</v>
      </c>
      <c r="CC73" s="94"/>
      <c r="CD73" s="114">
        <f>(CC73/12*2*$E73*$G73*((1-$L73)+$L73*$M73*$CD$11*$H73))+(CC73/12*10*$F73*$G73*((1-$L73)+$L73*$M73*$CD$11*$H73))</f>
        <v>0</v>
      </c>
      <c r="CE73" s="94"/>
      <c r="CF73" s="111">
        <f>(CE73/12*10*$F73*$G73*((1-$L73)+$L73*$H73*CF$11*$N73))</f>
        <v>0</v>
      </c>
      <c r="CG73" s="102"/>
      <c r="CH73" s="111">
        <f>(CG73/12*2*$E73*$G73*((1-$L73)+$L73*$H73*CH$11*$N73))+(CG73/12*10*$F73*$G73*((1-$L73)+$L73*$H73*CH$11*$N73))</f>
        <v>0</v>
      </c>
      <c r="CI73" s="94"/>
      <c r="CJ73" s="98"/>
      <c r="CK73" s="94"/>
      <c r="CL73" s="94"/>
      <c r="CM73" s="101"/>
      <c r="CN73" s="111">
        <f>((CM73/12*2*$E73*$G73*((1-$L73)+$L73*$H73*CN$11*$N73)))+((CM73/12*10*$F73*$G73*((1-$L73)+$L73*$H73*CN$11*$N73)))</f>
        <v>0</v>
      </c>
      <c r="CO73" s="94"/>
      <c r="CP73" s="111">
        <f>(CO73/12*2*$E73*$G73*((1-$L73)+$L73*$H73*CP$11*$N73))+(CO73/12*10*$F73*$G73*((1-$L73)+$L73*$H73*CP$11*$N73))</f>
        <v>0</v>
      </c>
      <c r="CQ73" s="94"/>
      <c r="CR73" s="111">
        <f>(CQ73/12*2*$E73*$G73*((1-$L73)+$L73*$H73*CR$11*$O73))+(CQ73/12*10*$F73*$G73*((1-$L73)+$L73*$H73*CR$11*$O73))</f>
        <v>0</v>
      </c>
      <c r="CS73" s="94"/>
      <c r="CT73" s="111">
        <f>(CS73/12*2*$E73*$G73*((1-$L73)+$L73*$H73*CT$11*$P73))+(CS73/12*10*$F73*$G73*((1-$L73)+$L73*$H73*CT$11*$P73))</f>
        <v>0</v>
      </c>
      <c r="CU73" s="98"/>
      <c r="CV73" s="98"/>
      <c r="CW73" s="97">
        <f>SUM(Q73,S73,U73,W73,Y73,AA73,AC73,AE73,AG73,AM73,BQ73,AI73,AU73,CC73,AW73,AY73,AK73,BC73,AO73,AQ73,BE73,CE73,BG73,BI73,BK73,BS73,BM73,BO73,BU73,BW73,BY73,CA73,CG73,BA73,AS73,CI73,CK73,CM73,CO73,CQ73,CS73,CU73)</f>
        <v>195</v>
      </c>
      <c r="CX73" s="97">
        <f>SUM(R73,T73,V73,X73,Z73,AB73,AD73,AF73,AH73,AN73,BR73,AJ73,AV73,CD73,AX73,AZ73,AL73,BD73,AP73,AR73,BF73,CF73,BH73,BJ73,BL73,BT73,BN73,BP73,BV73,BX73,BZ73,CB73,CH73,BB73,AT73,CJ73,CL73,CN73,CP73,CR73,CT73,CV73)</f>
        <v>28587449.534626406</v>
      </c>
    </row>
    <row r="74" spans="1:102" ht="15.75" customHeight="1" x14ac:dyDescent="0.25">
      <c r="A74" s="78">
        <v>10</v>
      </c>
      <c r="B74" s="248"/>
      <c r="C74" s="234" t="s">
        <v>233</v>
      </c>
      <c r="D74" s="251" t="s">
        <v>234</v>
      </c>
      <c r="E74" s="79">
        <v>28004</v>
      </c>
      <c r="F74" s="80">
        <v>29405</v>
      </c>
      <c r="G74" s="249">
        <v>1.1000000000000001</v>
      </c>
      <c r="H74" s="84"/>
      <c r="I74" s="85"/>
      <c r="J74" s="85"/>
      <c r="K74" s="85"/>
      <c r="L74" s="54"/>
      <c r="M74" s="91">
        <v>1.4</v>
      </c>
      <c r="N74" s="91">
        <v>1.68</v>
      </c>
      <c r="O74" s="91">
        <v>2.23</v>
      </c>
      <c r="P74" s="92">
        <v>2.57</v>
      </c>
      <c r="Q74" s="236">
        <f>SUM(Q75:Q81)</f>
        <v>0</v>
      </c>
      <c r="R74" s="160">
        <f>SUM(R75:R81)</f>
        <v>0</v>
      </c>
      <c r="S74" s="246">
        <f t="shared" ref="S74:CD74" si="54">SUM(S75:S81)</f>
        <v>0</v>
      </c>
      <c r="T74" s="247">
        <f t="shared" si="54"/>
        <v>0</v>
      </c>
      <c r="U74" s="160">
        <f t="shared" si="54"/>
        <v>679</v>
      </c>
      <c r="V74" s="160">
        <f t="shared" si="54"/>
        <v>45504992.507053845</v>
      </c>
      <c r="W74" s="160">
        <f t="shared" si="54"/>
        <v>25</v>
      </c>
      <c r="X74" s="160">
        <f t="shared" si="54"/>
        <v>5545173.4797083326</v>
      </c>
      <c r="Y74" s="160">
        <f t="shared" si="54"/>
        <v>0</v>
      </c>
      <c r="Z74" s="160">
        <f t="shared" si="54"/>
        <v>0</v>
      </c>
      <c r="AA74" s="160">
        <f t="shared" si="54"/>
        <v>0</v>
      </c>
      <c r="AB74" s="160">
        <f t="shared" si="54"/>
        <v>0</v>
      </c>
      <c r="AC74" s="160">
        <f t="shared" si="54"/>
        <v>0</v>
      </c>
      <c r="AD74" s="160">
        <f t="shared" si="54"/>
        <v>0</v>
      </c>
      <c r="AE74" s="160">
        <f t="shared" si="54"/>
        <v>0</v>
      </c>
      <c r="AF74" s="160">
        <f t="shared" si="54"/>
        <v>0</v>
      </c>
      <c r="AG74" s="160">
        <f t="shared" si="54"/>
        <v>1</v>
      </c>
      <c r="AH74" s="160">
        <f t="shared" si="54"/>
        <v>78497.756210980006</v>
      </c>
      <c r="AI74" s="160">
        <f t="shared" si="54"/>
        <v>0</v>
      </c>
      <c r="AJ74" s="160">
        <f t="shared" si="54"/>
        <v>0</v>
      </c>
      <c r="AK74" s="160">
        <f t="shared" si="54"/>
        <v>211</v>
      </c>
      <c r="AL74" s="160">
        <f t="shared" si="54"/>
        <v>11720970.4465</v>
      </c>
      <c r="AM74" s="160">
        <f t="shared" si="54"/>
        <v>0</v>
      </c>
      <c r="AN74" s="160">
        <f t="shared" si="54"/>
        <v>0</v>
      </c>
      <c r="AO74" s="169">
        <f t="shared" si="54"/>
        <v>0</v>
      </c>
      <c r="AP74" s="160">
        <f t="shared" si="54"/>
        <v>0</v>
      </c>
      <c r="AQ74" s="160">
        <v>0</v>
      </c>
      <c r="AR74" s="160">
        <v>0</v>
      </c>
      <c r="AS74" s="160">
        <f t="shared" ref="AS74" si="55">SUM(AS75:AS81)</f>
        <v>0</v>
      </c>
      <c r="AT74" s="160">
        <f t="shared" si="54"/>
        <v>0</v>
      </c>
      <c r="AU74" s="160">
        <f t="shared" si="54"/>
        <v>0</v>
      </c>
      <c r="AV74" s="160">
        <f t="shared" si="54"/>
        <v>0</v>
      </c>
      <c r="AW74" s="160">
        <f t="shared" si="54"/>
        <v>25</v>
      </c>
      <c r="AX74" s="160">
        <f t="shared" si="54"/>
        <v>786171.92500000005</v>
      </c>
      <c r="AY74" s="160">
        <f t="shared" si="54"/>
        <v>48</v>
      </c>
      <c r="AZ74" s="160">
        <f t="shared" si="54"/>
        <v>2220810.9153999998</v>
      </c>
      <c r="BA74" s="160">
        <v>0</v>
      </c>
      <c r="BB74" s="160">
        <f t="shared" si="54"/>
        <v>0</v>
      </c>
      <c r="BC74" s="160">
        <f t="shared" si="54"/>
        <v>0</v>
      </c>
      <c r="BD74" s="160">
        <f t="shared" si="54"/>
        <v>0</v>
      </c>
      <c r="BE74" s="160">
        <f t="shared" si="54"/>
        <v>12</v>
      </c>
      <c r="BF74" s="160">
        <f t="shared" si="54"/>
        <v>486799.77500000002</v>
      </c>
      <c r="BG74" s="160">
        <f t="shared" si="54"/>
        <v>0</v>
      </c>
      <c r="BH74" s="160">
        <f t="shared" si="54"/>
        <v>0</v>
      </c>
      <c r="BI74" s="160">
        <f t="shared" si="54"/>
        <v>12</v>
      </c>
      <c r="BJ74" s="160">
        <f t="shared" si="54"/>
        <v>474398.60159999994</v>
      </c>
      <c r="BK74" s="160">
        <f t="shared" si="54"/>
        <v>22</v>
      </c>
      <c r="BL74" s="160">
        <f t="shared" si="54"/>
        <v>840979.33920000005</v>
      </c>
      <c r="BM74" s="160">
        <f t="shared" si="54"/>
        <v>0</v>
      </c>
      <c r="BN74" s="160">
        <f t="shared" si="54"/>
        <v>0</v>
      </c>
      <c r="BO74" s="160">
        <f t="shared" si="54"/>
        <v>0</v>
      </c>
      <c r="BP74" s="160">
        <f t="shared" si="54"/>
        <v>0</v>
      </c>
      <c r="BQ74" s="160">
        <f t="shared" si="54"/>
        <v>0</v>
      </c>
      <c r="BR74" s="160">
        <f t="shared" si="54"/>
        <v>0</v>
      </c>
      <c r="BS74" s="160">
        <f t="shared" si="54"/>
        <v>6</v>
      </c>
      <c r="BT74" s="160">
        <f t="shared" si="54"/>
        <v>231808.40760000001</v>
      </c>
      <c r="BU74" s="160">
        <f t="shared" si="54"/>
        <v>0</v>
      </c>
      <c r="BV74" s="160">
        <f t="shared" si="54"/>
        <v>0</v>
      </c>
      <c r="BW74" s="160">
        <f t="shared" si="54"/>
        <v>0</v>
      </c>
      <c r="BX74" s="160">
        <f t="shared" si="54"/>
        <v>0</v>
      </c>
      <c r="BY74" s="160">
        <f t="shared" si="54"/>
        <v>28</v>
      </c>
      <c r="BZ74" s="160">
        <f t="shared" si="54"/>
        <v>925436.66599999997</v>
      </c>
      <c r="CA74" s="160">
        <f t="shared" si="54"/>
        <v>6</v>
      </c>
      <c r="CB74" s="160">
        <f t="shared" si="54"/>
        <v>193173.67300000001</v>
      </c>
      <c r="CC74" s="160">
        <f t="shared" si="54"/>
        <v>17</v>
      </c>
      <c r="CD74" s="160">
        <f t="shared" si="54"/>
        <v>534596.90899999999</v>
      </c>
      <c r="CE74" s="160">
        <f t="shared" ref="CE74:CX74" si="56">SUM(CE75:CE81)</f>
        <v>18</v>
      </c>
      <c r="CF74" s="160">
        <f t="shared" si="56"/>
        <v>889824.70499999996</v>
      </c>
      <c r="CG74" s="160">
        <f t="shared" si="56"/>
        <v>0</v>
      </c>
      <c r="CH74" s="160">
        <f t="shared" si="56"/>
        <v>0</v>
      </c>
      <c r="CI74" s="160">
        <f t="shared" si="56"/>
        <v>0</v>
      </c>
      <c r="CJ74" s="160">
        <f t="shared" si="56"/>
        <v>0</v>
      </c>
      <c r="CK74" s="160">
        <f t="shared" si="56"/>
        <v>0</v>
      </c>
      <c r="CL74" s="160">
        <f t="shared" si="56"/>
        <v>0</v>
      </c>
      <c r="CM74" s="160">
        <f t="shared" si="56"/>
        <v>0</v>
      </c>
      <c r="CN74" s="160">
        <f t="shared" si="56"/>
        <v>0</v>
      </c>
      <c r="CO74" s="160">
        <f t="shared" si="56"/>
        <v>0</v>
      </c>
      <c r="CP74" s="160">
        <f t="shared" si="56"/>
        <v>0</v>
      </c>
      <c r="CQ74" s="160">
        <f t="shared" si="56"/>
        <v>0</v>
      </c>
      <c r="CR74" s="160">
        <f t="shared" si="56"/>
        <v>0</v>
      </c>
      <c r="CS74" s="160">
        <f t="shared" si="56"/>
        <v>0</v>
      </c>
      <c r="CT74" s="160">
        <f t="shared" si="56"/>
        <v>0</v>
      </c>
      <c r="CU74" s="160">
        <f t="shared" si="56"/>
        <v>0</v>
      </c>
      <c r="CV74" s="160">
        <f t="shared" si="56"/>
        <v>0</v>
      </c>
      <c r="CW74" s="160">
        <f t="shared" si="56"/>
        <v>1110</v>
      </c>
      <c r="CX74" s="160">
        <f t="shared" si="56"/>
        <v>70433635.106273159</v>
      </c>
    </row>
    <row r="75" spans="1:102" x14ac:dyDescent="0.25">
      <c r="A75" s="78"/>
      <c r="B75" s="87">
        <v>52</v>
      </c>
      <c r="C75" s="88" t="s">
        <v>235</v>
      </c>
      <c r="D75" s="127" t="s">
        <v>236</v>
      </c>
      <c r="E75" s="79">
        <v>28004</v>
      </c>
      <c r="F75" s="80">
        <v>29405</v>
      </c>
      <c r="G75" s="90">
        <v>2.95</v>
      </c>
      <c r="H75" s="84">
        <v>1</v>
      </c>
      <c r="I75" s="119">
        <v>1.1000000000000001</v>
      </c>
      <c r="J75" s="85"/>
      <c r="K75" s="85"/>
      <c r="L75" s="54"/>
      <c r="M75" s="91">
        <v>1.4</v>
      </c>
      <c r="N75" s="91">
        <v>1.68</v>
      </c>
      <c r="O75" s="91">
        <v>2.23</v>
      </c>
      <c r="P75" s="92">
        <v>2.57</v>
      </c>
      <c r="Q75" s="93"/>
      <c r="R75" s="94">
        <f>(Q75/12*2*$E75*$G75*$H75*$M75*$R$11)+(Q75/12*10*$F75*$G75*$I75*$M75*$R$11)</f>
        <v>0</v>
      </c>
      <c r="S75" s="95"/>
      <c r="T75" s="96">
        <f>(S75/12*2*$E75*$G75*$H75*$M75*$R$11)+(S75/12*10*$F75*$G75*$I75*$M75*$R$11)</f>
        <v>0</v>
      </c>
      <c r="U75" s="94">
        <v>100</v>
      </c>
      <c r="V75" s="94">
        <f>(U75/12*2*$E75*$G75*$H75*$M75*$V$11)+(U75/12*10*$F75*$G75*$I75*$M75*$V$12)</f>
        <v>17504535.212500002</v>
      </c>
      <c r="W75" s="94">
        <v>15</v>
      </c>
      <c r="X75" s="97">
        <f>(W75/12*2*$E75*$G75*$H75*$M75*$X$11)+(W75/12*10*$F75*$G75*$I75*$M75*$X$12)</f>
        <v>2625680.2818749999</v>
      </c>
      <c r="Y75" s="94"/>
      <c r="Z75" s="94">
        <f>(Y75/12*2*$E75*$G75*$H75*$M75*$Z$11)+(Y75/12*10*$F75*$G75*$I75*$M75*$Z$12)</f>
        <v>0</v>
      </c>
      <c r="AA75" s="94"/>
      <c r="AB75" s="94">
        <f>(AA75/12*2*$E75*$G75*$H75*$M75*$AB$11)+(AA75/12*10*$F75*$G75*$I75*$M75*$AB$11)</f>
        <v>0</v>
      </c>
      <c r="AC75" s="94"/>
      <c r="AD75" s="94"/>
      <c r="AE75" s="94"/>
      <c r="AF75" s="94">
        <f>(AE75/12*2*$E75*$G75*$H75*$M75*$AF$11)+(AE75/12*10*$F75*$G75*$I75*$M75*$AF$11)</f>
        <v>0</v>
      </c>
      <c r="AG75" s="94"/>
      <c r="AH75" s="97">
        <f>(AG75/12*2*$E75*$G75*$H75*$M75*$AH$11)+(AG75/12*10*$F75*$G75*$I75*$M75*$AH$11)</f>
        <v>0</v>
      </c>
      <c r="AI75" s="94"/>
      <c r="AJ75" s="94">
        <f t="shared" ref="AJ75:AJ76" si="57">(AI75/12*2*$E75*$G75*$H75*$M75*$AJ$11)+(AI75/12*5*$F75*$G75*$I75*$M75*$AJ$12)+(AI75/12*5*$F75*$G75*$I75*$M75*$AJ$13)</f>
        <v>0</v>
      </c>
      <c r="AK75" s="94">
        <v>20</v>
      </c>
      <c r="AL75" s="94">
        <f t="shared" ref="AL75:AL76" si="58">(AK75/12*2*$E75*$G75*$H75*$N75*$AL$11)+(AK75/12*5*$F75*$G75*$I75*$N75*$AL$12)+(AK75/12*5*$F75*$G75*$I75*$N75*$AL$13)</f>
        <v>4047956.3110000007</v>
      </c>
      <c r="AM75" s="102"/>
      <c r="AN75" s="94">
        <f>(AM75/12*2*$E75*$G75*$H75*$N75*$AN$11)+(AM75/12*10*$F75*$G75*$I75*$N75*$AN$12)</f>
        <v>0</v>
      </c>
      <c r="AO75" s="101"/>
      <c r="AP75" s="98">
        <f>(AO75/12*2*$E75*$G75*$H75*$N75*$AP$11)+(AO75/12*10*$F75*$G75*$I75*$N75*$AP$11)</f>
        <v>0</v>
      </c>
      <c r="AQ75" s="98">
        <v>0</v>
      </c>
      <c r="AR75" s="98">
        <v>0</v>
      </c>
      <c r="AS75" s="94"/>
      <c r="AT75" s="94"/>
      <c r="AU75" s="94"/>
      <c r="AV75" s="97"/>
      <c r="AW75" s="94"/>
      <c r="AX75" s="94">
        <f>(AW75/12*2*$E75*$G75*$H75*$M75*$AX$11)+(AW75/12*10*$F75*$G75*$I75*$M75*$AX$12)</f>
        <v>0</v>
      </c>
      <c r="AY75" s="94">
        <v>2</v>
      </c>
      <c r="AZ75" s="94">
        <f>(AY75/12*2*$E75*$G75*$H75*$N75*$AZ$11)+(AY75/12*10*$F75*$G75*$I75*$N75*$AZ$11)</f>
        <v>344780.08179999999</v>
      </c>
      <c r="BA75" s="94"/>
      <c r="BB75" s="94">
        <f>(BA75/12*2*$E75*$G75*$H75*$N75*$BB$11)+(BA75/12*10*$F75*$G75*$I75*$N75*$BB$12)</f>
        <v>0</v>
      </c>
      <c r="BC75" s="94"/>
      <c r="BD75" s="97"/>
      <c r="BE75" s="94">
        <v>1</v>
      </c>
      <c r="BF75" s="94">
        <f>(BE75/12*10*$F75*$G75*$I75*$N75*$BF$12)</f>
        <v>133586.91499999998</v>
      </c>
      <c r="BG75" s="94"/>
      <c r="BH75" s="94">
        <f>(BG75/12*2*$E75*$G75*$H75*$N75*$BH$11)+(BG75/12*10*$F75*$G75*$I75*$N75*$BH$11)</f>
        <v>0</v>
      </c>
      <c r="BI75" s="94"/>
      <c r="BJ75" s="97">
        <f>(BI75/12*2*$E75*$G75*$H75*$N75*$BJ$11)+(BI75/12*10*$F75*$G75*$I75*$N75*$BJ$11)</f>
        <v>0</v>
      </c>
      <c r="BK75" s="94"/>
      <c r="BL75" s="98">
        <f>(BK75/12*2*$E75*$G75*$H75*$N75*$BL$11)+(BK75/12*10*$F75*$G75*$I75*$N75*$BL$11)</f>
        <v>0</v>
      </c>
      <c r="BM75" s="94"/>
      <c r="BN75" s="94">
        <f>(BM75/12*2*$E75*$G75*$H75*$M75*$BN$11)+(BM75/12*10*$F75*$G75*$I75*$M75*$BN$11)</f>
        <v>0</v>
      </c>
      <c r="BO75" s="94"/>
      <c r="BP75" s="94">
        <f>(BO75/12*2*$E75*$G75*$H75*$M75*$BP$11)+(BO75/12*10*$F75*$G75*$I75*$M75*$BP$12)</f>
        <v>0</v>
      </c>
      <c r="BQ75" s="94"/>
      <c r="BR75" s="94">
        <f>(BQ75/12*2*$E75*$G75*$H75*$M75*$BR$11)+(BQ75/12*10*$F75*$G75*$I75*$M75*$BR$11)</f>
        <v>0</v>
      </c>
      <c r="BS75" s="94"/>
      <c r="BT75" s="94">
        <f>(BS75/12*2*$E75*$G75*$H75*$N75*$BT$11)+(BS75/12*10*$F75*$G75*$I75*$N75*$BT$11)</f>
        <v>0</v>
      </c>
      <c r="BU75" s="94"/>
      <c r="BV75" s="97">
        <f>(BU75/12*2*$E75*$G75*$H75*$M75*$BV$11)+(BU75/12*10*$F75*$G75*$I75*$M75*$BV$11)</f>
        <v>0</v>
      </c>
      <c r="BW75" s="94"/>
      <c r="BX75" s="94">
        <f>(BW75/12*2*$E75*$G75*$H75*$M75*$BX$11)+(BW75/12*10*$F75*$G75*$I75*$M75*$BX$11)</f>
        <v>0</v>
      </c>
      <c r="BY75" s="94"/>
      <c r="BZ75" s="94">
        <f>(BY75/12*2*$E75*$G75*$H75*$M75*$BZ$11)+(BY75/12*10*$F75*$G75*$I75*$M75*$BZ$11)</f>
        <v>0</v>
      </c>
      <c r="CA75" s="94"/>
      <c r="CB75" s="94">
        <f>(CA75/12*2*$E75*$G75*$H75*$M75*$CB$11)+(CA75/12*10*$F75*$G75*$I75*$M75*$CB$11)</f>
        <v>0</v>
      </c>
      <c r="CC75" s="94"/>
      <c r="CD75" s="94">
        <f>(CC75/12*2*$E75*$G75*$H75*$M75*$CD$11)+(CC75/12*10*$F75*$G75*$I75*$M75*$CD$11)</f>
        <v>0</v>
      </c>
      <c r="CE75" s="94">
        <v>3</v>
      </c>
      <c r="CF75" s="94">
        <f>(CE75/12*10*$F75*$G75*$I75*$N75*$CF$11)</f>
        <v>400760.74500000005</v>
      </c>
      <c r="CG75" s="102"/>
      <c r="CH75" s="94">
        <f>(CG75/12*2*$E75*$G75*$H75*$N75*$CH$11)+(CG75/12*10*$F75*$G75*$I75*$N75*$CH$11)</f>
        <v>0</v>
      </c>
      <c r="CI75" s="94"/>
      <c r="CJ75" s="98"/>
      <c r="CK75" s="94"/>
      <c r="CL75" s="94">
        <f>(CK75/12*2*$E75*$G75*$H75*$N75*$CL$11)+(CK75/12*10*$F75*$G75*$I75*$N75*$CL$12)</f>
        <v>0</v>
      </c>
      <c r="CM75" s="101"/>
      <c r="CN75" s="94">
        <f>(CM75/12*2*$E75*$G75*$H75*$N75*$CN$11)+(CM75/12*10*$F75*$G75*$I75*$N75*$CN$11)</f>
        <v>0</v>
      </c>
      <c r="CO75" s="94"/>
      <c r="CP75" s="94">
        <f>(CO75/12*2*$E75*$G75*$H75*$N75*$CP$11)+(CO75/12*10*$F75*$G75*$I75*$N75*$CP$11)</f>
        <v>0</v>
      </c>
      <c r="CQ75" s="94"/>
      <c r="CR75" s="94">
        <f>(CQ75/12*2*$E75*$G75*$H75*$O75*$CR$11)+(CQ75/12*10*$F75*$G75*$I75*$O75*$CR$11)</f>
        <v>0</v>
      </c>
      <c r="CS75" s="94"/>
      <c r="CT75" s="97">
        <f>(CS75/12*2*$E75*$G75*$H75*$P75*$CT$11)+(CS75/12*10*$F75*$G75*$I75*$P75*$CT$11)</f>
        <v>0</v>
      </c>
      <c r="CU75" s="98"/>
      <c r="CV75" s="98"/>
      <c r="CW75" s="97">
        <f t="shared" ref="CW75:CX81" si="59">SUM(Q75,S75,U75,W75,Y75,AA75,AC75,AE75,AG75,AM75,BQ75,AI75,AU75,CC75,AW75,AY75,AK75,BC75,AO75,AQ75,BE75,CE75,BG75,BI75,BK75,BS75,BM75,BO75,BU75,BW75,BY75,CA75,CG75,BA75,AS75,CI75,CK75,CM75,CO75,CQ75,CS75,CU75)</f>
        <v>141</v>
      </c>
      <c r="CX75" s="97">
        <f t="shared" si="59"/>
        <v>25057299.547175001</v>
      </c>
    </row>
    <row r="76" spans="1:102" x14ac:dyDescent="0.25">
      <c r="A76" s="78"/>
      <c r="B76" s="87">
        <v>53</v>
      </c>
      <c r="C76" s="88" t="s">
        <v>237</v>
      </c>
      <c r="D76" s="127" t="s">
        <v>238</v>
      </c>
      <c r="E76" s="79">
        <v>28004</v>
      </c>
      <c r="F76" s="80">
        <v>29405</v>
      </c>
      <c r="G76" s="90">
        <v>5.33</v>
      </c>
      <c r="H76" s="84">
        <v>1</v>
      </c>
      <c r="I76" s="119">
        <v>1</v>
      </c>
      <c r="J76" s="85"/>
      <c r="K76" s="85"/>
      <c r="L76" s="54"/>
      <c r="M76" s="91">
        <v>1.4</v>
      </c>
      <c r="N76" s="91">
        <v>1.68</v>
      </c>
      <c r="O76" s="91">
        <v>2.23</v>
      </c>
      <c r="P76" s="92">
        <v>2.57</v>
      </c>
      <c r="Q76" s="93"/>
      <c r="R76" s="94">
        <f>(Q76/12*2*$E76*$G76*$H76*$M76*$R$11)+(Q76/12*10*$F76*$G76*$I76*$M76*$R$11)</f>
        <v>0</v>
      </c>
      <c r="S76" s="95"/>
      <c r="T76" s="96">
        <f>(S76/12*2*$E76*$G76*$H76*$M76*$R$11)+(S76/12*10*$F76*$G76*$I76*$M76*$R$11)</f>
        <v>0</v>
      </c>
      <c r="U76" s="94"/>
      <c r="V76" s="94">
        <f>(U76/12*2*$E76*$G76*$H76*$M76*$V$11)+(U76/12*10*$F76*$G76*$I76*$M76*$V$12)</f>
        <v>0</v>
      </c>
      <c r="W76" s="94">
        <v>10</v>
      </c>
      <c r="X76" s="97">
        <f>(W76/12*2*$E76*$G76*$H76*$M76*$X$11)+(W76/12*10*$F76*$G76*$I76*$M76*$X$12)</f>
        <v>2919493.1978333332</v>
      </c>
      <c r="Y76" s="94"/>
      <c r="Z76" s="94">
        <f>(Y76/12*2*$E76*$G76*$H76*$M76*$Z$11)+(Y76/12*10*$F76*$G76*$I76*$M76*$Z$12)</f>
        <v>0</v>
      </c>
      <c r="AA76" s="94"/>
      <c r="AB76" s="94">
        <f>(AA76/12*2*$E76*$G76*$H76*$M76*$AB$11)+(AA76/12*10*$F76*$G76*$I76*$M76*$AB$11)</f>
        <v>0</v>
      </c>
      <c r="AC76" s="94"/>
      <c r="AD76" s="94"/>
      <c r="AE76" s="94"/>
      <c r="AF76" s="94">
        <f>(AE76/12*2*$E76*$G76*$H76*$M76*$AF$11)+(AE76/12*10*$F76*$G76*$I76*$M76*$AF$11)</f>
        <v>0</v>
      </c>
      <c r="AG76" s="94"/>
      <c r="AH76" s="97">
        <f>(AG76/12*2*$E76*$G76*$H76*$M76*$AH$11)+(AG76/12*10*$F76*$G76*$I76*$M76*$AH$11)</f>
        <v>0</v>
      </c>
      <c r="AI76" s="94"/>
      <c r="AJ76" s="94">
        <f t="shared" si="57"/>
        <v>0</v>
      </c>
      <c r="AK76" s="94"/>
      <c r="AL76" s="94">
        <f t="shared" si="58"/>
        <v>0</v>
      </c>
      <c r="AM76" s="102"/>
      <c r="AN76" s="94">
        <f>(AM76/12*2*$E76*$G76*$H76*$N76*$AN$11)+(AM76/12*10*$F76*$G76*$I76*$N76*$AN$12)</f>
        <v>0</v>
      </c>
      <c r="AO76" s="101"/>
      <c r="AP76" s="98">
        <f>(AO76/12*2*$E76*$G76*$H76*$N76*$AP$11)+(AO76/12*10*$F76*$G76*$I76*$N76*$AP$11)</f>
        <v>0</v>
      </c>
      <c r="AQ76" s="98">
        <v>0</v>
      </c>
      <c r="AR76" s="98">
        <v>0</v>
      </c>
      <c r="AS76" s="94"/>
      <c r="AT76" s="94"/>
      <c r="AU76" s="94"/>
      <c r="AV76" s="97"/>
      <c r="AW76" s="94"/>
      <c r="AX76" s="94">
        <f>(AW76/12*2*$E76*$G76*$H76*$M76*$AX$11)+(AW76/12*10*$F76*$G76*$I76*$M76*$AX$12)</f>
        <v>0</v>
      </c>
      <c r="AY76" s="94">
        <v>0</v>
      </c>
      <c r="AZ76" s="94">
        <f>(AY76/12*2*$E76*$G76*$H76*$N76*$AZ$11)+(AY76/12*10*$F76*$G76*$I76*$N76*$AZ$11)</f>
        <v>0</v>
      </c>
      <c r="BA76" s="94"/>
      <c r="BB76" s="94">
        <f>(BA76/12*2*$E76*$G76*$H76*$N76*$BB$11)+(BA76/12*10*$F76*$G76*$I76*$N76*$BB$12)</f>
        <v>0</v>
      </c>
      <c r="BC76" s="94"/>
      <c r="BD76" s="97"/>
      <c r="BE76" s="94"/>
      <c r="BF76" s="94">
        <f>(BE76/12*10*$F76*$G76*$I76*$N76*$BF$12)</f>
        <v>0</v>
      </c>
      <c r="BG76" s="94"/>
      <c r="BH76" s="94">
        <f>(BG76/12*2*$E76*$G76*$H76*$N76*$BH$11)+(BG76/12*10*$F76*$G76*$I76*$N76*$BH$11)</f>
        <v>0</v>
      </c>
      <c r="BI76" s="94"/>
      <c r="BJ76" s="97">
        <f>(BI76/12*2*$E76*$G76*$H76*$N76*$BJ$11)+(BI76/12*10*$F76*$G76*$I76*$N76*$BJ$11)</f>
        <v>0</v>
      </c>
      <c r="BK76" s="94"/>
      <c r="BL76" s="98">
        <f>(BK76/12*2*$E76*$G76*$H76*$N76*$BL$11)+(BK76/12*10*$F76*$G76*$I76*$N76*$BL$11)</f>
        <v>0</v>
      </c>
      <c r="BM76" s="94"/>
      <c r="BN76" s="94">
        <f>(BM76/12*2*$E76*$G76*$H76*$M76*$BN$11)+(BM76/12*10*$F76*$G76*$I76*$M76*$BN$11)</f>
        <v>0</v>
      </c>
      <c r="BO76" s="94"/>
      <c r="BP76" s="94">
        <f>(BO76/12*2*$E76*$G76*$H76*$M76*$BP$11)+(BO76/12*10*$F76*$G76*$I76*$M76*$BP$12)</f>
        <v>0</v>
      </c>
      <c r="BQ76" s="94"/>
      <c r="BR76" s="94">
        <f>(BQ76/12*2*$E76*$G76*$H76*$M76*$BR$11)+(BQ76/12*10*$F76*$G76*$I76*$M76*$BR$11)</f>
        <v>0</v>
      </c>
      <c r="BS76" s="94"/>
      <c r="BT76" s="94">
        <f>(BS76/12*2*$E76*$G76*$H76*$N76*$BT$11)+(BS76/12*10*$F76*$G76*$I76*$N76*$BT$11)</f>
        <v>0</v>
      </c>
      <c r="BU76" s="94"/>
      <c r="BV76" s="97">
        <f>(BU76/12*2*$E76*$G76*$H76*$M76*$BV$11)+(BU76/12*10*$F76*$G76*$I76*$M76*$BV$11)</f>
        <v>0</v>
      </c>
      <c r="BW76" s="94"/>
      <c r="BX76" s="94">
        <f>(BW76/12*2*$E76*$G76*$H76*$M76*$BX$11)+(BW76/12*10*$F76*$G76*$I76*$M76*$BX$11)</f>
        <v>0</v>
      </c>
      <c r="BY76" s="94"/>
      <c r="BZ76" s="94">
        <f>(BY76/12*2*$E76*$G76*$H76*$M76*$BZ$11)+(BY76/12*10*$F76*$G76*$I76*$M76*$BZ$11)</f>
        <v>0</v>
      </c>
      <c r="CA76" s="94"/>
      <c r="CB76" s="94">
        <f>(CA76/12*2*$E76*$G76*$H76*$M76*$CB$11)+(CA76/12*10*$F76*$G76*$I76*$M76*$CB$11)</f>
        <v>0</v>
      </c>
      <c r="CC76" s="94"/>
      <c r="CD76" s="94">
        <f>(CC76/12*2*$E76*$G76*$H76*$M76*$CD$11)+(CC76/12*10*$F76*$G76*$I76*$M76*$CD$11)</f>
        <v>0</v>
      </c>
      <c r="CE76" s="94"/>
      <c r="CF76" s="94">
        <f>(CE76/12*10*$F76*$G76*$I76*$N76*$CF$11)</f>
        <v>0</v>
      </c>
      <c r="CG76" s="102"/>
      <c r="CH76" s="94">
        <f>(CG76/12*2*$E76*$G76*$H76*$N76*$CH$11)+(CG76/12*10*$F76*$G76*$I76*$N76*$CH$11)</f>
        <v>0</v>
      </c>
      <c r="CI76" s="94"/>
      <c r="CJ76" s="98"/>
      <c r="CK76" s="94"/>
      <c r="CL76" s="94">
        <f>(CK76/12*2*$E76*$G76*$H76*$N76*$CL$11)+(CK76/12*10*$F76*$G76*$I76*$N76*$CL$12)</f>
        <v>0</v>
      </c>
      <c r="CM76" s="101"/>
      <c r="CN76" s="94">
        <f>(CM76/12*2*$E76*$G76*$H76*$N76*$CN$11)+(CM76/12*10*$F76*$G76*$I76*$N76*$CN$11)</f>
        <v>0</v>
      </c>
      <c r="CO76" s="94"/>
      <c r="CP76" s="94">
        <f>(CO76/12*2*$E76*$G76*$H76*$N76*$CP$11)+(CO76/12*10*$F76*$G76*$I76*$N76*$CP$11)</f>
        <v>0</v>
      </c>
      <c r="CQ76" s="94"/>
      <c r="CR76" s="94">
        <f>(CQ76/12*2*$E76*$G76*$H76*$O76*$CR$11)+(CQ76/12*10*$F76*$G76*$I76*$O76*$CR$11)</f>
        <v>0</v>
      </c>
      <c r="CS76" s="94"/>
      <c r="CT76" s="97">
        <f>(CS76/12*2*$E76*$G76*$H76*$P76*$CT$11)+(CS76/12*10*$F76*$G76*$I76*$P76*$CT$11)</f>
        <v>0</v>
      </c>
      <c r="CU76" s="98"/>
      <c r="CV76" s="98"/>
      <c r="CW76" s="97">
        <f t="shared" si="59"/>
        <v>10</v>
      </c>
      <c r="CX76" s="97">
        <f t="shared" si="59"/>
        <v>2919493.1978333332</v>
      </c>
    </row>
    <row r="77" spans="1:102" x14ac:dyDescent="0.25">
      <c r="A77" s="78"/>
      <c r="B77" s="87">
        <v>54</v>
      </c>
      <c r="C77" s="88" t="s">
        <v>239</v>
      </c>
      <c r="D77" s="127" t="s">
        <v>240</v>
      </c>
      <c r="E77" s="79">
        <v>28004</v>
      </c>
      <c r="F77" s="80">
        <v>29405</v>
      </c>
      <c r="G77" s="90">
        <v>0.77</v>
      </c>
      <c r="H77" s="84">
        <v>1</v>
      </c>
      <c r="I77" s="85"/>
      <c r="J77" s="85"/>
      <c r="K77" s="85"/>
      <c r="L77" s="54"/>
      <c r="M77" s="91">
        <v>1.4</v>
      </c>
      <c r="N77" s="91">
        <v>1.68</v>
      </c>
      <c r="O77" s="91">
        <v>2.23</v>
      </c>
      <c r="P77" s="92">
        <v>2.57</v>
      </c>
      <c r="Q77" s="93"/>
      <c r="R77" s="94">
        <f>(Q77/12*2*$E77*$G77*$H77*$M77)+(Q77/12*10*$F77*$G77*$H77*$M77)</f>
        <v>0</v>
      </c>
      <c r="S77" s="95"/>
      <c r="T77" s="96">
        <f>(S77/12*2*$E77*$G77*$H77*$M77)+(S77/12*10*$F77*$G77*$H77*$M77)</f>
        <v>0</v>
      </c>
      <c r="U77" s="94">
        <f>223-16</f>
        <v>207</v>
      </c>
      <c r="V77" s="94">
        <f>(U77/12*2*$E77*$G77*$H77*$M77)+(U77/12*10*$F77*$G77*$H77*$M77)</f>
        <v>6509503.5389999989</v>
      </c>
      <c r="W77" s="94"/>
      <c r="X77" s="94">
        <f>(W77/12*2*$E77*$G77*$H77*$M77)+(W77/12*10*$F77*$G77*$H77*$M77)</f>
        <v>0</v>
      </c>
      <c r="Y77" s="94"/>
      <c r="Z77" s="94">
        <f>(Y77/12*2*$E77*$G77*$H77*$M77)+(Y77/12*10*$F77*$G77*$H77*$M77)</f>
        <v>0</v>
      </c>
      <c r="AA77" s="94"/>
      <c r="AB77" s="94">
        <f>(AA77/12*2*$E77*$G77*$H77*$M77)+(AA77/12*10*$F77*$G77*$H77*$M77)</f>
        <v>0</v>
      </c>
      <c r="AC77" s="94"/>
      <c r="AD77" s="94"/>
      <c r="AE77" s="94"/>
      <c r="AF77" s="94">
        <f>(AE77/12*2*$E77*$G77*$H77*$M77)+(AE77/12*10*$F77*$G77*$H77*$M77)</f>
        <v>0</v>
      </c>
      <c r="AG77" s="94"/>
      <c r="AH77" s="94">
        <f>(AG77/12*2*$E77*$G77*$H77*$M77)+(AG77/12*10*$F77*$G77*$H77*$M77)</f>
        <v>0</v>
      </c>
      <c r="AI77" s="94"/>
      <c r="AJ77" s="94">
        <f>(AI77/12*2*$E77*$G77*$H77*$M77)+(AI77/12*10*$F77*$G77*$H77*$M77)</f>
        <v>0</v>
      </c>
      <c r="AK77" s="94">
        <v>109</v>
      </c>
      <c r="AL77" s="97">
        <f>(AK77/12*2*$E77*$G77*$H77*$N77)+(AK77/12*10*$F77*$G77*$H77*$N77)</f>
        <v>4113251.5116000008</v>
      </c>
      <c r="AM77" s="102"/>
      <c r="AN77" s="94">
        <f>(AM77/12*2*$E77*$G77*$H77*$N77)+(AM77/12*10*$F77*$G77*$H77*$N77)</f>
        <v>0</v>
      </c>
      <c r="AO77" s="101"/>
      <c r="AP77" s="94">
        <f>(AO77/12*2*$E77*$G77*$H77*$N77)+(AO77/12*10*$F77*$G77*$H77*$N77)</f>
        <v>0</v>
      </c>
      <c r="AQ77" s="94">
        <v>0</v>
      </c>
      <c r="AR77" s="94">
        <v>0</v>
      </c>
      <c r="AS77" s="94"/>
      <c r="AT77" s="94"/>
      <c r="AU77" s="94"/>
      <c r="AV77" s="94"/>
      <c r="AW77" s="94">
        <v>25</v>
      </c>
      <c r="AX77" s="94">
        <f>(AW77/12*2*$E77*$G77*$H77*$M77)+(AW77/12*10*$F77*$G77*$H77*$M77)</f>
        <v>786171.92500000005</v>
      </c>
      <c r="AY77" s="94">
        <v>27</v>
      </c>
      <c r="AZ77" s="94">
        <f>(AY77/12*2*$E77*$G77*$H77*$N77)+(AY77/12*10*$F77*$G77*$H77*$N77)</f>
        <v>1018878.8147999999</v>
      </c>
      <c r="BA77" s="94"/>
      <c r="BB77" s="94">
        <f>(BA77/12*2*$E77*$G77*$H77*$N77)+(BA77/12*10*$F77*$G77*$H77*$N77)</f>
        <v>0</v>
      </c>
      <c r="BC77" s="94"/>
      <c r="BD77" s="94">
        <f>(BC77/12*2*$E77*$G77*$H77*$N77)+(BC77/12*10*$F77*$G77*$H77*$N77)</f>
        <v>0</v>
      </c>
      <c r="BE77" s="94">
        <v>10</v>
      </c>
      <c r="BF77" s="94">
        <f>(BE77/12*10*$F77*$G77*$H77*$N77)</f>
        <v>316985.90000000002</v>
      </c>
      <c r="BG77" s="94"/>
      <c r="BH77" s="94">
        <f>(BG77/12*2*$E77*$G77*$H77*$N77)+(BG77/12*10*$F77*$G77*$H77*$N77)</f>
        <v>0</v>
      </c>
      <c r="BI77" s="94">
        <v>8</v>
      </c>
      <c r="BJ77" s="94">
        <f>(BI77/12*2*$E77*$G77*$H77*$N77)+(BI77/12*10*$F77*$G77*$H77*$N77)</f>
        <v>301890.01919999998</v>
      </c>
      <c r="BK77" s="94">
        <v>20</v>
      </c>
      <c r="BL77" s="94">
        <f>(BK77/12*2*$E77*$G77*$H77*$N77)+(BK77/12*10*$F77*$G77*$H77*$N77)</f>
        <v>754725.04800000007</v>
      </c>
      <c r="BM77" s="94"/>
      <c r="BN77" s="94">
        <f>(BM77/12*2*$E77*$G77*$H77*$M77)+(BM77/12*10*$F77*$G77*$H77*$M77)</f>
        <v>0</v>
      </c>
      <c r="BO77" s="94"/>
      <c r="BP77" s="94">
        <f>(BO77/12*2*$E77*$G77*$H77*$M77)+(BO77/12*10*$F77*$G77*$H77*$M77)</f>
        <v>0</v>
      </c>
      <c r="BQ77" s="94"/>
      <c r="BR77" s="94">
        <f>(BQ77/12*2*$E77*$G77*$H77*$M77)+(BQ77/12*10*$F77*$G77*$H77*$M77)</f>
        <v>0</v>
      </c>
      <c r="BS77" s="94">
        <v>5</v>
      </c>
      <c r="BT77" s="94">
        <f>(BS77/12*2*$E77*$G77*$H77*$N77)+(BS77/12*10*$F77*$G77*$H77*$N77)</f>
        <v>188681.26200000002</v>
      </c>
      <c r="BU77" s="94"/>
      <c r="BV77" s="94">
        <f>(BU77/12*2*$E77*$G77*$H77*$M77)+(BU77/12*10*$F77*$G77*$H77*$M77)</f>
        <v>0</v>
      </c>
      <c r="BW77" s="94"/>
      <c r="BX77" s="94">
        <f>(BW77/12*2*$E77*$G77*$H77*$M77)+(BW77/12*10*$F77*$G77*$H77*$M77)</f>
        <v>0</v>
      </c>
      <c r="BY77" s="94">
        <v>18</v>
      </c>
      <c r="BZ77" s="94">
        <f>(BY77/12*2*$E77*$G77*$H77*$M77)+(BY77/12*10*$F77*$G77*$H77*$M77)</f>
        <v>566043.78599999996</v>
      </c>
      <c r="CA77" s="94">
        <v>5</v>
      </c>
      <c r="CB77" s="94">
        <f>(CA77/12*2*$E77*$G77*$H77*$M77)+(CA77/12*10*$F77*$G77*$H77*$M77)</f>
        <v>157234.38500000001</v>
      </c>
      <c r="CC77" s="94">
        <v>17</v>
      </c>
      <c r="CD77" s="94">
        <f>(CC77/12*2*$E77*$G77*$H77*$M77)+(CC77/12*10*$F77*$G77*$H77*$M77)</f>
        <v>534596.90899999999</v>
      </c>
      <c r="CE77" s="94">
        <v>12</v>
      </c>
      <c r="CF77" s="94">
        <f>(CE77/12*10*$F77*$G77*$H77*$N77)</f>
        <v>380383.07999999996</v>
      </c>
      <c r="CG77" s="102"/>
      <c r="CH77" s="94">
        <f>(CG77/12*2*$E77*$G77*$H77*$N77)+(CG77/12*10*$F77*$G77*$H77*$N77)</f>
        <v>0</v>
      </c>
      <c r="CI77" s="94"/>
      <c r="CJ77" s="98">
        <f>(CI77*$E77*$G77*$H77*$N77)</f>
        <v>0</v>
      </c>
      <c r="CK77" s="94"/>
      <c r="CL77" s="94">
        <f>(CK77/12*2*$E77*$G77*$H77*$N77)+(CK77/12*10*$F77*$G77*$H77*$N77)</f>
        <v>0</v>
      </c>
      <c r="CM77" s="101"/>
      <c r="CN77" s="94">
        <f>(CM77/12*2*$E77*$G77*$H77*$N77)+(CM77/12*10*$F77*$G77*$H77*$N77)</f>
        <v>0</v>
      </c>
      <c r="CO77" s="94"/>
      <c r="CP77" s="94">
        <f>(CO77/12*2*$E77*$G77*$H77*$N77)+(CO77/12*10*$F77*$G77*$H77*$N77)</f>
        <v>0</v>
      </c>
      <c r="CQ77" s="94"/>
      <c r="CR77" s="94">
        <f>(CQ77/12*2*$E77*$G77*$H77*$O77)+(CQ77/12*10*$F77*$G77*$H77*$O77)</f>
        <v>0</v>
      </c>
      <c r="CS77" s="94"/>
      <c r="CT77" s="94">
        <f>(CS77/12*2*$E77*$G77*$H77*$P77)+(CS77/12*10*$F77*$G77*$H77*$P77)</f>
        <v>0</v>
      </c>
      <c r="CU77" s="98"/>
      <c r="CV77" s="98"/>
      <c r="CW77" s="97">
        <f t="shared" si="59"/>
        <v>463</v>
      </c>
      <c r="CX77" s="97">
        <f t="shared" si="59"/>
        <v>15628346.179600002</v>
      </c>
    </row>
    <row r="78" spans="1:102" ht="30" x14ac:dyDescent="0.25">
      <c r="A78" s="78"/>
      <c r="B78" s="87">
        <v>55</v>
      </c>
      <c r="C78" s="88" t="s">
        <v>241</v>
      </c>
      <c r="D78" s="127" t="s">
        <v>242</v>
      </c>
      <c r="E78" s="79">
        <v>28004</v>
      </c>
      <c r="F78" s="80">
        <v>29405</v>
      </c>
      <c r="G78" s="90">
        <v>0.88</v>
      </c>
      <c r="H78" s="84">
        <v>1</v>
      </c>
      <c r="I78" s="85"/>
      <c r="J78" s="85"/>
      <c r="K78" s="85"/>
      <c r="L78" s="54"/>
      <c r="M78" s="91">
        <v>1.4</v>
      </c>
      <c r="N78" s="91">
        <v>1.68</v>
      </c>
      <c r="O78" s="91">
        <v>2.23</v>
      </c>
      <c r="P78" s="92">
        <v>2.57</v>
      </c>
      <c r="Q78" s="93"/>
      <c r="R78" s="94">
        <f>(Q78/12*2*$E78*$G78*$H78*$M78)+(Q78/12*10*$F78*$G78*$H78*$M78)</f>
        <v>0</v>
      </c>
      <c r="S78" s="95"/>
      <c r="T78" s="96">
        <f>(S78/12*2*$E78*$G78*$H78*$M78)+(S78/12*10*$F78*$G78*$H78*$M78)</f>
        <v>0</v>
      </c>
      <c r="U78" s="94">
        <v>200</v>
      </c>
      <c r="V78" s="94">
        <f>(U78/12*2*$E78*$G78*$H78*$M78)+(U78/12*10*$F78*$G78*$H78*$M78)</f>
        <v>7187857.6000000006</v>
      </c>
      <c r="W78" s="94"/>
      <c r="X78" s="94">
        <f>(W78/12*2*$E78*$G78*$H78*$M78)+(W78/12*10*$F78*$G78*$H78*$M78)</f>
        <v>0</v>
      </c>
      <c r="Y78" s="94"/>
      <c r="Z78" s="94">
        <f>(Y78/12*2*$E78*$G78*$H78*$M78)+(Y78/12*10*$F78*$G78*$H78*$M78)</f>
        <v>0</v>
      </c>
      <c r="AA78" s="94"/>
      <c r="AB78" s="94">
        <f>(AA78/12*2*$E78*$G78*$H78*$M78)+(AA78/12*10*$F78*$G78*$H78*$M78)</f>
        <v>0</v>
      </c>
      <c r="AC78" s="94"/>
      <c r="AD78" s="94"/>
      <c r="AE78" s="94"/>
      <c r="AF78" s="94">
        <f>(AE78/12*2*$E78*$G78*$H78*$M78)+(AE78/12*10*$F78*$G78*$H78*$M78)</f>
        <v>0</v>
      </c>
      <c r="AG78" s="94"/>
      <c r="AH78" s="94">
        <f>(AG78/12*2*$E78*$G78*$H78*$M78)+(AG78/12*10*$F78*$G78*$H78*$M78)</f>
        <v>0</v>
      </c>
      <c r="AI78" s="94"/>
      <c r="AJ78" s="94">
        <f>(AI78/12*2*$E78*$G78*$H78*$M78)+(AI78/12*10*$F78*$G78*$H78*$M78)</f>
        <v>0</v>
      </c>
      <c r="AK78" s="94">
        <v>81</v>
      </c>
      <c r="AL78" s="97">
        <f>(AK78/12*2*$E78*$G78*$H78*$N78)+(AK78/12*10*$F78*$G78*$H78*$N78)</f>
        <v>3493298.7935999995</v>
      </c>
      <c r="AM78" s="102"/>
      <c r="AN78" s="94">
        <f>(AM78/12*2*$E78*$G78*$H78*$N78)+(AM78/12*10*$F78*$G78*$H78*$N78)</f>
        <v>0</v>
      </c>
      <c r="AO78" s="101"/>
      <c r="AP78" s="94">
        <f>(AO78/12*2*$E78*$G78*$H78*$N78)+(AO78/12*10*$F78*$G78*$H78*$N78)</f>
        <v>0</v>
      </c>
      <c r="AQ78" s="94">
        <v>0</v>
      </c>
      <c r="AR78" s="94">
        <v>0</v>
      </c>
      <c r="AS78" s="94"/>
      <c r="AT78" s="94"/>
      <c r="AU78" s="94"/>
      <c r="AV78" s="94"/>
      <c r="AW78" s="94"/>
      <c r="AX78" s="94">
        <f>(AW78/12*2*$E78*$G78*$H78*$M78)+(AW78/12*10*$F78*$G78*$H78*$M78)</f>
        <v>0</v>
      </c>
      <c r="AY78" s="94">
        <v>17</v>
      </c>
      <c r="AZ78" s="94">
        <f>(AY78/12*2*$E78*$G78*$H78*$N78)+(AY78/12*10*$F78*$G78*$H78*$N78)</f>
        <v>733161.4752000001</v>
      </c>
      <c r="BA78" s="94"/>
      <c r="BB78" s="94">
        <f>(BA78/12*2*$E78*$G78*$H78*$N78)+(BA78/12*10*$F78*$G78*$H78*$N78)</f>
        <v>0</v>
      </c>
      <c r="BC78" s="94"/>
      <c r="BD78" s="94">
        <f>(BC78/12*2*$E78*$G78*$H78*$N78)+(BC78/12*10*$F78*$G78*$H78*$N78)</f>
        <v>0</v>
      </c>
      <c r="BE78" s="94">
        <v>1</v>
      </c>
      <c r="BF78" s="94">
        <f>(BE78/12*10*$F78*$G78*$H78*$N78)</f>
        <v>36226.959999999992</v>
      </c>
      <c r="BG78" s="94"/>
      <c r="BH78" s="94">
        <f>(BG78/12*2*$E78*$G78*$H78*$N78)+(BG78/12*10*$F78*$G78*$H78*$N78)</f>
        <v>0</v>
      </c>
      <c r="BI78" s="94">
        <v>4</v>
      </c>
      <c r="BJ78" s="94">
        <f>(BI78/12*2*$E78*$G78*$H78*$N78)+(BI78/12*10*$F78*$G78*$H78*$N78)</f>
        <v>172508.58239999996</v>
      </c>
      <c r="BK78" s="94">
        <v>2</v>
      </c>
      <c r="BL78" s="94">
        <f>(BK78/12*2*$E78*$G78*$H78*$N78)+(BK78/12*10*$F78*$G78*$H78*$N78)</f>
        <v>86254.291199999978</v>
      </c>
      <c r="BM78" s="94"/>
      <c r="BN78" s="94">
        <f>(BM78/12*2*$E78*$G78*$H78*$M78)+(BM78/12*10*$F78*$G78*$H78*$M78)</f>
        <v>0</v>
      </c>
      <c r="BO78" s="94"/>
      <c r="BP78" s="94">
        <f>(BO78/12*2*$E78*$G78*$H78*$M78)+(BO78/12*10*$F78*$G78*$H78*$M78)</f>
        <v>0</v>
      </c>
      <c r="BQ78" s="94"/>
      <c r="BR78" s="94">
        <f>(BQ78/12*2*$E78*$G78*$H78*$M78)+(BQ78/12*10*$F78*$G78*$H78*$M78)</f>
        <v>0</v>
      </c>
      <c r="BS78" s="94">
        <v>1</v>
      </c>
      <c r="BT78" s="94">
        <f>(BS78/12*2*$E78*$G78*$H78*$N78)+(BS78/12*10*$F78*$G78*$H78*$N78)</f>
        <v>43127.145599999989</v>
      </c>
      <c r="BU78" s="94"/>
      <c r="BV78" s="94">
        <f>(BU78/12*2*$E78*$G78*$H78*$M78)+(BU78/12*10*$F78*$G78*$H78*$M78)</f>
        <v>0</v>
      </c>
      <c r="BW78" s="94"/>
      <c r="BX78" s="94">
        <f>(BW78/12*2*$E78*$G78*$H78*$M78)+(BW78/12*10*$F78*$G78*$H78*$M78)</f>
        <v>0</v>
      </c>
      <c r="BY78" s="94">
        <v>10</v>
      </c>
      <c r="BZ78" s="94">
        <f>(BY78/12*2*$E78*$G78*$H78*$M78)+(BY78/12*10*$F78*$G78*$H78*$M78)</f>
        <v>359392.88</v>
      </c>
      <c r="CA78" s="94">
        <v>1</v>
      </c>
      <c r="CB78" s="94">
        <f>(CA78/12*2*$E78*$G78*$H78*$M78)+(CA78/12*10*$F78*$G78*$H78*$M78)</f>
        <v>35939.287999999993</v>
      </c>
      <c r="CC78" s="94"/>
      <c r="CD78" s="94">
        <f>(CC78/12*2*$E78*$G78*$H78*$M78)+(CC78/12*10*$F78*$G78*$H78*$M78)</f>
        <v>0</v>
      </c>
      <c r="CE78" s="94">
        <v>3</v>
      </c>
      <c r="CF78" s="94">
        <f>(CE78/12*10*$F78*$G78*$H78*$N78)</f>
        <v>108680.87999999999</v>
      </c>
      <c r="CG78" s="102"/>
      <c r="CH78" s="94">
        <f>(CG78/12*2*$E78*$G78*$H78*$N78)+(CG78/12*10*$F78*$G78*$H78*$N78)</f>
        <v>0</v>
      </c>
      <c r="CI78" s="94"/>
      <c r="CJ78" s="98">
        <f>(CI78*$E78*$G78*$H78*$N78)</f>
        <v>0</v>
      </c>
      <c r="CK78" s="94"/>
      <c r="CL78" s="94">
        <f>(CK78/12*2*$E78*$G78*$H78*$N78)+(CK78/12*10*$F78*$G78*$H78*$N78)</f>
        <v>0</v>
      </c>
      <c r="CM78" s="101"/>
      <c r="CN78" s="94">
        <f>(CM78/12*2*$E78*$G78*$H78*$N78)+(CM78/12*10*$F78*$G78*$H78*$N78)</f>
        <v>0</v>
      </c>
      <c r="CO78" s="94"/>
      <c r="CP78" s="94">
        <f>(CO78/12*2*$E78*$G78*$H78*$N78)+(CO78/12*10*$F78*$G78*$H78*$N78)</f>
        <v>0</v>
      </c>
      <c r="CQ78" s="94"/>
      <c r="CR78" s="94">
        <f>(CQ78/12*2*$E78*$G78*$H78*$O78)+(CQ78/12*10*$F78*$G78*$H78*$O78)</f>
        <v>0</v>
      </c>
      <c r="CS78" s="94"/>
      <c r="CT78" s="94">
        <f>(CS78/12*2*$E78*$G78*$H78*$P78)+(CS78/12*10*$F78*$G78*$H78*$P78)</f>
        <v>0</v>
      </c>
      <c r="CU78" s="98"/>
      <c r="CV78" s="98"/>
      <c r="CW78" s="97">
        <f t="shared" si="59"/>
        <v>320</v>
      </c>
      <c r="CX78" s="97">
        <f t="shared" si="59"/>
        <v>12256447.896000003</v>
      </c>
    </row>
    <row r="79" spans="1:102" ht="30" x14ac:dyDescent="0.25">
      <c r="A79" s="78"/>
      <c r="B79" s="87">
        <v>56</v>
      </c>
      <c r="C79" s="88" t="s">
        <v>243</v>
      </c>
      <c r="D79" s="127" t="s">
        <v>244</v>
      </c>
      <c r="E79" s="79">
        <v>28004</v>
      </c>
      <c r="F79" s="80">
        <v>29405</v>
      </c>
      <c r="G79" s="90">
        <v>1.05</v>
      </c>
      <c r="H79" s="84">
        <v>1</v>
      </c>
      <c r="I79" s="85"/>
      <c r="J79" s="85"/>
      <c r="K79" s="85"/>
      <c r="L79" s="54"/>
      <c r="M79" s="91">
        <v>1.4</v>
      </c>
      <c r="N79" s="91">
        <v>1.68</v>
      </c>
      <c r="O79" s="91">
        <v>2.23</v>
      </c>
      <c r="P79" s="92">
        <v>2.57</v>
      </c>
      <c r="Q79" s="93"/>
      <c r="R79" s="94">
        <f>(Q79/12*2*$E79*$G79*$H79*$M79*$R$11)+(Q79/12*10*$F79*$G79*$H79*$M79*$R$11)</f>
        <v>0</v>
      </c>
      <c r="S79" s="95"/>
      <c r="T79" s="96">
        <f>(S79/12*2*$E79*$G79*$H79*$M79*$R$11)+(S79/12*10*$F79*$G79*$H79*$M79*$R$11)</f>
        <v>0</v>
      </c>
      <c r="U79" s="94">
        <v>10</v>
      </c>
      <c r="V79" s="94">
        <f>(U79/12*2*$E79*$G79*$H79*$M79*$V$11)+(U79/12*10*$F79*$G79*$H79*$M79*$V$12)</f>
        <v>575134.6825</v>
      </c>
      <c r="W79" s="94"/>
      <c r="X79" s="97">
        <f>(W79/12*2*$E79*$G79*$H79*$M79*$X$11)+(W79/12*10*$F79*$G79*$H79*$M79*$X$12)</f>
        <v>0</v>
      </c>
      <c r="Y79" s="94"/>
      <c r="Z79" s="94">
        <f>(Y79/12*2*$E79*$G79*$H79*$M79*$Z$11)+(Y79/12*10*$F79*$G79*$H79*$M79*$Z$12)</f>
        <v>0</v>
      </c>
      <c r="AA79" s="94"/>
      <c r="AB79" s="94">
        <f>(AA79/12*2*$E79*$G79*$H79*$M79*$AB$11)+(AA79/12*10*$F79*$G79*$H79*$M79*$AB$11)</f>
        <v>0</v>
      </c>
      <c r="AC79" s="94"/>
      <c r="AD79" s="94"/>
      <c r="AE79" s="94"/>
      <c r="AF79" s="94">
        <f>(AE79/12*2*$E79*$G79*$H79*$M79*$AF$11)+(AE79/12*10*$F79*$G79*$H79*$M79*$AF$11)</f>
        <v>0</v>
      </c>
      <c r="AG79" s="94"/>
      <c r="AH79" s="97">
        <f>(AG79/12*2*$E79*$G79*$H79*$M79*$AH$11)+(AG79/12*10*$F79*$G79*$H79*$M79*$AH$11)</f>
        <v>0</v>
      </c>
      <c r="AI79" s="94"/>
      <c r="AJ79" s="94">
        <f t="shared" ref="AJ79:AJ80" si="60">(AI79/12*2*$E79*$G79*$H79*$M79*$AJ$11)+(AI79/12*5*$F79*$G79*$H79*$M79*$AJ$12)+(AI79/12*5*$F79*$G79*$H79*$M79*$AJ$13)</f>
        <v>0</v>
      </c>
      <c r="AK79" s="94">
        <v>1</v>
      </c>
      <c r="AL79" s="94">
        <f t="shared" ref="AL79:AL80" si="61">(AK79/12*2*$E79*$G79*$H79*$N79*$AL$11)+(AK79/12*5*$F79*$G79*$H79*$N79*$AL$12)++(AK79/12*5*$F79*$G79*$H79*$N79*$AL$13)</f>
        <v>66463.830300000001</v>
      </c>
      <c r="AM79" s="102"/>
      <c r="AN79" s="94">
        <f>(AM79/12*2*$E79*$G79*$H79*$N79*$AN$11)+(AM79/12*10*$F79*$G79*$H79*$N79*$AN$12)</f>
        <v>0</v>
      </c>
      <c r="AO79" s="101"/>
      <c r="AP79" s="98">
        <f>(AO79/12*2*$E79*$G79*$H79*$N79*$AP$11)+(AO79/12*10*$F79*$G79*$H79*$N79*$AP$11)</f>
        <v>0</v>
      </c>
      <c r="AQ79" s="98">
        <v>0</v>
      </c>
      <c r="AR79" s="98">
        <v>0</v>
      </c>
      <c r="AS79" s="94"/>
      <c r="AT79" s="94">
        <f>(AS79/12*2*$E79*$G79*$H79*$M79*$AT$11)+(AS79/12*10*$F79*$G79*$H79*$M79*$AT$11)</f>
        <v>0</v>
      </c>
      <c r="AU79" s="94"/>
      <c r="AV79" s="97">
        <f>(AU79/12*2*$E79*$G79*$H79*$M79*$AV$11)+(AU79/12*10*$F79*$G79*$H79*$M79*$AV$12)</f>
        <v>0</v>
      </c>
      <c r="AW79" s="94"/>
      <c r="AX79" s="94">
        <f>(AW79/12*2*$E79*$G79*$H79*$M79*$AX$11)+(AW79/12*10*$F79*$G79*$H79*$M79*$AX$12)</f>
        <v>0</v>
      </c>
      <c r="AY79" s="94">
        <v>1</v>
      </c>
      <c r="AZ79" s="94">
        <f>(AY79/12*2*$E79*$G79*$H79*$N79*$AZ$11)+(AY79/12*10*$F79*$G79*$H79*$N79*$AZ$11)</f>
        <v>56604.378600000004</v>
      </c>
      <c r="BA79" s="94"/>
      <c r="BB79" s="94">
        <f>(BA79/12*2*$E79*$G79*$H79*$N79*$BB$11)+(BA79/12*10*$F79*$G79*$H79*$N79*$BB$12)</f>
        <v>0</v>
      </c>
      <c r="BC79" s="94"/>
      <c r="BD79" s="97">
        <f>(BC79/12*2*$E79*$G79*$H79*$N79*$BD$11)+(BC79/12*10*$F79*$G79*$H79*$N79*$BD$12)</f>
        <v>0</v>
      </c>
      <c r="BE79" s="94"/>
      <c r="BF79" s="94">
        <f>(BE79/12*10*$F79*$G79*$H79*$N79*$BF$12)</f>
        <v>0</v>
      </c>
      <c r="BG79" s="94"/>
      <c r="BH79" s="94">
        <f>(BG79/12*2*$E79*$G79*$H79*$N79*$BH$11)+(BG79/12*10*$F79*$G79*$H79*$N79*$BH$11)</f>
        <v>0</v>
      </c>
      <c r="BI79" s="94"/>
      <c r="BJ79" s="97">
        <f>(BI79/12*2*$E79*$G79*$H79*$N79*$BJ$11)+(BI79/12*10*$F79*$G79*$H79*$N79*$BJ$11)</f>
        <v>0</v>
      </c>
      <c r="BK79" s="94"/>
      <c r="BL79" s="98">
        <f>(BK79/12*2*$E79*$G79*$H79*$N79*$BL$11)+(BK79/12*10*$F79*$G79*$H79*$N79*$BL$11)</f>
        <v>0</v>
      </c>
      <c r="BM79" s="94"/>
      <c r="BN79" s="94">
        <f>(BM79/12*2*$E79*$G79*$H79*$M79*$BN$11)+(BM79/12*10*$F79*$G79*$H79*$M79*$BN$11)</f>
        <v>0</v>
      </c>
      <c r="BO79" s="94"/>
      <c r="BP79" s="94">
        <f>(BO79/12*2*$E79*$G79*$H79*$M79*$BP$11)+(BO79/12*10*$F79*$G79*$H79*$M79*$BP$12)</f>
        <v>0</v>
      </c>
      <c r="BQ79" s="94"/>
      <c r="BR79" s="94">
        <f>(BQ79/12*2*$E79*$G79*$H79*$M79*$BR$11)+(BQ79/12*10*$F79*$G79*$H79*$M79*$BR$11)</f>
        <v>0</v>
      </c>
      <c r="BS79" s="94"/>
      <c r="BT79" s="94">
        <f>(BS79/12*2*$E79*$G79*$H79*$N79*$BT$11)+(BS79/12*10*$F79*$G79*$H79*$N79*$BT$11)</f>
        <v>0</v>
      </c>
      <c r="BU79" s="94"/>
      <c r="BV79" s="97">
        <f>(BU79/12*2*$E79*$G79*$H79*$M79*$BV$11)+(BU79/12*10*$F79*$G79*$H79*$M79*$BV$11)</f>
        <v>0</v>
      </c>
      <c r="BW79" s="94"/>
      <c r="BX79" s="94">
        <f>(BW79/12*2*$E79*$G79*$H79*$M79*$BX$11)+(BW79/12*10*$F79*$G79*$H79*$M79*$BX$11)</f>
        <v>0</v>
      </c>
      <c r="BY79" s="94"/>
      <c r="BZ79" s="94">
        <f>(BY79/12*2*$E79*$G79*$H79*$M79*$BZ$11)+(BY79/12*10*$F79*$G79*$H79*$M79*$BZ$11)</f>
        <v>0</v>
      </c>
      <c r="CA79" s="94"/>
      <c r="CB79" s="94">
        <f>(CA79/12*2*$E79*$G79*$H79*$M79*$CB$11)+(CA79/12*10*$F79*$G79*$H79*$M79*$CB$11)</f>
        <v>0</v>
      </c>
      <c r="CC79" s="94"/>
      <c r="CD79" s="94">
        <f>(CC79/12*2*$E79*$G79*$H79*$M79*$CD$11)+(CC79/12*10*$F79*$G79*$H79*$M79*$CD$11)</f>
        <v>0</v>
      </c>
      <c r="CE79" s="94"/>
      <c r="CF79" s="94">
        <f>(CE79/12*10*$F79*$G79*$H79*$N79*$CF$11)</f>
        <v>0</v>
      </c>
      <c r="CG79" s="102"/>
      <c r="CH79" s="94">
        <f>(CG79/12*2*$E79*$G79*$H79*$N79*$CH$11)+(CG79/12*10*$F79*$G79*$H79*$N79*$CH$11)</f>
        <v>0</v>
      </c>
      <c r="CI79" s="94"/>
      <c r="CJ79" s="98">
        <f>(CI79*$E79*$G79*$H79*$N79*CJ$11)</f>
        <v>0</v>
      </c>
      <c r="CK79" s="94"/>
      <c r="CL79" s="94">
        <f>(CK79/12*2*$E79*$G79*$H79*$N79*$CL$11)+(CK79/12*10*$F79*$G79*$H79*$N79*$CL$12)</f>
        <v>0</v>
      </c>
      <c r="CM79" s="101"/>
      <c r="CN79" s="94">
        <f>(CM79/12*2*$E79*$G79*$H79*$N79*$CN$11)+(CM79/12*10*$F79*$G79*$H79*$N79*$CN$11)</f>
        <v>0</v>
      </c>
      <c r="CO79" s="94"/>
      <c r="CP79" s="94">
        <f>(CO79/12*2*$E79*$G79*$H79*$N79*$CP$11)+(CO79/12*10*$F79*$G79*$H79*$N79*$CP$11)</f>
        <v>0</v>
      </c>
      <c r="CQ79" s="94"/>
      <c r="CR79" s="94">
        <f>(CQ79/12*2*$E79*$G79*$H79*$O79*$CR$11)+(CQ79/12*10*$F79*$G79*$H79*$O79*$CR$11)</f>
        <v>0</v>
      </c>
      <c r="CS79" s="94"/>
      <c r="CT79" s="97">
        <f>(CS79/12*2*$E79*$G79*$H79*$P79*$CT$11)+(CS79/12*10*$F79*$G79*$H79*$P79*$CT$11)</f>
        <v>0</v>
      </c>
      <c r="CU79" s="98"/>
      <c r="CV79" s="98"/>
      <c r="CW79" s="97">
        <f t="shared" si="59"/>
        <v>12</v>
      </c>
      <c r="CX79" s="97">
        <f t="shared" si="59"/>
        <v>698202.89140000008</v>
      </c>
    </row>
    <row r="80" spans="1:102" ht="30" x14ac:dyDescent="0.25">
      <c r="A80" s="78"/>
      <c r="B80" s="87">
        <v>57</v>
      </c>
      <c r="C80" s="88" t="s">
        <v>245</v>
      </c>
      <c r="D80" s="127" t="s">
        <v>246</v>
      </c>
      <c r="E80" s="79">
        <v>28004</v>
      </c>
      <c r="F80" s="80">
        <v>29405</v>
      </c>
      <c r="G80" s="90">
        <v>1.25</v>
      </c>
      <c r="H80" s="84">
        <v>1</v>
      </c>
      <c r="I80" s="85"/>
      <c r="J80" s="85"/>
      <c r="K80" s="85"/>
      <c r="L80" s="54"/>
      <c r="M80" s="91">
        <v>1.4</v>
      </c>
      <c r="N80" s="91">
        <v>1.68</v>
      </c>
      <c r="O80" s="91">
        <v>2.23</v>
      </c>
      <c r="P80" s="92">
        <v>2.57</v>
      </c>
      <c r="Q80" s="93"/>
      <c r="R80" s="94">
        <f>(Q80/12*2*$E80*$G80*$H80*$M80*$R$11)+(Q80/12*10*$F80*$G80*$H80*$M80*$R$11)</f>
        <v>0</v>
      </c>
      <c r="S80" s="95"/>
      <c r="T80" s="96">
        <f>(S80/12*2*$E80*$G80*$H80*$M80*$R$11)+(S80/12*10*$F80*$G80*$H80*$M80*$R$11)</f>
        <v>0</v>
      </c>
      <c r="U80" s="94">
        <v>10</v>
      </c>
      <c r="V80" s="94">
        <f>(U80/12*2*$E80*$G80*$H80*$M80*$V$11)+(U80/12*10*$F80*$G80*$H80*$M80*$V$12)</f>
        <v>684684.14583333337</v>
      </c>
      <c r="W80" s="94"/>
      <c r="X80" s="97">
        <f>(W80/12*2*$E80*$G80*$H80*$M80*$X$11)+(W80/12*10*$F80*$G80*$H80*$M80*$X$12)</f>
        <v>0</v>
      </c>
      <c r="Y80" s="94"/>
      <c r="Z80" s="94">
        <f>(Y80/12*2*$E80*$G80*$H80*$M80*$Z$11)+(Y80/12*10*$F80*$G80*$H80*$M80*$Z$12)</f>
        <v>0</v>
      </c>
      <c r="AA80" s="94"/>
      <c r="AB80" s="94">
        <f>(AA80/12*2*$E80*$G80*$H80*$M80*$AB$11)+(AA80/12*10*$F80*$G80*$H80*$M80*$AB$11)</f>
        <v>0</v>
      </c>
      <c r="AC80" s="94"/>
      <c r="AD80" s="94"/>
      <c r="AE80" s="94"/>
      <c r="AF80" s="94">
        <f>(AE80/12*2*$E80*$G80*$H80*$M80*$AF$11)+(AE80/12*10*$F80*$G80*$H80*$M80*$AF$11)</f>
        <v>0</v>
      </c>
      <c r="AG80" s="94"/>
      <c r="AH80" s="97">
        <f>(AG80/12*2*$E80*$G80*$H80*$M80*$AH$11)+(AG80/12*10*$F80*$G80*$H80*$M80*$AH$11)</f>
        <v>0</v>
      </c>
      <c r="AI80" s="94"/>
      <c r="AJ80" s="94">
        <f t="shared" si="60"/>
        <v>0</v>
      </c>
      <c r="AK80" s="94"/>
      <c r="AL80" s="94">
        <f t="shared" si="61"/>
        <v>0</v>
      </c>
      <c r="AM80" s="102"/>
      <c r="AN80" s="94">
        <f>(AM80/12*2*$E80*$G80*$H80*$N80*$AN$11)+(AM80/12*10*$F80*$G80*$H80*$N80*$AN$12)</f>
        <v>0</v>
      </c>
      <c r="AO80" s="101"/>
      <c r="AP80" s="98">
        <f>(AO80/12*2*$E80*$G80*$H80*$N80*$AP$11)+(AO80/12*10*$F80*$G80*$H80*$N80*$AP$11)</f>
        <v>0</v>
      </c>
      <c r="AQ80" s="98">
        <v>0</v>
      </c>
      <c r="AR80" s="98">
        <v>0</v>
      </c>
      <c r="AS80" s="94"/>
      <c r="AT80" s="94">
        <f>(AS80/12*2*$E80*$G80*$H80*$M80*$AT$11)+(AS80/12*10*$F80*$G80*$H80*$M80*$AT$11)</f>
        <v>0</v>
      </c>
      <c r="AU80" s="94"/>
      <c r="AV80" s="97">
        <f>(AU80/12*2*$E80*$G80*$H80*$M80*$AV$11)+(AU80/12*10*$F80*$G80*$H80*$M80*$AV$12)</f>
        <v>0</v>
      </c>
      <c r="AW80" s="94"/>
      <c r="AX80" s="94">
        <f>(AW80/12*2*$E80*$G80*$H80*$M80*$AX$11)+(AW80/12*10*$F80*$G80*$H80*$M80*$AX$12)</f>
        <v>0</v>
      </c>
      <c r="AY80" s="94">
        <v>1</v>
      </c>
      <c r="AZ80" s="94">
        <f>(AY80/12*2*$E80*$G80*$H80*$N80*$AZ$11)+(AY80/12*10*$F80*$G80*$H80*$N80*$AZ$11)</f>
        <v>67386.164999999994</v>
      </c>
      <c r="BA80" s="94"/>
      <c r="BB80" s="94">
        <f>(BA80/12*2*$E80*$G80*$H80*$N80*$BB$11)+(BA80/12*10*$F80*$G80*$H80*$N80*$BB$12)</f>
        <v>0</v>
      </c>
      <c r="BC80" s="94"/>
      <c r="BD80" s="97">
        <f>(BC80/12*2*$E80*$G80*$H80*$N80*$BD$11)+(BC80/12*10*$F80*$G80*$H80*$N80*$BD$12)</f>
        <v>0</v>
      </c>
      <c r="BE80" s="94"/>
      <c r="BF80" s="94">
        <f>(BE80/12*10*$F80*$G80*$H80*$N80*$BF$12)</f>
        <v>0</v>
      </c>
      <c r="BG80" s="94"/>
      <c r="BH80" s="94">
        <f>(BG80/12*2*$E80*$G80*$H80*$N80*$BH$11)+(BG80/12*10*$F80*$G80*$H80*$N80*$BH$11)</f>
        <v>0</v>
      </c>
      <c r="BI80" s="94"/>
      <c r="BJ80" s="97">
        <f>(BI80/12*2*$E80*$G80*$H80*$N80*$BJ$11)+(BI80/12*10*$F80*$G80*$H80*$N80*$BJ$11)</f>
        <v>0</v>
      </c>
      <c r="BK80" s="94"/>
      <c r="BL80" s="98">
        <f>(BK80/12*2*$E80*$G80*$H80*$N80*$BL$11)+(BK80/12*10*$F80*$G80*$H80*$N80*$BL$11)</f>
        <v>0</v>
      </c>
      <c r="BM80" s="94"/>
      <c r="BN80" s="94">
        <f>(BM80/12*2*$E80*$G80*$H80*$M80*$BN$11)+(BM80/12*10*$F80*$G80*$H80*$M80*$BN$11)</f>
        <v>0</v>
      </c>
      <c r="BO80" s="94"/>
      <c r="BP80" s="94">
        <f>(BO80/12*2*$E80*$G80*$H80*$M80*$BP$11)+(BO80/12*10*$F80*$G80*$H80*$M80*$BP$12)</f>
        <v>0</v>
      </c>
      <c r="BQ80" s="94"/>
      <c r="BR80" s="94">
        <f>(BQ80/12*2*$E80*$G80*$H80*$M80*$BR$11)+(BQ80/12*10*$F80*$G80*$H80*$M80*$BR$11)</f>
        <v>0</v>
      </c>
      <c r="BS80" s="94"/>
      <c r="BT80" s="94">
        <f>(BS80/12*2*$E80*$G80*$H80*$N80*$BT$11)+(BS80/12*10*$F80*$G80*$H80*$N80*$BT$11)</f>
        <v>0</v>
      </c>
      <c r="BU80" s="94"/>
      <c r="BV80" s="97">
        <f>(BU80/12*2*$E80*$G80*$H80*$M80*$BV$11)+(BU80/12*10*$F80*$G80*$H80*$M80*$BV$11)</f>
        <v>0</v>
      </c>
      <c r="BW80" s="94"/>
      <c r="BX80" s="94">
        <f>(BW80/12*2*$E80*$G80*$H80*$M80*$BX$11)+(BW80/12*10*$F80*$G80*$H80*$M80*$BX$11)</f>
        <v>0</v>
      </c>
      <c r="BY80" s="94"/>
      <c r="BZ80" s="94">
        <f>(BY80/12*2*$E80*$G80*$H80*$M80*$BZ$11)+(BY80/12*10*$F80*$G80*$H80*$M80*$BZ$11)</f>
        <v>0</v>
      </c>
      <c r="CA80" s="94"/>
      <c r="CB80" s="94">
        <f>(CA80/12*2*$E80*$G80*$H80*$M80*$CB$11)+(CA80/12*10*$F80*$G80*$H80*$M80*$CB$11)</f>
        <v>0</v>
      </c>
      <c r="CC80" s="94"/>
      <c r="CD80" s="94">
        <f>(CC80/12*2*$E80*$G80*$H80*$M80*$CD$11)+(CC80/12*10*$F80*$G80*$H80*$M80*$CD$11)</f>
        <v>0</v>
      </c>
      <c r="CE80" s="94"/>
      <c r="CF80" s="94">
        <f>(CE80/12*10*$F80*$G80*$H80*$N80*$CF$11)</f>
        <v>0</v>
      </c>
      <c r="CG80" s="102"/>
      <c r="CH80" s="94">
        <f>(CG80/12*2*$E80*$G80*$H80*$N80*$CH$11)+(CG80/12*10*$F80*$G80*$H80*$N80*$CH$11)</f>
        <v>0</v>
      </c>
      <c r="CI80" s="94"/>
      <c r="CJ80" s="98">
        <f>(CI80*$E80*$G80*$H80*$N80*CJ$11)</f>
        <v>0</v>
      </c>
      <c r="CK80" s="94"/>
      <c r="CL80" s="94">
        <f>(CK80/12*2*$E80*$G80*$H80*$N80*$CL$11)+(CK80/12*10*$F80*$G80*$H80*$N80*$CL$12)</f>
        <v>0</v>
      </c>
      <c r="CM80" s="101"/>
      <c r="CN80" s="94">
        <f>(CM80/12*2*$E80*$G80*$H80*$N80*$CN$11)+(CM80/12*10*$F80*$G80*$H80*$N80*$CN$11)</f>
        <v>0</v>
      </c>
      <c r="CO80" s="94"/>
      <c r="CP80" s="94">
        <f>(CO80/12*2*$E80*$G80*$H80*$N80*$CP$11)+(CO80/12*10*$F80*$G80*$H80*$N80*$CP$11)</f>
        <v>0</v>
      </c>
      <c r="CQ80" s="94"/>
      <c r="CR80" s="94">
        <f>(CQ80/12*2*$E80*$G80*$H80*$O80*$CR$11)+(CQ80/12*10*$F80*$G80*$H80*$O80*$CR$11)</f>
        <v>0</v>
      </c>
      <c r="CS80" s="94"/>
      <c r="CT80" s="97">
        <f>(CS80/12*2*$E80*$G80*$H80*$P80*$CT$11)+(CS80/12*10*$F80*$G80*$H80*$P80*$CT$11)</f>
        <v>0</v>
      </c>
      <c r="CU80" s="98"/>
      <c r="CV80" s="98"/>
      <c r="CW80" s="97">
        <f t="shared" si="59"/>
        <v>11</v>
      </c>
      <c r="CX80" s="97">
        <f t="shared" si="59"/>
        <v>752070.31083333341</v>
      </c>
    </row>
    <row r="81" spans="1:102" ht="30" x14ac:dyDescent="0.25">
      <c r="A81" s="78"/>
      <c r="B81" s="87">
        <v>58</v>
      </c>
      <c r="C81" s="115" t="s">
        <v>247</v>
      </c>
      <c r="D81" s="116" t="s">
        <v>248</v>
      </c>
      <c r="E81" s="79">
        <v>28004</v>
      </c>
      <c r="F81" s="80">
        <v>29405</v>
      </c>
      <c r="G81" s="117">
        <v>2.29</v>
      </c>
      <c r="H81" s="84">
        <v>1</v>
      </c>
      <c r="I81" s="85"/>
      <c r="J81" s="85"/>
      <c r="K81" s="85"/>
      <c r="L81" s="130">
        <v>0.32419999999999999</v>
      </c>
      <c r="M81" s="91">
        <v>1.4</v>
      </c>
      <c r="N81" s="91">
        <v>1.68</v>
      </c>
      <c r="O81" s="91">
        <v>2.23</v>
      </c>
      <c r="P81" s="92">
        <v>2.57</v>
      </c>
      <c r="Q81" s="93"/>
      <c r="R81" s="111">
        <f>(Q81/12*2*$E81*$G81*((1-$L81)+$L81*$M81*$R$11*$H81))+(Q81/12*10*$F81*$G81*((1-$L81)+$L81*$M81*$R$11*$H81))</f>
        <v>0</v>
      </c>
      <c r="S81" s="95"/>
      <c r="T81" s="112">
        <f>(S81/12*2*$E81*$G81*((1-$L81)+$L81*$M81*$R$11*$H81))+(S81/12*10*$F81*$G81*((1-$L81)+$L81*$M81*$R$11*$H81))</f>
        <v>0</v>
      </c>
      <c r="U81" s="94">
        <f>38+114</f>
        <v>152</v>
      </c>
      <c r="V81" s="111">
        <f>(U81/12*2*$E81*$G81*((1-$L81)+$L81*$M81*V$11*$H81))+(U81/12*10*$F81*$G81*((1-$L81)+$L81*$M81*V$12*$H81))</f>
        <v>13043277.327220507</v>
      </c>
      <c r="W81" s="94"/>
      <c r="X81" s="111">
        <f>(W81/12*2*$E81*$G81*((1-$L81)+$L81*$M81*$X$11*$H81))+(W81/12*10*$F81*$G81*((1-$L81)+$L81*$M81*$X$12*$H81))</f>
        <v>0</v>
      </c>
      <c r="Y81" s="94"/>
      <c r="Z81" s="111">
        <f>(Y81/12*2*$E81*$G81*((1-$L81)+$L81*$M81*$Z$11*$H81))+(Y81/12*10*$F81*$G81*((1-$L81)+$L81*$M81*$Z$12*$H81))</f>
        <v>0</v>
      </c>
      <c r="AA81" s="94"/>
      <c r="AB81" s="111">
        <f>(AA81/12*2*$E81*$G81*((1-$L81)+$L81*$M81*$AB$11*$H81))+(AA81/12*10*$F81*$G81*((1-$L81)+$L81*$M81*$AB$11*$H81))</f>
        <v>0</v>
      </c>
      <c r="AC81" s="94"/>
      <c r="AD81" s="94"/>
      <c r="AE81" s="94"/>
      <c r="AF81" s="111">
        <f>(AE81/12*2*$E81*$G81*((1-$L81)+$L81*$M81*AF$11*$H81))+(AE81/12*10*$F81*$G81*((1-$L81)+$L81*$M81*AF$11*$H81))</f>
        <v>0</v>
      </c>
      <c r="AG81" s="94">
        <v>1</v>
      </c>
      <c r="AH81" s="111">
        <f>(AG81/12*2*$E81*$G81*((1-$L81)+$L81*$H81*AH$11*$M81))+(AG81/12*10*$F81*$G81*((1-$L81)+$L81*$H81*AH$11*$M81))</f>
        <v>78497.756210980006</v>
      </c>
      <c r="AI81" s="94"/>
      <c r="AJ81" s="111">
        <f>(AI81/12*2*$E81*$G81*((1-$L81)+$L81*$H81*AJ$11*$M81))+(AI81/12*5*$F81*$G81*((1-$L81)+$L81*$H81*AJ$12*$M81))+(AI81/12*5*$F81*$G81*((1-$L81)+$L81*$H81*AJ$13*$M81))</f>
        <v>0</v>
      </c>
      <c r="AK81" s="94"/>
      <c r="AL81" s="111">
        <f>(AK81/12*2*$E81*$G81*((1-$L81)+$L81*$H81*AL$11*$N81))+(AK81/12*4*$F81*$G81*((1-$L81)+$L81*$H81*AL$12*$N81))+(AK81/12*6*$F81*$G81*((1-$L81)+$L81*$H81*AL$13*$N81))</f>
        <v>0</v>
      </c>
      <c r="AM81" s="102"/>
      <c r="AN81" s="111">
        <f>(AM81/12*2*$E81*$G81*((1-$L81)+$L81*$N81*$AN$11*H81))+(AM81/12*10*$F81*$G81*((1-$L81)+$L81*$N81*$AN$12*H81))</f>
        <v>0</v>
      </c>
      <c r="AO81" s="101"/>
      <c r="AP81" s="111">
        <f>(AO81/12*2*$E81*$G81*((1-$L81)+$L81*$H81*AP$11*$N81))+(AO81/12*10*$F81*$G81*((1-$L81)+$L81*$H81*AP$11*$N81))</f>
        <v>0</v>
      </c>
      <c r="AQ81" s="111">
        <v>0</v>
      </c>
      <c r="AR81" s="111">
        <v>0</v>
      </c>
      <c r="AS81" s="94"/>
      <c r="AT81" s="94"/>
      <c r="AU81" s="94"/>
      <c r="AV81" s="97"/>
      <c r="AW81" s="94"/>
      <c r="AX81" s="111">
        <f>(AW81/12*2*$E81*$G81*((1-$L81)+$L81*$H81*AX$11*$M81))+(AW81/12*10*$F81*$G81*((1-$L81)+$L81*$H81*AX$12*$M81))</f>
        <v>0</v>
      </c>
      <c r="AY81" s="94"/>
      <c r="AZ81" s="111">
        <f>(AY81/12*2*$E81*$G81*((1-$L81)+$L81*$N81*$H81*$AZ$11))+(AY81/12*10*$F81*$G81*((1-$L81)+$L81*$N81*$H81*$AZ$11))</f>
        <v>0</v>
      </c>
      <c r="BA81" s="94"/>
      <c r="BB81" s="111">
        <f>(BA81/12*2*$E81*$G81*((1-$L81)+$L81*$H81*BB$11*$N81))+(BA81/12*10*$F81*$G81*((1-$L81)+$L81*$H81*BB$12*$N81))</f>
        <v>0</v>
      </c>
      <c r="BC81" s="94"/>
      <c r="BD81" s="114">
        <f>(BC81/12*2*$E81*$G81*$H81*$N81*$BD$11)+(BC81/12*10*$F81*$G81*$H81*$N81*$BD$12)</f>
        <v>0</v>
      </c>
      <c r="BE81" s="94"/>
      <c r="BF81" s="111">
        <f>(BE81/12*2*$E81*$G81*((1-$L81)+$L81*$H81*BF$11*$N81))+(BE81/12*10*$F81*$G81*((1-$L81)+$L81*$H81*BF$12*$N81))</f>
        <v>0</v>
      </c>
      <c r="BG81" s="94"/>
      <c r="BH81" s="111">
        <f>(BG81/12*2*$E81*$G81*((1-$L81)+$L81*$H81*BH$11*$N81))+(BG81/12*10*$F81*$G81*((1-$L81)+$L81*$H81*BH$11*$N81))</f>
        <v>0</v>
      </c>
      <c r="BI81" s="94"/>
      <c r="BJ81" s="111">
        <f>(BI81/12*2*$E81*$G81*((1-$L81)+$L81*$H81*BJ$11*$N81))+(BI81/12*10*$F81*$G81*((1-$L81)+$L81*$H81*BJ$11*$N81))</f>
        <v>0</v>
      </c>
      <c r="BK81" s="94"/>
      <c r="BL81" s="111">
        <f>(BK81/12*2*$E81*$G81*((1-$L81)+$L81*$H81*BL$11*$N81))+(BK81/12*10*$F81*$G81*((1-$L81)+$L81*$H81*BL$11*$N81))</f>
        <v>0</v>
      </c>
      <c r="BM81" s="94"/>
      <c r="BN81" s="111">
        <f>(BM81/12*2*$E81*$G81*((1-$L81)+$L81*$H81*BN$11*$M81))+(BM81/12*10*$F81*$G81*((1-$L81)+$L81*$H81*BN$11*$M81))</f>
        <v>0</v>
      </c>
      <c r="BO81" s="94"/>
      <c r="BP81" s="111">
        <f>(BO81/12*2*$E81*$G81*((1-$L81)+$L81*$H81*BP$11*$M81))+(BO81/12*10*$F81*$G81*((1-$L81)+$L81*$H81*BP$12*$M81))</f>
        <v>0</v>
      </c>
      <c r="BQ81" s="94"/>
      <c r="BR81" s="94"/>
      <c r="BS81" s="94"/>
      <c r="BT81" s="111">
        <f>(BS81/12*2*$E81*$G81*((1-$L81)+$L81*$H81*BT$11*$N81))+(BS81/12*10*$F81*$G81*((1-$L81)+$L81*$H81*BT$11*$N81))</f>
        <v>0</v>
      </c>
      <c r="BU81" s="94"/>
      <c r="BV81" s="97"/>
      <c r="BW81" s="94"/>
      <c r="BX81" s="111">
        <f>(BW81/12*2*$E81*$G81*((1-$L81)+$L81*$H81*BX$11*$M81))+(BW81/12*10*$F81*$G81*((1-$L81)+$L81*$H81*BX$11*$M81))</f>
        <v>0</v>
      </c>
      <c r="BY81" s="94"/>
      <c r="BZ81" s="111">
        <f>(BY81/12*2*$E81*$G81*((1-$L81)+$L81*$H81*BZ$11*$M81))+(BY81/12*10*$F81*$G81*((1-$L81)+$L81*$H81*BZ$11*$M81))</f>
        <v>0</v>
      </c>
      <c r="CA81" s="94"/>
      <c r="CB81" s="111">
        <f>(CA81/12*2*$E81*$G81*((1-$L81)+$L81*$H81*CB$11*$M81))+(CA81/12*10*$F81*$G81*((1-$L81)+$L81*$H81*CB$11*$M81))</f>
        <v>0</v>
      </c>
      <c r="CC81" s="94"/>
      <c r="CD81" s="114">
        <f>(CC81/12*2*$E81*$G81*((1-$L81)+$L81*$M81*$CD$11*$H81))+(CC81/12*10*$F81*$G81*((1-$L81)+$L81*$M81*$CD$11*$H81))</f>
        <v>0</v>
      </c>
      <c r="CE81" s="94"/>
      <c r="CF81" s="111">
        <f>(CE81/12*10*$F81*$G81*((1-$L81)+$L81*$H81*CF$11*$N81))</f>
        <v>0</v>
      </c>
      <c r="CG81" s="102"/>
      <c r="CH81" s="111">
        <f>(CG81/12*2*$E81*$G81*((1-$L81)+$L81*$H81*CH$11*$N81))+(CG81/12*10*$F81*$G81*((1-$L81)+$L81*$H81*CH$11*$N81))</f>
        <v>0</v>
      </c>
      <c r="CI81" s="94"/>
      <c r="CJ81" s="98"/>
      <c r="CK81" s="94"/>
      <c r="CL81" s="94"/>
      <c r="CM81" s="101"/>
      <c r="CN81" s="111">
        <f>((CM81/12*2*$E81*$G81*((1-$L81)+$L81*$H81*CN$11*$N81)))+((CM81/12*10*$F81*$G81*((1-$L81)+$L81*$H81*CN$11*$N81)))</f>
        <v>0</v>
      </c>
      <c r="CO81" s="94"/>
      <c r="CP81" s="111">
        <f>(CO81/12*2*$E81*$G81*((1-$L81)+$L81*$H81*CP$11*$N81))+(CO81/12*10*$F81*$G81*((1-$L81)+$L81*$H81*CP$11*$N81))</f>
        <v>0</v>
      </c>
      <c r="CQ81" s="94"/>
      <c r="CR81" s="111">
        <f>(CQ81/12*2*$E81*$G81*((1-$L81)+$L81*$H81*CR$11*$O81))+(CQ81/12*10*$F81*$G81*((1-$L81)+$L81*$H81*CR$11*$O81))</f>
        <v>0</v>
      </c>
      <c r="CS81" s="94"/>
      <c r="CT81" s="111">
        <f>(CS81/12*2*$E81*$G81*((1-$L81)+$L81*$H81*CT$11*$P81))+(CS81/12*10*$F81*$G81*((1-$L81)+$L81*$H81*CT$11*$P81))</f>
        <v>0</v>
      </c>
      <c r="CU81" s="98"/>
      <c r="CV81" s="98"/>
      <c r="CW81" s="97">
        <f t="shared" si="59"/>
        <v>153</v>
      </c>
      <c r="CX81" s="97">
        <f t="shared" si="59"/>
        <v>13121775.083431486</v>
      </c>
    </row>
    <row r="82" spans="1:102" ht="15.75" customHeight="1" x14ac:dyDescent="0.25">
      <c r="A82" s="78">
        <v>11</v>
      </c>
      <c r="B82" s="248"/>
      <c r="C82" s="234" t="s">
        <v>249</v>
      </c>
      <c r="D82" s="251" t="s">
        <v>250</v>
      </c>
      <c r="E82" s="79">
        <v>28004</v>
      </c>
      <c r="F82" s="80">
        <v>29405</v>
      </c>
      <c r="G82" s="249">
        <v>1.48</v>
      </c>
      <c r="H82" s="84"/>
      <c r="I82" s="85"/>
      <c r="J82" s="85"/>
      <c r="K82" s="85"/>
      <c r="L82" s="54"/>
      <c r="M82" s="91">
        <v>1.4</v>
      </c>
      <c r="N82" s="91">
        <v>1.68</v>
      </c>
      <c r="O82" s="91">
        <v>2.23</v>
      </c>
      <c r="P82" s="92">
        <v>2.57</v>
      </c>
      <c r="Q82" s="236">
        <f>SUM(Q83:Q86)</f>
        <v>0</v>
      </c>
      <c r="R82" s="160">
        <f>SUM(R83:R86)</f>
        <v>0</v>
      </c>
      <c r="S82" s="246">
        <f t="shared" ref="S82:CD82" si="62">SUM(S83:S86)</f>
        <v>2</v>
      </c>
      <c r="T82" s="247">
        <f t="shared" si="62"/>
        <v>203056.97719999996</v>
      </c>
      <c r="U82" s="160">
        <f t="shared" si="62"/>
        <v>506</v>
      </c>
      <c r="V82" s="160">
        <f t="shared" si="62"/>
        <v>46803912.714533329</v>
      </c>
      <c r="W82" s="160">
        <f t="shared" si="62"/>
        <v>0</v>
      </c>
      <c r="X82" s="160">
        <f t="shared" si="62"/>
        <v>0</v>
      </c>
      <c r="Y82" s="160">
        <f t="shared" si="62"/>
        <v>0</v>
      </c>
      <c r="Z82" s="160">
        <f t="shared" si="62"/>
        <v>0</v>
      </c>
      <c r="AA82" s="160">
        <f t="shared" si="62"/>
        <v>0</v>
      </c>
      <c r="AB82" s="160">
        <f t="shared" si="62"/>
        <v>0</v>
      </c>
      <c r="AC82" s="160">
        <f t="shared" si="62"/>
        <v>0</v>
      </c>
      <c r="AD82" s="160">
        <f t="shared" si="62"/>
        <v>0</v>
      </c>
      <c r="AE82" s="160">
        <f t="shared" si="62"/>
        <v>0</v>
      </c>
      <c r="AF82" s="160">
        <f t="shared" si="62"/>
        <v>0</v>
      </c>
      <c r="AG82" s="160">
        <f t="shared" si="62"/>
        <v>0</v>
      </c>
      <c r="AH82" s="160">
        <f t="shared" si="62"/>
        <v>0</v>
      </c>
      <c r="AI82" s="160">
        <f t="shared" si="62"/>
        <v>0</v>
      </c>
      <c r="AJ82" s="160">
        <f t="shared" si="62"/>
        <v>0</v>
      </c>
      <c r="AK82" s="160">
        <f t="shared" si="62"/>
        <v>6</v>
      </c>
      <c r="AL82" s="160">
        <f t="shared" si="62"/>
        <v>573487.90715999994</v>
      </c>
      <c r="AM82" s="160">
        <f t="shared" si="62"/>
        <v>0</v>
      </c>
      <c r="AN82" s="160">
        <f t="shared" si="62"/>
        <v>0</v>
      </c>
      <c r="AO82" s="169">
        <f t="shared" si="62"/>
        <v>0</v>
      </c>
      <c r="AP82" s="160">
        <f t="shared" si="62"/>
        <v>0</v>
      </c>
      <c r="AQ82" s="160">
        <v>4</v>
      </c>
      <c r="AR82" s="160">
        <v>328216.24</v>
      </c>
      <c r="AS82" s="160">
        <f t="shared" ref="AS82" si="63">SUM(AS83:AS86)</f>
        <v>0</v>
      </c>
      <c r="AT82" s="160">
        <f t="shared" si="62"/>
        <v>0</v>
      </c>
      <c r="AU82" s="160">
        <f t="shared" si="62"/>
        <v>0</v>
      </c>
      <c r="AV82" s="160">
        <f t="shared" si="62"/>
        <v>0</v>
      </c>
      <c r="AW82" s="160">
        <f t="shared" si="62"/>
        <v>0</v>
      </c>
      <c r="AX82" s="160">
        <f t="shared" si="62"/>
        <v>0</v>
      </c>
      <c r="AY82" s="160">
        <f t="shared" si="62"/>
        <v>2</v>
      </c>
      <c r="AZ82" s="160">
        <f t="shared" si="62"/>
        <v>162804.97464</v>
      </c>
      <c r="BA82" s="160">
        <v>58</v>
      </c>
      <c r="BB82" s="160">
        <f t="shared" si="62"/>
        <v>4206643.1008000001</v>
      </c>
      <c r="BC82" s="160">
        <f t="shared" si="62"/>
        <v>0</v>
      </c>
      <c r="BD82" s="160">
        <f t="shared" si="62"/>
        <v>0</v>
      </c>
      <c r="BE82" s="160">
        <f t="shared" si="62"/>
        <v>8</v>
      </c>
      <c r="BF82" s="160">
        <f t="shared" si="62"/>
        <v>497297.35999999993</v>
      </c>
      <c r="BG82" s="160">
        <f t="shared" si="62"/>
        <v>1</v>
      </c>
      <c r="BH82" s="160">
        <f t="shared" si="62"/>
        <v>124382.60855999998</v>
      </c>
      <c r="BI82" s="160">
        <f t="shared" si="62"/>
        <v>6</v>
      </c>
      <c r="BJ82" s="160">
        <f t="shared" si="62"/>
        <v>532816.28064000001</v>
      </c>
      <c r="BK82" s="160">
        <f t="shared" si="62"/>
        <v>14</v>
      </c>
      <c r="BL82" s="160">
        <f t="shared" si="62"/>
        <v>1312633.4860799999</v>
      </c>
      <c r="BM82" s="160">
        <f t="shared" si="62"/>
        <v>0</v>
      </c>
      <c r="BN82" s="160">
        <f t="shared" si="62"/>
        <v>0</v>
      </c>
      <c r="BO82" s="160">
        <f t="shared" si="62"/>
        <v>0</v>
      </c>
      <c r="BP82" s="160">
        <f t="shared" si="62"/>
        <v>0</v>
      </c>
      <c r="BQ82" s="160">
        <f t="shared" si="62"/>
        <v>0</v>
      </c>
      <c r="BR82" s="160">
        <f t="shared" si="62"/>
        <v>0</v>
      </c>
      <c r="BS82" s="160">
        <f t="shared" si="62"/>
        <v>3</v>
      </c>
      <c r="BT82" s="160">
        <f t="shared" si="62"/>
        <v>215635.72799999997</v>
      </c>
      <c r="BU82" s="160">
        <f t="shared" si="62"/>
        <v>0</v>
      </c>
      <c r="BV82" s="160">
        <f t="shared" si="62"/>
        <v>0</v>
      </c>
      <c r="BW82" s="160">
        <f t="shared" si="62"/>
        <v>0</v>
      </c>
      <c r="BX82" s="160">
        <f t="shared" si="62"/>
        <v>0</v>
      </c>
      <c r="BY82" s="160">
        <f t="shared" si="62"/>
        <v>4</v>
      </c>
      <c r="BZ82" s="160">
        <f t="shared" si="62"/>
        <v>246674.20399999997</v>
      </c>
      <c r="CA82" s="160">
        <f t="shared" si="62"/>
        <v>0</v>
      </c>
      <c r="CB82" s="160">
        <f t="shared" si="62"/>
        <v>0</v>
      </c>
      <c r="CC82" s="160">
        <f t="shared" si="62"/>
        <v>0</v>
      </c>
      <c r="CD82" s="160">
        <f t="shared" si="62"/>
        <v>0</v>
      </c>
      <c r="CE82" s="160">
        <f t="shared" ref="CE82:CX82" si="64">SUM(CE83:CE86)</f>
        <v>2</v>
      </c>
      <c r="CF82" s="160">
        <f t="shared" si="64"/>
        <v>124324.33999999998</v>
      </c>
      <c r="CG82" s="160">
        <f t="shared" si="64"/>
        <v>0</v>
      </c>
      <c r="CH82" s="160">
        <f t="shared" si="64"/>
        <v>0</v>
      </c>
      <c r="CI82" s="160">
        <f t="shared" si="64"/>
        <v>0</v>
      </c>
      <c r="CJ82" s="160">
        <f t="shared" si="64"/>
        <v>0</v>
      </c>
      <c r="CK82" s="160">
        <f t="shared" si="64"/>
        <v>0</v>
      </c>
      <c r="CL82" s="160">
        <f t="shared" si="64"/>
        <v>0</v>
      </c>
      <c r="CM82" s="160">
        <f t="shared" si="64"/>
        <v>0</v>
      </c>
      <c r="CN82" s="160">
        <f t="shared" si="64"/>
        <v>0</v>
      </c>
      <c r="CO82" s="160">
        <f t="shared" si="64"/>
        <v>1</v>
      </c>
      <c r="CP82" s="160">
        <f t="shared" si="64"/>
        <v>68172.55</v>
      </c>
      <c r="CQ82" s="160">
        <f t="shared" si="64"/>
        <v>0</v>
      </c>
      <c r="CR82" s="160">
        <f t="shared" si="64"/>
        <v>0</v>
      </c>
      <c r="CS82" s="160">
        <f t="shared" si="64"/>
        <v>2</v>
      </c>
      <c r="CT82" s="160">
        <f t="shared" si="64"/>
        <v>226411.68009999997</v>
      </c>
      <c r="CU82" s="160">
        <f t="shared" si="64"/>
        <v>0</v>
      </c>
      <c r="CV82" s="160">
        <f t="shared" si="64"/>
        <v>0</v>
      </c>
      <c r="CW82" s="160">
        <f t="shared" si="64"/>
        <v>619</v>
      </c>
      <c r="CX82" s="160">
        <f t="shared" si="64"/>
        <v>55626470.151713327</v>
      </c>
    </row>
    <row r="83" spans="1:102" ht="15.75" customHeight="1" x14ac:dyDescent="0.25">
      <c r="A83" s="78"/>
      <c r="B83" s="87">
        <v>59</v>
      </c>
      <c r="C83" s="88" t="s">
        <v>251</v>
      </c>
      <c r="D83" s="127" t="s">
        <v>252</v>
      </c>
      <c r="E83" s="79">
        <v>28004</v>
      </c>
      <c r="F83" s="80">
        <v>29405</v>
      </c>
      <c r="G83" s="90">
        <v>1.51</v>
      </c>
      <c r="H83" s="84">
        <v>1</v>
      </c>
      <c r="I83" s="85"/>
      <c r="J83" s="85"/>
      <c r="K83" s="85"/>
      <c r="L83" s="54"/>
      <c r="M83" s="91">
        <v>1.4</v>
      </c>
      <c r="N83" s="91">
        <v>1.68</v>
      </c>
      <c r="O83" s="91">
        <v>2.23</v>
      </c>
      <c r="P83" s="92">
        <v>2.57</v>
      </c>
      <c r="Q83" s="93"/>
      <c r="R83" s="94">
        <f>(Q83/12*2*$E83*$G83*$H83*$M83*$R$11)+(Q83/12*10*$F83*$G83*$H83*$M83*$R$11)</f>
        <v>0</v>
      </c>
      <c r="S83" s="95"/>
      <c r="T83" s="96">
        <f>(S83/12*2*$E83*$G83*$H83*$M83*$R$11)+(S83/12*10*$F83*$G83*$H83*$M83*$R$11)</f>
        <v>0</v>
      </c>
      <c r="U83" s="94">
        <v>260</v>
      </c>
      <c r="V83" s="94">
        <f>(U83/12*2*$E83*$G83*$H83*$M83*$V$11)+(U83/12*10*$F83*$G83*$H83*$M83*$V$12)</f>
        <v>21504559.65233333</v>
      </c>
      <c r="W83" s="94"/>
      <c r="X83" s="97">
        <f>(W83/12*2*$E83*$G83*$H83*$M83*$X$11)+(W83/12*10*$F83*$G83*$H83*$M83*$X$12)</f>
        <v>0</v>
      </c>
      <c r="Y83" s="94"/>
      <c r="Z83" s="94">
        <f>(Y83/12*2*$E83*$G83*$H83*$M83*$Z$11)+(Y83/12*10*$F83*$G83*$H83*$M83*$Z$12)</f>
        <v>0</v>
      </c>
      <c r="AA83" s="94"/>
      <c r="AB83" s="94">
        <f>(AA83/12*2*$E83*$G83*$H83*$M83*$AB$11)+(AA83/12*10*$F83*$G83*$H83*$M83*$AB$11)</f>
        <v>0</v>
      </c>
      <c r="AC83" s="94"/>
      <c r="AD83" s="94"/>
      <c r="AE83" s="94"/>
      <c r="AF83" s="94">
        <f>(AE83/12*2*$E83*$G83*$H83*$M83*$AF$11)+(AE83/12*10*$F83*$G83*$H83*$M83*$AF$11)</f>
        <v>0</v>
      </c>
      <c r="AG83" s="94"/>
      <c r="AH83" s="97">
        <f>(AG83/12*2*$E83*$G83*$H83*$M83*$AH$11)+(AG83/12*10*$F83*$G83*$H83*$M83*$AH$11)</f>
        <v>0</v>
      </c>
      <c r="AI83" s="94"/>
      <c r="AJ83" s="94">
        <f t="shared" ref="AJ83:AJ86" si="65">(AI83/12*2*$E83*$G83*$H83*$M83*$AJ$11)+(AI83/12*5*$F83*$G83*$H83*$M83*$AJ$12)+(AI83/12*5*$F83*$G83*$H83*$M83*$AJ$13)</f>
        <v>0</v>
      </c>
      <c r="AK83" s="94">
        <v>6</v>
      </c>
      <c r="AL83" s="94">
        <f t="shared" ref="AL83:AL86" si="66">(AK83/12*2*$E83*$G83*$H83*$N83*$AL$11)+(AK83/12*5*$F83*$G83*$H83*$N83*$AL$12)++(AK83/12*5*$F83*$G83*$H83*$N83*$AL$13)</f>
        <v>573487.90715999994</v>
      </c>
      <c r="AM83" s="102"/>
      <c r="AN83" s="94">
        <f>(AM83/12*2*$E83*$G83*$H83*$N83*$AN$11)+(AM83/12*10*$F83*$G83*$H83*$N83*$AN$12)</f>
        <v>0</v>
      </c>
      <c r="AO83" s="101"/>
      <c r="AP83" s="98">
        <f>(AO83/12*2*$E83*$G83*$H83*$N83*$AP$11)+(AO83/12*10*$F83*$G83*$H83*$N83*$AP$11)</f>
        <v>0</v>
      </c>
      <c r="AQ83" s="98">
        <v>4</v>
      </c>
      <c r="AR83" s="98">
        <v>328216.24</v>
      </c>
      <c r="AS83" s="94"/>
      <c r="AT83" s="94">
        <f>(AS83/12*2*$E83*$G83*$H83*$M83*$AT$11)+(AS83/12*10*$F83*$G83*$H83*$M83*$AT$11)</f>
        <v>0</v>
      </c>
      <c r="AU83" s="94"/>
      <c r="AV83" s="97">
        <f>(AU83/12*2*$E83*$G83*$H83*$M83*$AV$11)+(AU83/12*10*$F83*$G83*$H83*$M83*$AV$12)</f>
        <v>0</v>
      </c>
      <c r="AW83" s="94"/>
      <c r="AX83" s="94">
        <f>(AW83/12*2*$E83*$G83*$H83*$M83*$AX$11)+(AW83/12*10*$F83*$G83*$H83*$M83*$AX$12)</f>
        <v>0</v>
      </c>
      <c r="AY83" s="94">
        <v>2</v>
      </c>
      <c r="AZ83" s="94">
        <f>(AY83/12*2*$E83*$G83*$H83*$N83*$AZ$11)+(AY83/12*10*$F83*$G83*$H83*$N83*$AZ$11)</f>
        <v>162804.97464</v>
      </c>
      <c r="BA83" s="94">
        <v>54</v>
      </c>
      <c r="BB83" s="94">
        <f>(BA83/12*2*$E83*$G83*$H83*$N83*$BB$11)+(BA83/12*10*$F83*$G83*$H83*$N83*$BB$12)</f>
        <v>3861851.8175999997</v>
      </c>
      <c r="BC83" s="94"/>
      <c r="BD83" s="97">
        <f>(BC83/12*2*$E83*$G83*$H83*$N83*$BD$11)+(BC83/12*10*$F83*$G83*$H83*$N83*$BD$12)</f>
        <v>0</v>
      </c>
      <c r="BE83" s="94">
        <v>8</v>
      </c>
      <c r="BF83" s="94">
        <f>(BE83/12*10*$F83*$G83*$H83*$N83*$BF$12)</f>
        <v>497297.35999999993</v>
      </c>
      <c r="BG83" s="94"/>
      <c r="BH83" s="94">
        <f>(BG83/12*2*$E83*$G83*$H83*$N83*$BH$11)+(BG83/12*10*$F83*$G83*$H83*$N83*$BH$11)</f>
        <v>0</v>
      </c>
      <c r="BI83" s="94">
        <v>6</v>
      </c>
      <c r="BJ83" s="97">
        <f>(BI83/12*2*$E83*$G83*$H83*$N83*$BJ$11)+(BI83/12*10*$F83*$G83*$H83*$N83*$BJ$11)</f>
        <v>532816.28064000001</v>
      </c>
      <c r="BK83" s="94">
        <v>12</v>
      </c>
      <c r="BL83" s="98">
        <f>(BK83/12*2*$E83*$G83*$H83*$N83*$BL$11)+(BK83/12*10*$F83*$G83*$H83*$N83*$BL$11)</f>
        <v>1065632.56128</v>
      </c>
      <c r="BM83" s="94"/>
      <c r="BN83" s="94">
        <f>(BM83/12*2*$E83*$G83*$H83*$M83*$BN$11)+(BM83/12*10*$F83*$G83*$H83*$M83*$BN$11)</f>
        <v>0</v>
      </c>
      <c r="BO83" s="94"/>
      <c r="BP83" s="94">
        <f>(BO83/12*2*$E83*$G83*$H83*$M83*$BP$11)+(BO83/12*10*$F83*$G83*$H83*$M83*$BP$12)</f>
        <v>0</v>
      </c>
      <c r="BQ83" s="94"/>
      <c r="BR83" s="94">
        <f>(BQ83/12*2*$E83*$G83*$H83*$M83*$BR$11)+(BQ83/12*10*$F83*$G83*$H83*$M83*$BR$11)</f>
        <v>0</v>
      </c>
      <c r="BS83" s="94">
        <v>2</v>
      </c>
      <c r="BT83" s="94">
        <f>(BS83/12*2*$E83*$G83*$H83*$N83*$BT$11)+(BS83/12*10*$F83*$G83*$H83*$N83*$BT$11)</f>
        <v>148004.52239999999</v>
      </c>
      <c r="BU83" s="94"/>
      <c r="BV83" s="97">
        <f>(BU83/12*2*$E83*$G83*$H83*$M83*$BV$11)+(BU83/12*10*$F83*$G83*$H83*$M83*$BV$11)</f>
        <v>0</v>
      </c>
      <c r="BW83" s="94"/>
      <c r="BX83" s="94">
        <f>(BW83/12*2*$E83*$G83*$H83*$M83*$BX$11)+(BW83/12*10*$F83*$G83*$H83*$M83*$BX$11)</f>
        <v>0</v>
      </c>
      <c r="BY83" s="94">
        <v>4</v>
      </c>
      <c r="BZ83" s="94">
        <f>(BY83/12*2*$E83*$G83*$H83*$M83*$BZ$11)+(BY83/12*10*$F83*$G83*$H83*$M83*$BZ$11)</f>
        <v>246674.20399999997</v>
      </c>
      <c r="CA83" s="94"/>
      <c r="CB83" s="94">
        <f>(CA83/12*2*$E83*$G83*$H83*$M83*$CB$11)+(CA83/12*10*$F83*$G83*$H83*$M83*$CB$11)</f>
        <v>0</v>
      </c>
      <c r="CC83" s="94"/>
      <c r="CD83" s="94">
        <f>(CC83/12*2*$E83*$G83*$H83*$M83*$CD$11)+(CC83/12*10*$F83*$G83*$H83*$M83*$CD$11)</f>
        <v>0</v>
      </c>
      <c r="CE83" s="94">
        <v>2</v>
      </c>
      <c r="CF83" s="94">
        <f>(CE83/12*10*$F83*$G83*$H83*$N83*$CF$11)</f>
        <v>124324.33999999998</v>
      </c>
      <c r="CG83" s="102"/>
      <c r="CH83" s="94">
        <f>(CG83/12*2*$E83*$G83*$H83*$N83*$CH$11)+(CG83/12*10*$F83*$G83*$H83*$N83*$CH$11)</f>
        <v>0</v>
      </c>
      <c r="CI83" s="94"/>
      <c r="CJ83" s="98">
        <f>(CI83*$E83*$G83*$H83*$N83*CJ$11)</f>
        <v>0</v>
      </c>
      <c r="CK83" s="94"/>
      <c r="CL83" s="94">
        <f>(CK83/12*2*$E83*$G83*$H83*$N83*$CL$11)+(CK83/12*10*$F83*$G83*$H83*$N83*$CL$12)</f>
        <v>0</v>
      </c>
      <c r="CM83" s="101"/>
      <c r="CN83" s="94">
        <f>(CM83/12*2*$E83*$G83*$H83*$N83*$CN$11)+(CM83/12*10*$F83*$G83*$H83*$N83*$CN$11)</f>
        <v>0</v>
      </c>
      <c r="CO83" s="94"/>
      <c r="CP83" s="94">
        <f>(CO83/12*2*$E83*$G83*$H83*$N83*$CP$11)+(CO83/12*10*$F83*$G83*$H83*$N83*$CP$11)</f>
        <v>0</v>
      </c>
      <c r="CQ83" s="94"/>
      <c r="CR83" s="94">
        <f>(CQ83/12*2*$E83*$G83*$H83*$O83*$CR$11)+(CQ83/12*10*$F83*$G83*$H83*$O83*$CR$11)</f>
        <v>0</v>
      </c>
      <c r="CS83" s="94">
        <v>2</v>
      </c>
      <c r="CT83" s="97">
        <f>(CS83/12*2*$E83*$G83*$H83*$P83*$CT$11)+(CS83/12*10*$F83*$G83*$H83*$P83*$CT$11)</f>
        <v>226411.68009999997</v>
      </c>
      <c r="CU83" s="98"/>
      <c r="CV83" s="98"/>
      <c r="CW83" s="97">
        <f t="shared" ref="CW83:CX86" si="67">SUM(Q83,S83,U83,W83,Y83,AA83,AC83,AE83,AG83,AM83,BQ83,AI83,AU83,CC83,AW83,AY83,AK83,BC83,AO83,AQ83,BE83,CE83,BG83,BI83,BK83,BS83,BM83,BO83,BU83,BW83,BY83,CA83,CG83,BA83,AS83,CI83,CK83,CM83,CO83,CQ83,CS83,CU83)</f>
        <v>362</v>
      </c>
      <c r="CX83" s="97">
        <f t="shared" si="67"/>
        <v>29272081.540153328</v>
      </c>
    </row>
    <row r="84" spans="1:102" ht="15.75" customHeight="1" x14ac:dyDescent="0.25">
      <c r="A84" s="78"/>
      <c r="B84" s="87">
        <v>60</v>
      </c>
      <c r="C84" s="88" t="s">
        <v>253</v>
      </c>
      <c r="D84" s="127" t="s">
        <v>254</v>
      </c>
      <c r="E84" s="79">
        <v>28004</v>
      </c>
      <c r="F84" s="80">
        <v>29405</v>
      </c>
      <c r="G84" s="90">
        <v>2.2599999999999998</v>
      </c>
      <c r="H84" s="84">
        <v>1</v>
      </c>
      <c r="I84" s="85"/>
      <c r="J84" s="85"/>
      <c r="K84" s="85"/>
      <c r="L84" s="54"/>
      <c r="M84" s="91">
        <v>1.4</v>
      </c>
      <c r="N84" s="91">
        <v>1.68</v>
      </c>
      <c r="O84" s="91">
        <v>2.23</v>
      </c>
      <c r="P84" s="92">
        <v>2.57</v>
      </c>
      <c r="Q84" s="93"/>
      <c r="R84" s="94">
        <f>(Q84/12*2*$E84*$G84*$H84*$M84*$R$11)+(Q84/12*10*$F84*$G84*$H84*$M84*$R$11)</f>
        <v>0</v>
      </c>
      <c r="S84" s="95">
        <v>2</v>
      </c>
      <c r="T84" s="96">
        <f>(S84/12*2*$E84*$G84*$H84*$M84*$R$11)+(S84/12*10*$F84*$G84*$H84*$M84*$R$11)</f>
        <v>203056.97719999996</v>
      </c>
      <c r="U84" s="94">
        <v>90</v>
      </c>
      <c r="V84" s="94">
        <f>(U84/12*2*$E84*$G84*$H84*$M84*$V$11)+(U84/12*10*$F84*$G84*$H84*$M84*$V$12)</f>
        <v>11141180.420999996</v>
      </c>
      <c r="W84" s="94"/>
      <c r="X84" s="97">
        <f>(W84/12*2*$E84*$G84*$H84*$M84*$X$11)+(W84/12*10*$F84*$G84*$H84*$M84*$X$12)</f>
        <v>0</v>
      </c>
      <c r="Y84" s="94"/>
      <c r="Z84" s="94">
        <f>(Y84/12*2*$E84*$G84*$H84*$M84*$Z$11)+(Y84/12*10*$F84*$G84*$H84*$M84*$Z$12)</f>
        <v>0</v>
      </c>
      <c r="AA84" s="94"/>
      <c r="AB84" s="94">
        <f>(AA84/12*2*$E84*$G84*$H84*$M84*$AB$11)+(AA84/12*10*$F84*$G84*$H84*$M84*$AB$11)</f>
        <v>0</v>
      </c>
      <c r="AC84" s="94"/>
      <c r="AD84" s="94"/>
      <c r="AE84" s="94"/>
      <c r="AF84" s="94">
        <f>(AE84/12*2*$E84*$G84*$H84*$M84*$AF$11)+(AE84/12*10*$F84*$G84*$H84*$M84*$AF$11)</f>
        <v>0</v>
      </c>
      <c r="AG84" s="94"/>
      <c r="AH84" s="97">
        <f>(AG84/12*2*$E84*$G84*$H84*$M84*$AH$11)+(AG84/12*10*$F84*$G84*$H84*$M84*$AH$11)</f>
        <v>0</v>
      </c>
      <c r="AI84" s="94"/>
      <c r="AJ84" s="94">
        <f t="shared" si="65"/>
        <v>0</v>
      </c>
      <c r="AK84" s="94"/>
      <c r="AL84" s="94">
        <f t="shared" si="66"/>
        <v>0</v>
      </c>
      <c r="AM84" s="102"/>
      <c r="AN84" s="94">
        <f>(AM84/12*2*$E84*$G84*$H84*$N84*$AN$11)+(AM84/12*10*$F84*$G84*$H84*$N84*$AN$12)</f>
        <v>0</v>
      </c>
      <c r="AO84" s="101">
        <v>0</v>
      </c>
      <c r="AP84" s="98">
        <f>(AO84/12*2*$E84*$G84*$H84*$N84*$AP$11)+(AO84/12*10*$F84*$G84*$H84*$N84*$AP$11)</f>
        <v>0</v>
      </c>
      <c r="AQ84" s="98">
        <v>0</v>
      </c>
      <c r="AR84" s="98">
        <v>0</v>
      </c>
      <c r="AS84" s="94"/>
      <c r="AT84" s="94">
        <f>(AS84/12*2*$E84*$G84*$H84*$M84*$AT$11)+(AS84/12*10*$F84*$G84*$H84*$M84*$AT$11)</f>
        <v>0</v>
      </c>
      <c r="AU84" s="94"/>
      <c r="AV84" s="97">
        <f>(AU84/12*2*$E84*$G84*$H84*$M84*$AV$11)+(AU84/12*10*$F84*$G84*$H84*$M84*$AV$12)</f>
        <v>0</v>
      </c>
      <c r="AW84" s="94"/>
      <c r="AX84" s="94">
        <f>(AW84/12*2*$E84*$G84*$H84*$M84*$AX$11)+(AW84/12*10*$F84*$G84*$H84*$M84*$AX$12)</f>
        <v>0</v>
      </c>
      <c r="AY84" s="94"/>
      <c r="AZ84" s="94">
        <f>(AY84/12*2*$E84*$G84*$H84*$N84*$AZ$11)+(AY84/12*10*$F84*$G84*$H84*$N84*$AZ$11)</f>
        <v>0</v>
      </c>
      <c r="BA84" s="94">
        <v>2</v>
      </c>
      <c r="BB84" s="94">
        <f>(BA84/12*2*$E84*$G84*$H84*$N84*$BB$11)+(BA84/12*10*$F84*$G84*$H84*$N84*$BB$12)</f>
        <v>214073.70879999996</v>
      </c>
      <c r="BC84" s="94"/>
      <c r="BD84" s="97">
        <f>(BC84/12*2*$E84*$G84*$H84*$N84*$BD$11)+(BC84/12*10*$F84*$G84*$H84*$N84*$BD$12)</f>
        <v>0</v>
      </c>
      <c r="BE84" s="94"/>
      <c r="BF84" s="94">
        <f>(BE84/12*10*$F84*$G84*$H84*$N84*$BF$12)</f>
        <v>0</v>
      </c>
      <c r="BG84" s="94"/>
      <c r="BH84" s="94">
        <f>(BG84/12*2*$E84*$G84*$H84*$N84*$BH$11)+(BG84/12*10*$F84*$G84*$H84*$N84*$BH$11)</f>
        <v>0</v>
      </c>
      <c r="BI84" s="94"/>
      <c r="BJ84" s="97">
        <f>(BI84/12*2*$E84*$G84*$H84*$N84*$BJ$11)+(BI84/12*10*$F84*$G84*$H84*$N84*$BJ$11)</f>
        <v>0</v>
      </c>
      <c r="BK84" s="94"/>
      <c r="BL84" s="98">
        <f>(BK84/12*2*$E84*$G84*$H84*$N84*$BL$11)+(BK84/12*10*$F84*$G84*$H84*$N84*$BL$11)</f>
        <v>0</v>
      </c>
      <c r="BM84" s="94"/>
      <c r="BN84" s="94">
        <f>(BM84/12*2*$E84*$G84*$H84*$M84*$BN$11)+(BM84/12*10*$F84*$G84*$H84*$M84*$BN$11)</f>
        <v>0</v>
      </c>
      <c r="BO84" s="94"/>
      <c r="BP84" s="94">
        <f>(BO84/12*2*$E84*$G84*$H84*$M84*$BP$11)+(BO84/12*10*$F84*$G84*$H84*$M84*$BP$12)</f>
        <v>0</v>
      </c>
      <c r="BQ84" s="94"/>
      <c r="BR84" s="94">
        <f>(BQ84/12*2*$E84*$G84*$H84*$M84*$BR$11)+(BQ84/12*10*$F84*$G84*$H84*$M84*$BR$11)</f>
        <v>0</v>
      </c>
      <c r="BS84" s="94"/>
      <c r="BT84" s="94">
        <f>(BS84/12*2*$E84*$G84*$H84*$N84*$BT$11)+(BS84/12*10*$F84*$G84*$H84*$N84*$BT$11)</f>
        <v>0</v>
      </c>
      <c r="BU84" s="94"/>
      <c r="BV84" s="97">
        <f>(BU84/12*2*$E84*$G84*$H84*$M84*$BV$11)+(BU84/12*10*$F84*$G84*$H84*$M84*$BV$11)</f>
        <v>0</v>
      </c>
      <c r="BW84" s="94"/>
      <c r="BX84" s="94">
        <f>(BW84/12*2*$E84*$G84*$H84*$M84*$BX$11)+(BW84/12*10*$F84*$G84*$H84*$M84*$BX$11)</f>
        <v>0</v>
      </c>
      <c r="BY84" s="94"/>
      <c r="BZ84" s="94">
        <f>(BY84/12*2*$E84*$G84*$H84*$M84*$BZ$11)+(BY84/12*10*$F84*$G84*$H84*$M84*$BZ$11)</f>
        <v>0</v>
      </c>
      <c r="CA84" s="94"/>
      <c r="CB84" s="94">
        <f>(CA84/12*2*$E84*$G84*$H84*$M84*$CB$11)+(CA84/12*10*$F84*$G84*$H84*$M84*$CB$11)</f>
        <v>0</v>
      </c>
      <c r="CC84" s="94"/>
      <c r="CD84" s="94">
        <f>(CC84/12*2*$E84*$G84*$H84*$M84*$CD$11)+(CC84/12*10*$F84*$G84*$H84*$M84*$CD$11)</f>
        <v>0</v>
      </c>
      <c r="CE84" s="94"/>
      <c r="CF84" s="94">
        <f>(CE84/12*10*$F84*$G84*$H84*$N84*$CF$11)</f>
        <v>0</v>
      </c>
      <c r="CG84" s="102"/>
      <c r="CH84" s="94">
        <f>(CG84/12*2*$E84*$G84*$H84*$N84*$CH$11)+(CG84/12*10*$F84*$G84*$H84*$N84*$CH$11)</f>
        <v>0</v>
      </c>
      <c r="CI84" s="94"/>
      <c r="CJ84" s="98">
        <f>(CI84*$E84*$G84*$H84*$N84*CJ$11)</f>
        <v>0</v>
      </c>
      <c r="CK84" s="94"/>
      <c r="CL84" s="94">
        <f>(CK84/12*2*$E84*$G84*$H84*$N84*$CL$11)+(CK84/12*10*$F84*$G84*$H84*$N84*$CL$12)</f>
        <v>0</v>
      </c>
      <c r="CM84" s="101"/>
      <c r="CN84" s="94">
        <f>(CM84/12*2*$E84*$G84*$H84*$N84*$CN$11)+(CM84/12*10*$F84*$G84*$H84*$N84*$CN$11)</f>
        <v>0</v>
      </c>
      <c r="CO84" s="94"/>
      <c r="CP84" s="94">
        <f>(CO84/12*2*$E84*$G84*$H84*$N84*$CP$11)+(CO84/12*10*$F84*$G84*$H84*$N84*$CP$11)</f>
        <v>0</v>
      </c>
      <c r="CQ84" s="94"/>
      <c r="CR84" s="94">
        <f>(CQ84/12*2*$E84*$G84*$H84*$O84*$CR$11)+(CQ84/12*10*$F84*$G84*$H84*$O84*$CR$11)</f>
        <v>0</v>
      </c>
      <c r="CS84" s="94"/>
      <c r="CT84" s="97">
        <f>(CS84/12*2*$E84*$G84*$H84*$P84*$CT$11)+(CS84/12*10*$F84*$G84*$H84*$P84*$CT$11)</f>
        <v>0</v>
      </c>
      <c r="CU84" s="98"/>
      <c r="CV84" s="98"/>
      <c r="CW84" s="97">
        <f t="shared" si="67"/>
        <v>94</v>
      </c>
      <c r="CX84" s="97">
        <f t="shared" si="67"/>
        <v>11558311.106999995</v>
      </c>
    </row>
    <row r="85" spans="1:102" ht="30" customHeight="1" x14ac:dyDescent="0.25">
      <c r="A85" s="78"/>
      <c r="B85" s="87">
        <v>61</v>
      </c>
      <c r="C85" s="88" t="s">
        <v>255</v>
      </c>
      <c r="D85" s="127" t="s">
        <v>256</v>
      </c>
      <c r="E85" s="79">
        <v>28004</v>
      </c>
      <c r="F85" s="80">
        <v>29405</v>
      </c>
      <c r="G85" s="90">
        <v>1.38</v>
      </c>
      <c r="H85" s="84">
        <v>1</v>
      </c>
      <c r="I85" s="85"/>
      <c r="J85" s="85"/>
      <c r="K85" s="85"/>
      <c r="L85" s="54"/>
      <c r="M85" s="91">
        <v>1.4</v>
      </c>
      <c r="N85" s="91">
        <v>1.68</v>
      </c>
      <c r="O85" s="91">
        <v>2.23</v>
      </c>
      <c r="P85" s="92">
        <v>2.57</v>
      </c>
      <c r="Q85" s="93"/>
      <c r="R85" s="94">
        <f>(Q85/12*2*$E85*$G85*$H85*$M85*$R$11)+(Q85/12*10*$F85*$G85*$H85*$M85*$R$11)</f>
        <v>0</v>
      </c>
      <c r="S85" s="95"/>
      <c r="T85" s="96">
        <f>(S85/12*2*$E85*$G85*$H85*$M85*$R$11)+(S85/12*10*$F85*$G85*$H85*$M85*$R$11)</f>
        <v>0</v>
      </c>
      <c r="U85" s="94">
        <f>116+10</f>
        <v>126</v>
      </c>
      <c r="V85" s="94">
        <f>(U85/12*2*$E85*$G85*$H85*$M85*$V$11)+(U85/12*10*$F85*$G85*$H85*$M85*$V$12)</f>
        <v>9524230.3421999998</v>
      </c>
      <c r="W85" s="94"/>
      <c r="X85" s="97">
        <f>(W85/12*2*$E85*$G85*$H85*$M85*$X$11)+(W85/12*10*$F85*$G85*$H85*$M85*$X$12)</f>
        <v>0</v>
      </c>
      <c r="Y85" s="94"/>
      <c r="Z85" s="94">
        <f>(Y85/12*2*$E85*$G85*$H85*$M85*$Z$11)+(Y85/12*10*$F85*$G85*$H85*$M85*$Z$12)</f>
        <v>0</v>
      </c>
      <c r="AA85" s="94"/>
      <c r="AB85" s="94">
        <f>(AA85/12*2*$E85*$G85*$H85*$M85*$AB$11)+(AA85/12*10*$F85*$G85*$H85*$M85*$AB$11)</f>
        <v>0</v>
      </c>
      <c r="AC85" s="94"/>
      <c r="AD85" s="94"/>
      <c r="AE85" s="94"/>
      <c r="AF85" s="94">
        <f>(AE85/12*2*$E85*$G85*$H85*$M85*$AF$11)+(AE85/12*10*$F85*$G85*$H85*$M85*$AF$11)</f>
        <v>0</v>
      </c>
      <c r="AG85" s="94"/>
      <c r="AH85" s="97">
        <f>(AG85/12*2*$E85*$G85*$H85*$M85*$AH$11)+(AG85/12*10*$F85*$G85*$H85*$M85*$AH$11)</f>
        <v>0</v>
      </c>
      <c r="AI85" s="94"/>
      <c r="AJ85" s="94">
        <f t="shared" si="65"/>
        <v>0</v>
      </c>
      <c r="AK85" s="94"/>
      <c r="AL85" s="94">
        <f t="shared" si="66"/>
        <v>0</v>
      </c>
      <c r="AM85" s="102"/>
      <c r="AN85" s="94">
        <f>(AM85/12*2*$E85*$G85*$H85*$N85*$AN$11)+(AM85/12*10*$F85*$G85*$H85*$N85*$AN$12)</f>
        <v>0</v>
      </c>
      <c r="AO85" s="101"/>
      <c r="AP85" s="98">
        <f>(AO85/12*2*$E85*$G85*$H85*$N85*$AP$11)+(AO85/12*10*$F85*$G85*$H85*$N85*$AP$11)</f>
        <v>0</v>
      </c>
      <c r="AQ85" s="98">
        <v>0</v>
      </c>
      <c r="AR85" s="98">
        <v>0</v>
      </c>
      <c r="AS85" s="94"/>
      <c r="AT85" s="94">
        <f>(AS85/12*2*$E85*$G85*$H85*$M85*$AT$11)+(AS85/12*10*$F85*$G85*$H85*$M85*$AT$11)</f>
        <v>0</v>
      </c>
      <c r="AU85" s="94"/>
      <c r="AV85" s="97">
        <f>(AU85/12*2*$E85*$G85*$H85*$M85*$AV$11)+(AU85/12*10*$F85*$G85*$H85*$M85*$AV$12)</f>
        <v>0</v>
      </c>
      <c r="AW85" s="94"/>
      <c r="AX85" s="94">
        <f>(AW85/12*2*$E85*$G85*$H85*$M85*$AX$11)+(AW85/12*10*$F85*$G85*$H85*$M85*$AX$12)</f>
        <v>0</v>
      </c>
      <c r="AY85" s="94"/>
      <c r="AZ85" s="94">
        <f>(AY85/12*2*$E85*$G85*$H85*$N85*$AZ$11)+(AY85/12*10*$F85*$G85*$H85*$N85*$AZ$11)</f>
        <v>0</v>
      </c>
      <c r="BA85" s="94">
        <v>2</v>
      </c>
      <c r="BB85" s="94">
        <f>(BA85/12*2*$E85*$G85*$H85*$N85*$BB$11)+(BA85/12*10*$F85*$G85*$H85*$N85*$BB$12)</f>
        <v>130717.57439999995</v>
      </c>
      <c r="BC85" s="94"/>
      <c r="BD85" s="97">
        <f>(BC85/12*2*$E85*$G85*$H85*$N85*$BD$11)+(BC85/12*10*$F85*$G85*$H85*$N85*$BD$12)</f>
        <v>0</v>
      </c>
      <c r="BE85" s="94"/>
      <c r="BF85" s="94">
        <f>(BE85/12*10*$F85*$G85*$H85*$N85*$BF$12)</f>
        <v>0</v>
      </c>
      <c r="BG85" s="94"/>
      <c r="BH85" s="94">
        <f>(BG85/12*2*$E85*$G85*$H85*$N85*$BH$11)+(BG85/12*10*$F85*$G85*$H85*$N85*$BH$11)</f>
        <v>0</v>
      </c>
      <c r="BI85" s="94"/>
      <c r="BJ85" s="97">
        <f>(BI85/12*2*$E85*$G85*$H85*$N85*$BJ$11)+(BI85/12*10*$F85*$G85*$H85*$N85*$BJ$11)</f>
        <v>0</v>
      </c>
      <c r="BK85" s="94">
        <v>1</v>
      </c>
      <c r="BL85" s="98">
        <f>(BK85/12*2*$E85*$G85*$H85*$N85*$BL$11)+(BK85/12*10*$F85*$G85*$H85*$N85*$BL$11)</f>
        <v>81157.446719999978</v>
      </c>
      <c r="BM85" s="94"/>
      <c r="BN85" s="94">
        <f>(BM85/12*2*$E85*$G85*$H85*$M85*$BN$11)+(BM85/12*10*$F85*$G85*$H85*$M85*$BN$11)</f>
        <v>0</v>
      </c>
      <c r="BO85" s="94"/>
      <c r="BP85" s="94">
        <f>(BO85/12*2*$E85*$G85*$H85*$M85*$BP$11)+(BO85/12*10*$F85*$G85*$H85*$M85*$BP$12)</f>
        <v>0</v>
      </c>
      <c r="BQ85" s="94"/>
      <c r="BR85" s="94">
        <f>(BQ85/12*2*$E85*$G85*$H85*$M85*$BR$11)+(BQ85/12*10*$F85*$G85*$H85*$M85*$BR$11)</f>
        <v>0</v>
      </c>
      <c r="BS85" s="94">
        <v>1</v>
      </c>
      <c r="BT85" s="94">
        <f>(BS85/12*2*$E85*$G85*$H85*$N85*$BT$11)+(BS85/12*10*$F85*$G85*$H85*$N85*$BT$11)</f>
        <v>67631.205599999987</v>
      </c>
      <c r="BU85" s="94"/>
      <c r="BV85" s="97">
        <f>(BU85/12*2*$E85*$G85*$H85*$M85*$BV$11)+(BU85/12*10*$F85*$G85*$H85*$M85*$BV$11)</f>
        <v>0</v>
      </c>
      <c r="BW85" s="94"/>
      <c r="BX85" s="94">
        <f>(BW85/12*2*$E85*$G85*$H85*$M85*$BX$11)+(BW85/12*10*$F85*$G85*$H85*$M85*$BX$11)</f>
        <v>0</v>
      </c>
      <c r="BY85" s="94"/>
      <c r="BZ85" s="94">
        <f>(BY85/12*2*$E85*$G85*$H85*$M85*$BZ$11)+(BY85/12*10*$F85*$G85*$H85*$M85*$BZ$11)</f>
        <v>0</v>
      </c>
      <c r="CA85" s="94"/>
      <c r="CB85" s="94">
        <f>(CA85/12*2*$E85*$G85*$H85*$M85*$CB$11)+(CA85/12*10*$F85*$G85*$H85*$M85*$CB$11)</f>
        <v>0</v>
      </c>
      <c r="CC85" s="94"/>
      <c r="CD85" s="94">
        <f>(CC85/12*2*$E85*$G85*$H85*$M85*$CD$11)+(CC85/12*10*$F85*$G85*$H85*$M85*$CD$11)</f>
        <v>0</v>
      </c>
      <c r="CE85" s="94"/>
      <c r="CF85" s="94">
        <f>(CE85/12*10*$F85*$G85*$H85*$N85*$CF$11)</f>
        <v>0</v>
      </c>
      <c r="CG85" s="102"/>
      <c r="CH85" s="94">
        <f>(CG85/12*2*$E85*$G85*$H85*$N85*$CH$11)+(CG85/12*10*$F85*$G85*$H85*$N85*$CH$11)</f>
        <v>0</v>
      </c>
      <c r="CI85" s="94"/>
      <c r="CJ85" s="98">
        <f>(CI85*$E85*$G85*$H85*$N85*CJ$11)</f>
        <v>0</v>
      </c>
      <c r="CK85" s="94"/>
      <c r="CL85" s="94">
        <f>(CK85/12*2*$E85*$G85*$H85*$N85*$CL$11)+(CK85/12*10*$F85*$G85*$H85*$N85*$CL$12)</f>
        <v>0</v>
      </c>
      <c r="CM85" s="101"/>
      <c r="CN85" s="94">
        <f>(CM85/12*2*$E85*$G85*$H85*$N85*$CN$11)+(CM85/12*10*$F85*$G85*$H85*$N85*$CN$11)</f>
        <v>0</v>
      </c>
      <c r="CO85" s="94">
        <v>1</v>
      </c>
      <c r="CP85" s="94">
        <v>68172.55</v>
      </c>
      <c r="CQ85" s="94"/>
      <c r="CR85" s="94">
        <f>(CQ85/12*2*$E85*$G85*$H85*$O85*$CR$11)+(CQ85/12*10*$F85*$G85*$H85*$O85*$CR$11)</f>
        <v>0</v>
      </c>
      <c r="CS85" s="94"/>
      <c r="CT85" s="97">
        <f>(CS85/12*2*$E85*$G85*$H85*$P85*$CT$11)+(CS85/12*10*$F85*$G85*$H85*$P85*$CT$11)</f>
        <v>0</v>
      </c>
      <c r="CU85" s="94"/>
      <c r="CV85" s="94"/>
      <c r="CW85" s="97">
        <f t="shared" si="67"/>
        <v>131</v>
      </c>
      <c r="CX85" s="97">
        <f t="shared" si="67"/>
        <v>9871909.1189200021</v>
      </c>
    </row>
    <row r="86" spans="1:102" ht="30" customHeight="1" x14ac:dyDescent="0.25">
      <c r="A86" s="78"/>
      <c r="B86" s="87">
        <v>62</v>
      </c>
      <c r="C86" s="88" t="s">
        <v>257</v>
      </c>
      <c r="D86" s="127" t="s">
        <v>258</v>
      </c>
      <c r="E86" s="79">
        <v>28004</v>
      </c>
      <c r="F86" s="80">
        <v>29405</v>
      </c>
      <c r="G86" s="90">
        <v>2.82</v>
      </c>
      <c r="H86" s="84">
        <v>1</v>
      </c>
      <c r="I86" s="85"/>
      <c r="J86" s="85"/>
      <c r="K86" s="85"/>
      <c r="L86" s="54"/>
      <c r="M86" s="91">
        <v>1.4</v>
      </c>
      <c r="N86" s="91">
        <v>1.68</v>
      </c>
      <c r="O86" s="91">
        <v>2.23</v>
      </c>
      <c r="P86" s="92">
        <v>2.57</v>
      </c>
      <c r="Q86" s="93"/>
      <c r="R86" s="94">
        <f>(Q86/12*2*$E86*$G86*$H86*$M86*$R$11)+(Q86/12*10*$F86*$G86*$H86*$M86*$R$11)</f>
        <v>0</v>
      </c>
      <c r="S86" s="95"/>
      <c r="T86" s="96">
        <f>(S86/12*2*$E86*$G86*$H86*$M86*$R$11)+(S86/12*10*$F86*$G86*$H86*$M86*$R$11)</f>
        <v>0</v>
      </c>
      <c r="U86" s="94">
        <f>20+10</f>
        <v>30</v>
      </c>
      <c r="V86" s="94">
        <f>(U86/12*2*$E86*$G86*$H86*$M86*$V$11)+(U86/12*10*$F86*$G86*$H86*$M86*$V$12)</f>
        <v>4633942.2989999996</v>
      </c>
      <c r="W86" s="94"/>
      <c r="X86" s="97">
        <f>(W86/12*2*$E86*$G86*$H86*$M86*$X$11)+(W86/12*10*$F86*$G86*$H86*$M86*$X$12)</f>
        <v>0</v>
      </c>
      <c r="Y86" s="94"/>
      <c r="Z86" s="94">
        <f>(Y86/12*2*$E86*$G86*$H86*$M86*$Z$11)+(Y86/12*10*$F86*$G86*$H86*$M86*$Z$12)</f>
        <v>0</v>
      </c>
      <c r="AA86" s="94"/>
      <c r="AB86" s="94">
        <f>(AA86/12*2*$E86*$G86*$H86*$M86*$AB$11)+(AA86/12*10*$F86*$G86*$H86*$M86*$AB$11)</f>
        <v>0</v>
      </c>
      <c r="AC86" s="94"/>
      <c r="AD86" s="94"/>
      <c r="AE86" s="94"/>
      <c r="AF86" s="94">
        <f>(AE86/12*2*$E86*$G86*$H86*$M86*$AF$11)+(AE86/12*10*$F86*$G86*$H86*$M86*$AF$11)</f>
        <v>0</v>
      </c>
      <c r="AG86" s="94"/>
      <c r="AH86" s="97">
        <f>(AG86/12*2*$E86*$G86*$H86*$M86*$AH$11)+(AG86/12*10*$F86*$G86*$H86*$M86*$AH$11)</f>
        <v>0</v>
      </c>
      <c r="AI86" s="94"/>
      <c r="AJ86" s="94">
        <f t="shared" si="65"/>
        <v>0</v>
      </c>
      <c r="AK86" s="94"/>
      <c r="AL86" s="94">
        <f t="shared" si="66"/>
        <v>0</v>
      </c>
      <c r="AM86" s="102"/>
      <c r="AN86" s="94">
        <f>(AM86/12*2*$E86*$G86*$H86*$N86*$AN$11)+(AM86/12*10*$F86*$G86*$H86*$N86*$AN$12)</f>
        <v>0</v>
      </c>
      <c r="AO86" s="101"/>
      <c r="AP86" s="98">
        <f>(AO86/12*2*$E86*$G86*$H86*$N86*$AP$11)+(AO86/12*10*$F86*$G86*$H86*$N86*$AP$11)</f>
        <v>0</v>
      </c>
      <c r="AQ86" s="98">
        <v>0</v>
      </c>
      <c r="AR86" s="98">
        <v>0</v>
      </c>
      <c r="AS86" s="94"/>
      <c r="AT86" s="94">
        <f>(AS86/12*2*$E86*$G86*$H86*$M86*$AT$11)+(AS86/12*10*$F86*$G86*$H86*$M86*$AT$11)</f>
        <v>0</v>
      </c>
      <c r="AU86" s="94"/>
      <c r="AV86" s="97">
        <f>(AU86/12*2*$E86*$G86*$H86*$M86*$AV$11)+(AU86/12*10*$F86*$G86*$H86*$M86*$AV$12)</f>
        <v>0</v>
      </c>
      <c r="AW86" s="94"/>
      <c r="AX86" s="94">
        <f>(AW86/12*2*$E86*$G86*$H86*$M86*$AX$11)+(AW86/12*10*$F86*$G86*$H86*$M86*$AX$12)</f>
        <v>0</v>
      </c>
      <c r="AY86" s="94"/>
      <c r="AZ86" s="94">
        <f>(AY86/12*2*$E86*$G86*$H86*$N86*$AZ$11)+(AY86/12*10*$F86*$G86*$H86*$N86*$AZ$11)</f>
        <v>0</v>
      </c>
      <c r="BA86" s="94"/>
      <c r="BB86" s="94">
        <f>(BA86/12*2*$E86*$G86*$H86*$N86*$BB$11)+(BA86/12*10*$F86*$G86*$H86*$N86*$BB$12)</f>
        <v>0</v>
      </c>
      <c r="BC86" s="94"/>
      <c r="BD86" s="97">
        <f>(BC86/12*2*$E86*$G86*$H86*$N86*$BD$11)+(BC86/12*10*$F86*$G86*$H86*$N86*$BD$12)</f>
        <v>0</v>
      </c>
      <c r="BE86" s="94"/>
      <c r="BF86" s="94">
        <f>(BE86/12*10*$F86*$G86*$H86*$N86*$BF$12)</f>
        <v>0</v>
      </c>
      <c r="BG86" s="94">
        <v>1</v>
      </c>
      <c r="BH86" s="94">
        <f>(BG86/12*2*$E86*$G86*$H86*$N86*$BH$11)+(BG86/12*10*$F86*$G86*$H86*$N86*$BH$11)</f>
        <v>124382.60855999998</v>
      </c>
      <c r="BI86" s="94"/>
      <c r="BJ86" s="97">
        <f>(BI86/12*2*$E86*$G86*$H86*$N86*$BJ$11)+(BI86/12*10*$F86*$G86*$H86*$N86*$BJ$11)</f>
        <v>0</v>
      </c>
      <c r="BK86" s="94">
        <v>1</v>
      </c>
      <c r="BL86" s="98">
        <f>(BK86/12*2*$E86*$G86*$H86*$N86*$BL$11)+(BK86/12*10*$F86*$G86*$H86*$N86*$BL$11)</f>
        <v>165843.47807999997</v>
      </c>
      <c r="BM86" s="94"/>
      <c r="BN86" s="94">
        <f>(BM86/12*2*$E86*$G86*$H86*$M86*$BN$11)+(BM86/12*10*$F86*$G86*$H86*$M86*$BN$11)</f>
        <v>0</v>
      </c>
      <c r="BO86" s="94"/>
      <c r="BP86" s="94">
        <f>(BO86/12*2*$E86*$G86*$H86*$M86*$BP$11)+(BO86/12*10*$F86*$G86*$H86*$M86*$BP$12)</f>
        <v>0</v>
      </c>
      <c r="BQ86" s="94"/>
      <c r="BR86" s="94">
        <f>(BQ86/12*2*$E86*$G86*$H86*$M86*$BR$11)+(BQ86/12*10*$F86*$G86*$H86*$M86*$BR$11)</f>
        <v>0</v>
      </c>
      <c r="BS86" s="94"/>
      <c r="BT86" s="94">
        <f>(BS86/12*2*$E86*$G86*$H86*$N86*$BT$11)+(BS86/12*10*$F86*$G86*$H86*$N86*$BT$11)</f>
        <v>0</v>
      </c>
      <c r="BU86" s="94"/>
      <c r="BV86" s="97">
        <f>(BU86/12*2*$E86*$G86*$H86*$M86*$BV$11)+(BU86/12*10*$F86*$G86*$H86*$M86*$BV$11)</f>
        <v>0</v>
      </c>
      <c r="BW86" s="94"/>
      <c r="BX86" s="94">
        <f>(BW86/12*2*$E86*$G86*$H86*$M86*$BX$11)+(BW86/12*10*$F86*$G86*$H86*$M86*$BX$11)</f>
        <v>0</v>
      </c>
      <c r="BY86" s="94"/>
      <c r="BZ86" s="94">
        <f>(BY86/12*2*$E86*$G86*$H86*$M86*$BZ$11)+(BY86/12*10*$F86*$G86*$H86*$M86*$BZ$11)</f>
        <v>0</v>
      </c>
      <c r="CA86" s="94"/>
      <c r="CB86" s="94">
        <f>(CA86/12*2*$E86*$G86*$H86*$M86*$CB$11)+(CA86/12*10*$F86*$G86*$H86*$M86*$CB$11)</f>
        <v>0</v>
      </c>
      <c r="CC86" s="94"/>
      <c r="CD86" s="94">
        <f>(CC86/12*2*$E86*$G86*$H86*$M86*$CD$11)+(CC86/12*10*$F86*$G86*$H86*$M86*$CD$11)</f>
        <v>0</v>
      </c>
      <c r="CE86" s="94"/>
      <c r="CF86" s="94">
        <f>(CE86/12*10*$F86*$G86*$H86*$N86*$CF$11)</f>
        <v>0</v>
      </c>
      <c r="CG86" s="102"/>
      <c r="CH86" s="94">
        <f>(CG86/12*2*$E86*$G86*$H86*$N86*$CH$11)+(CG86/12*10*$F86*$G86*$H86*$N86*$CH$11)</f>
        <v>0</v>
      </c>
      <c r="CI86" s="94"/>
      <c r="CJ86" s="98">
        <f>(CI86*$E86*$G86*$H86*$N86*CJ$11)</f>
        <v>0</v>
      </c>
      <c r="CK86" s="94"/>
      <c r="CL86" s="94">
        <f>(CK86/12*2*$E86*$G86*$H86*$N86*$CL$11)+(CK86/12*10*$F86*$G86*$H86*$N86*$CL$12)</f>
        <v>0</v>
      </c>
      <c r="CM86" s="101"/>
      <c r="CN86" s="94">
        <f>(CM86/12*2*$E86*$G86*$H86*$N86*$CN$11)+(CM86/12*10*$F86*$G86*$H86*$N86*$CN$11)</f>
        <v>0</v>
      </c>
      <c r="CO86" s="94"/>
      <c r="CP86" s="94">
        <f>(CO86/12*2*$E86*$G86*$H86*$N86*$CP$11)+(CO86/12*10*$F86*$G86*$H86*$N86*$CP$11)</f>
        <v>0</v>
      </c>
      <c r="CQ86" s="94"/>
      <c r="CR86" s="94">
        <f>(CQ86/12*2*$E86*$G86*$H86*$O86*$CR$11)+(CQ86/12*10*$F86*$G86*$H86*$O86*$CR$11)</f>
        <v>0</v>
      </c>
      <c r="CS86" s="94"/>
      <c r="CT86" s="97">
        <f>(CS86/12*2*$E86*$G86*$H86*$P86*$CT$11)+(CS86/12*10*$F86*$G86*$H86*$P86*$CT$11)</f>
        <v>0</v>
      </c>
      <c r="CU86" s="94"/>
      <c r="CV86" s="94"/>
      <c r="CW86" s="97">
        <f t="shared" si="67"/>
        <v>32</v>
      </c>
      <c r="CX86" s="97">
        <f t="shared" si="67"/>
        <v>4924168.3856399991</v>
      </c>
    </row>
    <row r="87" spans="1:102" ht="15.75" customHeight="1" x14ac:dyDescent="0.25">
      <c r="A87" s="78">
        <v>12</v>
      </c>
      <c r="B87" s="248"/>
      <c r="C87" s="234" t="s">
        <v>259</v>
      </c>
      <c r="D87" s="251" t="s">
        <v>260</v>
      </c>
      <c r="E87" s="79">
        <v>28004</v>
      </c>
      <c r="F87" s="80">
        <v>29405</v>
      </c>
      <c r="G87" s="249">
        <v>0.65</v>
      </c>
      <c r="H87" s="84"/>
      <c r="I87" s="85"/>
      <c r="J87" s="85"/>
      <c r="K87" s="85"/>
      <c r="L87" s="54"/>
      <c r="M87" s="91">
        <v>1.4</v>
      </c>
      <c r="N87" s="91">
        <v>1.68</v>
      </c>
      <c r="O87" s="91">
        <v>2.23</v>
      </c>
      <c r="P87" s="92">
        <v>2.57</v>
      </c>
      <c r="Q87" s="236">
        <f>SUM(Q88:Q106)</f>
        <v>92</v>
      </c>
      <c r="R87" s="160">
        <f>SUM(R88:R106)</f>
        <v>5024181.2161566671</v>
      </c>
      <c r="S87" s="246">
        <f t="shared" ref="S87:CD87" si="68">SUM(S88:S106)</f>
        <v>11</v>
      </c>
      <c r="T87" s="247">
        <f t="shared" si="68"/>
        <v>623974.24679333321</v>
      </c>
      <c r="U87" s="160">
        <f t="shared" si="68"/>
        <v>4302</v>
      </c>
      <c r="V87" s="160">
        <f t="shared" si="68"/>
        <v>163776131.73612452</v>
      </c>
      <c r="W87" s="160">
        <f t="shared" si="68"/>
        <v>0</v>
      </c>
      <c r="X87" s="160">
        <f t="shared" si="68"/>
        <v>0</v>
      </c>
      <c r="Y87" s="160">
        <f t="shared" si="68"/>
        <v>0</v>
      </c>
      <c r="Z87" s="160">
        <f t="shared" si="68"/>
        <v>0</v>
      </c>
      <c r="AA87" s="160">
        <f t="shared" si="68"/>
        <v>0</v>
      </c>
      <c r="AB87" s="160">
        <f t="shared" si="68"/>
        <v>0</v>
      </c>
      <c r="AC87" s="160">
        <f t="shared" si="68"/>
        <v>0</v>
      </c>
      <c r="AD87" s="160">
        <f t="shared" si="68"/>
        <v>0</v>
      </c>
      <c r="AE87" s="160">
        <f t="shared" si="68"/>
        <v>85</v>
      </c>
      <c r="AF87" s="237">
        <f t="shared" si="68"/>
        <v>8240878.7384000011</v>
      </c>
      <c r="AG87" s="160">
        <f t="shared" si="68"/>
        <v>2171</v>
      </c>
      <c r="AH87" s="160">
        <f t="shared" si="68"/>
        <v>120664862.96783859</v>
      </c>
      <c r="AI87" s="169">
        <f t="shared" si="68"/>
        <v>15</v>
      </c>
      <c r="AJ87" s="160">
        <f t="shared" si="68"/>
        <v>1484887.1122866666</v>
      </c>
      <c r="AK87" s="160">
        <f t="shared" si="68"/>
        <v>32</v>
      </c>
      <c r="AL87" s="160">
        <f t="shared" si="68"/>
        <v>4587904.4490719996</v>
      </c>
      <c r="AM87" s="160">
        <f t="shared" si="68"/>
        <v>0</v>
      </c>
      <c r="AN87" s="160">
        <f t="shared" si="68"/>
        <v>0</v>
      </c>
      <c r="AO87" s="169">
        <f t="shared" si="68"/>
        <v>10</v>
      </c>
      <c r="AP87" s="160">
        <f t="shared" si="68"/>
        <v>443262.94720400003</v>
      </c>
      <c r="AQ87" s="160">
        <v>19</v>
      </c>
      <c r="AR87" s="160">
        <v>411337.98000000004</v>
      </c>
      <c r="AS87" s="160">
        <f t="shared" ref="AS87" si="69">SUM(AS88:AS106)</f>
        <v>0</v>
      </c>
      <c r="AT87" s="160">
        <f t="shared" si="68"/>
        <v>0</v>
      </c>
      <c r="AU87" s="160">
        <f t="shared" si="68"/>
        <v>0</v>
      </c>
      <c r="AV87" s="160">
        <f t="shared" si="68"/>
        <v>0</v>
      </c>
      <c r="AW87" s="160">
        <f t="shared" si="68"/>
        <v>5</v>
      </c>
      <c r="AX87" s="160">
        <f t="shared" si="68"/>
        <v>261912.15196999995</v>
      </c>
      <c r="AY87" s="160">
        <f t="shared" si="68"/>
        <v>3656</v>
      </c>
      <c r="AZ87" s="160">
        <f t="shared" si="68"/>
        <v>176965494.17672116</v>
      </c>
      <c r="BA87" s="160">
        <v>100</v>
      </c>
      <c r="BB87" s="160">
        <f t="shared" si="68"/>
        <v>2456164.2784000002</v>
      </c>
      <c r="BC87" s="160">
        <f t="shared" si="68"/>
        <v>0</v>
      </c>
      <c r="BD87" s="160">
        <f t="shared" si="68"/>
        <v>0</v>
      </c>
      <c r="BE87" s="160">
        <f t="shared" si="68"/>
        <v>107</v>
      </c>
      <c r="BF87" s="160">
        <f t="shared" si="68"/>
        <v>2374100.8899999997</v>
      </c>
      <c r="BG87" s="160">
        <f t="shared" si="68"/>
        <v>111</v>
      </c>
      <c r="BH87" s="160">
        <f t="shared" si="68"/>
        <v>2488308.4689119998</v>
      </c>
      <c r="BI87" s="160">
        <f t="shared" si="68"/>
        <v>553</v>
      </c>
      <c r="BJ87" s="160">
        <f t="shared" si="68"/>
        <v>19164432.265103996</v>
      </c>
      <c r="BK87" s="160">
        <f t="shared" si="68"/>
        <v>253</v>
      </c>
      <c r="BL87" s="160">
        <f t="shared" si="68"/>
        <v>7483238.7927360004</v>
      </c>
      <c r="BM87" s="160">
        <f t="shared" si="68"/>
        <v>5</v>
      </c>
      <c r="BN87" s="160">
        <f t="shared" si="68"/>
        <v>102100.25</v>
      </c>
      <c r="BO87" s="160">
        <f t="shared" si="68"/>
        <v>28</v>
      </c>
      <c r="BP87" s="160">
        <f t="shared" si="68"/>
        <v>998876.08799999987</v>
      </c>
      <c r="BQ87" s="160">
        <f t="shared" si="68"/>
        <v>0</v>
      </c>
      <c r="BR87" s="160">
        <f t="shared" si="68"/>
        <v>0</v>
      </c>
      <c r="BS87" s="160">
        <f t="shared" si="68"/>
        <v>374</v>
      </c>
      <c r="BT87" s="160">
        <f t="shared" si="68"/>
        <v>10650983.463399999</v>
      </c>
      <c r="BU87" s="160">
        <f t="shared" si="68"/>
        <v>0</v>
      </c>
      <c r="BV87" s="160">
        <f t="shared" si="68"/>
        <v>0</v>
      </c>
      <c r="BW87" s="160">
        <f t="shared" si="68"/>
        <v>0</v>
      </c>
      <c r="BX87" s="160">
        <f t="shared" si="68"/>
        <v>0</v>
      </c>
      <c r="BY87" s="160">
        <f t="shared" si="68"/>
        <v>537</v>
      </c>
      <c r="BZ87" s="160">
        <f t="shared" si="68"/>
        <v>13340578.599599998</v>
      </c>
      <c r="CA87" s="160">
        <f t="shared" si="68"/>
        <v>830</v>
      </c>
      <c r="CB87" s="160">
        <f>SUM(CB88:CB106)</f>
        <v>27343261.950587161</v>
      </c>
      <c r="CC87" s="160">
        <f t="shared" si="68"/>
        <v>480</v>
      </c>
      <c r="CD87" s="160">
        <f t="shared" si="68"/>
        <v>11098726.522099998</v>
      </c>
      <c r="CE87" s="160">
        <f t="shared" ref="CE87:CW87" si="70">SUM(CE88:CE106)</f>
        <v>501</v>
      </c>
      <c r="CF87" s="160">
        <f t="shared" si="70"/>
        <v>12793457.157336</v>
      </c>
      <c r="CG87" s="160">
        <f t="shared" si="70"/>
        <v>360</v>
      </c>
      <c r="CH87" s="160">
        <f t="shared" si="70"/>
        <v>7625712.4801200004</v>
      </c>
      <c r="CI87" s="160">
        <f t="shared" si="70"/>
        <v>0</v>
      </c>
      <c r="CJ87" s="160">
        <f t="shared" si="70"/>
        <v>0</v>
      </c>
      <c r="CK87" s="160">
        <f t="shared" si="70"/>
        <v>537</v>
      </c>
      <c r="CL87" s="160">
        <f t="shared" si="70"/>
        <v>13593890.475340001</v>
      </c>
      <c r="CM87" s="160">
        <f t="shared" si="70"/>
        <v>35</v>
      </c>
      <c r="CN87" s="160">
        <f t="shared" si="70"/>
        <v>1188566.47924</v>
      </c>
      <c r="CO87" s="160">
        <f t="shared" si="70"/>
        <v>258</v>
      </c>
      <c r="CP87" s="160">
        <f t="shared" si="70"/>
        <v>2537476.8899999983</v>
      </c>
      <c r="CQ87" s="160">
        <f t="shared" si="70"/>
        <v>130</v>
      </c>
      <c r="CR87" s="160">
        <f t="shared" si="70"/>
        <v>4366606.1988166664</v>
      </c>
      <c r="CS87" s="160">
        <f t="shared" si="70"/>
        <v>270</v>
      </c>
      <c r="CT87" s="160">
        <f t="shared" si="70"/>
        <v>10496637.349873334</v>
      </c>
      <c r="CU87" s="160">
        <f t="shared" si="70"/>
        <v>0</v>
      </c>
      <c r="CV87" s="160">
        <f t="shared" si="70"/>
        <v>0</v>
      </c>
      <c r="CW87" s="160">
        <f t="shared" si="70"/>
        <v>15867</v>
      </c>
      <c r="CX87" s="160">
        <f>SUM(CX88:CX106)</f>
        <v>632587946.32213211</v>
      </c>
    </row>
    <row r="88" spans="1:102" ht="24" customHeight="1" x14ac:dyDescent="0.25">
      <c r="A88" s="250" t="s">
        <v>160</v>
      </c>
      <c r="B88" s="87">
        <v>63</v>
      </c>
      <c r="C88" s="88" t="s">
        <v>261</v>
      </c>
      <c r="D88" s="127" t="s">
        <v>262</v>
      </c>
      <c r="E88" s="79">
        <v>28004</v>
      </c>
      <c r="F88" s="80">
        <v>29405</v>
      </c>
      <c r="G88" s="90">
        <v>0.57999999999999996</v>
      </c>
      <c r="H88" s="84">
        <v>1</v>
      </c>
      <c r="I88" s="85"/>
      <c r="J88" s="85"/>
      <c r="K88" s="85"/>
      <c r="L88" s="54"/>
      <c r="M88" s="91">
        <v>1.4</v>
      </c>
      <c r="N88" s="91">
        <v>1.68</v>
      </c>
      <c r="O88" s="91">
        <v>2.23</v>
      </c>
      <c r="P88" s="92">
        <v>2.57</v>
      </c>
      <c r="Q88" s="93"/>
      <c r="R88" s="94">
        <f t="shared" ref="R88:R94" si="71">(Q88/12*2*$E88*$G88*$H88*$M88*$R$11)+(Q88/12*10*$F88*$G88*$H88*$M88*$R$11)</f>
        <v>0</v>
      </c>
      <c r="S88" s="95"/>
      <c r="T88" s="96">
        <f t="shared" ref="T88:T94" si="72">(S88/12*2*$E88*$G88*$H88*$M88*$R$11)+(S88/12*10*$F88*$G88*$H88*$M88*$R$11)</f>
        <v>0</v>
      </c>
      <c r="U88" s="94"/>
      <c r="V88" s="94">
        <f t="shared" ref="V88:V94" si="73">(U88/12*2*$E88*$G88*$H88*$M88*$V$11)+(U88/12*10*$F88*$G88*$H88*$M88*$V$12)</f>
        <v>0</v>
      </c>
      <c r="W88" s="94"/>
      <c r="X88" s="97">
        <f t="shared" ref="X88:X94" si="74">(W88/12*2*$E88*$G88*$H88*$M88*$X$11)+(W88/12*10*$F88*$G88*$H88*$M88*$X$12)</f>
        <v>0</v>
      </c>
      <c r="Y88" s="94"/>
      <c r="Z88" s="94">
        <f t="shared" ref="Z88:Z94" si="75">(Y88/12*2*$E88*$G88*$H88*$M88*$Z$11)+(Y88/12*10*$F88*$G88*$H88*$M88*$Z$12)</f>
        <v>0</v>
      </c>
      <c r="AA88" s="94"/>
      <c r="AB88" s="94">
        <f t="shared" ref="AB88:AB94" si="76">(AA88/12*2*$E88*$G88*$H88*$M88*$AB$11)+(AA88/12*10*$F88*$G88*$H88*$M88*$AB$11)</f>
        <v>0</v>
      </c>
      <c r="AC88" s="94"/>
      <c r="AD88" s="94"/>
      <c r="AE88" s="94">
        <v>1</v>
      </c>
      <c r="AF88" s="98">
        <f>(AE88/12*2*$E88*$G88*$H88*$M88*$AF$11)+(AE88/12*10*$F88*$G88*$H88*$M88*$AF$11)</f>
        <v>26055.983799999995</v>
      </c>
      <c r="AG88" s="94">
        <v>650</v>
      </c>
      <c r="AH88" s="97">
        <f>(AG88/12*2*$E88*$G88*$H88*$M88*$AH$11)+(AG88/12*10*$F88*$G88*$H88*$M88*$AH$11)</f>
        <v>16936389.469999999</v>
      </c>
      <c r="AI88" s="101"/>
      <c r="AJ88" s="94">
        <f t="shared" ref="AJ88:AJ94" si="77">(AI88/12*2*$E88*$G88*$H88*$M88*$AJ$11)+(AI88/12*5*$F88*$G88*$H88*$M88*$AJ$12)+(AI88/12*5*$F88*$G88*$H88*$M88*$AJ$13)</f>
        <v>0</v>
      </c>
      <c r="AK88" s="94">
        <v>1</v>
      </c>
      <c r="AL88" s="94">
        <f t="shared" ref="AL88:AL94" si="78">(AK88/12*2*$E88*$G88*$H88*$N88*$AL$11)+(AK88/12*5*$F88*$G88*$H88*$N88*$AL$12)++(AK88/12*5*$F88*$G88*$H88*$N88*$AL$13)</f>
        <v>36713.353879999988</v>
      </c>
      <c r="AM88" s="102"/>
      <c r="AN88" s="94">
        <f>(AM88/12*2*$E88*$G88*$H88*$N88*$AN$11)+(AM88/12*10*$F88*$G88*$H88*$N88*$AN$12)</f>
        <v>0</v>
      </c>
      <c r="AO88" s="101"/>
      <c r="AP88" s="98">
        <f t="shared" ref="AP88:AP94" si="79">(AO88/12*2*$E88*$G88*$H88*$N88*$AP$11)+(AO88/12*10*$F88*$G88*$H88*$N88*$AP$11)</f>
        <v>0</v>
      </c>
      <c r="AQ88" s="98">
        <v>0</v>
      </c>
      <c r="AR88" s="98">
        <v>0</v>
      </c>
      <c r="AS88" s="94"/>
      <c r="AT88" s="94">
        <f t="shared" ref="AT88:AT94" si="80">(AS88/12*2*$E88*$G88*$H88*$M88*$AT$11)+(AS88/12*10*$F88*$G88*$H88*$M88*$AT$11)</f>
        <v>0</v>
      </c>
      <c r="AU88" s="94"/>
      <c r="AV88" s="97">
        <f>(AU88/12*2*$E88*$G88*$H88*$M88*$AV$11)+(AU88/12*10*$F88*$G88*$H88*$M88*$AV$12)</f>
        <v>0</v>
      </c>
      <c r="AW88" s="94"/>
      <c r="AX88" s="94">
        <f t="shared" ref="AX88:AX94" si="81">(AW88/12*2*$E88*$G88*$H88*$M88*$AX$11)+(AW88/12*10*$F88*$G88*$H88*$M88*$AX$12)</f>
        <v>0</v>
      </c>
      <c r="AY88" s="94">
        <v>150</v>
      </c>
      <c r="AZ88" s="94">
        <f t="shared" ref="AZ88:AZ94" si="82">(AY88/12*2*$E88*$G88*$H88*$N88*$AZ$11)+(AY88/12*10*$F88*$G88*$H88*$N88*$AZ$11)</f>
        <v>4690077.0840000007</v>
      </c>
      <c r="BA88" s="94"/>
      <c r="BB88" s="94">
        <f t="shared" ref="BB88:BB94" si="83">(BA88/12*2*$E88*$G88*$H88*$N88*$BB$11)+(BA88/12*10*$F88*$G88*$H88*$N88*$BB$12)</f>
        <v>0</v>
      </c>
      <c r="BC88" s="94"/>
      <c r="BD88" s="97">
        <f t="shared" ref="BD88:BD94" si="84">(BC88/12*2*$E88*$G88*$H88*$N88*$BD$11)+(BC88/12*10*$F88*$G88*$H88*$N88*$BD$12)</f>
        <v>0</v>
      </c>
      <c r="BE88" s="94"/>
      <c r="BF88" s="94">
        <f t="shared" ref="BF88:BF94" si="85">(BE88/12*10*$F88*$G88*$H88*$N88*$BF$12)</f>
        <v>0</v>
      </c>
      <c r="BG88" s="94"/>
      <c r="BH88" s="94">
        <f t="shared" ref="BH88:BH94" si="86">(BG88/12*2*$E88*$G88*$H88*$N88*$BH$11)+(BG88/12*10*$F88*$G88*$H88*$N88*$BH$11)</f>
        <v>0</v>
      </c>
      <c r="BI88" s="94">
        <v>50</v>
      </c>
      <c r="BJ88" s="97">
        <f t="shared" ref="BJ88:BJ94" si="87">(BI88/12*2*$E88*$G88*$H88*$N88*$BJ$11)+(BI88/12*10*$F88*$G88*$H88*$N88*$BJ$11)</f>
        <v>1705482.5759999999</v>
      </c>
      <c r="BK88" s="94"/>
      <c r="BL88" s="98">
        <f t="shared" ref="BL88:BL94" si="88">(BK88/12*2*$E88*$G88*$H88*$N88*$BL$11)+(BK88/12*10*$F88*$G88*$H88*$N88*$BL$11)</f>
        <v>0</v>
      </c>
      <c r="BM88" s="94"/>
      <c r="BN88" s="94">
        <f t="shared" ref="BN88:BN94" si="89">(BM88/12*2*$E88*$G88*$H88*$M88*$BN$11)+(BM88/12*10*$F88*$G88*$H88*$M88*$BN$11)</f>
        <v>0</v>
      </c>
      <c r="BO88" s="94"/>
      <c r="BP88" s="94">
        <f t="shared" ref="BP88:BP94" si="90">(BO88/12*2*$E88*$G88*$H88*$M88*$BP$11)+(BO88/12*10*$F88*$G88*$H88*$M88*$BP$12)</f>
        <v>0</v>
      </c>
      <c r="BQ88" s="94"/>
      <c r="BR88" s="94">
        <f t="shared" ref="BR88:BR94" si="91">(BQ88/12*2*$E88*$G88*$H88*$M88*$BR$11)+(BQ88/12*10*$F88*$G88*$H88*$M88*$BR$11)</f>
        <v>0</v>
      </c>
      <c r="BS88" s="94">
        <v>39</v>
      </c>
      <c r="BT88" s="94">
        <f t="shared" ref="BT88:BT94" si="92">(BS88/12*2*$E88*$G88*$H88*$N88*$BT$11)+(BS88/12*10*$F88*$G88*$H88*$N88*$BT$11)</f>
        <v>1108563.6743999999</v>
      </c>
      <c r="BU88" s="94"/>
      <c r="BV88" s="97">
        <f t="shared" ref="BV88:BV94" si="93">(BU88/12*2*$E88*$G88*$H88*$M88*$BV$11)+(BU88/12*10*$F88*$G88*$H88*$M88*$BV$11)</f>
        <v>0</v>
      </c>
      <c r="BW88" s="94"/>
      <c r="BX88" s="94">
        <f t="shared" ref="BX88:BX94" si="94">(BW88/12*2*$E88*$G88*$H88*$M88*$BX$11)+(BW88/12*10*$F88*$G88*$H88*$M88*$BX$11)</f>
        <v>0</v>
      </c>
      <c r="BY88" s="94">
        <v>51</v>
      </c>
      <c r="BZ88" s="94">
        <f t="shared" ref="BZ88:BZ94" si="95">(BY88/12*2*$E88*$G88*$H88*$M88*$BZ$11)+(BY88/12*10*$F88*$G88*$H88*$M88*$BZ$11)</f>
        <v>1208050.1579999998</v>
      </c>
      <c r="CA88" s="94">
        <v>19</v>
      </c>
      <c r="CB88" s="94">
        <f t="shared" ref="CB88:CB94" si="96">(CA88/12*2*$E88*$G88*$H88*$M88*$CB$11)+(CA88/12*10*$F88*$G88*$H88*$M88*$CB$11)</f>
        <v>540069.48239999986</v>
      </c>
      <c r="CC88" s="94">
        <v>54</v>
      </c>
      <c r="CD88" s="94">
        <f t="shared" ref="CD88:CD94" si="97">(CC88/12*2*$E88*$G88*$H88*$M88*$CD$11)+(CC88/12*10*$F88*$G88*$H88*$M88*$CD$11)</f>
        <v>1279111.932</v>
      </c>
      <c r="CE88" s="94">
        <v>62</v>
      </c>
      <c r="CF88" s="94">
        <f t="shared" ref="CF88:CF94" si="98">(CE88/12*10*$F88*$G88*$H88*$N88*$CF$11)</f>
        <v>1480365.32</v>
      </c>
      <c r="CG88" s="102"/>
      <c r="CH88" s="94">
        <f t="shared" ref="CH88:CH94" si="99">(CG88/12*2*$E88*$G88*$H88*$N88*$CH$11)+(CG88/12*10*$F88*$G88*$H88*$N88*$CH$11)</f>
        <v>0</v>
      </c>
      <c r="CI88" s="94"/>
      <c r="CJ88" s="98"/>
      <c r="CK88" s="94">
        <v>80</v>
      </c>
      <c r="CL88" s="94">
        <f t="shared" ref="CL88:CL94" si="100">(CK88/12*2*$E88*$G88*$H88*$N88*$CL$11)+(CK88/12*10*$F88*$G88*$H88*$N88*$CL$12)</f>
        <v>2010196.2944</v>
      </c>
      <c r="CM88" s="101"/>
      <c r="CN88" s="94">
        <f t="shared" ref="CN88:CN94" si="101">(CM88/12*2*$E88*$G88*$H88*$N88*$CN$11)+(CM88/12*10*$F88*$G88*$H88*$N88*$CN$11)</f>
        <v>0</v>
      </c>
      <c r="CO88" s="94">
        <v>3</v>
      </c>
      <c r="CP88" s="94">
        <v>28652.23</v>
      </c>
      <c r="CQ88" s="94"/>
      <c r="CR88" s="94">
        <f t="shared" ref="CR88:CR94" si="102">(CQ88/12*2*$E88*$G88*$H88*$O88*$CR$11)+(CQ88/12*10*$F88*$G88*$H88*$O88*$CR$11)</f>
        <v>0</v>
      </c>
      <c r="CS88" s="94">
        <v>4</v>
      </c>
      <c r="CT88" s="97">
        <f t="shared" ref="CT88:CT94" si="103">(CS88/12*2*$E88*$G88*$H88*$P88*$CT$11)+(CS88/12*10*$F88*$G88*$H88*$P88*$CT$11)</f>
        <v>173932.15159999998</v>
      </c>
      <c r="CU88" s="94"/>
      <c r="CV88" s="94"/>
      <c r="CW88" s="97">
        <f t="shared" ref="CW88:CX101" si="104">SUM(Q88,S88,U88,W88,Y88,AA88,AC88,AE88,AG88,AM88,BQ88,AI88,AU88,CC88,AW88,AY88,AK88,BC88,AO88,AQ88,BE88,CE88,BG88,BI88,BK88,BS88,BM88,BO88,BU88,BW88,BY88,CA88,CG88,BA88,AS88,CI88,CK88,CM88,CO88,CQ88,CS88,CU88)</f>
        <v>1164</v>
      </c>
      <c r="CX88" s="97">
        <f t="shared" si="104"/>
        <v>31223659.710480005</v>
      </c>
    </row>
    <row r="89" spans="1:102" ht="24" customHeight="1" x14ac:dyDescent="0.25">
      <c r="A89" s="78"/>
      <c r="B89" s="87">
        <v>64</v>
      </c>
      <c r="C89" s="88" t="s">
        <v>263</v>
      </c>
      <c r="D89" s="127" t="s">
        <v>264</v>
      </c>
      <c r="E89" s="79">
        <v>28004</v>
      </c>
      <c r="F89" s="80">
        <v>29405</v>
      </c>
      <c r="G89" s="90">
        <v>0.62</v>
      </c>
      <c r="H89" s="84">
        <v>1</v>
      </c>
      <c r="I89" s="85"/>
      <c r="J89" s="85"/>
      <c r="K89" s="85"/>
      <c r="L89" s="54"/>
      <c r="M89" s="91">
        <v>1.4</v>
      </c>
      <c r="N89" s="91">
        <v>1.68</v>
      </c>
      <c r="O89" s="91">
        <v>2.23</v>
      </c>
      <c r="P89" s="92">
        <v>2.57</v>
      </c>
      <c r="Q89" s="93"/>
      <c r="R89" s="94">
        <f t="shared" si="71"/>
        <v>0</v>
      </c>
      <c r="S89" s="95"/>
      <c r="T89" s="96">
        <f t="shared" si="72"/>
        <v>0</v>
      </c>
      <c r="U89" s="94">
        <v>2500</v>
      </c>
      <c r="V89" s="94">
        <f t="shared" si="73"/>
        <v>84900834.083333343</v>
      </c>
      <c r="W89" s="94"/>
      <c r="X89" s="97">
        <f t="shared" si="74"/>
        <v>0</v>
      </c>
      <c r="Y89" s="94"/>
      <c r="Z89" s="94">
        <f t="shared" si="75"/>
        <v>0</v>
      </c>
      <c r="AA89" s="94"/>
      <c r="AB89" s="94">
        <f t="shared" si="76"/>
        <v>0</v>
      </c>
      <c r="AC89" s="94"/>
      <c r="AD89" s="94"/>
      <c r="AE89" s="94"/>
      <c r="AF89" s="98">
        <f t="shared" ref="AF89:AF94" si="105">(AE89/12*2*$E89*$G89*$H89*$M89*$AF$11)+(AE89/12*10*$F89*$G89*$H89*$M89*$AF$11)</f>
        <v>0</v>
      </c>
      <c r="AG89" s="94">
        <v>50</v>
      </c>
      <c r="AH89" s="97">
        <f t="shared" ref="AH89:AH94" si="106">(AG89/12*2*$E89*$G89*$H89*$M89*$AH$11)+(AG89/12*10*$F89*$G89*$H89*$M89*$AH$11)</f>
        <v>1392647.4100000004</v>
      </c>
      <c r="AI89" s="101"/>
      <c r="AJ89" s="94">
        <f t="shared" si="77"/>
        <v>0</v>
      </c>
      <c r="AK89" s="94"/>
      <c r="AL89" s="94">
        <f t="shared" si="78"/>
        <v>0</v>
      </c>
      <c r="AM89" s="102"/>
      <c r="AN89" s="94">
        <f t="shared" ref="AN89:AN94" si="107">(AM89/12*2*$E89*$G89*$H89*$N89*$AN$11)+(AM89/12*10*$F89*$G89*$H89*$N89*$AN$12)</f>
        <v>0</v>
      </c>
      <c r="AO89" s="101">
        <v>3</v>
      </c>
      <c r="AP89" s="98">
        <f t="shared" si="79"/>
        <v>100270.61352</v>
      </c>
      <c r="AQ89" s="98">
        <v>0</v>
      </c>
      <c r="AR89" s="98">
        <v>0</v>
      </c>
      <c r="AS89" s="94"/>
      <c r="AT89" s="94">
        <f t="shared" si="80"/>
        <v>0</v>
      </c>
      <c r="AU89" s="94"/>
      <c r="AV89" s="97">
        <f t="shared" ref="AV89:AV94" si="108">(AU89/12*2*$E89*$G89*$H89*$M89*$AV$11)+(AU89/12*10*$F89*$G89*$H89*$M89*$AV$12)</f>
        <v>0</v>
      </c>
      <c r="AW89" s="94"/>
      <c r="AX89" s="94">
        <f t="shared" si="81"/>
        <v>0</v>
      </c>
      <c r="AY89" s="94">
        <v>1336</v>
      </c>
      <c r="AZ89" s="94">
        <f t="shared" si="82"/>
        <v>44653846.554240003</v>
      </c>
      <c r="BA89" s="94"/>
      <c r="BB89" s="94">
        <f t="shared" si="83"/>
        <v>0</v>
      </c>
      <c r="BC89" s="94"/>
      <c r="BD89" s="97">
        <f t="shared" si="84"/>
        <v>0</v>
      </c>
      <c r="BE89" s="94"/>
      <c r="BF89" s="94">
        <f t="shared" si="85"/>
        <v>0</v>
      </c>
      <c r="BG89" s="94"/>
      <c r="BH89" s="94">
        <f t="shared" si="86"/>
        <v>0</v>
      </c>
      <c r="BI89" s="94">
        <v>174</v>
      </c>
      <c r="BJ89" s="97">
        <f t="shared" si="87"/>
        <v>6344395.1827199999</v>
      </c>
      <c r="BK89" s="94"/>
      <c r="BL89" s="98">
        <f t="shared" si="88"/>
        <v>0</v>
      </c>
      <c r="BM89" s="94"/>
      <c r="BN89" s="94">
        <f t="shared" si="89"/>
        <v>0</v>
      </c>
      <c r="BO89" s="94"/>
      <c r="BP89" s="94">
        <f t="shared" si="90"/>
        <v>0</v>
      </c>
      <c r="BQ89" s="94"/>
      <c r="BR89" s="94">
        <f t="shared" si="91"/>
        <v>0</v>
      </c>
      <c r="BS89" s="94">
        <v>60</v>
      </c>
      <c r="BT89" s="94">
        <f t="shared" si="92"/>
        <v>1823102.0639999998</v>
      </c>
      <c r="BU89" s="94"/>
      <c r="BV89" s="97">
        <f t="shared" si="93"/>
        <v>0</v>
      </c>
      <c r="BW89" s="94"/>
      <c r="BX89" s="94">
        <f t="shared" si="94"/>
        <v>0</v>
      </c>
      <c r="BY89" s="94">
        <v>185</v>
      </c>
      <c r="BZ89" s="94">
        <f t="shared" si="95"/>
        <v>4684359.47</v>
      </c>
      <c r="CA89" s="94">
        <v>216</v>
      </c>
      <c r="CB89" s="94">
        <f t="shared" si="96"/>
        <v>6563167.430399999</v>
      </c>
      <c r="CC89" s="94">
        <v>125</v>
      </c>
      <c r="CD89" s="94">
        <f t="shared" si="97"/>
        <v>3165107.7499999995</v>
      </c>
      <c r="CE89" s="94">
        <v>33</v>
      </c>
      <c r="CF89" s="94">
        <f t="shared" si="98"/>
        <v>842276.82</v>
      </c>
      <c r="CG89" s="102"/>
      <c r="CH89" s="94">
        <f t="shared" si="99"/>
        <v>0</v>
      </c>
      <c r="CI89" s="94"/>
      <c r="CJ89" s="98"/>
      <c r="CK89" s="94">
        <v>145</v>
      </c>
      <c r="CL89" s="94">
        <f t="shared" si="100"/>
        <v>3894755.3204000001</v>
      </c>
      <c r="CM89" s="101">
        <v>2</v>
      </c>
      <c r="CN89" s="94">
        <f t="shared" si="101"/>
        <v>60770.068799999994</v>
      </c>
      <c r="CO89" s="94">
        <v>3</v>
      </c>
      <c r="CP89" s="94">
        <v>59797.22</v>
      </c>
      <c r="CQ89" s="94"/>
      <c r="CR89" s="94">
        <f t="shared" si="102"/>
        <v>0</v>
      </c>
      <c r="CS89" s="94">
        <v>8</v>
      </c>
      <c r="CT89" s="97">
        <f t="shared" si="103"/>
        <v>371854.94479999994</v>
      </c>
      <c r="CU89" s="94"/>
      <c r="CV89" s="94"/>
      <c r="CW89" s="97">
        <f t="shared" si="104"/>
        <v>4840</v>
      </c>
      <c r="CX89" s="97">
        <f t="shared" si="104"/>
        <v>158857184.93221334</v>
      </c>
    </row>
    <row r="90" spans="1:102" ht="24" customHeight="1" x14ac:dyDescent="0.25">
      <c r="A90" s="78"/>
      <c r="B90" s="87">
        <v>65</v>
      </c>
      <c r="C90" s="88" t="s">
        <v>265</v>
      </c>
      <c r="D90" s="127" t="s">
        <v>266</v>
      </c>
      <c r="E90" s="79">
        <v>28004</v>
      </c>
      <c r="F90" s="80">
        <v>29405</v>
      </c>
      <c r="G90" s="90">
        <v>1.4</v>
      </c>
      <c r="H90" s="84">
        <v>1</v>
      </c>
      <c r="I90" s="85"/>
      <c r="J90" s="85"/>
      <c r="K90" s="85"/>
      <c r="L90" s="54"/>
      <c r="M90" s="91">
        <v>1.4</v>
      </c>
      <c r="N90" s="91">
        <v>1.68</v>
      </c>
      <c r="O90" s="91">
        <v>2.23</v>
      </c>
      <c r="P90" s="92">
        <v>2.57</v>
      </c>
      <c r="Q90" s="93"/>
      <c r="R90" s="94">
        <f t="shared" si="71"/>
        <v>0</v>
      </c>
      <c r="S90" s="95">
        <v>1</v>
      </c>
      <c r="T90" s="96">
        <f t="shared" si="72"/>
        <v>62893.753999999994</v>
      </c>
      <c r="U90" s="94">
        <v>15</v>
      </c>
      <c r="V90" s="94">
        <f t="shared" si="73"/>
        <v>1150269.365</v>
      </c>
      <c r="W90" s="94"/>
      <c r="X90" s="97">
        <f t="shared" si="74"/>
        <v>0</v>
      </c>
      <c r="Y90" s="94"/>
      <c r="Z90" s="94">
        <f t="shared" si="75"/>
        <v>0</v>
      </c>
      <c r="AA90" s="94"/>
      <c r="AB90" s="94">
        <f t="shared" si="76"/>
        <v>0</v>
      </c>
      <c r="AC90" s="94"/>
      <c r="AD90" s="94"/>
      <c r="AE90" s="94"/>
      <c r="AF90" s="98">
        <f t="shared" si="105"/>
        <v>0</v>
      </c>
      <c r="AG90" s="94">
        <v>20</v>
      </c>
      <c r="AH90" s="97">
        <f t="shared" si="106"/>
        <v>1257875.08</v>
      </c>
      <c r="AI90" s="101"/>
      <c r="AJ90" s="94">
        <f t="shared" si="77"/>
        <v>0</v>
      </c>
      <c r="AK90" s="94"/>
      <c r="AL90" s="94">
        <f t="shared" si="78"/>
        <v>0</v>
      </c>
      <c r="AM90" s="102"/>
      <c r="AN90" s="94">
        <f t="shared" si="107"/>
        <v>0</v>
      </c>
      <c r="AO90" s="101"/>
      <c r="AP90" s="98">
        <f t="shared" si="79"/>
        <v>0</v>
      </c>
      <c r="AQ90" s="98">
        <v>0</v>
      </c>
      <c r="AR90" s="98">
        <v>0</v>
      </c>
      <c r="AS90" s="94"/>
      <c r="AT90" s="94">
        <f t="shared" si="80"/>
        <v>0</v>
      </c>
      <c r="AU90" s="94"/>
      <c r="AV90" s="97">
        <f t="shared" si="108"/>
        <v>0</v>
      </c>
      <c r="AW90" s="94"/>
      <c r="AX90" s="94">
        <f t="shared" si="81"/>
        <v>0</v>
      </c>
      <c r="AY90" s="94">
        <v>3</v>
      </c>
      <c r="AZ90" s="94">
        <f t="shared" si="82"/>
        <v>226417.51440000001</v>
      </c>
      <c r="BA90" s="94">
        <v>1</v>
      </c>
      <c r="BB90" s="94">
        <f t="shared" si="83"/>
        <v>66306.015999999989</v>
      </c>
      <c r="BC90" s="94"/>
      <c r="BD90" s="97">
        <f t="shared" si="84"/>
        <v>0</v>
      </c>
      <c r="BE90" s="94"/>
      <c r="BF90" s="94">
        <f t="shared" si="85"/>
        <v>0</v>
      </c>
      <c r="BG90" s="94"/>
      <c r="BH90" s="94">
        <f t="shared" si="86"/>
        <v>0</v>
      </c>
      <c r="BI90" s="94">
        <v>3</v>
      </c>
      <c r="BJ90" s="97">
        <f t="shared" si="87"/>
        <v>247000.92479999998</v>
      </c>
      <c r="BK90" s="94">
        <v>1</v>
      </c>
      <c r="BL90" s="98">
        <f t="shared" si="88"/>
        <v>82333.641599999974</v>
      </c>
      <c r="BM90" s="94"/>
      <c r="BN90" s="94">
        <f t="shared" si="89"/>
        <v>0</v>
      </c>
      <c r="BO90" s="94"/>
      <c r="BP90" s="94">
        <f t="shared" si="90"/>
        <v>0</v>
      </c>
      <c r="BQ90" s="94"/>
      <c r="BR90" s="94">
        <f t="shared" si="91"/>
        <v>0</v>
      </c>
      <c r="BS90" s="94">
        <v>0</v>
      </c>
      <c r="BT90" s="94">
        <f t="shared" si="92"/>
        <v>0</v>
      </c>
      <c r="BU90" s="94"/>
      <c r="BV90" s="97">
        <f t="shared" si="93"/>
        <v>0</v>
      </c>
      <c r="BW90" s="94"/>
      <c r="BX90" s="94">
        <f t="shared" si="94"/>
        <v>0</v>
      </c>
      <c r="BY90" s="94">
        <v>12</v>
      </c>
      <c r="BZ90" s="94">
        <f t="shared" si="95"/>
        <v>686113.67999999993</v>
      </c>
      <c r="CA90" s="94">
        <v>0</v>
      </c>
      <c r="CB90" s="94">
        <f t="shared" si="96"/>
        <v>0</v>
      </c>
      <c r="CC90" s="94">
        <v>1</v>
      </c>
      <c r="CD90" s="94">
        <f t="shared" si="97"/>
        <v>57176.139999999985</v>
      </c>
      <c r="CE90" s="94"/>
      <c r="CF90" s="94">
        <f t="shared" si="98"/>
        <v>0</v>
      </c>
      <c r="CG90" s="102"/>
      <c r="CH90" s="94">
        <f t="shared" si="99"/>
        <v>0</v>
      </c>
      <c r="CI90" s="94"/>
      <c r="CJ90" s="98"/>
      <c r="CK90" s="94">
        <v>2</v>
      </c>
      <c r="CL90" s="94">
        <f t="shared" si="100"/>
        <v>121304.94879999998</v>
      </c>
      <c r="CM90" s="101"/>
      <c r="CN90" s="94">
        <f t="shared" si="101"/>
        <v>0</v>
      </c>
      <c r="CO90" s="94">
        <v>0</v>
      </c>
      <c r="CP90" s="94">
        <v>0</v>
      </c>
      <c r="CQ90" s="94"/>
      <c r="CR90" s="94">
        <f t="shared" si="102"/>
        <v>0</v>
      </c>
      <c r="CS90" s="94"/>
      <c r="CT90" s="97">
        <f t="shared" si="103"/>
        <v>0</v>
      </c>
      <c r="CU90" s="94"/>
      <c r="CV90" s="94"/>
      <c r="CW90" s="97">
        <f t="shared" si="104"/>
        <v>59</v>
      </c>
      <c r="CX90" s="97">
        <f t="shared" si="104"/>
        <v>3957691.0645999997</v>
      </c>
    </row>
    <row r="91" spans="1:102" ht="23.25" customHeight="1" x14ac:dyDescent="0.25">
      <c r="A91" s="78"/>
      <c r="B91" s="87">
        <v>66</v>
      </c>
      <c r="C91" s="88" t="s">
        <v>267</v>
      </c>
      <c r="D91" s="127" t="s">
        <v>268</v>
      </c>
      <c r="E91" s="79">
        <v>28004</v>
      </c>
      <c r="F91" s="80">
        <v>29405</v>
      </c>
      <c r="G91" s="90">
        <v>1.27</v>
      </c>
      <c r="H91" s="84">
        <v>1</v>
      </c>
      <c r="I91" s="85"/>
      <c r="J91" s="85"/>
      <c r="K91" s="85"/>
      <c r="L91" s="54"/>
      <c r="M91" s="91">
        <v>1.4</v>
      </c>
      <c r="N91" s="91">
        <v>1.68</v>
      </c>
      <c r="O91" s="91">
        <v>2.23</v>
      </c>
      <c r="P91" s="92">
        <v>2.57</v>
      </c>
      <c r="Q91" s="93">
        <v>40</v>
      </c>
      <c r="R91" s="94">
        <f t="shared" si="71"/>
        <v>2282144.7880000002</v>
      </c>
      <c r="S91" s="95">
        <v>1</v>
      </c>
      <c r="T91" s="96">
        <f t="shared" si="72"/>
        <v>57053.619699999996</v>
      </c>
      <c r="U91" s="94">
        <v>2</v>
      </c>
      <c r="V91" s="94">
        <f t="shared" si="73"/>
        <v>139127.8184333333</v>
      </c>
      <c r="W91" s="94"/>
      <c r="X91" s="97">
        <f t="shared" si="74"/>
        <v>0</v>
      </c>
      <c r="Y91" s="94"/>
      <c r="Z91" s="94">
        <f t="shared" si="75"/>
        <v>0</v>
      </c>
      <c r="AA91" s="94"/>
      <c r="AB91" s="94">
        <f t="shared" si="76"/>
        <v>0</v>
      </c>
      <c r="AC91" s="94"/>
      <c r="AD91" s="94"/>
      <c r="AE91" s="94">
        <v>40</v>
      </c>
      <c r="AF91" s="98">
        <f t="shared" si="105"/>
        <v>2282144.7880000002</v>
      </c>
      <c r="AG91" s="94">
        <v>20</v>
      </c>
      <c r="AH91" s="97">
        <f t="shared" si="106"/>
        <v>1141072.3940000001</v>
      </c>
      <c r="AI91" s="101"/>
      <c r="AJ91" s="94">
        <f t="shared" si="77"/>
        <v>0</v>
      </c>
      <c r="AK91" s="94"/>
      <c r="AL91" s="94">
        <f t="shared" si="78"/>
        <v>0</v>
      </c>
      <c r="AM91" s="102"/>
      <c r="AN91" s="94">
        <f t="shared" si="107"/>
        <v>0</v>
      </c>
      <c r="AO91" s="101">
        <v>2</v>
      </c>
      <c r="AP91" s="98">
        <f t="shared" si="79"/>
        <v>136928.68728000001</v>
      </c>
      <c r="AQ91" s="98">
        <v>0</v>
      </c>
      <c r="AR91" s="98">
        <v>0</v>
      </c>
      <c r="AS91" s="94"/>
      <c r="AT91" s="94">
        <f t="shared" si="80"/>
        <v>0</v>
      </c>
      <c r="AU91" s="94"/>
      <c r="AV91" s="97">
        <f t="shared" si="108"/>
        <v>0</v>
      </c>
      <c r="AW91" s="94">
        <v>2</v>
      </c>
      <c r="AX91" s="94">
        <f>(AW91/12*2*$E91*$G91*$H91*$M91*$AX$11)+(AW91/12*10*$F91*$G91*$H91*$M91*$AX$12)</f>
        <v>119252.41579999997</v>
      </c>
      <c r="AY91" s="94">
        <v>42</v>
      </c>
      <c r="AZ91" s="94">
        <f t="shared" si="82"/>
        <v>2875502.4328800002</v>
      </c>
      <c r="BA91" s="94"/>
      <c r="BB91" s="94">
        <f t="shared" si="83"/>
        <v>0</v>
      </c>
      <c r="BC91" s="94"/>
      <c r="BD91" s="97">
        <f t="shared" si="84"/>
        <v>0</v>
      </c>
      <c r="BE91" s="94">
        <v>6</v>
      </c>
      <c r="BF91" s="94">
        <f t="shared" si="85"/>
        <v>313692.53999999998</v>
      </c>
      <c r="BG91" s="94">
        <v>2</v>
      </c>
      <c r="BH91" s="94">
        <f t="shared" si="86"/>
        <v>112032.56232</v>
      </c>
      <c r="BI91" s="94">
        <v>6</v>
      </c>
      <c r="BJ91" s="97">
        <f t="shared" si="87"/>
        <v>448130.24927999993</v>
      </c>
      <c r="BK91" s="94">
        <v>1</v>
      </c>
      <c r="BL91" s="98">
        <f t="shared" si="88"/>
        <v>74688.374879999988</v>
      </c>
      <c r="BM91" s="94"/>
      <c r="BN91" s="94">
        <f t="shared" si="89"/>
        <v>0</v>
      </c>
      <c r="BO91" s="94"/>
      <c r="BP91" s="94">
        <f t="shared" si="90"/>
        <v>0</v>
      </c>
      <c r="BQ91" s="94"/>
      <c r="BR91" s="94">
        <f t="shared" si="91"/>
        <v>0</v>
      </c>
      <c r="BS91" s="94">
        <v>4</v>
      </c>
      <c r="BT91" s="94">
        <f t="shared" si="92"/>
        <v>248961.24959999998</v>
      </c>
      <c r="BU91" s="94"/>
      <c r="BV91" s="97">
        <f t="shared" si="93"/>
        <v>0</v>
      </c>
      <c r="BW91" s="94"/>
      <c r="BX91" s="94">
        <f t="shared" si="94"/>
        <v>0</v>
      </c>
      <c r="BY91" s="94">
        <v>15</v>
      </c>
      <c r="BZ91" s="94">
        <f t="shared" si="95"/>
        <v>778003.90500000003</v>
      </c>
      <c r="CA91" s="94">
        <v>4</v>
      </c>
      <c r="CB91" s="94">
        <f t="shared" si="96"/>
        <v>248961.24959999995</v>
      </c>
      <c r="CC91" s="94">
        <v>1</v>
      </c>
      <c r="CD91" s="94">
        <f t="shared" si="97"/>
        <v>51866.926999999996</v>
      </c>
      <c r="CE91" s="94">
        <v>29</v>
      </c>
      <c r="CF91" s="94">
        <f t="shared" si="98"/>
        <v>1516180.6099999999</v>
      </c>
      <c r="CG91" s="102">
        <v>5</v>
      </c>
      <c r="CH91" s="94">
        <f t="shared" si="99"/>
        <v>280081.40580000001</v>
      </c>
      <c r="CI91" s="94"/>
      <c r="CJ91" s="98"/>
      <c r="CK91" s="94">
        <v>2</v>
      </c>
      <c r="CL91" s="94">
        <f t="shared" si="100"/>
        <v>110040.91784000001</v>
      </c>
      <c r="CM91" s="101"/>
      <c r="CN91" s="94">
        <f t="shared" si="101"/>
        <v>0</v>
      </c>
      <c r="CO91" s="94">
        <v>7</v>
      </c>
      <c r="CP91" s="94">
        <v>125477.02</v>
      </c>
      <c r="CQ91" s="94"/>
      <c r="CR91" s="94">
        <f t="shared" si="102"/>
        <v>0</v>
      </c>
      <c r="CS91" s="94">
        <v>3</v>
      </c>
      <c r="CT91" s="97">
        <f t="shared" si="103"/>
        <v>285638.57655</v>
      </c>
      <c r="CU91" s="98"/>
      <c r="CV91" s="98"/>
      <c r="CW91" s="97">
        <f t="shared" si="104"/>
        <v>234</v>
      </c>
      <c r="CX91" s="97">
        <f t="shared" si="104"/>
        <v>13626982.53196333</v>
      </c>
    </row>
    <row r="92" spans="1:102" ht="24" customHeight="1" x14ac:dyDescent="0.25">
      <c r="A92" s="78"/>
      <c r="B92" s="87">
        <v>67</v>
      </c>
      <c r="C92" s="88" t="s">
        <v>269</v>
      </c>
      <c r="D92" s="127" t="s">
        <v>270</v>
      </c>
      <c r="E92" s="79">
        <v>28004</v>
      </c>
      <c r="F92" s="80">
        <v>29405</v>
      </c>
      <c r="G92" s="90">
        <v>3.12</v>
      </c>
      <c r="H92" s="84">
        <v>1</v>
      </c>
      <c r="I92" s="85"/>
      <c r="J92" s="85"/>
      <c r="K92" s="85"/>
      <c r="L92" s="54"/>
      <c r="M92" s="91">
        <v>1.4</v>
      </c>
      <c r="N92" s="91">
        <v>1.68</v>
      </c>
      <c r="O92" s="91">
        <v>2.23</v>
      </c>
      <c r="P92" s="92">
        <v>2.57</v>
      </c>
      <c r="Q92" s="93">
        <v>10</v>
      </c>
      <c r="R92" s="94">
        <f t="shared" si="71"/>
        <v>1401632.2320000003</v>
      </c>
      <c r="S92" s="95">
        <v>1</v>
      </c>
      <c r="T92" s="96">
        <f t="shared" si="72"/>
        <v>140163.22320000001</v>
      </c>
      <c r="U92" s="94"/>
      <c r="V92" s="94">
        <f t="shared" si="73"/>
        <v>0</v>
      </c>
      <c r="W92" s="94"/>
      <c r="X92" s="97">
        <f t="shared" si="74"/>
        <v>0</v>
      </c>
      <c r="Y92" s="94"/>
      <c r="Z92" s="94">
        <f t="shared" si="75"/>
        <v>0</v>
      </c>
      <c r="AA92" s="94"/>
      <c r="AB92" s="94">
        <f t="shared" si="76"/>
        <v>0</v>
      </c>
      <c r="AC92" s="94"/>
      <c r="AD92" s="94"/>
      <c r="AE92" s="94">
        <f>20+3</f>
        <v>23</v>
      </c>
      <c r="AF92" s="98">
        <f t="shared" si="105"/>
        <v>3223754.1336000003</v>
      </c>
      <c r="AG92" s="94">
        <v>16</v>
      </c>
      <c r="AH92" s="97">
        <f t="shared" si="106"/>
        <v>2242611.5712000001</v>
      </c>
      <c r="AI92" s="101"/>
      <c r="AJ92" s="94">
        <f t="shared" si="77"/>
        <v>0</v>
      </c>
      <c r="AK92" s="94">
        <v>5</v>
      </c>
      <c r="AL92" s="94">
        <f t="shared" si="78"/>
        <v>987462.62160000019</v>
      </c>
      <c r="AM92" s="102"/>
      <c r="AN92" s="94">
        <f t="shared" si="107"/>
        <v>0</v>
      </c>
      <c r="AO92" s="101"/>
      <c r="AP92" s="98">
        <f t="shared" si="79"/>
        <v>0</v>
      </c>
      <c r="AQ92" s="98">
        <v>0</v>
      </c>
      <c r="AR92" s="98">
        <v>0</v>
      </c>
      <c r="AS92" s="94"/>
      <c r="AT92" s="94">
        <f t="shared" si="80"/>
        <v>0</v>
      </c>
      <c r="AU92" s="94"/>
      <c r="AV92" s="97">
        <f t="shared" si="108"/>
        <v>0</v>
      </c>
      <c r="AW92" s="94"/>
      <c r="AX92" s="94">
        <f t="shared" si="81"/>
        <v>0</v>
      </c>
      <c r="AY92" s="94">
        <v>5</v>
      </c>
      <c r="AZ92" s="94">
        <f t="shared" si="82"/>
        <v>840979.33920000005</v>
      </c>
      <c r="BA92" s="94"/>
      <c r="BB92" s="94">
        <f t="shared" si="83"/>
        <v>0</v>
      </c>
      <c r="BC92" s="94"/>
      <c r="BD92" s="97">
        <f t="shared" si="84"/>
        <v>0</v>
      </c>
      <c r="BE92" s="94"/>
      <c r="BF92" s="94">
        <f t="shared" si="85"/>
        <v>0</v>
      </c>
      <c r="BG92" s="94"/>
      <c r="BH92" s="94">
        <f t="shared" si="86"/>
        <v>0</v>
      </c>
      <c r="BI92" s="94">
        <v>4</v>
      </c>
      <c r="BJ92" s="97">
        <f t="shared" si="87"/>
        <v>733945.60511999996</v>
      </c>
      <c r="BK92" s="94"/>
      <c r="BL92" s="98">
        <f t="shared" si="88"/>
        <v>0</v>
      </c>
      <c r="BM92" s="94"/>
      <c r="BN92" s="94">
        <f t="shared" si="89"/>
        <v>0</v>
      </c>
      <c r="BO92" s="94"/>
      <c r="BP92" s="94">
        <f t="shared" si="90"/>
        <v>0</v>
      </c>
      <c r="BQ92" s="94"/>
      <c r="BR92" s="94">
        <f t="shared" si="91"/>
        <v>0</v>
      </c>
      <c r="BS92" s="94">
        <v>1</v>
      </c>
      <c r="BT92" s="94">
        <f t="shared" si="92"/>
        <v>152905.33439999999</v>
      </c>
      <c r="BU92" s="94"/>
      <c r="BV92" s="97">
        <f t="shared" si="93"/>
        <v>0</v>
      </c>
      <c r="BW92" s="94"/>
      <c r="BX92" s="94">
        <f t="shared" si="94"/>
        <v>0</v>
      </c>
      <c r="BY92" s="94"/>
      <c r="BZ92" s="94">
        <f t="shared" si="95"/>
        <v>0</v>
      </c>
      <c r="CA92" s="94">
        <v>1</v>
      </c>
      <c r="CB92" s="94">
        <f t="shared" si="96"/>
        <v>152905.33439999999</v>
      </c>
      <c r="CC92" s="94"/>
      <c r="CD92" s="94">
        <f t="shared" si="97"/>
        <v>0</v>
      </c>
      <c r="CE92" s="94"/>
      <c r="CF92" s="94">
        <f t="shared" si="98"/>
        <v>0</v>
      </c>
      <c r="CG92" s="102">
        <v>2</v>
      </c>
      <c r="CH92" s="94">
        <f t="shared" si="99"/>
        <v>275229.60191999999</v>
      </c>
      <c r="CI92" s="94"/>
      <c r="CJ92" s="98"/>
      <c r="CK92" s="94"/>
      <c r="CL92" s="94">
        <f t="shared" si="100"/>
        <v>0</v>
      </c>
      <c r="CM92" s="101"/>
      <c r="CN92" s="94">
        <f t="shared" si="101"/>
        <v>0</v>
      </c>
      <c r="CO92" s="94">
        <v>0</v>
      </c>
      <c r="CP92" s="94">
        <v>0</v>
      </c>
      <c r="CQ92" s="94"/>
      <c r="CR92" s="94">
        <f t="shared" si="102"/>
        <v>0</v>
      </c>
      <c r="CS92" s="94"/>
      <c r="CT92" s="97">
        <f t="shared" si="103"/>
        <v>0</v>
      </c>
      <c r="CU92" s="98"/>
      <c r="CV92" s="98"/>
      <c r="CW92" s="97">
        <f t="shared" si="104"/>
        <v>68</v>
      </c>
      <c r="CX92" s="97">
        <f t="shared" si="104"/>
        <v>10151588.996639999</v>
      </c>
    </row>
    <row r="93" spans="1:102" ht="24" customHeight="1" thickBot="1" x14ac:dyDescent="0.3">
      <c r="A93" s="131"/>
      <c r="B93" s="87">
        <v>68</v>
      </c>
      <c r="C93" s="88" t="s">
        <v>271</v>
      </c>
      <c r="D93" s="132" t="s">
        <v>272</v>
      </c>
      <c r="E93" s="79">
        <v>28004</v>
      </c>
      <c r="F93" s="80">
        <v>29405</v>
      </c>
      <c r="G93" s="133">
        <v>4.51</v>
      </c>
      <c r="H93" s="134">
        <v>1</v>
      </c>
      <c r="I93" s="135"/>
      <c r="J93" s="135"/>
      <c r="K93" s="135"/>
      <c r="L93" s="54"/>
      <c r="M93" s="136">
        <v>1.4</v>
      </c>
      <c r="N93" s="136">
        <v>1.68</v>
      </c>
      <c r="O93" s="136">
        <v>2.23</v>
      </c>
      <c r="P93" s="137">
        <v>2.57</v>
      </c>
      <c r="Q93" s="138"/>
      <c r="R93" s="94">
        <f t="shared" si="71"/>
        <v>0</v>
      </c>
      <c r="S93" s="139"/>
      <c r="T93" s="96">
        <f t="shared" si="72"/>
        <v>0</v>
      </c>
      <c r="U93" s="140">
        <v>20</v>
      </c>
      <c r="V93" s="94">
        <f t="shared" si="73"/>
        <v>4940680.7963333335</v>
      </c>
      <c r="W93" s="140"/>
      <c r="X93" s="97">
        <f t="shared" si="74"/>
        <v>0</v>
      </c>
      <c r="Y93" s="94"/>
      <c r="Z93" s="94">
        <f t="shared" si="75"/>
        <v>0</v>
      </c>
      <c r="AA93" s="140"/>
      <c r="AB93" s="94">
        <f t="shared" si="76"/>
        <v>0</v>
      </c>
      <c r="AC93" s="94"/>
      <c r="AD93" s="140"/>
      <c r="AE93" s="140"/>
      <c r="AF93" s="94">
        <f t="shared" si="105"/>
        <v>0</v>
      </c>
      <c r="AG93" s="94">
        <v>0</v>
      </c>
      <c r="AH93" s="104">
        <f t="shared" si="106"/>
        <v>0</v>
      </c>
      <c r="AI93" s="140"/>
      <c r="AJ93" s="94">
        <f t="shared" si="77"/>
        <v>0</v>
      </c>
      <c r="AK93" s="140"/>
      <c r="AL93" s="94">
        <f t="shared" si="78"/>
        <v>0</v>
      </c>
      <c r="AM93" s="141"/>
      <c r="AN93" s="94">
        <f t="shared" si="107"/>
        <v>0</v>
      </c>
      <c r="AO93" s="101"/>
      <c r="AP93" s="98">
        <f t="shared" si="79"/>
        <v>0</v>
      </c>
      <c r="AQ93" s="142">
        <v>0</v>
      </c>
      <c r="AR93" s="142">
        <v>0</v>
      </c>
      <c r="AS93" s="140"/>
      <c r="AT93" s="94">
        <f t="shared" si="80"/>
        <v>0</v>
      </c>
      <c r="AU93" s="140"/>
      <c r="AV93" s="97">
        <f t="shared" si="108"/>
        <v>0</v>
      </c>
      <c r="AW93" s="140"/>
      <c r="AX93" s="94">
        <f t="shared" si="81"/>
        <v>0</v>
      </c>
      <c r="AY93" s="140">
        <v>2</v>
      </c>
      <c r="AZ93" s="94">
        <f t="shared" si="82"/>
        <v>486258.56663999998</v>
      </c>
      <c r="BA93" s="94"/>
      <c r="BB93" s="94">
        <f t="shared" si="83"/>
        <v>0</v>
      </c>
      <c r="BC93" s="140"/>
      <c r="BD93" s="97">
        <f t="shared" si="84"/>
        <v>0</v>
      </c>
      <c r="BE93" s="140"/>
      <c r="BF93" s="94">
        <f t="shared" si="85"/>
        <v>0</v>
      </c>
      <c r="BG93" s="140"/>
      <c r="BH93" s="94">
        <f t="shared" si="86"/>
        <v>0</v>
      </c>
      <c r="BI93" s="140"/>
      <c r="BJ93" s="97">
        <f t="shared" si="87"/>
        <v>0</v>
      </c>
      <c r="BK93" s="140"/>
      <c r="BL93" s="98">
        <f t="shared" si="88"/>
        <v>0</v>
      </c>
      <c r="BM93" s="140"/>
      <c r="BN93" s="94">
        <f t="shared" si="89"/>
        <v>0</v>
      </c>
      <c r="BO93" s="140"/>
      <c r="BP93" s="94">
        <f t="shared" si="90"/>
        <v>0</v>
      </c>
      <c r="BQ93" s="140"/>
      <c r="BR93" s="94">
        <f t="shared" si="91"/>
        <v>0</v>
      </c>
      <c r="BS93" s="140">
        <v>0</v>
      </c>
      <c r="BT93" s="94">
        <f t="shared" si="92"/>
        <v>0</v>
      </c>
      <c r="BU93" s="140"/>
      <c r="BV93" s="97">
        <f t="shared" si="93"/>
        <v>0</v>
      </c>
      <c r="BW93" s="140"/>
      <c r="BX93" s="94">
        <f t="shared" si="94"/>
        <v>0</v>
      </c>
      <c r="BY93" s="140"/>
      <c r="BZ93" s="94">
        <f t="shared" si="95"/>
        <v>0</v>
      </c>
      <c r="CA93" s="140"/>
      <c r="CB93" s="94">
        <f t="shared" si="96"/>
        <v>0</v>
      </c>
      <c r="CC93" s="140"/>
      <c r="CD93" s="94">
        <f t="shared" si="97"/>
        <v>0</v>
      </c>
      <c r="CE93" s="140"/>
      <c r="CF93" s="94">
        <f t="shared" si="98"/>
        <v>0</v>
      </c>
      <c r="CG93" s="141"/>
      <c r="CH93" s="94">
        <f t="shared" si="99"/>
        <v>0</v>
      </c>
      <c r="CI93" s="140"/>
      <c r="CJ93" s="142"/>
      <c r="CK93" s="140"/>
      <c r="CL93" s="94">
        <f t="shared" si="100"/>
        <v>0</v>
      </c>
      <c r="CM93" s="143"/>
      <c r="CN93" s="94">
        <f t="shared" si="101"/>
        <v>0</v>
      </c>
      <c r="CO93" s="140">
        <v>0</v>
      </c>
      <c r="CP93" s="94">
        <v>0</v>
      </c>
      <c r="CQ93" s="140"/>
      <c r="CR93" s="94">
        <f t="shared" si="102"/>
        <v>0</v>
      </c>
      <c r="CS93" s="94"/>
      <c r="CT93" s="97">
        <f t="shared" si="103"/>
        <v>0</v>
      </c>
      <c r="CU93" s="142"/>
      <c r="CV93" s="142"/>
      <c r="CW93" s="97">
        <f t="shared" si="104"/>
        <v>22</v>
      </c>
      <c r="CX93" s="97">
        <f t="shared" si="104"/>
        <v>5426939.3629733333</v>
      </c>
    </row>
    <row r="94" spans="1:102" s="147" customFormat="1" ht="24" customHeight="1" thickBot="1" x14ac:dyDescent="0.3">
      <c r="A94" s="144"/>
      <c r="B94" s="87">
        <v>69</v>
      </c>
      <c r="C94" s="88" t="s">
        <v>273</v>
      </c>
      <c r="D94" s="145" t="s">
        <v>274</v>
      </c>
      <c r="E94" s="79">
        <v>28004</v>
      </c>
      <c r="F94" s="80">
        <v>29405</v>
      </c>
      <c r="G94" s="90">
        <v>7.2</v>
      </c>
      <c r="H94" s="84">
        <v>1</v>
      </c>
      <c r="I94" s="84"/>
      <c r="J94" s="84"/>
      <c r="K94" s="84"/>
      <c r="L94" s="54"/>
      <c r="M94" s="146">
        <v>1.4</v>
      </c>
      <c r="N94" s="146">
        <v>1.68</v>
      </c>
      <c r="O94" s="146">
        <v>2.23</v>
      </c>
      <c r="P94" s="146">
        <v>2.57</v>
      </c>
      <c r="Q94" s="93"/>
      <c r="R94" s="94">
        <f t="shared" si="71"/>
        <v>0</v>
      </c>
      <c r="S94" s="95"/>
      <c r="T94" s="96">
        <f t="shared" si="72"/>
        <v>0</v>
      </c>
      <c r="U94" s="94">
        <v>5</v>
      </c>
      <c r="V94" s="94">
        <f t="shared" si="73"/>
        <v>1971890.3399999999</v>
      </c>
      <c r="W94" s="94"/>
      <c r="X94" s="97">
        <f t="shared" si="74"/>
        <v>0</v>
      </c>
      <c r="Y94" s="94"/>
      <c r="Z94" s="94">
        <f t="shared" si="75"/>
        <v>0</v>
      </c>
      <c r="AA94" s="94"/>
      <c r="AB94" s="94">
        <f t="shared" si="76"/>
        <v>0</v>
      </c>
      <c r="AC94" s="94"/>
      <c r="AD94" s="94"/>
      <c r="AE94" s="94">
        <v>3</v>
      </c>
      <c r="AF94" s="98">
        <f t="shared" si="105"/>
        <v>970360.77600000007</v>
      </c>
      <c r="AG94" s="94">
        <v>0</v>
      </c>
      <c r="AH94" s="97">
        <f t="shared" si="106"/>
        <v>0</v>
      </c>
      <c r="AI94" s="101">
        <v>1</v>
      </c>
      <c r="AJ94" s="94">
        <f t="shared" si="77"/>
        <v>379793.31599999999</v>
      </c>
      <c r="AK94" s="94"/>
      <c r="AL94" s="94">
        <f t="shared" si="78"/>
        <v>0</v>
      </c>
      <c r="AM94" s="102"/>
      <c r="AN94" s="94">
        <f t="shared" si="107"/>
        <v>0</v>
      </c>
      <c r="AO94" s="101"/>
      <c r="AP94" s="98">
        <f t="shared" si="79"/>
        <v>0</v>
      </c>
      <c r="AQ94" s="98">
        <v>0</v>
      </c>
      <c r="AR94" s="98">
        <v>0</v>
      </c>
      <c r="AS94" s="94"/>
      <c r="AT94" s="94">
        <f t="shared" si="80"/>
        <v>0</v>
      </c>
      <c r="AU94" s="94"/>
      <c r="AV94" s="97">
        <f t="shared" si="108"/>
        <v>0</v>
      </c>
      <c r="AW94" s="94"/>
      <c r="AX94" s="94">
        <f t="shared" si="81"/>
        <v>0</v>
      </c>
      <c r="AY94" s="94">
        <v>1</v>
      </c>
      <c r="AZ94" s="94">
        <f t="shared" si="82"/>
        <v>388144.31040000002</v>
      </c>
      <c r="BA94" s="94"/>
      <c r="BB94" s="94">
        <f t="shared" si="83"/>
        <v>0</v>
      </c>
      <c r="BC94" s="94"/>
      <c r="BD94" s="97">
        <f t="shared" si="84"/>
        <v>0</v>
      </c>
      <c r="BE94" s="94"/>
      <c r="BF94" s="94">
        <f t="shared" si="85"/>
        <v>0</v>
      </c>
      <c r="BG94" s="94"/>
      <c r="BH94" s="94">
        <f t="shared" si="86"/>
        <v>0</v>
      </c>
      <c r="BI94" s="94"/>
      <c r="BJ94" s="97">
        <f t="shared" si="87"/>
        <v>0</v>
      </c>
      <c r="BK94" s="94"/>
      <c r="BL94" s="98">
        <f t="shared" si="88"/>
        <v>0</v>
      </c>
      <c r="BM94" s="94"/>
      <c r="BN94" s="94">
        <f t="shared" si="89"/>
        <v>0</v>
      </c>
      <c r="BO94" s="94"/>
      <c r="BP94" s="94">
        <f t="shared" si="90"/>
        <v>0</v>
      </c>
      <c r="BQ94" s="94"/>
      <c r="BR94" s="94">
        <f t="shared" si="91"/>
        <v>0</v>
      </c>
      <c r="BS94" s="94">
        <v>0</v>
      </c>
      <c r="BT94" s="94">
        <f t="shared" si="92"/>
        <v>0</v>
      </c>
      <c r="BU94" s="94"/>
      <c r="BV94" s="97">
        <f t="shared" si="93"/>
        <v>0</v>
      </c>
      <c r="BW94" s="94"/>
      <c r="BX94" s="94">
        <f t="shared" si="94"/>
        <v>0</v>
      </c>
      <c r="BY94" s="94"/>
      <c r="BZ94" s="94">
        <f t="shared" si="95"/>
        <v>0</v>
      </c>
      <c r="CA94" s="94"/>
      <c r="CB94" s="94">
        <f t="shared" si="96"/>
        <v>0</v>
      </c>
      <c r="CC94" s="94"/>
      <c r="CD94" s="94">
        <f t="shared" si="97"/>
        <v>0</v>
      </c>
      <c r="CE94" s="94"/>
      <c r="CF94" s="94">
        <f t="shared" si="98"/>
        <v>0</v>
      </c>
      <c r="CG94" s="102"/>
      <c r="CH94" s="94">
        <f t="shared" si="99"/>
        <v>0</v>
      </c>
      <c r="CI94" s="94"/>
      <c r="CJ94" s="98"/>
      <c r="CK94" s="94"/>
      <c r="CL94" s="94">
        <f t="shared" si="100"/>
        <v>0</v>
      </c>
      <c r="CM94" s="94"/>
      <c r="CN94" s="94">
        <f t="shared" si="101"/>
        <v>0</v>
      </c>
      <c r="CO94" s="94">
        <v>0</v>
      </c>
      <c r="CP94" s="94">
        <v>0</v>
      </c>
      <c r="CQ94" s="94"/>
      <c r="CR94" s="94">
        <f t="shared" si="102"/>
        <v>0</v>
      </c>
      <c r="CS94" s="94"/>
      <c r="CT94" s="97">
        <f t="shared" si="103"/>
        <v>0</v>
      </c>
      <c r="CU94" s="98"/>
      <c r="CV94" s="98"/>
      <c r="CW94" s="97">
        <f t="shared" si="104"/>
        <v>10</v>
      </c>
      <c r="CX94" s="97">
        <f t="shared" si="104"/>
        <v>3710188.7423999999</v>
      </c>
    </row>
    <row r="95" spans="1:102" ht="30" x14ac:dyDescent="0.25">
      <c r="A95" s="148"/>
      <c r="B95" s="87">
        <v>70</v>
      </c>
      <c r="C95" s="88" t="s">
        <v>275</v>
      </c>
      <c r="D95" s="149" t="s">
        <v>276</v>
      </c>
      <c r="E95" s="79">
        <v>28004</v>
      </c>
      <c r="F95" s="80">
        <v>29405</v>
      </c>
      <c r="G95" s="150">
        <v>1.18</v>
      </c>
      <c r="H95" s="86">
        <v>0.9</v>
      </c>
      <c r="I95" s="86">
        <v>0.85</v>
      </c>
      <c r="J95" s="151"/>
      <c r="K95" s="151"/>
      <c r="L95" s="54"/>
      <c r="M95" s="152">
        <v>1.4</v>
      </c>
      <c r="N95" s="152">
        <v>1.68</v>
      </c>
      <c r="O95" s="152">
        <v>2.23</v>
      </c>
      <c r="P95" s="153">
        <v>2.57</v>
      </c>
      <c r="Q95" s="154">
        <v>7</v>
      </c>
      <c r="R95" s="94">
        <f>(Q95/12*2*$E95*$G95*$H95*$M95*$R$11)+(Q95/12*10*$F95*$G95*$I95*$M95*$R$11)</f>
        <v>318380.69365666667</v>
      </c>
      <c r="S95" s="155">
        <v>8</v>
      </c>
      <c r="T95" s="96">
        <f>(S95/12*2*$E95*$G95*$H95*$M95*$R$11)+(S95/12*10*$F95*$G95*$I95*$M95*$R$11)</f>
        <v>363863.64989333326</v>
      </c>
      <c r="U95" s="156"/>
      <c r="V95" s="94">
        <f>(U95/12*2*$E95*$G95*$H95*$M95*$V$11)+(U95/12*10*$F95*$G95*$I95*$M95*$V$12)</f>
        <v>0</v>
      </c>
      <c r="W95" s="156"/>
      <c r="X95" s="97">
        <f>(W95/12*2*$E95*$G95*$H95*$M95*$X$11)+(W95/12*10*$F95*$G95*$I95*$M95*$X$12)</f>
        <v>0</v>
      </c>
      <c r="Y95" s="94"/>
      <c r="Z95" s="94">
        <f>(Y95/12*2*$E95*$G95*$H95*$M95*$Z$11)+(Y95/12*10*$F95*$G95*$I95*$M95*$Z$12)</f>
        <v>0</v>
      </c>
      <c r="AA95" s="156"/>
      <c r="AB95" s="94">
        <f>(AA95/12*2*$E95*$G95*$H95*$M95*$AB$11)+(AA95/12*10*$F95*$G95*$I95*$M95*$AB$11)</f>
        <v>0</v>
      </c>
      <c r="AC95" s="156"/>
      <c r="AD95" s="156"/>
      <c r="AE95" s="156"/>
      <c r="AF95" s="98">
        <f>(AE95/12*2*$E95*$G95*$H95*$M95*$AF$11)+(AE95/12*10*$F95*$G95*$I95*$M95*$AF$11)</f>
        <v>0</v>
      </c>
      <c r="AG95" s="94">
        <v>390</v>
      </c>
      <c r="AH95" s="97">
        <f>(AG95/12*2*$E95*$G95*$H95*$M95*$AH$11)+(AG95/12*10*$F95*$G95*$I95*$M95*$AH$11)</f>
        <v>17738352.932300001</v>
      </c>
      <c r="AI95" s="157">
        <v>12</v>
      </c>
      <c r="AJ95" s="94">
        <f>(AI95/12*2*$E95*$G95*$H95*$M95*$AJ$11)+(AI95/12*5*$F95*$G95*$I95*$M95*$AJ$12)+(AI95/12*5*$F95*$G95*$I95*$M95*$AJ$13)</f>
        <v>640901.96561999992</v>
      </c>
      <c r="AK95" s="156">
        <v>16</v>
      </c>
      <c r="AL95" s="94">
        <f>(AK95/12*2*$E95*$G95*$H95*$N95*$AL$11)+(AK95/12*5*$F95*$G95*$I95*$N95*$AL$12)+(AK95/12*5*$F95*$G95*$I95*$N95*$AL$13)</f>
        <v>1025443.1449919997</v>
      </c>
      <c r="AM95" s="100"/>
      <c r="AN95" s="94">
        <f>(AM95/12*2*$E95*$G95*$H95*$N95*$AN$11)+(AM95/12*10*$F95*$G95*$I95*$N95*$AN$12)</f>
        <v>0</v>
      </c>
      <c r="AO95" s="101">
        <v>1</v>
      </c>
      <c r="AP95" s="98">
        <f>(AO95/12*2*$E95*$G95*$H95*$N95*$AP$11)+(AO95/12*10*$F95*$G95*$I95*$N95*$AP$11)</f>
        <v>54579.547483999988</v>
      </c>
      <c r="AQ95" s="158">
        <v>1</v>
      </c>
      <c r="AR95" s="158">
        <v>54503.46</v>
      </c>
      <c r="AS95" s="156"/>
      <c r="AT95" s="94"/>
      <c r="AU95" s="156"/>
      <c r="AV95" s="97"/>
      <c r="AW95" s="156">
        <v>3</v>
      </c>
      <c r="AX95" s="94">
        <f>(AW95/12*2*$E95*$G95*$H95*$M95*$AX$11)+(AW95/12*10*$F95*$G95*$I95*$M95*$AX$12)</f>
        <v>142659.73616999999</v>
      </c>
      <c r="AY95" s="156">
        <v>138</v>
      </c>
      <c r="AZ95" s="94">
        <f>(AY95/12*2*$E95*$G95*$H95*$N95*$AZ$11)+(AY95/12*10*$F95*$G95*$I95*$N95*$AZ$11)</f>
        <v>7531977.5527920006</v>
      </c>
      <c r="BA95" s="94"/>
      <c r="BB95" s="94">
        <f>(BA95/12*2*$E95*$G95*$H95*$N95*$BB$11)+(BA95/12*10*$F95*$G95*$I95*$N95*$BB$12)</f>
        <v>0</v>
      </c>
      <c r="BC95" s="156"/>
      <c r="BD95" s="97"/>
      <c r="BE95" s="156"/>
      <c r="BF95" s="94">
        <f>(BE95/12*10*$F95*$G95*$I95*$N95*$BF$12)</f>
        <v>0</v>
      </c>
      <c r="BG95" s="156">
        <v>2</v>
      </c>
      <c r="BH95" s="94">
        <f>(BG95/12*2*$E95*$G95*$H95*$N95*$BH$11)+(BG95/12*10*$F95*$G95*$I95*$N95*$BH$11)</f>
        <v>89311.986791999982</v>
      </c>
      <c r="BI95" s="156">
        <v>13</v>
      </c>
      <c r="BJ95" s="97">
        <f>(BI95/12*2*$E95*$G95*$H95*$N95*$BJ$11)+(BI95/12*10*$F95*$G95*$I95*$N95*$BJ$11)</f>
        <v>774037.21886399982</v>
      </c>
      <c r="BK95" s="156">
        <v>2</v>
      </c>
      <c r="BL95" s="98">
        <f>(BK95/12*2*$E95*$G95*$H95*$N95*$BL$11)+(BK95/12*10*$F95*$G95*$I95*$N95*$BL$11)</f>
        <v>119082.64905599997</v>
      </c>
      <c r="BM95" s="156"/>
      <c r="BN95" s="94">
        <f>(BM95/12*2*$E95*$G95*$H95*$M95*$BN$11)+(BM95/12*10*$F95*$G95*$I95*$M95*$BN$11)</f>
        <v>0</v>
      </c>
      <c r="BO95" s="156"/>
      <c r="BP95" s="94">
        <f>(BO95/12*2*$E95*$G95*$H95*$M95*$BP$11)+(BO95/12*10*$F95*$G95*$I95*$M95*$BP$12)</f>
        <v>0</v>
      </c>
      <c r="BQ95" s="156"/>
      <c r="BR95" s="94">
        <f>(BQ95/12*2*$E95*$G95*$H95*$M95*$BR$11)+(BQ95/12*10*$F95*$G95*$I95*$M95*$BR$11)</f>
        <v>0</v>
      </c>
      <c r="BS95" s="156">
        <v>25</v>
      </c>
      <c r="BT95" s="94">
        <f>(BS95/12*2*$E95*$G95*$H95*$N95*$BT$11)+(BS95/12*10*$F95*$G95*$I95*$N95*$BT$11)</f>
        <v>1240444.2610000002</v>
      </c>
      <c r="BU95" s="156"/>
      <c r="BV95" s="97">
        <f>(BU95/12*2*$E95*$G95*$H95*$M95*$BV$11)+(BU95/12*10*$F95*$G95*$I95*$M95*$BV$11)</f>
        <v>0</v>
      </c>
      <c r="BW95" s="156"/>
      <c r="BX95" s="94">
        <f>(BW95/12*2*$E95*$G95*$H95*$M95*$BX$11)+(BW95/12*10*$F95*$G95*$I95*$M95*$BX$11)</f>
        <v>0</v>
      </c>
      <c r="BY95" s="156">
        <v>18</v>
      </c>
      <c r="BZ95" s="94">
        <f>(BY95/12*2*$E95*$G95*$H95*$M95*$BZ$11)+(BY95/12*10*$F95*$G95*$I95*$M95*$BZ$11)</f>
        <v>744266.55659999989</v>
      </c>
      <c r="CA95" s="156">
        <v>125</v>
      </c>
      <c r="CB95" s="94">
        <f>(CA95/12*2*$E95*$G95*$H95*$M95*$CB$11)+(CA95/12*10*$F95*$G95*$I95*$M95*$CB$11)</f>
        <v>6202221.3049999978</v>
      </c>
      <c r="CC95" s="156">
        <v>33</v>
      </c>
      <c r="CD95" s="94">
        <f>(CC95/12*2*$E95*$G95*$H95*$M95*$CD$11)+(CC95/12*10*$F95*$G95*$I95*$M95*$CD$11)</f>
        <v>1364488.6870999997</v>
      </c>
      <c r="CE95" s="156">
        <v>14</v>
      </c>
      <c r="CF95" s="94">
        <f>(CE95/12*10*$F95*$G95*$I95*$N95*$CF$11)</f>
        <v>578067.01399999997</v>
      </c>
      <c r="CG95" s="100"/>
      <c r="CH95" s="94">
        <f>(CG95/12*2*$E95*$G95*$H95*$N95*$CH$11)+(CG95/12*10*$F95*$G95*$I95*$N95*$CH$11)</f>
        <v>0</v>
      </c>
      <c r="CI95" s="156"/>
      <c r="CJ95" s="158"/>
      <c r="CK95" s="156">
        <v>25</v>
      </c>
      <c r="CL95" s="94">
        <f>(CK95/12*2*$E95*$G95*$H95*$N95*$CL$11)+(CK95/12*10*$F95*$G95*$I95*$N95*$CL$12)</f>
        <v>1095581.6613000003</v>
      </c>
      <c r="CM95" s="157">
        <v>1</v>
      </c>
      <c r="CN95" s="94">
        <f>(CM95/12*2*$E95*$G95*$H95*$N95*$CN$11)+(CM95/12*10*$F95*$G95*$I95*$N95*$CN$11)</f>
        <v>49617.770439999986</v>
      </c>
      <c r="CO95" s="156">
        <v>0</v>
      </c>
      <c r="CP95" s="94">
        <v>0</v>
      </c>
      <c r="CQ95" s="156">
        <v>10</v>
      </c>
      <c r="CR95" s="94">
        <f>(CQ95/12*2*$E95*$G95*$H95*$O95*$CR$11)+(CQ95/12*10*$F95*$G95*$I95*$O95*$CR$11)</f>
        <v>658616.83381666674</v>
      </c>
      <c r="CS95" s="94">
        <v>4</v>
      </c>
      <c r="CT95" s="97">
        <f>(CS95/12*2*$E95*$G95*$H95*$P95*$CT$11)+(CS95/12*10*$F95*$G95*$I95*$P95*$CT$11)</f>
        <v>303613.50007333327</v>
      </c>
      <c r="CU95" s="158"/>
      <c r="CV95" s="158"/>
      <c r="CW95" s="97">
        <f t="shared" si="104"/>
        <v>848</v>
      </c>
      <c r="CX95" s="97">
        <f t="shared" si="104"/>
        <v>41090012.126950011</v>
      </c>
    </row>
    <row r="96" spans="1:102" ht="30" customHeight="1" x14ac:dyDescent="0.25">
      <c r="A96" s="78"/>
      <c r="B96" s="87">
        <v>71</v>
      </c>
      <c r="C96" s="88" t="s">
        <v>277</v>
      </c>
      <c r="D96" s="127" t="s">
        <v>278</v>
      </c>
      <c r="E96" s="79">
        <v>28004</v>
      </c>
      <c r="F96" s="80">
        <v>29405</v>
      </c>
      <c r="G96" s="90">
        <v>0.98</v>
      </c>
      <c r="H96" s="84">
        <v>1</v>
      </c>
      <c r="I96" s="85"/>
      <c r="J96" s="85"/>
      <c r="K96" s="85"/>
      <c r="L96" s="54"/>
      <c r="M96" s="91">
        <v>1.4</v>
      </c>
      <c r="N96" s="91">
        <v>1.68</v>
      </c>
      <c r="O96" s="91">
        <v>2.23</v>
      </c>
      <c r="P96" s="92">
        <v>2.57</v>
      </c>
      <c r="Q96" s="93">
        <v>0</v>
      </c>
      <c r="R96" s="94">
        <f t="shared" ref="R96:R101" si="109">(Q96/12*2*$E96*$G96*$H96*$M96*$R$11)+(Q96/12*10*$F96*$G96*$H96*$M96*$R$11)</f>
        <v>0</v>
      </c>
      <c r="S96" s="95"/>
      <c r="T96" s="96">
        <f t="shared" ref="T96:T101" si="110">(S96/12*2*$E96*$G96*$H96*$M96*$R$11)+(S96/12*10*$F96*$G96*$H96*$M96*$R$11)</f>
        <v>0</v>
      </c>
      <c r="U96" s="94">
        <v>487</v>
      </c>
      <c r="V96" s="94">
        <f t="shared" ref="V96:V101" si="111">(U96/12*2*$E96*$G96*$H96*$M96*$V$11)+(U96/12*10*$F96*$G96*$H96*$M96*$V$12)</f>
        <v>26141788.435233332</v>
      </c>
      <c r="W96" s="94"/>
      <c r="X96" s="97">
        <f t="shared" ref="X96:X101" si="112">(W96/12*2*$E96*$G96*$H96*$M96*$X$11)+(W96/12*10*$F96*$G96*$H96*$M96*$X$12)</f>
        <v>0</v>
      </c>
      <c r="Y96" s="94"/>
      <c r="Z96" s="94">
        <f t="shared" ref="Z96:Z101" si="113">(Y96/12*2*$E96*$G96*$H96*$M96*$Z$11)+(Y96/12*10*$F96*$G96*$H96*$M96*$Z$12)</f>
        <v>0</v>
      </c>
      <c r="AA96" s="94"/>
      <c r="AB96" s="94">
        <f t="shared" ref="AB96:AB101" si="114">(AA96/12*2*$E96*$G96*$H96*$M96*$AB$11)+(AA96/12*10*$F96*$G96*$H96*$M96*$AB$11)</f>
        <v>0</v>
      </c>
      <c r="AC96" s="94"/>
      <c r="AD96" s="94"/>
      <c r="AE96" s="94"/>
      <c r="AF96" s="98">
        <f t="shared" ref="AF96:AF101" si="115">(AE96/12*2*$E96*$G96*$H96*$M96*$AF$11)+(AE96/12*10*$F96*$G96*$H96*$M96*$AF$11)</f>
        <v>0</v>
      </c>
      <c r="AG96" s="94">
        <v>95</v>
      </c>
      <c r="AH96" s="97">
        <f t="shared" ref="AH96:AH101" si="116">(AG96/12*2*$E96*$G96*$H96*$M96*$AH$11)+(AG96/12*10*$F96*$G96*$H96*$M96*$AH$11)</f>
        <v>4182434.6410000008</v>
      </c>
      <c r="AI96" s="101"/>
      <c r="AJ96" s="94">
        <f t="shared" ref="AJ96:AJ101" si="117">(AI96/12*2*$E96*$G96*$H96*$M96*$AJ$11)+(AI96/12*5*$F96*$G96*$H96*$M96*$AJ$12)+(AI96/12*5*$F96*$G96*$H96*$M96*$AJ$13)</f>
        <v>0</v>
      </c>
      <c r="AK96" s="94"/>
      <c r="AL96" s="94">
        <f t="shared" ref="AL96:AL101" si="118">(AK96/12*2*$E96*$G96*$H96*$N96*$AL$11)+(AK96/12*5*$F96*$G96*$H96*$N96*$AL$12)++(AK96/12*5*$F96*$G96*$H96*$N96*$AL$13)</f>
        <v>0</v>
      </c>
      <c r="AM96" s="102"/>
      <c r="AN96" s="94">
        <f t="shared" ref="AN96:AN101" si="119">(AM96/12*2*$E96*$G96*$H96*$N96*$AN$11)+(AM96/12*10*$F96*$G96*$H96*$N96*$AN$12)</f>
        <v>0</v>
      </c>
      <c r="AO96" s="101">
        <v>2</v>
      </c>
      <c r="AP96" s="98">
        <f t="shared" ref="AP96:AP101" si="120">(AO96/12*2*$E96*$G96*$H96*$N96*$AP$11)+(AO96/12*10*$F96*$G96*$H96*$N96*$AP$11)</f>
        <v>105661.50672</v>
      </c>
      <c r="AQ96" s="98">
        <v>0</v>
      </c>
      <c r="AR96" s="98">
        <v>0</v>
      </c>
      <c r="AS96" s="94"/>
      <c r="AT96" s="94">
        <f t="shared" ref="AT96:AT101" si="121">(AS96/12*2*$E96*$G96*$H96*$M96*$AT$11)+(AS96/12*10*$F96*$G96*$H96*$M96*$AT$11)</f>
        <v>0</v>
      </c>
      <c r="AU96" s="94"/>
      <c r="AV96" s="97">
        <f t="shared" ref="AV96:AV101" si="122">(AU96/12*2*$E96*$G96*$H96*$M96*$AV$11)+(AU96/12*10*$F96*$G96*$H96*$M96*$AV$12)</f>
        <v>0</v>
      </c>
      <c r="AW96" s="94"/>
      <c r="AX96" s="94">
        <f t="shared" ref="AX96:AX101" si="123">(AW96/12*2*$E96*$G96*$H96*$M96*$AX$11)+(AW96/12*10*$F96*$G96*$H96*$M96*$AX$12)</f>
        <v>0</v>
      </c>
      <c r="AY96" s="94">
        <v>350</v>
      </c>
      <c r="AZ96" s="94">
        <f t="shared" ref="AZ96:AZ101" si="124">(AY96/12*2*$E96*$G96*$H96*$N96*$AZ$11)+(AY96/12*10*$F96*$G96*$H96*$N96*$AZ$11)</f>
        <v>18490763.676000003</v>
      </c>
      <c r="BA96" s="94">
        <v>2</v>
      </c>
      <c r="BB96" s="94">
        <f t="shared" ref="BB96:BB101" si="125">(BA96/12*2*$E96*$G96*$H96*$N96*$BB$11)+(BA96/12*10*$F96*$G96*$H96*$N96*$BB$12)</f>
        <v>92828.422399999981</v>
      </c>
      <c r="BC96" s="94"/>
      <c r="BD96" s="97">
        <f>(BC96/12*2*$E96*$G96*$H96*$N96*$BD$11)+(BC96/12*10*$F96*$G96*$H96*$N96*$BD$12)</f>
        <v>0</v>
      </c>
      <c r="BE96" s="94"/>
      <c r="BF96" s="94">
        <f t="shared" ref="BF96:BF101" si="126">(BE96/12*10*$F96*$G96*$H96*$N96*$BF$12)</f>
        <v>0</v>
      </c>
      <c r="BG96" s="94"/>
      <c r="BH96" s="94">
        <f t="shared" ref="BH96:BH101" si="127">(BG96/12*2*$E96*$G96*$H96*$N96*$BH$11)+(BG96/12*10*$F96*$G96*$H96*$N96*$BH$11)</f>
        <v>0</v>
      </c>
      <c r="BI96" s="94">
        <v>11</v>
      </c>
      <c r="BJ96" s="97">
        <f t="shared" ref="BJ96:BJ101" si="128">(BI96/12*2*$E96*$G96*$H96*$N96*$BJ$11)+(BI96/12*10*$F96*$G96*$H96*$N96*$BJ$11)</f>
        <v>633969.0403199998</v>
      </c>
      <c r="BK96" s="94">
        <v>0</v>
      </c>
      <c r="BL96" s="98">
        <f t="shared" ref="BL96:BL101" si="129">(BK96/12*2*$E96*$G96*$H96*$N96*$BL$11)+(BK96/12*10*$F96*$G96*$H96*$N96*$BL$11)</f>
        <v>0</v>
      </c>
      <c r="BM96" s="94"/>
      <c r="BN96" s="94">
        <f t="shared" ref="BN96:BN101" si="130">(BM96/12*2*$E96*$G96*$H96*$M96*$BN$11)+(BM96/12*10*$F96*$G96*$H96*$M96*$BN$11)</f>
        <v>0</v>
      </c>
      <c r="BO96" s="94">
        <v>27</v>
      </c>
      <c r="BP96" s="94">
        <f>(BO96*$F96*$G96*$H96*$M96*$BP$12)</f>
        <v>980350.93799999985</v>
      </c>
      <c r="BQ96" s="94"/>
      <c r="BR96" s="94">
        <f t="shared" ref="BR96:BR101" si="131">(BQ96/12*2*$E96*$G96*$H96*$M96*$BR$11)+(BQ96/12*10*$F96*$G96*$H96*$M96*$BR$11)</f>
        <v>0</v>
      </c>
      <c r="BS96" s="94">
        <v>10</v>
      </c>
      <c r="BT96" s="94">
        <f t="shared" ref="BT96:BT101" si="132">(BS96/12*2*$E96*$G96*$H96*$N96*$BT$11)+(BS96/12*10*$F96*$G96*$H96*$N96*$BT$11)</f>
        <v>480279.576</v>
      </c>
      <c r="BU96" s="94"/>
      <c r="BV96" s="97">
        <f t="shared" ref="BV96:BV101" si="133">(BU96/12*2*$E96*$G96*$H96*$M96*$BV$11)+(BU96/12*10*$F96*$G96*$H96*$M96*$BV$11)</f>
        <v>0</v>
      </c>
      <c r="BW96" s="94"/>
      <c r="BX96" s="94">
        <f t="shared" ref="BX96:BX101" si="134">(BW96/12*2*$E96*$G96*$H96*$M96*$BX$11)+(BW96/12*10*$F96*$G96*$H96*$M96*$BX$11)</f>
        <v>0</v>
      </c>
      <c r="BY96" s="94">
        <v>10</v>
      </c>
      <c r="BZ96" s="94">
        <f t="shared" ref="BZ96:BZ101" si="135">(BY96/12*2*$E96*$G96*$H96*$M96*$BZ$11)+(BY96/12*10*$F96*$G96*$H96*$M96*$BZ$11)</f>
        <v>400232.98000000004</v>
      </c>
      <c r="CA96" s="94">
        <v>9</v>
      </c>
      <c r="CB96" s="94">
        <f t="shared" ref="CB96:CB101" si="136">(CA96/12*2*$E96*$G96*$H96*$M96*$CB$11)+(CA96/12*10*$F96*$G96*$H96*$M96*$CB$11)</f>
        <v>432251.61839999992</v>
      </c>
      <c r="CC96" s="94">
        <v>12</v>
      </c>
      <c r="CD96" s="94">
        <f t="shared" ref="CD96:CD101" si="137">(CC96/12*2*$E96*$G96*$H96*$M96*$CD$11)+(CC96/12*10*$F96*$G96*$H96*$M96*$CD$11)</f>
        <v>480279.576</v>
      </c>
      <c r="CE96" s="94">
        <v>39</v>
      </c>
      <c r="CF96" s="94">
        <f t="shared" ref="CF96:CF101" si="138">(CE96/12*10*$F96*$G96*$H96*$N96*$CF$11)</f>
        <v>1573402.74</v>
      </c>
      <c r="CG96" s="102"/>
      <c r="CH96" s="94">
        <f t="shared" ref="CH96:CH101" si="139">(CG96/12*2*$E96*$G96*$H96*$N96*$CH$11)+(CG96/12*10*$F96*$G96*$H96*$N96*$CH$11)</f>
        <v>0</v>
      </c>
      <c r="CI96" s="94"/>
      <c r="CJ96" s="98"/>
      <c r="CK96" s="94">
        <v>25</v>
      </c>
      <c r="CL96" s="94">
        <f t="shared" ref="CL96:CL101" si="140">(CK96/12*2*$E96*$G96*$H96*$N96*$CL$11)+(CK96/12*10*$F96*$G96*$H96*$N96*$CL$12)</f>
        <v>1061418.3019999999</v>
      </c>
      <c r="CM96" s="101">
        <v>15</v>
      </c>
      <c r="CN96" s="94">
        <f t="shared" ref="CN96:CN101" si="141">(CM96/12*2*$E96*$G96*$H96*$N96*$CN$11)+(CM96/12*10*$F96*$G96*$H96*$N96*$CN$11)</f>
        <v>720419.36400000006</v>
      </c>
      <c r="CO96" s="94">
        <v>0</v>
      </c>
      <c r="CP96" s="94">
        <v>0</v>
      </c>
      <c r="CQ96" s="94"/>
      <c r="CR96" s="94">
        <f t="shared" ref="CR96:CR101" si="142">(CQ96/12*2*$E96*$G96*$H96*$O96*$CR$11)+(CQ96/12*10*$F96*$G96*$H96*$O96*$CR$11)</f>
        <v>0</v>
      </c>
      <c r="CS96" s="94">
        <v>4</v>
      </c>
      <c r="CT96" s="97">
        <f t="shared" ref="CT96:CT101" si="143">(CS96/12*2*$E96*$G96*$H96*$P96*$CT$11)+(CS96/12*10*$F96*$G96*$H96*$P96*$CT$11)</f>
        <v>293885.35959999997</v>
      </c>
      <c r="CU96" s="98"/>
      <c r="CV96" s="98"/>
      <c r="CW96" s="97">
        <f t="shared" si="104"/>
        <v>1098</v>
      </c>
      <c r="CX96" s="97">
        <f t="shared" si="104"/>
        <v>56069966.175673336</v>
      </c>
    </row>
    <row r="97" spans="1:102" ht="45" x14ac:dyDescent="0.25">
      <c r="A97" s="78"/>
      <c r="B97" s="87">
        <v>72</v>
      </c>
      <c r="C97" s="88" t="s">
        <v>279</v>
      </c>
      <c r="D97" s="127" t="s">
        <v>280</v>
      </c>
      <c r="E97" s="79">
        <v>28004</v>
      </c>
      <c r="F97" s="80">
        <v>29405</v>
      </c>
      <c r="G97" s="90">
        <v>0.35</v>
      </c>
      <c r="H97" s="84">
        <v>1</v>
      </c>
      <c r="I97" s="85"/>
      <c r="J97" s="85"/>
      <c r="K97" s="85"/>
      <c r="L97" s="54"/>
      <c r="M97" s="91">
        <v>1.4</v>
      </c>
      <c r="N97" s="91">
        <v>1.68</v>
      </c>
      <c r="O97" s="91">
        <v>2.23</v>
      </c>
      <c r="P97" s="92">
        <v>2.57</v>
      </c>
      <c r="Q97" s="93">
        <v>15</v>
      </c>
      <c r="R97" s="94">
        <f t="shared" si="109"/>
        <v>235851.57749999998</v>
      </c>
      <c r="S97" s="95"/>
      <c r="T97" s="96">
        <f t="shared" si="110"/>
        <v>0</v>
      </c>
      <c r="U97" s="94"/>
      <c r="V97" s="94">
        <f t="shared" si="111"/>
        <v>0</v>
      </c>
      <c r="W97" s="94"/>
      <c r="X97" s="97">
        <f t="shared" si="112"/>
        <v>0</v>
      </c>
      <c r="Y97" s="94"/>
      <c r="Z97" s="94">
        <f t="shared" si="113"/>
        <v>0</v>
      </c>
      <c r="AA97" s="94"/>
      <c r="AB97" s="94">
        <f t="shared" si="114"/>
        <v>0</v>
      </c>
      <c r="AC97" s="94"/>
      <c r="AD97" s="94"/>
      <c r="AE97" s="94">
        <v>10</v>
      </c>
      <c r="AF97" s="98">
        <f t="shared" si="115"/>
        <v>157234.38500000001</v>
      </c>
      <c r="AG97" s="94">
        <v>251</v>
      </c>
      <c r="AH97" s="97">
        <f t="shared" si="116"/>
        <v>3946583.0635000002</v>
      </c>
      <c r="AI97" s="101">
        <v>0</v>
      </c>
      <c r="AJ97" s="94">
        <f t="shared" si="117"/>
        <v>0</v>
      </c>
      <c r="AK97" s="94"/>
      <c r="AL97" s="94">
        <f t="shared" si="118"/>
        <v>0</v>
      </c>
      <c r="AM97" s="102"/>
      <c r="AN97" s="94">
        <f t="shared" si="119"/>
        <v>0</v>
      </c>
      <c r="AO97" s="101">
        <v>1</v>
      </c>
      <c r="AP97" s="98">
        <f t="shared" si="120"/>
        <v>18868.126199999999</v>
      </c>
      <c r="AQ97" s="98">
        <v>16</v>
      </c>
      <c r="AR97" s="98">
        <v>302494.08000000002</v>
      </c>
      <c r="AS97" s="94"/>
      <c r="AT97" s="94">
        <f t="shared" si="121"/>
        <v>0</v>
      </c>
      <c r="AU97" s="94"/>
      <c r="AV97" s="97">
        <f t="shared" si="122"/>
        <v>0</v>
      </c>
      <c r="AW97" s="94"/>
      <c r="AX97" s="94">
        <f t="shared" si="123"/>
        <v>0</v>
      </c>
      <c r="AY97" s="94">
        <v>160</v>
      </c>
      <c r="AZ97" s="94">
        <f t="shared" si="124"/>
        <v>3018900.1920000003</v>
      </c>
      <c r="BA97" s="94"/>
      <c r="BB97" s="94">
        <f t="shared" si="125"/>
        <v>0</v>
      </c>
      <c r="BC97" s="94"/>
      <c r="BD97" s="97">
        <f t="shared" ref="BD97:BD105" si="144">(BC97/12*2*$E97*$G97*$H97*$N97*$BD$11)+(BC97/12*10*$F97*$G97*$H97*$N97*$BD$12)</f>
        <v>0</v>
      </c>
      <c r="BE97" s="94">
        <v>3</v>
      </c>
      <c r="BF97" s="94">
        <f t="shared" si="126"/>
        <v>43225.35</v>
      </c>
      <c r="BG97" s="94">
        <v>11</v>
      </c>
      <c r="BH97" s="94">
        <f t="shared" si="127"/>
        <v>169813.13579999999</v>
      </c>
      <c r="BI97" s="94">
        <v>45</v>
      </c>
      <c r="BJ97" s="97">
        <f t="shared" si="128"/>
        <v>926253.46799999988</v>
      </c>
      <c r="BK97" s="94">
        <v>13</v>
      </c>
      <c r="BL97" s="98">
        <f t="shared" si="129"/>
        <v>267584.33519999991</v>
      </c>
      <c r="BM97" s="94"/>
      <c r="BN97" s="94">
        <f t="shared" si="130"/>
        <v>0</v>
      </c>
      <c r="BO97" s="94"/>
      <c r="BP97" s="94">
        <f t="shared" ref="BP97" si="145">(BO97*$F97*$G97*$H97*$M97*$BP$12)</f>
        <v>0</v>
      </c>
      <c r="BQ97" s="94"/>
      <c r="BR97" s="94">
        <f t="shared" si="131"/>
        <v>0</v>
      </c>
      <c r="BS97" s="94">
        <v>32</v>
      </c>
      <c r="BT97" s="94">
        <f t="shared" si="132"/>
        <v>548890.9439999999</v>
      </c>
      <c r="BU97" s="94"/>
      <c r="BV97" s="97">
        <f t="shared" si="133"/>
        <v>0</v>
      </c>
      <c r="BW97" s="94"/>
      <c r="BX97" s="94">
        <f t="shared" si="134"/>
        <v>0</v>
      </c>
      <c r="BY97" s="94">
        <v>30</v>
      </c>
      <c r="BZ97" s="94">
        <f t="shared" si="135"/>
        <v>428821.04999999993</v>
      </c>
      <c r="CA97" s="94">
        <v>40</v>
      </c>
      <c r="CB97" s="94">
        <f t="shared" si="136"/>
        <v>686113.67999999982</v>
      </c>
      <c r="CC97" s="94">
        <v>86</v>
      </c>
      <c r="CD97" s="94">
        <f t="shared" si="137"/>
        <v>1229287.01</v>
      </c>
      <c r="CE97" s="94">
        <v>76</v>
      </c>
      <c r="CF97" s="94">
        <f t="shared" si="138"/>
        <v>1095042.1999999997</v>
      </c>
      <c r="CG97" s="102">
        <v>108</v>
      </c>
      <c r="CH97" s="94">
        <f t="shared" si="139"/>
        <v>1667256.2423999999</v>
      </c>
      <c r="CI97" s="94"/>
      <c r="CJ97" s="98"/>
      <c r="CK97" s="94">
        <v>73</v>
      </c>
      <c r="CL97" s="94">
        <f>(CK97/12*2*$E97*$G97*$H97*$N97*$CL$11)+(CK97/12*10*$F97*$G97*$H97*$N97*$CL$12)</f>
        <v>1106907.6577999999</v>
      </c>
      <c r="CM97" s="101">
        <v>8</v>
      </c>
      <c r="CN97" s="94">
        <f t="shared" si="141"/>
        <v>137222.73599999998</v>
      </c>
      <c r="CO97" s="94">
        <v>30</v>
      </c>
      <c r="CP97" s="94">
        <v>287342.06000000011</v>
      </c>
      <c r="CQ97" s="94">
        <v>20</v>
      </c>
      <c r="CR97" s="94">
        <f t="shared" si="142"/>
        <v>455367.11499999999</v>
      </c>
      <c r="CS97" s="94">
        <v>17</v>
      </c>
      <c r="CT97" s="97">
        <f t="shared" si="143"/>
        <v>446075.99224999995</v>
      </c>
      <c r="CU97" s="98"/>
      <c r="CV97" s="98"/>
      <c r="CW97" s="97">
        <f t="shared" si="104"/>
        <v>1045</v>
      </c>
      <c r="CX97" s="97">
        <f t="shared" si="104"/>
        <v>17175134.400650002</v>
      </c>
    </row>
    <row r="98" spans="1:102" ht="30" customHeight="1" x14ac:dyDescent="0.25">
      <c r="A98" s="78"/>
      <c r="B98" s="87">
        <v>73</v>
      </c>
      <c r="C98" s="88" t="s">
        <v>281</v>
      </c>
      <c r="D98" s="127" t="s">
        <v>282</v>
      </c>
      <c r="E98" s="79">
        <v>28004</v>
      </c>
      <c r="F98" s="80">
        <v>29405</v>
      </c>
      <c r="G98" s="90">
        <v>0.5</v>
      </c>
      <c r="H98" s="84">
        <v>1</v>
      </c>
      <c r="I98" s="85"/>
      <c r="J98" s="85"/>
      <c r="K98" s="85"/>
      <c r="L98" s="54"/>
      <c r="M98" s="91">
        <v>1.4</v>
      </c>
      <c r="N98" s="91">
        <v>1.68</v>
      </c>
      <c r="O98" s="91">
        <v>2.23</v>
      </c>
      <c r="P98" s="92">
        <v>2.57</v>
      </c>
      <c r="Q98" s="93">
        <v>17</v>
      </c>
      <c r="R98" s="94">
        <f t="shared" si="109"/>
        <v>381854.93500000006</v>
      </c>
      <c r="S98" s="95"/>
      <c r="T98" s="96">
        <f t="shared" si="110"/>
        <v>0</v>
      </c>
      <c r="U98" s="94">
        <f>1300-120</f>
        <v>1180</v>
      </c>
      <c r="V98" s="94">
        <f t="shared" si="111"/>
        <v>32317091.68333333</v>
      </c>
      <c r="W98" s="94"/>
      <c r="X98" s="97">
        <f t="shared" si="112"/>
        <v>0</v>
      </c>
      <c r="Y98" s="94"/>
      <c r="Z98" s="94">
        <f t="shared" si="113"/>
        <v>0</v>
      </c>
      <c r="AA98" s="94"/>
      <c r="AB98" s="94">
        <f t="shared" si="114"/>
        <v>0</v>
      </c>
      <c r="AC98" s="94"/>
      <c r="AD98" s="94"/>
      <c r="AE98" s="94"/>
      <c r="AF98" s="98">
        <f t="shared" si="115"/>
        <v>0</v>
      </c>
      <c r="AG98" s="94">
        <v>30</v>
      </c>
      <c r="AH98" s="97">
        <f t="shared" si="116"/>
        <v>673861.65</v>
      </c>
      <c r="AI98" s="101"/>
      <c r="AJ98" s="94">
        <f t="shared" si="117"/>
        <v>0</v>
      </c>
      <c r="AK98" s="94">
        <v>1</v>
      </c>
      <c r="AL98" s="94">
        <f t="shared" si="118"/>
        <v>31649.442999999996</v>
      </c>
      <c r="AM98" s="102"/>
      <c r="AN98" s="94">
        <f t="shared" si="119"/>
        <v>0</v>
      </c>
      <c r="AO98" s="101">
        <v>1</v>
      </c>
      <c r="AP98" s="98">
        <f t="shared" si="120"/>
        <v>26954.466</v>
      </c>
      <c r="AQ98" s="98">
        <v>2</v>
      </c>
      <c r="AR98" s="98">
        <v>54340.44</v>
      </c>
      <c r="AS98" s="94"/>
      <c r="AT98" s="94">
        <f t="shared" si="121"/>
        <v>0</v>
      </c>
      <c r="AU98" s="94"/>
      <c r="AV98" s="97">
        <f t="shared" si="122"/>
        <v>0</v>
      </c>
      <c r="AW98" s="94"/>
      <c r="AX98" s="94">
        <f t="shared" si="123"/>
        <v>0</v>
      </c>
      <c r="AY98" s="94">
        <v>910</v>
      </c>
      <c r="AZ98" s="94">
        <f t="shared" si="124"/>
        <v>24528564.059999995</v>
      </c>
      <c r="BA98" s="94">
        <v>97</v>
      </c>
      <c r="BB98" s="94">
        <f>(BA98/12*2*$E98*$G98*$H98*$N98*$BB$11)+(BA98/12*10*$F98*$G98*$H98*$N98*$BB$12)</f>
        <v>2297029.8400000003</v>
      </c>
      <c r="BC98" s="94"/>
      <c r="BD98" s="97">
        <f t="shared" si="144"/>
        <v>0</v>
      </c>
      <c r="BE98" s="94">
        <v>98</v>
      </c>
      <c r="BF98" s="94">
        <f t="shared" si="126"/>
        <v>2017182.9999999998</v>
      </c>
      <c r="BG98" s="94">
        <v>96</v>
      </c>
      <c r="BH98" s="94">
        <f t="shared" si="127"/>
        <v>2117150.784</v>
      </c>
      <c r="BI98" s="94">
        <v>244</v>
      </c>
      <c r="BJ98" s="97">
        <f t="shared" si="128"/>
        <v>7174788.7679999992</v>
      </c>
      <c r="BK98" s="94">
        <v>236</v>
      </c>
      <c r="BL98" s="98">
        <f t="shared" si="129"/>
        <v>6939549.7920000004</v>
      </c>
      <c r="BM98" s="94">
        <v>5</v>
      </c>
      <c r="BN98" s="94">
        <f t="shared" si="130"/>
        <v>102100.25</v>
      </c>
      <c r="BO98" s="94">
        <v>1</v>
      </c>
      <c r="BP98" s="94">
        <f>(BO98*$F98*$G98*$H98*$M98*$BP$12)</f>
        <v>18525.150000000001</v>
      </c>
      <c r="BQ98" s="94"/>
      <c r="BR98" s="94">
        <f t="shared" si="131"/>
        <v>0</v>
      </c>
      <c r="BS98" s="94">
        <v>200</v>
      </c>
      <c r="BT98" s="94">
        <f t="shared" si="132"/>
        <v>4900812</v>
      </c>
      <c r="BU98" s="94"/>
      <c r="BV98" s="97">
        <f t="shared" si="133"/>
        <v>0</v>
      </c>
      <c r="BW98" s="94"/>
      <c r="BX98" s="94">
        <f t="shared" si="134"/>
        <v>0</v>
      </c>
      <c r="BY98" s="94">
        <v>216</v>
      </c>
      <c r="BZ98" s="94">
        <f t="shared" si="135"/>
        <v>4410730.8</v>
      </c>
      <c r="CA98" s="94">
        <v>326</v>
      </c>
      <c r="CB98" s="94">
        <f t="shared" si="136"/>
        <v>7988323.5599999987</v>
      </c>
      <c r="CC98" s="94">
        <v>166</v>
      </c>
      <c r="CD98" s="94">
        <f t="shared" si="137"/>
        <v>3389728.3</v>
      </c>
      <c r="CE98" s="94">
        <v>236</v>
      </c>
      <c r="CF98" s="94">
        <f t="shared" si="138"/>
        <v>4857706</v>
      </c>
      <c r="CG98" s="102">
        <v>245</v>
      </c>
      <c r="CH98" s="94">
        <f t="shared" si="139"/>
        <v>5403145.2300000004</v>
      </c>
      <c r="CI98" s="94"/>
      <c r="CJ98" s="98"/>
      <c r="CK98" s="94">
        <v>179</v>
      </c>
      <c r="CL98" s="94">
        <f t="shared" si="140"/>
        <v>3877426.0419999994</v>
      </c>
      <c r="CM98" s="101">
        <v>9</v>
      </c>
      <c r="CN98" s="94">
        <f t="shared" si="141"/>
        <v>220536.54</v>
      </c>
      <c r="CO98" s="94">
        <v>215</v>
      </c>
      <c r="CP98" s="94">
        <v>2036208.3599999982</v>
      </c>
      <c r="CQ98" s="94">
        <v>100</v>
      </c>
      <c r="CR98" s="94">
        <f t="shared" si="142"/>
        <v>3252622.25</v>
      </c>
      <c r="CS98" s="94">
        <v>230</v>
      </c>
      <c r="CT98" s="97">
        <f t="shared" si="143"/>
        <v>8621636.8250000011</v>
      </c>
      <c r="CU98" s="98"/>
      <c r="CV98" s="98"/>
      <c r="CW98" s="97">
        <f t="shared" si="104"/>
        <v>5040</v>
      </c>
      <c r="CX98" s="97">
        <f t="shared" si="104"/>
        <v>127639520.16833334</v>
      </c>
    </row>
    <row r="99" spans="1:102" ht="29.25" customHeight="1" x14ac:dyDescent="0.25">
      <c r="A99" s="78"/>
      <c r="B99" s="87">
        <v>74</v>
      </c>
      <c r="C99" s="88" t="s">
        <v>283</v>
      </c>
      <c r="D99" s="127" t="s">
        <v>284</v>
      </c>
      <c r="E99" s="79">
        <v>28004</v>
      </c>
      <c r="F99" s="80">
        <v>29405</v>
      </c>
      <c r="G99" s="159">
        <v>1</v>
      </c>
      <c r="H99" s="84">
        <v>1</v>
      </c>
      <c r="I99" s="85"/>
      <c r="J99" s="85"/>
      <c r="K99" s="85"/>
      <c r="L99" s="54"/>
      <c r="M99" s="91">
        <v>1.4</v>
      </c>
      <c r="N99" s="91">
        <v>1.68</v>
      </c>
      <c r="O99" s="91">
        <v>2.23</v>
      </c>
      <c r="P99" s="92">
        <v>2.57</v>
      </c>
      <c r="Q99" s="93"/>
      <c r="R99" s="94">
        <f t="shared" si="109"/>
        <v>0</v>
      </c>
      <c r="S99" s="95"/>
      <c r="T99" s="96">
        <f t="shared" si="110"/>
        <v>0</v>
      </c>
      <c r="U99" s="94">
        <v>24</v>
      </c>
      <c r="V99" s="94">
        <f t="shared" si="111"/>
        <v>1314593.56</v>
      </c>
      <c r="W99" s="94"/>
      <c r="X99" s="97">
        <f t="shared" si="112"/>
        <v>0</v>
      </c>
      <c r="Y99" s="94"/>
      <c r="Z99" s="94">
        <f t="shared" si="113"/>
        <v>0</v>
      </c>
      <c r="AA99" s="94"/>
      <c r="AB99" s="94">
        <f t="shared" si="114"/>
        <v>0</v>
      </c>
      <c r="AC99" s="94"/>
      <c r="AD99" s="94"/>
      <c r="AE99" s="94"/>
      <c r="AF99" s="98">
        <f t="shared" si="115"/>
        <v>0</v>
      </c>
      <c r="AG99" s="94">
        <v>98</v>
      </c>
      <c r="AH99" s="97">
        <f t="shared" si="116"/>
        <v>4402562.7799999993</v>
      </c>
      <c r="AI99" s="101"/>
      <c r="AJ99" s="94">
        <f t="shared" si="117"/>
        <v>0</v>
      </c>
      <c r="AK99" s="94"/>
      <c r="AL99" s="94">
        <f t="shared" si="118"/>
        <v>0</v>
      </c>
      <c r="AM99" s="102"/>
      <c r="AN99" s="94">
        <f t="shared" si="119"/>
        <v>0</v>
      </c>
      <c r="AO99" s="101"/>
      <c r="AP99" s="98">
        <f t="shared" si="120"/>
        <v>0</v>
      </c>
      <c r="AQ99" s="98">
        <v>0</v>
      </c>
      <c r="AR99" s="98">
        <v>0</v>
      </c>
      <c r="AS99" s="94"/>
      <c r="AT99" s="94">
        <f t="shared" si="121"/>
        <v>0</v>
      </c>
      <c r="AU99" s="94"/>
      <c r="AV99" s="97">
        <f t="shared" si="122"/>
        <v>0</v>
      </c>
      <c r="AW99" s="94"/>
      <c r="AX99" s="94">
        <f t="shared" si="123"/>
        <v>0</v>
      </c>
      <c r="AY99" s="94">
        <v>0</v>
      </c>
      <c r="AZ99" s="94">
        <f t="shared" si="124"/>
        <v>0</v>
      </c>
      <c r="BA99" s="94"/>
      <c r="BB99" s="94">
        <f t="shared" si="125"/>
        <v>0</v>
      </c>
      <c r="BC99" s="94"/>
      <c r="BD99" s="97">
        <f t="shared" si="144"/>
        <v>0</v>
      </c>
      <c r="BE99" s="94"/>
      <c r="BF99" s="94">
        <f t="shared" si="126"/>
        <v>0</v>
      </c>
      <c r="BG99" s="94"/>
      <c r="BH99" s="94">
        <f t="shared" si="127"/>
        <v>0</v>
      </c>
      <c r="BI99" s="94">
        <v>3</v>
      </c>
      <c r="BJ99" s="97">
        <f t="shared" si="128"/>
        <v>176429.23199999999</v>
      </c>
      <c r="BK99" s="94"/>
      <c r="BL99" s="98">
        <f t="shared" si="129"/>
        <v>0</v>
      </c>
      <c r="BM99" s="94"/>
      <c r="BN99" s="94">
        <f t="shared" si="130"/>
        <v>0</v>
      </c>
      <c r="BO99" s="94"/>
      <c r="BP99" s="94">
        <f t="shared" ref="BP99:BP101" si="146">(BO99/12*2*$E99*$G99*$H99*$M99*$BP$11)+(BO99/12*10*$F99*$G99*$H99*$M99*$BP$12)</f>
        <v>0</v>
      </c>
      <c r="BQ99" s="94"/>
      <c r="BR99" s="94">
        <f t="shared" si="131"/>
        <v>0</v>
      </c>
      <c r="BS99" s="94">
        <v>3</v>
      </c>
      <c r="BT99" s="94">
        <f t="shared" si="132"/>
        <v>147024.35999999999</v>
      </c>
      <c r="BU99" s="94"/>
      <c r="BV99" s="97">
        <f t="shared" si="133"/>
        <v>0</v>
      </c>
      <c r="BW99" s="94"/>
      <c r="BX99" s="94">
        <f t="shared" si="134"/>
        <v>0</v>
      </c>
      <c r="BY99" s="94"/>
      <c r="BZ99" s="94">
        <f t="shared" si="135"/>
        <v>0</v>
      </c>
      <c r="CA99" s="94">
        <v>88</v>
      </c>
      <c r="CB99" s="94">
        <f t="shared" si="136"/>
        <v>4312714.5599999996</v>
      </c>
      <c r="CC99" s="94">
        <v>2</v>
      </c>
      <c r="CD99" s="94">
        <f t="shared" si="137"/>
        <v>81680.199999999983</v>
      </c>
      <c r="CE99" s="94"/>
      <c r="CF99" s="94">
        <f t="shared" si="138"/>
        <v>0</v>
      </c>
      <c r="CG99" s="102"/>
      <c r="CH99" s="94">
        <f t="shared" si="139"/>
        <v>0</v>
      </c>
      <c r="CI99" s="94"/>
      <c r="CJ99" s="98"/>
      <c r="CK99" s="94">
        <v>5</v>
      </c>
      <c r="CL99" s="94">
        <f t="shared" si="140"/>
        <v>216615.98</v>
      </c>
      <c r="CM99" s="101"/>
      <c r="CN99" s="94">
        <f t="shared" si="141"/>
        <v>0</v>
      </c>
      <c r="CO99" s="94">
        <v>0</v>
      </c>
      <c r="CP99" s="94">
        <v>0</v>
      </c>
      <c r="CQ99" s="94"/>
      <c r="CR99" s="94">
        <f t="shared" si="142"/>
        <v>0</v>
      </c>
      <c r="CS99" s="94"/>
      <c r="CT99" s="97">
        <f t="shared" si="143"/>
        <v>0</v>
      </c>
      <c r="CU99" s="98"/>
      <c r="CV99" s="98"/>
      <c r="CW99" s="97">
        <f t="shared" si="104"/>
        <v>223</v>
      </c>
      <c r="CX99" s="97">
        <f t="shared" si="104"/>
        <v>10651620.672</v>
      </c>
    </row>
    <row r="100" spans="1:102" ht="30" customHeight="1" x14ac:dyDescent="0.25">
      <c r="A100" s="78"/>
      <c r="B100" s="87">
        <v>75</v>
      </c>
      <c r="C100" s="88" t="s">
        <v>285</v>
      </c>
      <c r="D100" s="89" t="s">
        <v>286</v>
      </c>
      <c r="E100" s="79">
        <v>28004</v>
      </c>
      <c r="F100" s="80">
        <v>29405</v>
      </c>
      <c r="G100" s="118">
        <v>4.4000000000000004</v>
      </c>
      <c r="H100" s="84">
        <v>1</v>
      </c>
      <c r="I100" s="84"/>
      <c r="J100" s="84"/>
      <c r="K100" s="84"/>
      <c r="L100" s="54"/>
      <c r="M100" s="91">
        <v>1.4</v>
      </c>
      <c r="N100" s="91">
        <v>1.68</v>
      </c>
      <c r="O100" s="91">
        <v>2.23</v>
      </c>
      <c r="P100" s="92">
        <v>2.57</v>
      </c>
      <c r="Q100" s="93">
        <v>1</v>
      </c>
      <c r="R100" s="94">
        <f t="shared" si="109"/>
        <v>197666.084</v>
      </c>
      <c r="S100" s="95"/>
      <c r="T100" s="96">
        <f t="shared" si="110"/>
        <v>0</v>
      </c>
      <c r="U100" s="94">
        <v>2</v>
      </c>
      <c r="V100" s="94">
        <f t="shared" si="111"/>
        <v>482017.63866666664</v>
      </c>
      <c r="W100" s="94"/>
      <c r="X100" s="97">
        <f t="shared" si="112"/>
        <v>0</v>
      </c>
      <c r="Y100" s="94"/>
      <c r="Z100" s="94">
        <f t="shared" si="113"/>
        <v>0</v>
      </c>
      <c r="AA100" s="94"/>
      <c r="AB100" s="94">
        <f t="shared" si="114"/>
        <v>0</v>
      </c>
      <c r="AC100" s="94"/>
      <c r="AD100" s="94"/>
      <c r="AE100" s="94">
        <v>8</v>
      </c>
      <c r="AF100" s="98">
        <f t="shared" si="115"/>
        <v>1581328.672</v>
      </c>
      <c r="AG100" s="94">
        <v>15</v>
      </c>
      <c r="AH100" s="97">
        <f t="shared" si="116"/>
        <v>2964991.26</v>
      </c>
      <c r="AI100" s="101">
        <v>2</v>
      </c>
      <c r="AJ100" s="94">
        <f t="shared" si="117"/>
        <v>464191.83066666673</v>
      </c>
      <c r="AK100" s="94">
        <v>9</v>
      </c>
      <c r="AL100" s="94">
        <f t="shared" si="118"/>
        <v>2506635.8856000002</v>
      </c>
      <c r="AM100" s="102"/>
      <c r="AN100" s="94">
        <f t="shared" si="119"/>
        <v>0</v>
      </c>
      <c r="AO100" s="101"/>
      <c r="AP100" s="98">
        <f t="shared" si="120"/>
        <v>0</v>
      </c>
      <c r="AQ100" s="98">
        <v>0</v>
      </c>
      <c r="AR100" s="98">
        <v>0</v>
      </c>
      <c r="AS100" s="94"/>
      <c r="AT100" s="94">
        <f t="shared" si="121"/>
        <v>0</v>
      </c>
      <c r="AU100" s="94"/>
      <c r="AV100" s="97">
        <f t="shared" si="122"/>
        <v>0</v>
      </c>
      <c r="AW100" s="94"/>
      <c r="AX100" s="94">
        <f t="shared" si="123"/>
        <v>0</v>
      </c>
      <c r="AY100" s="94">
        <v>30</v>
      </c>
      <c r="AZ100" s="94">
        <f t="shared" si="124"/>
        <v>7115979.0240000011</v>
      </c>
      <c r="BA100" s="94"/>
      <c r="BB100" s="94">
        <f t="shared" si="125"/>
        <v>0</v>
      </c>
      <c r="BC100" s="94"/>
      <c r="BD100" s="97">
        <f t="shared" si="144"/>
        <v>0</v>
      </c>
      <c r="BE100" s="94"/>
      <c r="BF100" s="94">
        <f t="shared" si="126"/>
        <v>0</v>
      </c>
      <c r="BG100" s="94"/>
      <c r="BH100" s="94">
        <f t="shared" si="127"/>
        <v>0</v>
      </c>
      <c r="BI100" s="94"/>
      <c r="BJ100" s="97">
        <f t="shared" si="128"/>
        <v>0</v>
      </c>
      <c r="BK100" s="94"/>
      <c r="BL100" s="98">
        <f t="shared" si="129"/>
        <v>0</v>
      </c>
      <c r="BM100" s="94"/>
      <c r="BN100" s="94">
        <f t="shared" si="130"/>
        <v>0</v>
      </c>
      <c r="BO100" s="94"/>
      <c r="BP100" s="94">
        <f t="shared" si="146"/>
        <v>0</v>
      </c>
      <c r="BQ100" s="94"/>
      <c r="BR100" s="94">
        <f t="shared" si="131"/>
        <v>0</v>
      </c>
      <c r="BS100" s="94">
        <v>0</v>
      </c>
      <c r="BT100" s="94">
        <f t="shared" si="132"/>
        <v>0</v>
      </c>
      <c r="BU100" s="94"/>
      <c r="BV100" s="97">
        <f t="shared" si="133"/>
        <v>0</v>
      </c>
      <c r="BW100" s="94"/>
      <c r="BX100" s="94">
        <f t="shared" si="134"/>
        <v>0</v>
      </c>
      <c r="BY100" s="94"/>
      <c r="BZ100" s="94">
        <f t="shared" si="135"/>
        <v>0</v>
      </c>
      <c r="CA100" s="94"/>
      <c r="CB100" s="94">
        <f t="shared" si="136"/>
        <v>0</v>
      </c>
      <c r="CC100" s="94"/>
      <c r="CD100" s="94">
        <f t="shared" si="137"/>
        <v>0</v>
      </c>
      <c r="CE100" s="94"/>
      <c r="CF100" s="94">
        <f t="shared" si="138"/>
        <v>0</v>
      </c>
      <c r="CG100" s="102"/>
      <c r="CH100" s="94">
        <f t="shared" si="139"/>
        <v>0</v>
      </c>
      <c r="CI100" s="94"/>
      <c r="CJ100" s="98"/>
      <c r="CK100" s="94"/>
      <c r="CL100" s="94">
        <f t="shared" si="140"/>
        <v>0</v>
      </c>
      <c r="CM100" s="101"/>
      <c r="CN100" s="94">
        <f t="shared" si="141"/>
        <v>0</v>
      </c>
      <c r="CO100" s="94"/>
      <c r="CP100" s="94">
        <f t="shared" ref="CP100:CP101" si="147">(CO100/12*2*$E100*$G100*$H100*$N100*$CP$11)+(CO100/12*10*$F100*$G100*$H100*$N100*$CP$11)</f>
        <v>0</v>
      </c>
      <c r="CQ100" s="94"/>
      <c r="CR100" s="94">
        <f t="shared" si="142"/>
        <v>0</v>
      </c>
      <c r="CS100" s="94"/>
      <c r="CT100" s="97">
        <f t="shared" si="143"/>
        <v>0</v>
      </c>
      <c r="CU100" s="98"/>
      <c r="CV100" s="98"/>
      <c r="CW100" s="97">
        <f t="shared" si="104"/>
        <v>67</v>
      </c>
      <c r="CX100" s="97">
        <f t="shared" si="104"/>
        <v>15312810.394933335</v>
      </c>
    </row>
    <row r="101" spans="1:102" x14ac:dyDescent="0.25">
      <c r="A101" s="78"/>
      <c r="B101" s="87">
        <v>76</v>
      </c>
      <c r="C101" s="88" t="s">
        <v>287</v>
      </c>
      <c r="D101" s="127" t="s">
        <v>288</v>
      </c>
      <c r="E101" s="79">
        <v>28004</v>
      </c>
      <c r="F101" s="80">
        <v>29405</v>
      </c>
      <c r="G101" s="118">
        <v>2.2999999999999998</v>
      </c>
      <c r="H101" s="84">
        <v>1</v>
      </c>
      <c r="I101" s="85"/>
      <c r="J101" s="85"/>
      <c r="K101" s="85"/>
      <c r="L101" s="54"/>
      <c r="M101" s="91">
        <v>1.4</v>
      </c>
      <c r="N101" s="91">
        <v>1.68</v>
      </c>
      <c r="O101" s="91">
        <v>2.23</v>
      </c>
      <c r="P101" s="92">
        <v>2.57</v>
      </c>
      <c r="Q101" s="93">
        <v>2</v>
      </c>
      <c r="R101" s="94">
        <f t="shared" si="109"/>
        <v>206650.90599999996</v>
      </c>
      <c r="S101" s="95"/>
      <c r="T101" s="96">
        <f t="shared" si="110"/>
        <v>0</v>
      </c>
      <c r="U101" s="94">
        <v>1</v>
      </c>
      <c r="V101" s="94">
        <f t="shared" si="111"/>
        <v>125981.88283333331</v>
      </c>
      <c r="W101" s="94"/>
      <c r="X101" s="97">
        <f t="shared" si="112"/>
        <v>0</v>
      </c>
      <c r="Y101" s="94"/>
      <c r="Z101" s="94">
        <f t="shared" si="113"/>
        <v>0</v>
      </c>
      <c r="AA101" s="94"/>
      <c r="AB101" s="94">
        <f t="shared" si="114"/>
        <v>0</v>
      </c>
      <c r="AC101" s="94"/>
      <c r="AD101" s="94"/>
      <c r="AE101" s="94"/>
      <c r="AF101" s="98">
        <f t="shared" si="115"/>
        <v>0</v>
      </c>
      <c r="AG101" s="94">
        <v>2</v>
      </c>
      <c r="AH101" s="97">
        <f t="shared" si="116"/>
        <v>206650.90599999996</v>
      </c>
      <c r="AI101" s="101"/>
      <c r="AJ101" s="94">
        <f t="shared" si="117"/>
        <v>0</v>
      </c>
      <c r="AK101" s="94"/>
      <c r="AL101" s="94">
        <f t="shared" si="118"/>
        <v>0</v>
      </c>
      <c r="AM101" s="102"/>
      <c r="AN101" s="94">
        <f t="shared" si="119"/>
        <v>0</v>
      </c>
      <c r="AO101" s="101"/>
      <c r="AP101" s="98">
        <f t="shared" si="120"/>
        <v>0</v>
      </c>
      <c r="AQ101" s="98">
        <v>0</v>
      </c>
      <c r="AR101" s="98">
        <v>0</v>
      </c>
      <c r="AS101" s="94"/>
      <c r="AT101" s="94">
        <f t="shared" si="121"/>
        <v>0</v>
      </c>
      <c r="AU101" s="94"/>
      <c r="AV101" s="97">
        <f t="shared" si="122"/>
        <v>0</v>
      </c>
      <c r="AW101" s="94"/>
      <c r="AX101" s="94">
        <f t="shared" si="123"/>
        <v>0</v>
      </c>
      <c r="AY101" s="94">
        <v>0</v>
      </c>
      <c r="AZ101" s="94">
        <f t="shared" si="124"/>
        <v>0</v>
      </c>
      <c r="BA101" s="94"/>
      <c r="BB101" s="94">
        <f t="shared" si="125"/>
        <v>0</v>
      </c>
      <c r="BC101" s="94"/>
      <c r="BD101" s="97">
        <f t="shared" si="144"/>
        <v>0</v>
      </c>
      <c r="BE101" s="94"/>
      <c r="BF101" s="94">
        <f t="shared" si="126"/>
        <v>0</v>
      </c>
      <c r="BG101" s="94"/>
      <c r="BH101" s="94">
        <f t="shared" si="127"/>
        <v>0</v>
      </c>
      <c r="BI101" s="94"/>
      <c r="BJ101" s="97">
        <f t="shared" si="128"/>
        <v>0</v>
      </c>
      <c r="BK101" s="94"/>
      <c r="BL101" s="98">
        <f t="shared" si="129"/>
        <v>0</v>
      </c>
      <c r="BM101" s="94"/>
      <c r="BN101" s="94">
        <f t="shared" si="130"/>
        <v>0</v>
      </c>
      <c r="BO101" s="94"/>
      <c r="BP101" s="94">
        <f t="shared" si="146"/>
        <v>0</v>
      </c>
      <c r="BQ101" s="94"/>
      <c r="BR101" s="94">
        <f t="shared" si="131"/>
        <v>0</v>
      </c>
      <c r="BS101" s="94">
        <v>0</v>
      </c>
      <c r="BT101" s="94">
        <f t="shared" si="132"/>
        <v>0</v>
      </c>
      <c r="BU101" s="94"/>
      <c r="BV101" s="97">
        <f t="shared" si="133"/>
        <v>0</v>
      </c>
      <c r="BW101" s="94"/>
      <c r="BX101" s="94">
        <f t="shared" si="134"/>
        <v>0</v>
      </c>
      <c r="BY101" s="94"/>
      <c r="BZ101" s="94">
        <f t="shared" si="135"/>
        <v>0</v>
      </c>
      <c r="CA101" s="94"/>
      <c r="CB101" s="94">
        <f t="shared" si="136"/>
        <v>0</v>
      </c>
      <c r="CC101" s="94"/>
      <c r="CD101" s="94">
        <f t="shared" si="137"/>
        <v>0</v>
      </c>
      <c r="CE101" s="94"/>
      <c r="CF101" s="94">
        <f t="shared" si="138"/>
        <v>0</v>
      </c>
      <c r="CG101" s="102"/>
      <c r="CH101" s="94">
        <f t="shared" si="139"/>
        <v>0</v>
      </c>
      <c r="CI101" s="94"/>
      <c r="CJ101" s="98"/>
      <c r="CK101" s="94">
        <v>1</v>
      </c>
      <c r="CL101" s="94">
        <f t="shared" si="140"/>
        <v>99643.350799999986</v>
      </c>
      <c r="CM101" s="101"/>
      <c r="CN101" s="94">
        <f t="shared" si="141"/>
        <v>0</v>
      </c>
      <c r="CO101" s="94"/>
      <c r="CP101" s="94">
        <f t="shared" si="147"/>
        <v>0</v>
      </c>
      <c r="CQ101" s="94"/>
      <c r="CR101" s="94">
        <f t="shared" si="142"/>
        <v>0</v>
      </c>
      <c r="CS101" s="94"/>
      <c r="CT101" s="97">
        <f t="shared" si="143"/>
        <v>0</v>
      </c>
      <c r="CU101" s="98"/>
      <c r="CV101" s="98"/>
      <c r="CW101" s="97">
        <f t="shared" si="104"/>
        <v>6</v>
      </c>
      <c r="CX101" s="97">
        <f t="shared" si="104"/>
        <v>638927.04563333327</v>
      </c>
    </row>
    <row r="102" spans="1:102" ht="27.75" customHeight="1" x14ac:dyDescent="0.25">
      <c r="A102" s="78"/>
      <c r="B102" s="87">
        <v>77</v>
      </c>
      <c r="C102" s="88" t="s">
        <v>289</v>
      </c>
      <c r="D102" s="127" t="s">
        <v>290</v>
      </c>
      <c r="E102" s="79">
        <v>28004</v>
      </c>
      <c r="F102" s="80">
        <v>29405</v>
      </c>
      <c r="G102" s="118">
        <v>1.89</v>
      </c>
      <c r="H102" s="86">
        <v>0.8</v>
      </c>
      <c r="I102" s="119"/>
      <c r="J102" s="119"/>
      <c r="K102" s="119"/>
      <c r="L102" s="110">
        <v>0.91120000000000001</v>
      </c>
      <c r="M102" s="91">
        <v>1.4</v>
      </c>
      <c r="N102" s="91">
        <v>1.68</v>
      </c>
      <c r="O102" s="91">
        <v>2.23</v>
      </c>
      <c r="P102" s="92">
        <v>2.57</v>
      </c>
      <c r="Q102" s="93"/>
      <c r="R102" s="111">
        <f>(Q102/12*2*$E102*$G102*((1-$L102)+$L102*$M102*$R$11*$H102))+(Q102/12*10*$F102*$G102*((1-$L102)+$L102*$M102*$R$11*$H102))</f>
        <v>0</v>
      </c>
      <c r="S102" s="123"/>
      <c r="T102" s="112">
        <f>(S102/12*2*$E102*$G102*((1-$L102)+$L102*$M102*$R$11*$H102))+(S102/12*10*$F102*$G102*((1-$L102)+$L102*$M102*$R$11*$H102))</f>
        <v>0</v>
      </c>
      <c r="U102" s="111">
        <v>3</v>
      </c>
      <c r="V102" s="111">
        <f>(U102/12*2*$E102*$G102*((1-$L102)+$L102*$M102*V$11*$H102))+(U102/12*10*$F102*$G102*((1-$L102)+$L102*$M102*V$12*$H102))</f>
        <v>241082.829767808</v>
      </c>
      <c r="W102" s="94"/>
      <c r="X102" s="111">
        <f>(W102/12*2*$E102*$G102*((1-$L102)+$L102*$M102*$X$11*$H102))+(W102/12*10*$F102*$G102*((1-$L102)+$L102*$M102*$X$12*$H102))</f>
        <v>0</v>
      </c>
      <c r="Y102" s="94"/>
      <c r="Z102" s="111">
        <f>(Y102/12*2*$E102*$G102*((1-$L102)+$L102*$M102*$Z$11*$H102))+(Y102/12*10*$F102*$G102*((1-$L102)+$L102*$M102*$Z$12*$H102))</f>
        <v>0</v>
      </c>
      <c r="AA102" s="94"/>
      <c r="AB102" s="111">
        <f>(AA102/12*2*$E102*$G102*((1-$L102)+$L102*$M102*$AB$11*$H102))+(AA102/12*10*$F102*$G102*((1-$L102)+$L102*$M102*$AB$11*$H102))</f>
        <v>0</v>
      </c>
      <c r="AC102" s="94"/>
      <c r="AD102" s="94"/>
      <c r="AE102" s="94"/>
      <c r="AF102" s="124">
        <f>(AE102/12*2*$E102*$G102*((1-$L102)+$L102*$M102*AF$11*$H102))+(AE102/12*10*$F102*$G102*((1-$L102)+$L102*$M102*AF$11*$H102))</f>
        <v>0</v>
      </c>
      <c r="AG102" s="94">
        <v>243</v>
      </c>
      <c r="AH102" s="111">
        <f>(AG102/12*2*$E102*$G102*((1-$L102)+$L102*$H102*AH$11*$M102))+(AG102/12*10*$F102*$G102*((1-$L102)+$L102*$H102*AH$11*$M102))</f>
        <v>16229824.910625311</v>
      </c>
      <c r="AI102" s="101"/>
      <c r="AJ102" s="111">
        <f t="shared" ref="AJ102:AJ105" si="148">(AI102/12*2*$E102*$G102*((1-$L102)+$L102*$H102*AJ$11*$M102))+(AI102/12*5*$F102*$G102*((1-$L102)+$L102*$H102*AJ$12*$M102))+(AI102/12*5*$F102*$G102*((1-$L102)+$L102*$H102*AJ$13*$M102))</f>
        <v>0</v>
      </c>
      <c r="AK102" s="94"/>
      <c r="AL102" s="111">
        <f t="shared" ref="AL102:AL105" si="149">(AK102/12*2*$E102*$G102*((1-$L102)+$L102*$H102*AL$11*$N102))+(AK102/12*4*$F102*$G102*((1-$L102)+$L102*$H102*AL$12*$N102))+(AK102/12*6*$F102*$G102*((1-$L102)+$L102*$H102*AL$13*$N102))</f>
        <v>0</v>
      </c>
      <c r="AM102" s="102"/>
      <c r="AN102" s="111">
        <f>(AM102/12*2*$E102*$G102*((1-$L102)+$L102*$N102*$AN$11*H102))+(AM102/12*10*$F102*$G102*((1-$L102)+$L102*$N102*$AN$12*H102))</f>
        <v>0</v>
      </c>
      <c r="AO102" s="101"/>
      <c r="AP102" s="111">
        <f>(AO102/12*2*$E102*$G102*((1-$L102)+$L102*$H102*AP$11*$N102))+(AO102/12*10*$F102*$G102*((1-$L102)+$L102*$H102*AP$11*$N102))</f>
        <v>0</v>
      </c>
      <c r="AQ102" s="111">
        <v>0</v>
      </c>
      <c r="AR102" s="111">
        <v>0</v>
      </c>
      <c r="AS102" s="94"/>
      <c r="AT102" s="94"/>
      <c r="AU102" s="94"/>
      <c r="AV102" s="94"/>
      <c r="AW102" s="94"/>
      <c r="AX102" s="111">
        <f>(AW102/12*2*$E102*$G102*((1-$L102)+$L102*$H102*AX$11*$M102))+(AW102/12*10*$F102*$G102*((1-$L102)+$L102*$H102*AX$12*$M102))</f>
        <v>0</v>
      </c>
      <c r="AY102" s="94">
        <v>280</v>
      </c>
      <c r="AZ102" s="111">
        <f>(AY102/12*2*$E102*$G102*((1-$L102)+$L102*$N102*$H102*$AZ$11))+(AY102/12*10*$F102*$G102*((1-$L102)+$L102*$N102*$H102*$AZ$11))</f>
        <v>22167068.356065027</v>
      </c>
      <c r="BA102" s="94"/>
      <c r="BB102" s="111">
        <f>(BA102/12*2*$E102*$G102*((1-$L102)+$L102*$H102*BB$11*$N102))+(BA102/12*10*$F102*$G102*((1-$L102)+$L102*$H102*BB$12*$N102))</f>
        <v>0</v>
      </c>
      <c r="BC102" s="94"/>
      <c r="BD102" s="114">
        <f t="shared" si="144"/>
        <v>0</v>
      </c>
      <c r="BE102" s="94"/>
      <c r="BF102" s="111">
        <f>(BE102/12*2*$E102*$G102*((1-$L102)+$L102*$H102*BF$11*$N102))+(BE102/12*10*$F102*$G102*((1-$L102)+$L102*$H102*BF$12*$N102))</f>
        <v>0</v>
      </c>
      <c r="BG102" s="94"/>
      <c r="BH102" s="111">
        <f>(BG102/12*2*$E102*$G102*((1-$L102)+$L102*$H102*BH$11*$N102))+(BG102/12*10*$F102*$G102*((1-$L102)+$L102*$H102*BH$11*$N102))</f>
        <v>0</v>
      </c>
      <c r="BI102" s="94"/>
      <c r="BJ102" s="111">
        <f>(BI102/12*2*$E102*$G102*((1-$L102)+$L102*$H102*BJ$11*$N102))+(BI102/12*10*$F102*$G102*((1-$L102)+$L102*$H102*BJ$11*$N102))</f>
        <v>0</v>
      </c>
      <c r="BK102" s="94"/>
      <c r="BL102" s="111">
        <f>(BK102/12*2*$E102*$G102*((1-$L102)+$L102*$H102*BL$11*$N102))+(BK102/12*10*$F102*$G102*((1-$L102)+$L102*$H102*BL$11*$N102))</f>
        <v>0</v>
      </c>
      <c r="BM102" s="94"/>
      <c r="BN102" s="111">
        <f>(BM102/12*2*$E102*$G102*((1-$L102)+$L102*$H102*BN$11*$M102))+(BM102/12*10*$F102*$G102*((1-$L102)+$L102*$H102*BN$11*$M102))</f>
        <v>0</v>
      </c>
      <c r="BO102" s="94"/>
      <c r="BP102" s="111">
        <f>(BO102/12*2*$E102*$G102*((1-$L102)+$L102*$H102*BP$11*$M102))+(BO102/12*10*$F102*$G102*((1-$L102)+$L102*$H102*BP$12*$M102))</f>
        <v>0</v>
      </c>
      <c r="BQ102" s="94"/>
      <c r="BR102" s="94"/>
      <c r="BS102" s="94">
        <v>0</v>
      </c>
      <c r="BT102" s="111">
        <f>(BS102/12*2*$E102*$G102*((1-$L102)+$L102*$H102*BT$11*$N102))+(BS102/12*10*$F102*$G102*((1-$L102)+$L102*$H102*BT$11*$N102))</f>
        <v>0</v>
      </c>
      <c r="BU102" s="94"/>
      <c r="BV102" s="94"/>
      <c r="BW102" s="94"/>
      <c r="BX102" s="111">
        <f>(BW102/12*2*$E102*$G102*((1-$L102)+$L102*$H102*BX$11*$M102))+(BW102/12*10*$F102*$G102*((1-$L102)+$L102*$H102*BX$11*$M102))</f>
        <v>0</v>
      </c>
      <c r="BY102" s="94"/>
      <c r="BZ102" s="111">
        <f>(BY102/12*2*$E102*$G102*((1-$L102)+$L102*$H102*BZ$11*$M102))+(BY102/12*10*$F102*$G102*((1-$L102)+$L102*$H102*BZ$11*$M102))</f>
        <v>0</v>
      </c>
      <c r="CA102" s="94">
        <v>1</v>
      </c>
      <c r="CB102" s="111">
        <f>(CA102/12*2*$E102*$G102*((1-$L102)+$L102*$H102*CB$11*$M102))+(CA102/12*10*$F102*$G102*((1-$L102)+$L102*$H102*CB$11*$M102))</f>
        <v>72416.083991327992</v>
      </c>
      <c r="CC102" s="94"/>
      <c r="CD102" s="114">
        <f>(CC102/12*2*$E102*$G102*((1-$L102)+$L102*$M102*$CD$11*$H102))+(CC102/12*10*$F102*$G102*((1-$L102)+$L102*$M102*$CD$11*$H102))</f>
        <v>0</v>
      </c>
      <c r="CE102" s="94">
        <v>10</v>
      </c>
      <c r="CF102" s="111">
        <f>(CE102/12*10*$F102*$G102*((1-$L102)+$L102*$H102*CF$11*$N102))</f>
        <v>608297.75344800006</v>
      </c>
      <c r="CG102" s="102"/>
      <c r="CH102" s="111">
        <f>(CG102/12*2*$E102*$G102*((1-$L102)+$L102*$H102*CH$11*$N102))+(CG102/12*10*$F102*$G102*((1-$L102)+$L102*$H102*CH$11*$N102))</f>
        <v>0</v>
      </c>
      <c r="CI102" s="94"/>
      <c r="CJ102" s="98"/>
      <c r="CK102" s="94"/>
      <c r="CL102" s="94"/>
      <c r="CM102" s="101"/>
      <c r="CN102" s="111">
        <f>((CM102/12*2*$E102*$G102*((1-$L102)+$L102*$H102*CN$11*$N102)))+((CM102/12*10*$F102*$G102*((1-$L102)+$L102*$H102*CN$11*$N102)))</f>
        <v>0</v>
      </c>
      <c r="CO102" s="94"/>
      <c r="CP102" s="111">
        <f>(CO102/12*2*$E102*$G102*((1-$L102)+$L102*$H102*CP$11*$N102))+(CO102/12*10*$F102*$G102*((1-$L102)+$L102*$H102*CP$11*$N102))</f>
        <v>0</v>
      </c>
      <c r="CQ102" s="94"/>
      <c r="CR102" s="111">
        <f>(CQ102/12*2*$E102*$G102*((1-$L102)+$L102*$H102*CR$11*$O102))+(CQ102/12*10*$F102*$G102*((1-$L102)+$L102*$H102*CR$11*$O102))</f>
        <v>0</v>
      </c>
      <c r="CS102" s="94"/>
      <c r="CT102" s="111">
        <f>(CS102/12*2*$E102*$G102*((1-$L102)+$L102*$H102*CT$11*$P102))+(CS102/12*10*$F102*$G102*((1-$L102)+$L102*$H102*CT$11*$P102))</f>
        <v>0</v>
      </c>
      <c r="CU102" s="103"/>
      <c r="CV102" s="103"/>
      <c r="CW102" s="97">
        <f t="shared" ref="CW102:CX106" si="150">SUM(Q102,S102,U102,W102,Y102,AA102,AC102,AE102,AG102,AM102,BQ102,AI102,AU102,CC102,AW102,AY102,AK102,BC102,AO102,BE102,CE102,BG102,BI102,BK102,BS102,BM102,BO102,BU102,BW102,BY102,CA102,CG102,BA102,AS102,CI102,CK102,CM102,CO102,CQ102,CS102,CU102)</f>
        <v>537</v>
      </c>
      <c r="CX102" s="114">
        <f t="shared" si="150"/>
        <v>39318689.933897473</v>
      </c>
    </row>
    <row r="103" spans="1:102" ht="30" customHeight="1" x14ac:dyDescent="0.25">
      <c r="A103" s="78"/>
      <c r="B103" s="87">
        <v>78</v>
      </c>
      <c r="C103" s="88" t="s">
        <v>291</v>
      </c>
      <c r="D103" s="127" t="s">
        <v>292</v>
      </c>
      <c r="E103" s="79">
        <v>28004</v>
      </c>
      <c r="F103" s="80">
        <v>29405</v>
      </c>
      <c r="G103" s="118">
        <v>4.08</v>
      </c>
      <c r="H103" s="86">
        <v>0.8</v>
      </c>
      <c r="I103" s="119"/>
      <c r="J103" s="119"/>
      <c r="K103" s="119"/>
      <c r="L103" s="110">
        <v>0.61299999999999999</v>
      </c>
      <c r="M103" s="91">
        <v>1.4</v>
      </c>
      <c r="N103" s="91">
        <v>1.68</v>
      </c>
      <c r="O103" s="91">
        <v>2.23</v>
      </c>
      <c r="P103" s="92">
        <v>2.57</v>
      </c>
      <c r="Q103" s="93"/>
      <c r="R103" s="111">
        <f>(Q103/12*2*$E103*$G103*((1-$L103)+$L103*$M103*$R$11*$H103))+(Q103/12*10*$F103*$G103*((1-$L103)+$L103*$M103*$R$11*$H103))</f>
        <v>0</v>
      </c>
      <c r="S103" s="95"/>
      <c r="T103" s="112">
        <f>(S103/12*2*$E103*$G103*((1-$L103)+$L103*$M103*$R$11*$H103))+(S103/12*10*$F103*$G103*((1-$L103)+$L103*$M103*$R$11*$H103))</f>
        <v>0</v>
      </c>
      <c r="U103" s="111">
        <v>60</v>
      </c>
      <c r="V103" s="111">
        <f>(U103/12*2*$E103*$G103*((1-$L103)+$L103*$M103*V$11*$H103))+(U103/12*10*$F103*$G103*((1-$L103)+$L103*$M103*V$12*$H103))</f>
        <v>9339340.0530047975</v>
      </c>
      <c r="W103" s="94"/>
      <c r="X103" s="111">
        <f>(W103/12*2*$E103*$G103*((1-$L103)+$L103*$M103*$X$11*$H103))+(W103/12*10*$F103*$G103*((1-$L103)+$L103*$M103*$X$12*$H103))</f>
        <v>0</v>
      </c>
      <c r="Y103" s="94"/>
      <c r="Z103" s="111">
        <f>(Y103/12*2*$E103*$G103*((1-$L103)+$L103*$M103*$Z$11*$H103))+(Y103/12*10*$F103*$G103*((1-$L103)+$L103*$M103*$Z$12*$H103))</f>
        <v>0</v>
      </c>
      <c r="AA103" s="94"/>
      <c r="AB103" s="111">
        <f>(AA103/12*2*$E103*$G103*((1-$L103)+$L103*$M103*$AB$11*$H103))+(AA103/12*10*$F103*$G103*((1-$L103)+$L103*$M103*$AB$11*$H103))</f>
        <v>0</v>
      </c>
      <c r="AC103" s="94"/>
      <c r="AD103" s="94"/>
      <c r="AE103" s="94"/>
      <c r="AF103" s="124">
        <f>(AE103/12*2*$E103*$G103*((1-$L103)+$L103*$M103*AF$11*$H103))+(AE103/12*10*$F103*$G103*((1-$L103)+$L103*$M103*AF$11*$H103))</f>
        <v>0</v>
      </c>
      <c r="AG103" s="94">
        <v>222</v>
      </c>
      <c r="AH103" s="111">
        <f>(AG103/12*2*$E103*$G103*((1-$L103)+$L103*$H103*AH$11*$M103))+(AG103/12*10*$F103*$G103*((1-$L103)+$L103*$H103*AH$11*$M103))</f>
        <v>30180062.726893436</v>
      </c>
      <c r="AI103" s="101"/>
      <c r="AJ103" s="111">
        <f t="shared" si="148"/>
        <v>0</v>
      </c>
      <c r="AK103" s="94"/>
      <c r="AL103" s="111">
        <f t="shared" si="149"/>
        <v>0</v>
      </c>
      <c r="AM103" s="102"/>
      <c r="AN103" s="111">
        <f>(AM103/12*2*$E103*$G103*((1-$L103)+$L103*$N103*$AN$11*H103))+(AM103/12*10*$F103*$G103*((1-$L103)+$L103*$N103*$AN$12*H103))</f>
        <v>0</v>
      </c>
      <c r="AO103" s="101"/>
      <c r="AP103" s="111">
        <f>(AO103/12*2*$E103*$G103*((1-$L103)+$L103*$H103*AP$11*$N103))+(AO103/12*10*$F103*$G103*((1-$L103)+$L103*$H103*AP$11*$N103))</f>
        <v>0</v>
      </c>
      <c r="AQ103" s="111">
        <v>0</v>
      </c>
      <c r="AR103" s="111">
        <v>0</v>
      </c>
      <c r="AS103" s="94"/>
      <c r="AT103" s="94"/>
      <c r="AU103" s="94"/>
      <c r="AV103" s="94"/>
      <c r="AW103" s="94"/>
      <c r="AX103" s="111">
        <f>(AW103/12*2*$E103*$G103*((1-$L103)+$L103*$H103*AX$11*$M103))+(AW103/12*10*$F103*$G103*((1-$L103)+$L103*$H103*AX$12*$M103))</f>
        <v>0</v>
      </c>
      <c r="AY103" s="94">
        <v>235</v>
      </c>
      <c r="AZ103" s="111">
        <f>(AY103/12*2*$E103*$G103*((1-$L103)+$L103*$N103*$H103*$AZ$11))+(AY103/12*10*$F103*$G103*((1-$L103)+$L103*$N103*$H103*$AZ$11))</f>
        <v>36171986.749784641</v>
      </c>
      <c r="BA103" s="94"/>
      <c r="BB103" s="111">
        <f>(BA103/12*2*$E103*$G103*((1-$L103)+$L103*$H103*BB$11*$N103))+(BA103/12*10*$F103*$G103*((1-$L103)+$L103*$H103*BB$12*$N103))</f>
        <v>0</v>
      </c>
      <c r="BC103" s="94"/>
      <c r="BD103" s="114">
        <f t="shared" si="144"/>
        <v>0</v>
      </c>
      <c r="BE103" s="94"/>
      <c r="BF103" s="111">
        <f>(BE103/12*2*$E103*$G103*((1-$L103)+$L103*$H103*BF$11*$N103))+(BE103/12*10*$F103*$G103*((1-$L103)+$L103*$H103*BF$12*$N103))</f>
        <v>0</v>
      </c>
      <c r="BG103" s="94"/>
      <c r="BH103" s="111">
        <f>(BG103/12*2*$E103*$G103*((1-$L103)+$L103*$H103*BH$11*$N103))+(BG103/12*10*$F103*$G103*((1-$L103)+$L103*$H103*BH$11*$N103))</f>
        <v>0</v>
      </c>
      <c r="BI103" s="94"/>
      <c r="BJ103" s="111">
        <f>(BI103/12*2*$E103*$G103*((1-$L103)+$L103*$H103*BJ$11*$N103))+(BI103/12*10*$F103*$G103*((1-$L103)+$L103*$H103*BJ$11*$N103))</f>
        <v>0</v>
      </c>
      <c r="BK103" s="94"/>
      <c r="BL103" s="111">
        <f>(BK103/12*2*$E103*$G103*((1-$L103)+$L103*$H103*BL$11*$N103))+(BK103/12*10*$F103*$G103*((1-$L103)+$L103*$H103*BL$11*$N103))</f>
        <v>0</v>
      </c>
      <c r="BM103" s="94"/>
      <c r="BN103" s="111">
        <f>(BM103/12*2*$E103*$G103*((1-$L103)+$L103*$H103*BN$11*$M103))+(BM103/12*10*$F103*$G103*((1-$L103)+$L103*$H103*BN$11*$M103))</f>
        <v>0</v>
      </c>
      <c r="BO103" s="94"/>
      <c r="BP103" s="111">
        <f>(BO103/12*2*$E103*$G103*((1-$L103)+$L103*$H103*BP$11*$M103))+(BO103/12*10*$F103*$G103*((1-$L103)+$L103*$H103*BP$12*$M103))</f>
        <v>0</v>
      </c>
      <c r="BQ103" s="94"/>
      <c r="BR103" s="94"/>
      <c r="BS103" s="94">
        <v>0</v>
      </c>
      <c r="BT103" s="111">
        <f>(BS103/12*2*$E103*$G103*((1-$L103)+$L103*$H103*BT$11*$N103))+(BS103/12*10*$F103*$G103*((1-$L103)+$L103*$H103*BT$11*$N103))</f>
        <v>0</v>
      </c>
      <c r="BU103" s="94"/>
      <c r="BV103" s="94"/>
      <c r="BW103" s="94"/>
      <c r="BX103" s="111">
        <f>(BW103/12*2*$E103*$G103*((1-$L103)+$L103*$H103*BX$11*$M103))+(BW103/12*10*$F103*$G103*((1-$L103)+$L103*$H103*BX$11*$M103))</f>
        <v>0</v>
      </c>
      <c r="BY103" s="94"/>
      <c r="BZ103" s="111">
        <f>(BY103/12*2*$E103*$G103*((1-$L103)+$L103*$H103*BZ$11*$M103))+(BY103/12*10*$F103*$G103*((1-$L103)+$L103*$H103*BZ$11*$M103))</f>
        <v>0</v>
      </c>
      <c r="CA103" s="94">
        <v>1</v>
      </c>
      <c r="CB103" s="111">
        <f>(CA103/12*2*$E103*$G103*((1-$L103)+$L103*$H103*CB$11*$M103))+(CA103/12*10*$F103*$G103*((1-$L103)+$L103*$H103*CB$11*$M103))</f>
        <v>144117.64639583998</v>
      </c>
      <c r="CC103" s="94"/>
      <c r="CD103" s="114">
        <f>(CC103/12*2*$E103*$G103*((1-$L103)+$L103*$M103*$CD$11*$H103))+(CC103/12*10*$F103*$G103*((1-$L103)+$L103*$M103*$CD$11*$H103))</f>
        <v>0</v>
      </c>
      <c r="CE103" s="94">
        <v>2</v>
      </c>
      <c r="CF103" s="111">
        <f>(CE103/12*10*$F103*$G103*((1-$L103)+$L103*$H103*CF$11*$N103))</f>
        <v>242118.69988799994</v>
      </c>
      <c r="CG103" s="102"/>
      <c r="CH103" s="111">
        <f>(CG103/12*2*$E103*$G103*((1-$L103)+$L103*$H103*CH$11*$N103))+(CG103/12*10*$F103*$G103*((1-$L103)+$L103*$H103*CH$11*$N103))</f>
        <v>0</v>
      </c>
      <c r="CI103" s="94"/>
      <c r="CJ103" s="98"/>
      <c r="CK103" s="94"/>
      <c r="CL103" s="94"/>
      <c r="CM103" s="101"/>
      <c r="CN103" s="111">
        <f>((CM103/12*2*$E103*$G103*((1-$L103)+$L103*$H103*CN$11*$N103)))+((CM103/12*10*$F103*$G103*((1-$L103)+$L103*$H103*CN$11*$N103)))</f>
        <v>0</v>
      </c>
      <c r="CO103" s="94"/>
      <c r="CP103" s="111">
        <f>(CO103/12*2*$E103*$G103*((1-$L103)+$L103*$H103*CP$11*$N103))+(CO103/12*10*$F103*$G103*((1-$L103)+$L103*$H103*CP$11*$N103))</f>
        <v>0</v>
      </c>
      <c r="CQ103" s="94"/>
      <c r="CR103" s="111">
        <f>(CQ103/12*2*$E103*$G103*((1-$L103)+$L103*$H103*CR$11*$O103))+(CQ103/12*10*$F103*$G103*((1-$L103)+$L103*$H103*CR$11*$O103))</f>
        <v>0</v>
      </c>
      <c r="CS103" s="94"/>
      <c r="CT103" s="111">
        <f>(CS103/12*2*$E103*$G103*((1-$L103)+$L103*$H103*CT$11*$P103))+(CS103/12*10*$F103*$G103*((1-$L103)+$L103*$H103*CT$11*$P103))</f>
        <v>0</v>
      </c>
      <c r="CU103" s="103"/>
      <c r="CV103" s="103"/>
      <c r="CW103" s="97">
        <f t="shared" si="150"/>
        <v>520</v>
      </c>
      <c r="CX103" s="114">
        <f t="shared" si="150"/>
        <v>76077625.875966728</v>
      </c>
    </row>
    <row r="104" spans="1:102" ht="30" customHeight="1" x14ac:dyDescent="0.25">
      <c r="A104" s="78"/>
      <c r="B104" s="87">
        <v>79</v>
      </c>
      <c r="C104" s="88" t="s">
        <v>293</v>
      </c>
      <c r="D104" s="89" t="s">
        <v>294</v>
      </c>
      <c r="E104" s="79">
        <v>28004</v>
      </c>
      <c r="F104" s="80">
        <v>29405</v>
      </c>
      <c r="G104" s="85">
        <v>6.17</v>
      </c>
      <c r="H104" s="86">
        <v>0.8</v>
      </c>
      <c r="I104" s="119"/>
      <c r="J104" s="119"/>
      <c r="K104" s="119"/>
      <c r="L104" s="110">
        <v>0.63239999999999996</v>
      </c>
      <c r="M104" s="91">
        <v>1.4</v>
      </c>
      <c r="N104" s="91">
        <v>1.68</v>
      </c>
      <c r="O104" s="91">
        <v>2.23</v>
      </c>
      <c r="P104" s="92">
        <v>2.57</v>
      </c>
      <c r="Q104" s="93"/>
      <c r="R104" s="111">
        <f>(Q104/12*2*$E104*$G104*((1-$L104)+$L104*$M104*$R$11*$H104))+(Q104/12*10*$F104*$G104*((1-$L104)+$L104*$M104*$R$11*$H104))</f>
        <v>0</v>
      </c>
      <c r="S104" s="95"/>
      <c r="T104" s="112">
        <f>(S104/12*2*$E104*$G104*((1-$L104)+$L104*$M104*$R$11*$H104))+(S104/12*10*$F104*$G104*((1-$L104)+$L104*$M104*$R$11*$H104))</f>
        <v>0</v>
      </c>
      <c r="U104" s="111">
        <v>3</v>
      </c>
      <c r="V104" s="111">
        <f>(U104/12*2*$E104*$G104*((1-$L104)+$L104*$M104*V$11*$H104))+(U104/12*10*$F104*$G104*((1-$L104)+$L104*$M104*V$12*$H104))</f>
        <v>711433.25018524798</v>
      </c>
      <c r="W104" s="94"/>
      <c r="X104" s="111">
        <f>(W104/12*2*$E104*$G104*((1-$L104)+$L104*$M104*$X$11*$H104))+(W104/12*10*$F104*$G104*((1-$L104)+$L104*$M104*$X$12*$H104))</f>
        <v>0</v>
      </c>
      <c r="Y104" s="94"/>
      <c r="Z104" s="111">
        <f>(Y104/12*2*$E104*$G104*((1-$L104)+$L104*$M104*$Z$11*$H104))+(Y104/12*10*$F104*$G104*((1-$L104)+$L104*$M104*$Z$12*$H104))</f>
        <v>0</v>
      </c>
      <c r="AA104" s="94"/>
      <c r="AB104" s="111">
        <f>(AA104/12*2*$E104*$G104*((1-$L104)+$L104*$M104*$AB$11*$H104))+(AA104/12*10*$F104*$G104*((1-$L104)+$L104*$M104*$AB$11*$H104))</f>
        <v>0</v>
      </c>
      <c r="AC104" s="94"/>
      <c r="AD104" s="94"/>
      <c r="AE104" s="94"/>
      <c r="AF104" s="124">
        <f>(AE104/12*2*$E104*$G104*((1-$L104)+$L104*$M104*AF$11*$H104))+(AE104/12*10*$F104*$G104*((1-$L104)+$L104*$M104*AF$11*$H104))</f>
        <v>0</v>
      </c>
      <c r="AG104" s="94">
        <v>55</v>
      </c>
      <c r="AH104" s="111">
        <f>(AG104/12*2*$E104*$G104*((1-$L104)+$L104*$H104*AH$11*$M104))+(AG104/12*10*$F104*$G104*((1-$L104)+$L104*$H104*AH$11*$M104))</f>
        <v>11351749.26267272</v>
      </c>
      <c r="AI104" s="101"/>
      <c r="AJ104" s="111">
        <f t="shared" si="148"/>
        <v>0</v>
      </c>
      <c r="AK104" s="94"/>
      <c r="AL104" s="111">
        <f t="shared" si="149"/>
        <v>0</v>
      </c>
      <c r="AM104" s="102"/>
      <c r="AN104" s="111">
        <f>(AM104/12*2*$E104*$G104*((1-$L104)+$L104*$N104*$AN$11*H104))+(AM104/12*10*$F104*$G104*((1-$L104)+$L104*$N104*$AN$12*H104))</f>
        <v>0</v>
      </c>
      <c r="AO104" s="101"/>
      <c r="AP104" s="111">
        <f>(AO104/12*2*$E104*$G104*((1-$L104)+$L104*$H104*AP$11*$N104))+(AO104/12*10*$F104*$G104*((1-$L104)+$L104*$H104*AP$11*$N104))</f>
        <v>0</v>
      </c>
      <c r="AQ104" s="111">
        <v>0</v>
      </c>
      <c r="AR104" s="111">
        <v>0</v>
      </c>
      <c r="AS104" s="94"/>
      <c r="AT104" s="94"/>
      <c r="AU104" s="94"/>
      <c r="AV104" s="94"/>
      <c r="AW104" s="94"/>
      <c r="AX104" s="111">
        <f>(AW104/12*2*$E104*$G104*((1-$L104)+$L104*$H104*AX$11*$M104))+(AW104/12*10*$F104*$G104*((1-$L104)+$L104*$H104*AX$12*$M104))</f>
        <v>0</v>
      </c>
      <c r="AY104" s="94">
        <v>12</v>
      </c>
      <c r="AZ104" s="111">
        <f>(AY104/12*2*$E104*$G104*((1-$L104)+$L104*$N104*$H104*$AZ$11))+(AY104/12*10*$F104*$G104*((1-$L104)+$L104*$N104*$H104*$AZ$11))</f>
        <v>2813301.6025416572</v>
      </c>
      <c r="BA104" s="94"/>
      <c r="BB104" s="111">
        <f>(BA104/12*2*$E104*$G104*((1-$L104)+$L104*$H104*BB$11*$N104))+(BA104/12*10*$F104*$G104*((1-$L104)+$L104*$H104*BB$12*$N104))</f>
        <v>0</v>
      </c>
      <c r="BC104" s="94"/>
      <c r="BD104" s="114">
        <f t="shared" si="144"/>
        <v>0</v>
      </c>
      <c r="BE104" s="94"/>
      <c r="BF104" s="111">
        <f>(BE104/12*2*$E104*$G104*((1-$L104)+$L104*$H104*BF$11*$N104))+(BE104/12*10*$F104*$G104*((1-$L104)+$L104*$H104*BF$12*$N104))</f>
        <v>0</v>
      </c>
      <c r="BG104" s="94"/>
      <c r="BH104" s="111">
        <f>(BG104/12*2*$E104*$G104*((1-$L104)+$L104*$H104*BH$11*$N104))+(BG104/12*10*$F104*$G104*((1-$L104)+$L104*$H104*BH$11*$N104))</f>
        <v>0</v>
      </c>
      <c r="BI104" s="94"/>
      <c r="BJ104" s="111">
        <f>(BI104/12*2*$E104*$G104*((1-$L104)+$L104*$H104*BJ$11*$N104))+(BI104/12*10*$F104*$G104*((1-$L104)+$L104*$H104*BJ$11*$N104))</f>
        <v>0</v>
      </c>
      <c r="BK104" s="94"/>
      <c r="BL104" s="111">
        <f>(BK104/12*2*$E104*$G104*((1-$L104)+$L104*$H104*BL$11*$N104))+(BK104/12*10*$F104*$G104*((1-$L104)+$L104*$H104*BL$11*$N104))</f>
        <v>0</v>
      </c>
      <c r="BM104" s="94"/>
      <c r="BN104" s="111">
        <f>(BM104/12*2*$E104*$G104*((1-$L104)+$L104*$H104*BN$11*$M104))+(BM104/12*10*$F104*$G104*((1-$L104)+$L104*$H104*BN$11*$M104))</f>
        <v>0</v>
      </c>
      <c r="BO104" s="94"/>
      <c r="BP104" s="111">
        <f>(BO104/12*2*$E104*$G104*((1-$L104)+$L104*$H104*BP$11*$M104))+(BO104/12*10*$F104*$G104*((1-$L104)+$L104*$H104*BP$12*$M104))</f>
        <v>0</v>
      </c>
      <c r="BQ104" s="94"/>
      <c r="BR104" s="94"/>
      <c r="BS104" s="94">
        <v>0</v>
      </c>
      <c r="BT104" s="111">
        <f>(BS104/12*2*$E104*$G104*((1-$L104)+$L104*$H104*BT$11*$N104))+(BS104/12*10*$F104*$G104*((1-$L104)+$L104*$H104*BT$11*$N104))</f>
        <v>0</v>
      </c>
      <c r="BU104" s="94"/>
      <c r="BV104" s="94"/>
      <c r="BW104" s="94"/>
      <c r="BX104" s="111">
        <f>(BW104/12*2*$E104*$G104*((1-$L104)+$L104*$H104*BX$11*$M104))+(BW104/12*10*$F104*$G104*((1-$L104)+$L104*$H104*BX$11*$M104))</f>
        <v>0</v>
      </c>
      <c r="BY104" s="94"/>
      <c r="BZ104" s="111">
        <f>(BY104/12*2*$E104*$G104*((1-$L104)+$L104*$H104*BZ$11*$M104))+(BY104/12*10*$F104*$G104*((1-$L104)+$L104*$H104*BZ$11*$M104))</f>
        <v>0</v>
      </c>
      <c r="CA104" s="94"/>
      <c r="CB104" s="111">
        <f>(CA104/12*2*$E104*$G104*((1-$L104)+$L104*$H104*CB$11*$M104))+(CA104/12*10*$F104*$G104*((1-$L104)+$L104*$H104*CB$11*$M104))</f>
        <v>0</v>
      </c>
      <c r="CC104" s="94"/>
      <c r="CD104" s="114">
        <f>(CC104/12*2*$E104*$G104*((1-$L104)+$L104*$M104*$CD$11*$H104))+(CC104/12*10*$F104*$G104*((1-$L104)+$L104*$M104*$CD$11*$H104))</f>
        <v>0</v>
      </c>
      <c r="CE104" s="94"/>
      <c r="CF104" s="111">
        <f>(CE104/12*10*$F104*$G104*((1-$L104)+$L104*$H104*CF$11*$N104))</f>
        <v>0</v>
      </c>
      <c r="CG104" s="102"/>
      <c r="CH104" s="111">
        <f>(CG104/12*2*$E104*$G104*((1-$L104)+$L104*$H104*CH$11*$N104))+(CG104/12*10*$F104*$G104*((1-$L104)+$L104*$H104*CH$11*$N104))</f>
        <v>0</v>
      </c>
      <c r="CI104" s="94"/>
      <c r="CJ104" s="98"/>
      <c r="CK104" s="94"/>
      <c r="CL104" s="94"/>
      <c r="CM104" s="101"/>
      <c r="CN104" s="111">
        <f>((CM104/12*2*$E104*$G104*((1-$L104)+$L104*$H104*CN$11*$N104)))+((CM104/12*10*$F104*$G104*((1-$L104)+$L104*$H104*CN$11*$N104)))</f>
        <v>0</v>
      </c>
      <c r="CO104" s="94"/>
      <c r="CP104" s="111">
        <f>(CO104/12*2*$E104*$G104*((1-$L104)+$L104*$H104*CP$11*$N104))+(CO104/12*10*$F104*$G104*((1-$L104)+$L104*$H104*CP$11*$N104))</f>
        <v>0</v>
      </c>
      <c r="CQ104" s="94"/>
      <c r="CR104" s="111">
        <f>(CQ104/12*2*$E104*$G104*((1-$L104)+$L104*$H104*CR$11*$O104))+(CQ104/12*10*$F104*$G104*((1-$L104)+$L104*$H104*CR$11*$O104))</f>
        <v>0</v>
      </c>
      <c r="CS104" s="94"/>
      <c r="CT104" s="111">
        <f>(CS104/12*2*$E104*$G104*((1-$L104)+$L104*$H104*CT$11*$P104))+(CS104/12*10*$F104*$G104*((1-$L104)+$L104*$H104*CT$11*$P104))</f>
        <v>0</v>
      </c>
      <c r="CU104" s="103"/>
      <c r="CV104" s="103"/>
      <c r="CW104" s="97">
        <f t="shared" si="150"/>
        <v>70</v>
      </c>
      <c r="CX104" s="114">
        <f t="shared" si="150"/>
        <v>14876484.115399625</v>
      </c>
    </row>
    <row r="105" spans="1:102" ht="30.75" customHeight="1" x14ac:dyDescent="0.25">
      <c r="A105" s="78"/>
      <c r="B105" s="87">
        <v>80</v>
      </c>
      <c r="C105" s="88" t="s">
        <v>295</v>
      </c>
      <c r="D105" s="89" t="s">
        <v>296</v>
      </c>
      <c r="E105" s="79">
        <v>28004</v>
      </c>
      <c r="F105" s="80">
        <v>29405</v>
      </c>
      <c r="G105" s="85">
        <v>12.07</v>
      </c>
      <c r="H105" s="86">
        <v>0.8</v>
      </c>
      <c r="I105" s="119"/>
      <c r="J105" s="119"/>
      <c r="K105" s="119"/>
      <c r="L105" s="110">
        <v>0.77629999999999999</v>
      </c>
      <c r="M105" s="91">
        <v>1.4</v>
      </c>
      <c r="N105" s="91">
        <v>1.68</v>
      </c>
      <c r="O105" s="91">
        <v>2.23</v>
      </c>
      <c r="P105" s="92">
        <v>2.57</v>
      </c>
      <c r="Q105" s="93"/>
      <c r="R105" s="111">
        <f>(Q105/12*2*$E105*$G105*((1-$L105)+$L105*$M105*$R$11*$H105))+(Q105/12*10*$F105*$G105*((1-$L105)+$L105*$M105*$R$11*$H105))</f>
        <v>0</v>
      </c>
      <c r="S105" s="123"/>
      <c r="T105" s="112">
        <f>(S105/12*2*$E105*$G105*((1-$L105)+$L105*$M105*$R$11*$H105))+(S105/12*10*$F105*$G105*((1-$L105)+$L105*$M105*$R$11*$H105))</f>
        <v>0</v>
      </c>
      <c r="U105" s="111"/>
      <c r="V105" s="111">
        <f>(U105/12*2*$E105*$G105*((1-$L105)+$L105*$M105*V$11*$H105))+(U105/12*10*$F105*$G105*((1-$L105)+$L105*$M105*V$12*$H105))</f>
        <v>0</v>
      </c>
      <c r="W105" s="94"/>
      <c r="X105" s="111">
        <f>(W105/12*2*$E105*$G105*((1-$L105)+$L105*$M105*$X$11*$H105))+(W105/12*10*$F105*$G105*((1-$L105)+$L105*$M105*$X$12*$H105))</f>
        <v>0</v>
      </c>
      <c r="Y105" s="94"/>
      <c r="Z105" s="111">
        <f>(Y105/12*2*$E105*$G105*((1-$L105)+$L105*$M105*$Z$11*$H105))+(Y105/12*10*$F105*$G105*((1-$L105)+$L105*$M105*$Z$12*$H105))</f>
        <v>0</v>
      </c>
      <c r="AA105" s="94"/>
      <c r="AB105" s="111">
        <f>(AA105/12*2*$E105*$G105*((1-$L105)+$L105*$M105*$AB$11*$H105))+(AA105/12*10*$F105*$G105*((1-$L105)+$L105*$M105*$AB$11*$H105))</f>
        <v>0</v>
      </c>
      <c r="AC105" s="94"/>
      <c r="AD105" s="94"/>
      <c r="AE105" s="94"/>
      <c r="AF105" s="124">
        <f>(AE105/12*2*$E105*$G105*((1-$L105)+$L105*$M105*AF$11*$H105))+(AE105/12*10*$F105*$G105*((1-$L105)+$L105*$M105*AF$11*$H105))</f>
        <v>0</v>
      </c>
      <c r="AG105" s="94">
        <v>14</v>
      </c>
      <c r="AH105" s="111">
        <f>(AG105/12*2*$E105*$G105*((1-$L105)+$L105*$H105*AH$11*$M105))+(AG105/12*10*$F105*$G105*((1-$L105)+$L105*$H105*AH$11*$M105))</f>
        <v>5817192.9096471127</v>
      </c>
      <c r="AI105" s="101"/>
      <c r="AJ105" s="111">
        <f t="shared" si="148"/>
        <v>0</v>
      </c>
      <c r="AK105" s="94"/>
      <c r="AL105" s="111">
        <f t="shared" si="149"/>
        <v>0</v>
      </c>
      <c r="AM105" s="102"/>
      <c r="AN105" s="111">
        <f>(AM105/12*2*$E105*$G105*((1-$L105)+$L105*$N105*$AN$11*H105))+(AM105/12*10*$F105*$G105*((1-$L105)+$L105*$N105*$AN$12*H105))</f>
        <v>0</v>
      </c>
      <c r="AO105" s="101"/>
      <c r="AP105" s="111">
        <f>(AO105/12*2*$E105*$G105*((1-$L105)+$L105*$H105*AP$11*$N105))+(AO105/12*10*$F105*$G105*((1-$L105)+$L105*$H105*AP$11*$N105))</f>
        <v>0</v>
      </c>
      <c r="AQ105" s="111">
        <v>0</v>
      </c>
      <c r="AR105" s="111">
        <v>0</v>
      </c>
      <c r="AS105" s="94"/>
      <c r="AT105" s="94"/>
      <c r="AU105" s="94"/>
      <c r="AV105" s="94"/>
      <c r="AW105" s="94"/>
      <c r="AX105" s="111">
        <f>(AW105/12*2*$E105*$G105*((1-$L105)+$L105*$H105*AX$11*$M105))+(AW105/12*10*$F105*$G105*((1-$L105)+$L105*$H105*AX$12*$M105))</f>
        <v>0</v>
      </c>
      <c r="AY105" s="94">
        <v>2</v>
      </c>
      <c r="AZ105" s="111">
        <f>(AY105/12*2*$E105*$G105*((1-$L105)+$L105*$N105*$H105*$AZ$11))+(AY105/12*10*$F105*$G105*((1-$L105)+$L105*$N105*$H105*$AZ$11))</f>
        <v>965727.16177781939</v>
      </c>
      <c r="BA105" s="94"/>
      <c r="BB105" s="111">
        <f>(BA105/12*2*$E105*$G105*((1-$L105)+$L105*$H105*BB$11*$N105))+(BA105/12*10*$F105*$G105*((1-$L105)+$L105*$H105*BB$12*$N105))</f>
        <v>0</v>
      </c>
      <c r="BC105" s="94"/>
      <c r="BD105" s="114">
        <f t="shared" si="144"/>
        <v>0</v>
      </c>
      <c r="BE105" s="94"/>
      <c r="BF105" s="111">
        <f>(BE105/12*2*$E105*$G105*((1-$L105)+$L105*$H105*BF$11*$N105))+(BE105/12*10*$F105*$G105*((1-$L105)+$L105*$H105*BF$12*$N105))</f>
        <v>0</v>
      </c>
      <c r="BG105" s="94"/>
      <c r="BH105" s="111">
        <f>(BG105/12*2*$E105*$G105*((1-$L105)+$L105*$H105*BH$11*$N105))+(BG105/12*10*$F105*$G105*((1-$L105)+$L105*$H105*BH$11*$N105))</f>
        <v>0</v>
      </c>
      <c r="BI105" s="94"/>
      <c r="BJ105" s="111">
        <f>(BI105/12*2*$E105*$G105*((1-$L105)+$L105*$H105*BJ$11*$N105))+(BI105/12*10*$F105*$G105*((1-$L105)+$L105*$H105*BJ$11*$N105))</f>
        <v>0</v>
      </c>
      <c r="BK105" s="94"/>
      <c r="BL105" s="111">
        <f>(BK105/12*2*$E105*$G105*((1-$L105)+$L105*$H105*BL$11*$N105))+(BK105/12*10*$F105*$G105*((1-$L105)+$L105*$H105*BL$11*$N105))</f>
        <v>0</v>
      </c>
      <c r="BM105" s="94"/>
      <c r="BN105" s="111">
        <f>(BM105/12*2*$E105*$G105*((1-$L105)+$L105*$H105*BN$11*$M105))+(BM105/12*10*$F105*$G105*((1-$L105)+$L105*$H105*BN$11*$M105))</f>
        <v>0</v>
      </c>
      <c r="BO105" s="94"/>
      <c r="BP105" s="111">
        <f>(BO105/12*2*$E105*$G105*((1-$L105)+$L105*$H105*BP$11*$M105))+(BO105/12*10*$F105*$G105*((1-$L105)+$L105*$H105*BP$12*$M105))</f>
        <v>0</v>
      </c>
      <c r="BQ105" s="94"/>
      <c r="BR105" s="94"/>
      <c r="BS105" s="94">
        <v>0</v>
      </c>
      <c r="BT105" s="111">
        <f>(BS105/12*2*$E105*$G105*((1-$L105)+$L105*$H105*BT$11*$N105))+(BS105/12*10*$F105*$G105*((1-$L105)+$L105*$H105*BT$11*$N105))</f>
        <v>0</v>
      </c>
      <c r="BU105" s="94"/>
      <c r="BV105" s="94"/>
      <c r="BW105" s="94"/>
      <c r="BX105" s="111">
        <f>(BW105/12*2*$E105*$G105*((1-$L105)+$L105*$H105*BX$11*$M105))+(BW105/12*10*$F105*$G105*((1-$L105)+$L105*$H105*BX$11*$M105))</f>
        <v>0</v>
      </c>
      <c r="BY105" s="94"/>
      <c r="BZ105" s="111">
        <f>(BY105/12*2*$E105*$G105*((1-$L105)+$L105*$H105*BZ$11*$M105))+(BY105/12*10*$F105*$G105*((1-$L105)+$L105*$H105*BZ$11*$M105))</f>
        <v>0</v>
      </c>
      <c r="CA105" s="94"/>
      <c r="CB105" s="111">
        <f>(CA105/12*2*$E105*$G105*((1-$L105)+$L105*$H105*CB$11*$M105))+(CA105/12*10*$F105*$G105*((1-$L105)+$L105*$H105*CB$11*$M105))</f>
        <v>0</v>
      </c>
      <c r="CC105" s="94"/>
      <c r="CD105" s="114">
        <f>(CC105/12*2*$E105*$G105*((1-$L105)+$L105*$M105*$CD$11*$H105))+(CC105/12*10*$F105*$G105*((1-$L105)+$L105*$M105*$CD$11*$H105))</f>
        <v>0</v>
      </c>
      <c r="CE105" s="94"/>
      <c r="CF105" s="111">
        <f>(CE105/12*10*$F105*$G105*((1-$L105)+$L105*$H105*CF$11*$N105))</f>
        <v>0</v>
      </c>
      <c r="CG105" s="102"/>
      <c r="CH105" s="111">
        <f>(CG105/12*2*$E105*$G105*((1-$L105)+$L105*$H105*CH$11*$N105))+(CG105/12*10*$F105*$G105*((1-$L105)+$L105*$H105*CH$11*$N105))</f>
        <v>0</v>
      </c>
      <c r="CI105" s="94"/>
      <c r="CJ105" s="98"/>
      <c r="CK105" s="94"/>
      <c r="CL105" s="94"/>
      <c r="CM105" s="101"/>
      <c r="CN105" s="111">
        <f>((CM105/12*2*$E105*$G105*((1-$L105)+$L105*$H105*CN$11*$N105)))+((CM105/12*10*$F105*$G105*((1-$L105)+$L105*$H105*CN$11*$N105)))</f>
        <v>0</v>
      </c>
      <c r="CO105" s="94"/>
      <c r="CP105" s="111">
        <f>(CO105/12*2*$E105*$G105*((1-$L105)+$L105*$H105*CP$11*$N105))+(CO105/12*10*$F105*$G105*((1-$L105)+$L105*$H105*CP$11*$N105))</f>
        <v>0</v>
      </c>
      <c r="CQ105" s="94"/>
      <c r="CR105" s="111">
        <f>(CQ105/12*2*$E105*$G105*((1-$L105)+$L105*$H105*CR$11*$O105))+(CQ105/12*10*$F105*$G105*((1-$L105)+$L105*$H105*CR$11*$O105))</f>
        <v>0</v>
      </c>
      <c r="CS105" s="94"/>
      <c r="CT105" s="111">
        <f>(CS105/12*2*$E105*$G105*((1-$L105)+$L105*$H105*CT$11*$P105))+(CS105/12*10*$F105*$G105*((1-$L105)+$L105*$H105*CT$11*$P105))</f>
        <v>0</v>
      </c>
      <c r="CU105" s="103"/>
      <c r="CV105" s="103"/>
      <c r="CW105" s="97">
        <f t="shared" si="150"/>
        <v>16</v>
      </c>
      <c r="CX105" s="114">
        <f t="shared" si="150"/>
        <v>6782920.0714249322</v>
      </c>
    </row>
    <row r="106" spans="1:102" ht="32.25" customHeight="1" x14ac:dyDescent="0.25">
      <c r="A106" s="78"/>
      <c r="B106" s="87">
        <v>81</v>
      </c>
      <c r="C106" s="88" t="s">
        <v>297</v>
      </c>
      <c r="D106" s="127" t="s">
        <v>298</v>
      </c>
      <c r="E106" s="79">
        <v>28004</v>
      </c>
      <c r="F106" s="80">
        <v>29405</v>
      </c>
      <c r="G106" s="85">
        <v>2.0699999999999998</v>
      </c>
      <c r="H106" s="86">
        <v>0.9</v>
      </c>
      <c r="I106" s="119"/>
      <c r="J106" s="119"/>
      <c r="K106" s="119"/>
      <c r="L106" s="54"/>
      <c r="M106" s="91">
        <v>1.4</v>
      </c>
      <c r="N106" s="91">
        <v>1.68</v>
      </c>
      <c r="O106" s="91">
        <v>2.23</v>
      </c>
      <c r="P106" s="92">
        <v>2.57</v>
      </c>
      <c r="Q106" s="93"/>
      <c r="R106" s="94">
        <f>(Q106/12*2*$E106*$G106*$H106*$M106*$R$11)+(Q106/12*10*$F106*$G106*$H106*$M106*$R$11)</f>
        <v>0</v>
      </c>
      <c r="S106" s="95"/>
      <c r="T106" s="96">
        <f>(S106/12*2*$E106*$G106*$H106*$M106*$R$11)+(S106/12*10*$F106*$G106*$H106*$M106*$R$11)</f>
        <v>0</v>
      </c>
      <c r="U106" s="94"/>
      <c r="V106" s="94">
        <f>(U106/12*2*$E106*$G106*$H106*$M106*$V$11)+(U106/12*10*$F106*$G106*$H106*$M106*$V$12)</f>
        <v>0</v>
      </c>
      <c r="W106" s="94"/>
      <c r="X106" s="97">
        <f>(W106/12*2*$E106*$G106*$H106*$M106*$X$11)+(W106/12*10*$F106*$G106*$H106*$M106*$X$12)</f>
        <v>0</v>
      </c>
      <c r="Y106" s="94"/>
      <c r="Z106" s="94">
        <f>(Y106/12*2*$E106*$G106*$H106*$M106*$Z$11)+(Y106/12*10*$F106*$G106*$H106*$M106*$Z$12)</f>
        <v>0</v>
      </c>
      <c r="AA106" s="94"/>
      <c r="AB106" s="94">
        <f>(AA106/12*2*$E106*$G106*$H106*$M106*$AB$11)+(AA106/12*10*$F106*$G106*$H106*$M106*$AB$11)</f>
        <v>0</v>
      </c>
      <c r="AC106" s="94"/>
      <c r="AD106" s="94"/>
      <c r="AE106" s="94"/>
      <c r="AF106" s="94">
        <f>(AE106/12*2*$E106*$G106*$H106*$M106*$AF$11)+(AE106/12*10*$F106*$G106*$H106*$M106*$AF$11)</f>
        <v>0</v>
      </c>
      <c r="AG106" s="94">
        <v>0</v>
      </c>
      <c r="AH106" s="104">
        <f>(AG106/12*2*$E106*$G106*$H106*$M106*$AH$11)+(AG106/12*10*$F106*$G106*$H106*$M106*$AH$11)</f>
        <v>0</v>
      </c>
      <c r="AI106" s="94"/>
      <c r="AJ106" s="94">
        <f>(AI106/12*2*$E106*$G106*$H106*$M106*$AJ$11)+(AI106/12*5*$F106*$G106*$H106*$M106*$AJ$12)+(AI106/12*5*$F106*$G106*$H106*$M106*$AJ$13)</f>
        <v>0</v>
      </c>
      <c r="AK106" s="94"/>
      <c r="AL106" s="94">
        <f>(AK106/12*2*$E106*$G106*$H106*$N106*$AL$11)+(AK106/12*5*$F106*$G106*$H106*$N106*$AL$12)++(AK106/12*5*$F106*$G106*$H106*$N106*$AL$13)</f>
        <v>0</v>
      </c>
      <c r="AM106" s="102"/>
      <c r="AN106" s="94">
        <f>(AM106/12*2*$E106*$G106*$H106*$N106*$AN$11)+(AM106/12*10*$F106*$G106*$H106*$N106*$AN$12)</f>
        <v>0</v>
      </c>
      <c r="AO106" s="101"/>
      <c r="AP106" s="98">
        <f>(AO106/12*2*$E106*$G106*$H106*$N106*$AP$11)+(AO106/12*10*$F106*$G106*$H106*$N106*$AP$11)</f>
        <v>0</v>
      </c>
      <c r="AQ106" s="98">
        <v>0</v>
      </c>
      <c r="AR106" s="98">
        <v>0</v>
      </c>
      <c r="AS106" s="94"/>
      <c r="AT106" s="94">
        <f>(AS106/12*2*$E106*$G106*$H106*$M106*$AT$11)+(AS106/12*10*$F106*$G106*$H106*$M106*$AT$11)</f>
        <v>0</v>
      </c>
      <c r="AU106" s="94"/>
      <c r="AV106" s="97">
        <f>(AU106/12*2*$E106*$G106*$H106*$M106*$AV$11)+(AU106/12*10*$F106*$G106*$H106*$M106*$AV$12)</f>
        <v>0</v>
      </c>
      <c r="AW106" s="94"/>
      <c r="AX106" s="94">
        <f>(AW106/12*2*$E106*$G106*$H106*$M106*$AX$11)+(AW106/12*10*$F106*$G106*$H106*$M106*$AX$12)</f>
        <v>0</v>
      </c>
      <c r="AY106" s="94">
        <v>0</v>
      </c>
      <c r="AZ106" s="94">
        <f>(AY106/12*2*$E106*$G106*$H106*$N106*$AZ$11)+(AY106/12*10*$F106*$G106*$H106*$N106*$AZ$11)</f>
        <v>0</v>
      </c>
      <c r="BA106" s="94"/>
      <c r="BB106" s="94">
        <f>(BA106/12*2*$E106*$G106*$H106*$N106*$BB$11)+(BA106/12*10*$F106*$G106*$H106*$N106*$BB$12)</f>
        <v>0</v>
      </c>
      <c r="BC106" s="94"/>
      <c r="BD106" s="97">
        <f>(BC106/12*2*$E106*$G106*$H106*$N106*$BD$11)+(BC106/12*10*$F106*$G106*$H106*$N106*$BD$12)</f>
        <v>0</v>
      </c>
      <c r="BE106" s="94"/>
      <c r="BF106" s="94">
        <f>(BE106/12*10*$F106*$G106*$H106*$N106*$BF$12)</f>
        <v>0</v>
      </c>
      <c r="BG106" s="94"/>
      <c r="BH106" s="94">
        <f>(BG106/12*2*$E106*$G106*$H106*$N106*$BH$11)+(BG106/12*10*$F106*$G106*$H106*$N106*$BH$11)</f>
        <v>0</v>
      </c>
      <c r="BI106" s="94"/>
      <c r="BJ106" s="97">
        <f>(BI106/12*2*$E106*$G106*$H106*$N106*$BJ$11)+(BI106/12*10*$F106*$G106*$H106*$N106*$BJ$11)</f>
        <v>0</v>
      </c>
      <c r="BK106" s="94"/>
      <c r="BL106" s="98">
        <f>(BK106/12*2*$E106*$G106*$H106*$N106*$BL$11)+(BK106/12*10*$F106*$G106*$H106*$N106*$BL$11)</f>
        <v>0</v>
      </c>
      <c r="BM106" s="94"/>
      <c r="BN106" s="94">
        <f>(BM106/12*2*$E106*$G106*$H106*$M106*$BN$11)+(BM106/12*10*$F106*$G106*$H106*$M106*$BN$11)</f>
        <v>0</v>
      </c>
      <c r="BO106" s="94"/>
      <c r="BP106" s="94">
        <f>(BO106/12*2*$E106*$G106*$H106*$M106*$BP$11)+(BO106/12*10*$F106*$G106*$H106*$M106*$BP$12)</f>
        <v>0</v>
      </c>
      <c r="BQ106" s="94"/>
      <c r="BR106" s="94">
        <f>(BQ106/12*2*$E106*$G106*$H106*$M106*$BR$11)+(BQ106/12*10*$F106*$G106*$H106*$M106*$BR$11)</f>
        <v>0</v>
      </c>
      <c r="BS106" s="94"/>
      <c r="BT106" s="94">
        <f>(BS106/12*2*$E106*$G106*$H106*$N106*$BT$11)+(BS106/12*10*$F106*$G106*$H106*$N106*$BT$11)</f>
        <v>0</v>
      </c>
      <c r="BU106" s="94"/>
      <c r="BV106" s="97">
        <f>(BU106/12*2*$E106*$G106*$H106*$M106*$BV$11)+(BU106/12*10*$F106*$G106*$H106*$M106*$BV$11)</f>
        <v>0</v>
      </c>
      <c r="BW106" s="94"/>
      <c r="BX106" s="94">
        <f>(BW106/12*2*$E106*$G106*$H106*$M106*$BX$11)+(BW106/12*10*$F106*$G106*$H106*$M106*$BX$11)</f>
        <v>0</v>
      </c>
      <c r="BY106" s="94"/>
      <c r="BZ106" s="94">
        <f>(BY106/12*2*$E106*$G106*$H106*$M106*$BZ$11)+(BY106/12*10*$F106*$G106*$H106*$M106*$BZ$11)</f>
        <v>0</v>
      </c>
      <c r="CA106" s="94"/>
      <c r="CB106" s="94">
        <f>(CA106/12*2*$E106*$G106*$H106*$M106*$CB$11)+(CA106/12*10*$F106*$G106*$H106*$M106*$CB$11)</f>
        <v>0</v>
      </c>
      <c r="CC106" s="94"/>
      <c r="CD106" s="94">
        <f>(CC106/12*2*$E106*$G106*$H106*$M106*$CD$11)+(CC106/12*10*$F106*$G106*$H106*$M106*$CD$11)</f>
        <v>0</v>
      </c>
      <c r="CE106" s="94"/>
      <c r="CF106" s="94">
        <f>(CE106/12*10*$F106*$G106*$H106*$N106*$CF$11)</f>
        <v>0</v>
      </c>
      <c r="CG106" s="102"/>
      <c r="CH106" s="94">
        <f>(CG106/12*2*$E106*$G106*$H106*$N106*$CH$11)+(CG106/12*10*$F106*$G106*$H106*$N106*$CH$11)</f>
        <v>0</v>
      </c>
      <c r="CI106" s="94"/>
      <c r="CJ106" s="98"/>
      <c r="CK106" s="94"/>
      <c r="CL106" s="94">
        <f>(CK106/12*2*$E106*$G106*$H106*$N106*$CL$11)+(CK106/12*10*$F106*$G106*$H106*$N106*$CL$12)</f>
        <v>0</v>
      </c>
      <c r="CM106" s="101"/>
      <c r="CN106" s="94">
        <f>(CM106/12*2*$E106*$G106*$H106*$N106*$CN$11)+(CM106/12*10*$F106*$G106*$H106*$N106*$CN$11)</f>
        <v>0</v>
      </c>
      <c r="CO106" s="94"/>
      <c r="CP106" s="94">
        <f>(CO106/12*2*$E106*$G106*$H106*$N106*$CP$11)+(CO106/12*10*$F106*$G106*$H106*$N106*$CP$11)</f>
        <v>0</v>
      </c>
      <c r="CQ106" s="94"/>
      <c r="CR106" s="94">
        <f>(CQ106/12*2*$E106*$G106*$H106*$O106*$CR$11)+(CQ106/12*10*$F106*$G106*$H106*$O106*$CR$11)</f>
        <v>0</v>
      </c>
      <c r="CS106" s="94"/>
      <c r="CT106" s="97">
        <f>(CS106/12*2*$E106*$G106*$H106*$P106*$CT$11)+(CS106/12*10*$F106*$G106*$H106*$P106*$CT$11)</f>
        <v>0</v>
      </c>
      <c r="CU106" s="98"/>
      <c r="CV106" s="98"/>
      <c r="CW106" s="97">
        <f t="shared" si="150"/>
        <v>0</v>
      </c>
      <c r="CX106" s="97">
        <f t="shared" si="150"/>
        <v>0</v>
      </c>
    </row>
    <row r="107" spans="1:102" ht="15.75" customHeight="1" x14ac:dyDescent="0.25">
      <c r="A107" s="78">
        <v>13</v>
      </c>
      <c r="B107" s="248"/>
      <c r="C107" s="234" t="s">
        <v>299</v>
      </c>
      <c r="D107" s="251" t="s">
        <v>300</v>
      </c>
      <c r="E107" s="79">
        <v>28004</v>
      </c>
      <c r="F107" s="80">
        <v>29405</v>
      </c>
      <c r="G107" s="249">
        <v>1.49</v>
      </c>
      <c r="H107" s="84"/>
      <c r="I107" s="85"/>
      <c r="J107" s="85"/>
      <c r="K107" s="85"/>
      <c r="L107" s="54"/>
      <c r="M107" s="91">
        <v>1.4</v>
      </c>
      <c r="N107" s="91">
        <v>1.68</v>
      </c>
      <c r="O107" s="91">
        <v>2.23</v>
      </c>
      <c r="P107" s="92">
        <v>2.57</v>
      </c>
      <c r="Q107" s="236">
        <f>SUM(Q108:Q116)</f>
        <v>544</v>
      </c>
      <c r="R107" s="160">
        <f>SUM(R108:R116)</f>
        <v>38101458.058253333</v>
      </c>
      <c r="S107" s="246">
        <f t="shared" ref="S107:CD107" si="151">SUM(S108:S116)</f>
        <v>1419</v>
      </c>
      <c r="T107" s="247">
        <f t="shared" si="151"/>
        <v>110875543.51514664</v>
      </c>
      <c r="U107" s="160">
        <f t="shared" si="151"/>
        <v>69</v>
      </c>
      <c r="V107" s="160">
        <f t="shared" si="151"/>
        <v>3859490.9339000005</v>
      </c>
      <c r="W107" s="160">
        <f t="shared" si="151"/>
        <v>0</v>
      </c>
      <c r="X107" s="160">
        <f t="shared" si="151"/>
        <v>0</v>
      </c>
      <c r="Y107" s="160">
        <f t="shared" si="151"/>
        <v>0</v>
      </c>
      <c r="Z107" s="160">
        <f t="shared" si="151"/>
        <v>0</v>
      </c>
      <c r="AA107" s="160">
        <f t="shared" si="151"/>
        <v>0</v>
      </c>
      <c r="AB107" s="160">
        <f t="shared" si="151"/>
        <v>0</v>
      </c>
      <c r="AC107" s="160">
        <f t="shared" si="151"/>
        <v>0</v>
      </c>
      <c r="AD107" s="160">
        <f t="shared" si="151"/>
        <v>0</v>
      </c>
      <c r="AE107" s="160">
        <f t="shared" si="151"/>
        <v>519</v>
      </c>
      <c r="AF107" s="237">
        <f t="shared" si="151"/>
        <v>31637326.720486667</v>
      </c>
      <c r="AG107" s="160">
        <f t="shared" si="151"/>
        <v>46</v>
      </c>
      <c r="AH107" s="160">
        <f t="shared" si="151"/>
        <v>2204803.0722666671</v>
      </c>
      <c r="AI107" s="169">
        <f t="shared" si="151"/>
        <v>1208</v>
      </c>
      <c r="AJ107" s="160">
        <f t="shared" si="151"/>
        <v>62350615.557346664</v>
      </c>
      <c r="AK107" s="160">
        <f t="shared" si="151"/>
        <v>770</v>
      </c>
      <c r="AL107" s="160">
        <f t="shared" si="151"/>
        <v>90286962.713220015</v>
      </c>
      <c r="AM107" s="160">
        <f t="shared" si="151"/>
        <v>0</v>
      </c>
      <c r="AN107" s="160">
        <f t="shared" si="151"/>
        <v>0</v>
      </c>
      <c r="AO107" s="169">
        <f t="shared" si="151"/>
        <v>20</v>
      </c>
      <c r="AP107" s="160">
        <f t="shared" si="151"/>
        <v>1312816.0448479999</v>
      </c>
      <c r="AQ107" s="160">
        <v>35</v>
      </c>
      <c r="AR107" s="160">
        <v>1909966.5200000003</v>
      </c>
      <c r="AS107" s="160">
        <f t="shared" ref="AS107" si="152">SUM(AS108:AS116)</f>
        <v>0</v>
      </c>
      <c r="AT107" s="160">
        <f t="shared" si="151"/>
        <v>0</v>
      </c>
      <c r="AU107" s="160">
        <f t="shared" si="151"/>
        <v>0</v>
      </c>
      <c r="AV107" s="160">
        <f t="shared" si="151"/>
        <v>0</v>
      </c>
      <c r="AW107" s="160">
        <f t="shared" si="151"/>
        <v>144</v>
      </c>
      <c r="AX107" s="160">
        <f t="shared" si="151"/>
        <v>7068459.9620599998</v>
      </c>
      <c r="AY107" s="160">
        <f t="shared" si="151"/>
        <v>1172</v>
      </c>
      <c r="AZ107" s="160">
        <f t="shared" si="151"/>
        <v>93076049.220000014</v>
      </c>
      <c r="BA107" s="160">
        <v>1</v>
      </c>
      <c r="BB107" s="160">
        <f t="shared" si="151"/>
        <v>45527.193599999999</v>
      </c>
      <c r="BC107" s="160">
        <f t="shared" si="151"/>
        <v>0</v>
      </c>
      <c r="BD107" s="160">
        <f t="shared" si="151"/>
        <v>0</v>
      </c>
      <c r="BE107" s="160">
        <f t="shared" si="151"/>
        <v>162</v>
      </c>
      <c r="BF107" s="160">
        <f t="shared" si="151"/>
        <v>9863201.5300000012</v>
      </c>
      <c r="BG107" s="160">
        <f t="shared" si="151"/>
        <v>52</v>
      </c>
      <c r="BH107" s="160">
        <f t="shared" si="151"/>
        <v>2366014.4040959999</v>
      </c>
      <c r="BI107" s="160">
        <f t="shared" si="151"/>
        <v>187</v>
      </c>
      <c r="BJ107" s="160">
        <f t="shared" si="151"/>
        <v>14172507.586944001</v>
      </c>
      <c r="BK107" s="160">
        <f t="shared" si="151"/>
        <v>198</v>
      </c>
      <c r="BL107" s="160">
        <f t="shared" si="151"/>
        <v>15155269.523519997</v>
      </c>
      <c r="BM107" s="160">
        <f t="shared" si="151"/>
        <v>0</v>
      </c>
      <c r="BN107" s="160">
        <f t="shared" si="151"/>
        <v>0</v>
      </c>
      <c r="BO107" s="160">
        <f t="shared" si="151"/>
        <v>0</v>
      </c>
      <c r="BP107" s="160">
        <f t="shared" si="151"/>
        <v>0</v>
      </c>
      <c r="BQ107" s="160">
        <f t="shared" si="151"/>
        <v>0</v>
      </c>
      <c r="BR107" s="160">
        <f t="shared" si="151"/>
        <v>0</v>
      </c>
      <c r="BS107" s="160">
        <f t="shared" si="151"/>
        <v>105</v>
      </c>
      <c r="BT107" s="160">
        <f t="shared" si="151"/>
        <v>9210586.0727999993</v>
      </c>
      <c r="BU107" s="160">
        <f t="shared" si="151"/>
        <v>0</v>
      </c>
      <c r="BV107" s="160">
        <f t="shared" si="151"/>
        <v>0</v>
      </c>
      <c r="BW107" s="160">
        <f t="shared" si="151"/>
        <v>0</v>
      </c>
      <c r="BX107" s="160">
        <f t="shared" si="151"/>
        <v>0</v>
      </c>
      <c r="BY107" s="160">
        <f t="shared" si="151"/>
        <v>0</v>
      </c>
      <c r="BZ107" s="160">
        <f t="shared" si="151"/>
        <v>0</v>
      </c>
      <c r="CA107" s="160">
        <f t="shared" si="151"/>
        <v>484</v>
      </c>
      <c r="CB107" s="160">
        <f t="shared" si="151"/>
        <v>26582655.865359996</v>
      </c>
      <c r="CC107" s="160">
        <f t="shared" si="151"/>
        <v>5</v>
      </c>
      <c r="CD107" s="160">
        <f t="shared" si="151"/>
        <v>289964.70999999996</v>
      </c>
      <c r="CE107" s="160">
        <f t="shared" ref="CE107:CX107" si="153">SUM(CE108:CE116)</f>
        <v>0</v>
      </c>
      <c r="CF107" s="160">
        <f t="shared" si="153"/>
        <v>0</v>
      </c>
      <c r="CG107" s="160">
        <f t="shared" si="153"/>
        <v>0</v>
      </c>
      <c r="CH107" s="160">
        <f t="shared" si="153"/>
        <v>0</v>
      </c>
      <c r="CI107" s="160">
        <f t="shared" si="153"/>
        <v>0</v>
      </c>
      <c r="CJ107" s="160">
        <f t="shared" si="153"/>
        <v>0</v>
      </c>
      <c r="CK107" s="160">
        <f t="shared" si="153"/>
        <v>21</v>
      </c>
      <c r="CL107" s="160">
        <f t="shared" si="153"/>
        <v>1535830.7812399999</v>
      </c>
      <c r="CM107" s="160">
        <f t="shared" si="153"/>
        <v>0</v>
      </c>
      <c r="CN107" s="160">
        <f t="shared" si="153"/>
        <v>0</v>
      </c>
      <c r="CO107" s="160">
        <f t="shared" si="153"/>
        <v>56</v>
      </c>
      <c r="CP107" s="160">
        <f t="shared" si="153"/>
        <v>460108.22</v>
      </c>
      <c r="CQ107" s="160">
        <f t="shared" si="153"/>
        <v>2</v>
      </c>
      <c r="CR107" s="160">
        <f t="shared" si="153"/>
        <v>184748.94380000001</v>
      </c>
      <c r="CS107" s="160">
        <f t="shared" si="153"/>
        <v>0</v>
      </c>
      <c r="CT107" s="160">
        <f t="shared" si="153"/>
        <v>0</v>
      </c>
      <c r="CU107" s="160">
        <f t="shared" si="153"/>
        <v>0</v>
      </c>
      <c r="CV107" s="160">
        <f t="shared" si="153"/>
        <v>0</v>
      </c>
      <c r="CW107" s="160">
        <f t="shared" si="153"/>
        <v>7219</v>
      </c>
      <c r="CX107" s="160">
        <f t="shared" si="153"/>
        <v>522549907.14888787</v>
      </c>
    </row>
    <row r="108" spans="1:102" ht="30" customHeight="1" x14ac:dyDescent="0.25">
      <c r="A108" s="78"/>
      <c r="B108" s="87">
        <v>82</v>
      </c>
      <c r="C108" s="88" t="s">
        <v>301</v>
      </c>
      <c r="D108" s="127" t="s">
        <v>302</v>
      </c>
      <c r="E108" s="79">
        <v>28004</v>
      </c>
      <c r="F108" s="80">
        <v>29405</v>
      </c>
      <c r="G108" s="90">
        <v>1.42</v>
      </c>
      <c r="H108" s="84">
        <v>1</v>
      </c>
      <c r="I108" s="85"/>
      <c r="J108" s="85"/>
      <c r="K108" s="85"/>
      <c r="L108" s="54"/>
      <c r="M108" s="91">
        <v>1.4</v>
      </c>
      <c r="N108" s="91">
        <v>1.68</v>
      </c>
      <c r="O108" s="91">
        <v>2.23</v>
      </c>
      <c r="P108" s="92">
        <v>2.57</v>
      </c>
      <c r="Q108" s="93">
        <v>80</v>
      </c>
      <c r="R108" s="94">
        <f>(Q108/12*2*$E108*$G108*$H108*$M108*$R$11)+(Q108/12*10*$F108*$G108*$H108*$M108*$R$11)</f>
        <v>5103378.8959999997</v>
      </c>
      <c r="S108" s="95">
        <v>161</v>
      </c>
      <c r="T108" s="96">
        <f>(S108/12*2*$E108*$G108*$H108*$M108*$R$11)+(S108/12*10*$F108*$G108*$H108*$M108*$R$11)</f>
        <v>10270550.028200001</v>
      </c>
      <c r="U108" s="94"/>
      <c r="V108" s="94">
        <f>(U108/12*2*$E108*$G108*$H108*$M108*$V$11)+(U108/12*10*$F108*$G108*$H108*$M108*$V$12)</f>
        <v>0</v>
      </c>
      <c r="W108" s="94"/>
      <c r="X108" s="97">
        <f>(W108/12*2*$E108*$G108*$H108*$M108*$X$11)+(W108/12*10*$F108*$G108*$H108*$M108*$X$12)</f>
        <v>0</v>
      </c>
      <c r="Y108" s="94"/>
      <c r="Z108" s="94">
        <f>(Y108/12*2*$E108*$G108*$H108*$M108*$Z$11)+(Y108/12*10*$F108*$G108*$H108*$M108*$Z$12)</f>
        <v>0</v>
      </c>
      <c r="AA108" s="94"/>
      <c r="AB108" s="94">
        <f>(AA108/12*2*$E108*$G108*$H108*$M108*$AB$11)+(AA108/12*10*$F108*$G108*$H108*$M108*$AB$11)</f>
        <v>0</v>
      </c>
      <c r="AC108" s="94"/>
      <c r="AD108" s="94"/>
      <c r="AE108" s="94">
        <v>33</v>
      </c>
      <c r="AF108" s="94">
        <f>(AE108/12*2*$E108*$G108*$H108*$M108*$AF$11)+(AE108/12*10*$F108*$G108*$H108*$M108*$AF$11)</f>
        <v>2105143.7946000001</v>
      </c>
      <c r="AG108" s="94">
        <v>0</v>
      </c>
      <c r="AH108" s="104">
        <f>(AG108/12*2*$E108*$G108*$H108*$M108*$AH$11)+(AG108/12*10*$F108*$G108*$H108*$M108*$AH$11)</f>
        <v>0</v>
      </c>
      <c r="AI108" s="94">
        <v>36</v>
      </c>
      <c r="AJ108" s="94">
        <f t="shared" ref="AJ108:AJ109" si="154">(AI108/12*2*$E108*$G108*$H108*$M108*$AJ$11)+(AI108/12*5*$F108*$G108*$H108*$M108*$AJ$12)+(AI108/12*5*$F108*$G108*$H108*$M108*$AJ$13)</f>
        <v>2696532.5436</v>
      </c>
      <c r="AK108" s="94">
        <f>99-4</f>
        <v>95</v>
      </c>
      <c r="AL108" s="94">
        <f t="shared" ref="AL108:AL109" si="155">(AK108/12*2*$E108*$G108*$H108*$N108*$AL$11)+(AK108/12*5*$F108*$G108*$H108*$N108*$AL$12)++(AK108/12*5*$F108*$G108*$H108*$N108*$AL$13)</f>
        <v>8539019.7214000002</v>
      </c>
      <c r="AM108" s="102"/>
      <c r="AN108" s="94">
        <f>(AM108/12*2*$E108*$G108*$H108*$N108*$AN$11)+(AM108/12*10*$F108*$G108*$H108*$N108*$AN$12)</f>
        <v>0</v>
      </c>
      <c r="AO108" s="101">
        <v>5</v>
      </c>
      <c r="AP108" s="98">
        <f>(AO108/12*2*$E108*$G108*$H108*$N108*$AP$11)+(AO108/12*10*$F108*$G108*$H108*$N108*$AP$11)</f>
        <v>382753.41720000003</v>
      </c>
      <c r="AQ108" s="98">
        <v>8</v>
      </c>
      <c r="AR108" s="98">
        <v>459304.08</v>
      </c>
      <c r="AS108" s="94"/>
      <c r="AT108" s="94">
        <f>(AS108/12*2*$E108*$G108*$H108*$M108*$AT$11)+(AS108/12*10*$F108*$G108*$H108*$M108*$AT$11)</f>
        <v>0</v>
      </c>
      <c r="AU108" s="94"/>
      <c r="AV108" s="97">
        <f>(AU108/12*2*$E108*$G108*$H108*$M108*$AV$11)+(AU108/12*10*$F108*$G108*$H108*$M108*$AV$12)</f>
        <v>0</v>
      </c>
      <c r="AW108" s="94">
        <v>15</v>
      </c>
      <c r="AX108" s="94">
        <f>(AW108/12*2*$E108*$G108*$H108*$M108*$AX$11)+(AW108/12*10*$F108*$G108*$H108*$M108*$AX$12)</f>
        <v>1000030.1009999998</v>
      </c>
      <c r="AY108" s="94">
        <v>140</v>
      </c>
      <c r="AZ108" s="94">
        <f>(AY108/12*2*$E108*$G108*$H108*$N108*$AZ$11)+(AY108/12*10*$F108*$G108*$H108*$N108*$AZ$11)</f>
        <v>10717095.681600001</v>
      </c>
      <c r="BA108" s="94"/>
      <c r="BB108" s="94">
        <f>(BA108/12*2*$E108*$G108*$H108*$N108*$BB$11)+(BA108/12*10*$F108*$G108*$H108*$N108*$BB$12)</f>
        <v>0</v>
      </c>
      <c r="BC108" s="94"/>
      <c r="BD108" s="97">
        <f>(BC108/12*2*$E108*$G108*$H108*$N108*$BD$11)+(BC108/12*10*$F108*$G108*$H108*$N108*$BD$12)</f>
        <v>0</v>
      </c>
      <c r="BE108" s="94">
        <v>50</v>
      </c>
      <c r="BF108" s="94">
        <f>(BE108/12*10*$F108*$G108*$H108*$N108*$BF$12)</f>
        <v>2922857</v>
      </c>
      <c r="BG108" s="94">
        <v>6</v>
      </c>
      <c r="BH108" s="94">
        <f>(BG108/12*2*$E108*$G108*$H108*$N108*$BH$11)+(BG108/12*10*$F108*$G108*$H108*$N108*$BH$11)</f>
        <v>375794.26415999996</v>
      </c>
      <c r="BI108" s="94">
        <v>72</v>
      </c>
      <c r="BJ108" s="97">
        <f>(BI108/12*2*$E108*$G108*$H108*$N108*$BJ$11)+(BI108/12*10*$F108*$G108*$H108*$N108*$BJ$11)</f>
        <v>6012708.2265599994</v>
      </c>
      <c r="BK108" s="94">
        <v>52</v>
      </c>
      <c r="BL108" s="98">
        <f>(BK108/12*2*$E108*$G108*$H108*$N108*$BL$11)+(BK108/12*10*$F108*$G108*$H108*$N108*$BL$11)</f>
        <v>4342511.4969599992</v>
      </c>
      <c r="BM108" s="94"/>
      <c r="BN108" s="94">
        <f>(BM108/12*2*$E108*$G108*$H108*$M108*$BN$11)+(BM108/12*10*$F108*$G108*$H108*$M108*$BN$11)</f>
        <v>0</v>
      </c>
      <c r="BO108" s="94"/>
      <c r="BP108" s="94">
        <f>(BO108/12*2*$E108*$G108*$H108*$M108*$BP$11)+(BO108/12*10*$F108*$G108*$H108*$M108*$BP$12)</f>
        <v>0</v>
      </c>
      <c r="BQ108" s="94"/>
      <c r="BR108" s="94">
        <f>(BQ108/12*2*$E108*$G108*$H108*$M108*$BR$11)+(BQ108/12*10*$F108*$G108*$H108*$M108*$BR$11)</f>
        <v>0</v>
      </c>
      <c r="BS108" s="94">
        <v>35</v>
      </c>
      <c r="BT108" s="94">
        <f>(BS108/12*2*$E108*$G108*$H108*$N108*$BT$11)+(BS108/12*10*$F108*$G108*$H108*$N108*$BT$11)</f>
        <v>2435703.5639999998</v>
      </c>
      <c r="BU108" s="94"/>
      <c r="BV108" s="97">
        <f>(BU108/12*2*$E108*$G108*$H108*$M108*$BV$11)+(BU108/12*10*$F108*$G108*$H108*$M108*$BV$11)</f>
        <v>0</v>
      </c>
      <c r="BW108" s="94"/>
      <c r="BX108" s="94">
        <f>(BW108/12*2*$E108*$G108*$H108*$M108*$BX$11)+(BW108/12*10*$F108*$G108*$H108*$M108*$BX$11)</f>
        <v>0</v>
      </c>
      <c r="BY108" s="94"/>
      <c r="BZ108" s="94">
        <f>(BY108/12*2*$E108*$G108*$H108*$M108*$BZ$11)+(BY108/12*10*$F108*$G108*$H108*$M108*$BZ$11)</f>
        <v>0</v>
      </c>
      <c r="CA108" s="94">
        <v>65</v>
      </c>
      <c r="CB108" s="94">
        <f>(CA108/12*2*$E108*$G108*$H108*$M108*$CB$11)+(CA108/12*10*$F108*$G108*$H108*$M108*$CB$11)</f>
        <v>4523449.4759999998</v>
      </c>
      <c r="CC108" s="94">
        <v>5</v>
      </c>
      <c r="CD108" s="94">
        <f>(CC108/12*2*$E108*$G108*$H108*$M108*$CD$11)+(CC108/12*10*$F108*$G108*$H108*$M108*$CD$11)</f>
        <v>289964.70999999996</v>
      </c>
      <c r="CE108" s="94"/>
      <c r="CF108" s="94">
        <f>(CE108/12*10*$F108*$G108*$H108*$N108*$CF$11)</f>
        <v>0</v>
      </c>
      <c r="CG108" s="102"/>
      <c r="CH108" s="94">
        <f>(CG108/12*2*$E108*$G108*$H108*$N108*$CH$11)+(CG108/12*10*$F108*$G108*$H108*$N108*$CH$11)</f>
        <v>0</v>
      </c>
      <c r="CI108" s="94"/>
      <c r="CJ108" s="98">
        <f t="shared" ref="CJ108:CJ113" si="156">(CI108*$E108*$G108*$H108*$N108*CJ$11)</f>
        <v>0</v>
      </c>
      <c r="CK108" s="94">
        <v>12</v>
      </c>
      <c r="CL108" s="94">
        <f>(CK108/12*2*$E108*$G108*$H108*$N108*$CL$11)+(CK108/12*10*$F108*$G108*$H108*$N108*$CL$12)</f>
        <v>738227.25983999996</v>
      </c>
      <c r="CM108" s="101"/>
      <c r="CN108" s="94">
        <f>(CM108/12*2*$E108*$G108*$H108*$N108*$CN$11)+(CM108/12*10*$F108*$G108*$H108*$N108*$CN$11)</f>
        <v>0</v>
      </c>
      <c r="CO108" s="94">
        <v>22</v>
      </c>
      <c r="CP108" s="94">
        <v>35074.29</v>
      </c>
      <c r="CQ108" s="94">
        <v>2</v>
      </c>
      <c r="CR108" s="94">
        <f>(CQ108/12*2*$E108*$G108*$H108*$O108*$CR$11)+(CQ108/12*10*$F108*$G108*$H108*$O108*$CR$11)</f>
        <v>184748.94380000001</v>
      </c>
      <c r="CS108" s="94"/>
      <c r="CT108" s="97">
        <f>(CS108/12*2*$E108*$G108*$H108*$P108*$CT$11)+(CS108/12*10*$F108*$G108*$H108*$P108*$CT$11)</f>
        <v>0</v>
      </c>
      <c r="CU108" s="98"/>
      <c r="CV108" s="98"/>
      <c r="CW108" s="97">
        <f t="shared" ref="CW108:CX116" si="157">SUM(Q108,S108,U108,W108,Y108,AA108,AC108,AE108,AG108,AM108,BQ108,AI108,AU108,CC108,AW108,AY108,AK108,BC108,AO108,AQ108,BE108,CE108,BG108,BI108,BK108,BS108,BM108,BO108,BU108,BW108,BY108,CA108,CG108,BA108,AS108,CI108,CK108,CM108,CO108,CQ108,CS108,CU108)</f>
        <v>894</v>
      </c>
      <c r="CX108" s="97">
        <f t="shared" si="157"/>
        <v>63134847.494919993</v>
      </c>
    </row>
    <row r="109" spans="1:102" ht="45" x14ac:dyDescent="0.25">
      <c r="A109" s="250" t="s">
        <v>303</v>
      </c>
      <c r="B109" s="87">
        <v>83</v>
      </c>
      <c r="C109" s="88" t="s">
        <v>304</v>
      </c>
      <c r="D109" s="127" t="s">
        <v>305</v>
      </c>
      <c r="E109" s="79">
        <v>28004</v>
      </c>
      <c r="F109" s="80">
        <v>29405</v>
      </c>
      <c r="G109" s="90">
        <v>2.81</v>
      </c>
      <c r="H109" s="84">
        <v>1</v>
      </c>
      <c r="I109" s="85"/>
      <c r="J109" s="85"/>
      <c r="K109" s="85"/>
      <c r="L109" s="54"/>
      <c r="M109" s="91">
        <v>1.4</v>
      </c>
      <c r="N109" s="91">
        <v>1.68</v>
      </c>
      <c r="O109" s="91">
        <v>2.23</v>
      </c>
      <c r="P109" s="92">
        <v>2.57</v>
      </c>
      <c r="Q109" s="93">
        <v>75</v>
      </c>
      <c r="R109" s="94">
        <f>(Q109/12*2*$E109*$G109*$H109*$M109*$R$11)+(Q109/12*10*$F109*$G109*$H109*$M109*$R$11)</f>
        <v>9467756.182500001</v>
      </c>
      <c r="S109" s="95">
        <v>497</v>
      </c>
      <c r="T109" s="96">
        <f>(S109/12*2*$E109*$G109*$H109*$M109*$R$11)+(S109/12*10*$F109*$G109*$H109*$M109*$R$11)</f>
        <v>62739664.302699991</v>
      </c>
      <c r="U109" s="94"/>
      <c r="V109" s="94">
        <f>(U109/12*2*$E109*$G109*$H109*$M109*$V$11)+(U109/12*10*$F109*$G109*$H109*$M109*$V$12)</f>
        <v>0</v>
      </c>
      <c r="W109" s="94"/>
      <c r="X109" s="97">
        <f>(W109/12*2*$E109*$G109*$H109*$M109*$X$11)+(W109/12*10*$F109*$G109*$H109*$M109*$X$12)</f>
        <v>0</v>
      </c>
      <c r="Y109" s="94"/>
      <c r="Z109" s="94">
        <f>(Y109/12*2*$E109*$G109*$H109*$M109*$Z$11)+(Y109/12*10*$F109*$G109*$H109*$M109*$Z$12)</f>
        <v>0</v>
      </c>
      <c r="AA109" s="94"/>
      <c r="AB109" s="94">
        <f>(AA109/12*2*$E109*$G109*$H109*$M109*$AB$11)+(AA109/12*10*$F109*$G109*$H109*$M109*$AB$11)</f>
        <v>0</v>
      </c>
      <c r="AC109" s="94"/>
      <c r="AD109" s="94"/>
      <c r="AE109" s="94">
        <v>80</v>
      </c>
      <c r="AF109" s="94">
        <f>(AE109/12*2*$E109*$G109*$H109*$M109*$AF$11)+(AE109/12*10*$F109*$G109*$H109*$M109*$AF$11)</f>
        <v>10098939.927999999</v>
      </c>
      <c r="AG109" s="94">
        <v>0</v>
      </c>
      <c r="AH109" s="97">
        <f>(AG109/12*2*$E109*$G109*$H109*$M109*$AH$11)+(AG109/12*10*$F109*$G109*$H109*$M109*$AH$11)</f>
        <v>0</v>
      </c>
      <c r="AI109" s="94"/>
      <c r="AJ109" s="94">
        <f t="shared" si="154"/>
        <v>0</v>
      </c>
      <c r="AK109" s="94">
        <f>297-24</f>
        <v>273</v>
      </c>
      <c r="AL109" s="94">
        <f t="shared" si="155"/>
        <v>48558474.417180002</v>
      </c>
      <c r="AM109" s="102"/>
      <c r="AN109" s="94">
        <f>(AM109/12*2*$E109*$G109*$H109*$N109*$AN$11)+(AM109/12*10*$F109*$G109*$H109*$N109*$AN$12)</f>
        <v>0</v>
      </c>
      <c r="AO109" s="101"/>
      <c r="AP109" s="98">
        <f>(AO109/12*2*$E109*$G109*$H109*$N109*$AP$11)+(AO109/12*10*$F109*$G109*$H109*$N109*$AP$11)</f>
        <v>0</v>
      </c>
      <c r="AQ109" s="98">
        <v>0</v>
      </c>
      <c r="AR109" s="98">
        <v>0</v>
      </c>
      <c r="AS109" s="94"/>
      <c r="AT109" s="94">
        <f>(AS109/12*2*$E109*$G109*$H109*$M109*$AT$11)+(AS109/12*10*$F109*$G109*$H109*$M109*$AT$11)</f>
        <v>0</v>
      </c>
      <c r="AU109" s="94"/>
      <c r="AV109" s="97">
        <f>(AU109/12*2*$E109*$G109*$H109*$M109*$AV$11)+(AU109/12*10*$F109*$G109*$H109*$M109*$AV$12)</f>
        <v>0</v>
      </c>
      <c r="AW109" s="94"/>
      <c r="AX109" s="94">
        <f>(AW109/12*2*$E109*$G109*$H109*$M109*$AX$11)+(AW109/12*10*$F109*$G109*$H109*$M109*$AX$12)</f>
        <v>0</v>
      </c>
      <c r="AY109" s="94">
        <v>250</v>
      </c>
      <c r="AZ109" s="94">
        <f>(AY109/12*2*$E109*$G109*$H109*$N109*$AZ$11)+(AY109/12*10*$F109*$G109*$H109*$N109*$AZ$11)</f>
        <v>37871024.730000004</v>
      </c>
      <c r="BA109" s="94"/>
      <c r="BB109" s="94">
        <f>(BA109/12*2*$E109*$G109*$H109*$N109*$BB$11)+(BA109/12*10*$F109*$G109*$H109*$N109*$BB$12)</f>
        <v>0</v>
      </c>
      <c r="BC109" s="94"/>
      <c r="BD109" s="97">
        <f>(BC109/12*2*$E109*$G109*$H109*$N109*$BD$11)+(BC109/12*10*$F109*$G109*$H109*$N109*$BD$12)</f>
        <v>0</v>
      </c>
      <c r="BE109" s="94">
        <v>5</v>
      </c>
      <c r="BF109" s="94">
        <f>(BE109/12*10*$F109*$G109*$H109*$N109*$BF$12)</f>
        <v>578396.35</v>
      </c>
      <c r="BG109" s="94"/>
      <c r="BH109" s="94">
        <f>(BG109/12*2*$E109*$G109*$H109*$N109*$BH$11)+(BG109/12*10*$F109*$G109*$H109*$N109*$BH$11)</f>
        <v>0</v>
      </c>
      <c r="BI109" s="94">
        <v>2</v>
      </c>
      <c r="BJ109" s="97">
        <f>(BI109/12*2*$E109*$G109*$H109*$N109*$BJ$11)+(BI109/12*10*$F109*$G109*$H109*$N109*$BJ$11)</f>
        <v>330510.76127999998</v>
      </c>
      <c r="BK109" s="94"/>
      <c r="BL109" s="98">
        <f>(BK109/12*2*$E109*$G109*$H109*$N109*$BL$11)+(BK109/12*10*$F109*$G109*$H109*$N109*$BL$11)</f>
        <v>0</v>
      </c>
      <c r="BM109" s="94"/>
      <c r="BN109" s="94">
        <f>(BM109/12*2*$E109*$G109*$H109*$M109*$BN$11)+(BM109/12*10*$F109*$G109*$H109*$M109*$BN$11)</f>
        <v>0</v>
      </c>
      <c r="BO109" s="94"/>
      <c r="BP109" s="94">
        <f>(BO109/12*2*$E109*$G109*$H109*$M109*$BP$11)+(BO109/12*10*$F109*$G109*$H109*$M109*$BP$12)</f>
        <v>0</v>
      </c>
      <c r="BQ109" s="94"/>
      <c r="BR109" s="94">
        <f>(BQ109/12*2*$E109*$G109*$H109*$M109*$BR$11)+(BQ109/12*10*$F109*$G109*$H109*$M109*$BR$11)</f>
        <v>0</v>
      </c>
      <c r="BS109" s="94">
        <v>0</v>
      </c>
      <c r="BT109" s="94">
        <f>(BS109/12*2*$E109*$G109*$H109*$N109*$BT$11)+(BS109/12*10*$F109*$G109*$H109*$N109*$BT$11)</f>
        <v>0</v>
      </c>
      <c r="BU109" s="94"/>
      <c r="BV109" s="97">
        <f>(BU109/12*2*$E109*$G109*$H109*$M109*$BV$11)+(BU109/12*10*$F109*$G109*$H109*$M109*$BV$11)</f>
        <v>0</v>
      </c>
      <c r="BW109" s="160"/>
      <c r="BX109" s="94">
        <f>(BW109/12*2*$E109*$G109*$H109*$M109*$BX$11)+(BW109/12*10*$F109*$G109*$H109*$M109*$BX$11)</f>
        <v>0</v>
      </c>
      <c r="BY109" s="94"/>
      <c r="BZ109" s="94">
        <f>(BY109/12*2*$E109*$G109*$H109*$M109*$BZ$11)+(BY109/12*10*$F109*$G109*$H109*$M109*$BZ$11)</f>
        <v>0</v>
      </c>
      <c r="CA109" s="94"/>
      <c r="CB109" s="94">
        <f>(CA109/12*2*$E109*$G109*$H109*$M109*$CB$11)+(CA109/12*10*$F109*$G109*$H109*$M109*$CB$11)</f>
        <v>0</v>
      </c>
      <c r="CC109" s="94"/>
      <c r="CD109" s="94">
        <f>(CC109/12*2*$E109*$G109*$H109*$M109*$CD$11)+(CC109/12*10*$F109*$G109*$H109*$M109*$CD$11)</f>
        <v>0</v>
      </c>
      <c r="CE109" s="94"/>
      <c r="CF109" s="94">
        <f>(CE109/12*10*$F109*$G109*$H109*$N109*$CF$11)</f>
        <v>0</v>
      </c>
      <c r="CG109" s="102"/>
      <c r="CH109" s="94">
        <f>(CG109/12*2*$E109*$G109*$H109*$N109*$CH$11)+(CG109/12*10*$F109*$G109*$H109*$N109*$CH$11)</f>
        <v>0</v>
      </c>
      <c r="CI109" s="94"/>
      <c r="CJ109" s="98">
        <f t="shared" si="156"/>
        <v>0</v>
      </c>
      <c r="CK109" s="94"/>
      <c r="CL109" s="94">
        <f>(CK109/12*2*$E109*$G109*$H109*$N109*$CL$11)+(CK109/12*10*$F109*$G109*$H109*$N109*$CL$12)</f>
        <v>0</v>
      </c>
      <c r="CM109" s="101"/>
      <c r="CN109" s="94">
        <f>(CM109/12*2*$E109*$G109*$H109*$N109*$CN$11)+(CM109/12*10*$F109*$G109*$H109*$N109*$CN$11)</f>
        <v>0</v>
      </c>
      <c r="CO109" s="94">
        <v>0</v>
      </c>
      <c r="CP109" s="94">
        <v>0</v>
      </c>
      <c r="CQ109" s="94"/>
      <c r="CR109" s="94">
        <f>(CQ109/12*2*$E109*$G109*$H109*$O109*$CR$11)+(CQ109/12*10*$F109*$G109*$H109*$O109*$CR$11)</f>
        <v>0</v>
      </c>
      <c r="CS109" s="94"/>
      <c r="CT109" s="97">
        <f>(CS109/12*2*$E109*$G109*$H109*$P109*$CT$11)+(CS109/12*10*$F109*$G109*$H109*$P109*$CT$11)</f>
        <v>0</v>
      </c>
      <c r="CU109" s="98"/>
      <c r="CV109" s="98"/>
      <c r="CW109" s="97">
        <f t="shared" si="157"/>
        <v>1182</v>
      </c>
      <c r="CX109" s="97">
        <f t="shared" si="157"/>
        <v>169644766.67165998</v>
      </c>
    </row>
    <row r="110" spans="1:102" ht="30" x14ac:dyDescent="0.25">
      <c r="A110" s="78"/>
      <c r="B110" s="87">
        <v>84</v>
      </c>
      <c r="C110" s="88" t="s">
        <v>306</v>
      </c>
      <c r="D110" s="127" t="s">
        <v>307</v>
      </c>
      <c r="E110" s="79">
        <v>28004</v>
      </c>
      <c r="F110" s="80">
        <v>29405</v>
      </c>
      <c r="G110" s="90">
        <v>1.1200000000000001</v>
      </c>
      <c r="H110" s="86">
        <v>0.9</v>
      </c>
      <c r="I110" s="86">
        <v>0.85</v>
      </c>
      <c r="J110" s="85"/>
      <c r="K110" s="85"/>
      <c r="L110" s="54"/>
      <c r="M110" s="91">
        <v>1.4</v>
      </c>
      <c r="N110" s="91">
        <v>1.68</v>
      </c>
      <c r="O110" s="91">
        <v>2.23</v>
      </c>
      <c r="P110" s="92">
        <v>2.57</v>
      </c>
      <c r="Q110" s="93">
        <v>239</v>
      </c>
      <c r="R110" s="94">
        <f>(Q110/12*2*$E110*$G110*$H110*$M110*$R$11)+(Q110/12*10*$F110*$G110*$I110*$M110*$R$11)</f>
        <v>10317692.987653336</v>
      </c>
      <c r="S110" s="95">
        <v>691</v>
      </c>
      <c r="T110" s="96">
        <f>(S110/12*2*$E110*$G110*$H110*$M110*$R$11)+(S110/12*10*$F110*$G110*$I110*$M110*$R$11)</f>
        <v>29830652.110746674</v>
      </c>
      <c r="U110" s="94">
        <v>60</v>
      </c>
      <c r="V110" s="94">
        <f>(U110/12*2*$E110*$G110*$H110*$M110*$V$11)+(U110/12*10*$F110*$G110*$I110*$M110*$V$12)</f>
        <v>3159469.8632000005</v>
      </c>
      <c r="W110" s="94"/>
      <c r="X110" s="97">
        <f>(W110/12*2*$E110*$G110*$H110*$M110*$X$11)+(W110/12*10*$F110*$G110*$I110*$M110*$X$12)</f>
        <v>0</v>
      </c>
      <c r="Y110" s="94"/>
      <c r="Z110" s="94">
        <f>(Y110/12*2*$E110*$G110*$H110*$M110*$Z$11)+(Y110/12*10*$F110*$G110*$I110*$M110*$Z$12)</f>
        <v>0</v>
      </c>
      <c r="AA110" s="94"/>
      <c r="AB110" s="94">
        <f>(AA110/12*2*$E110*$G110*$H110*$M110*$AB$11)+(AA110/12*10*$F110*$G110*$I110*$M110*$AB$11)</f>
        <v>0</v>
      </c>
      <c r="AC110" s="94"/>
      <c r="AD110" s="94"/>
      <c r="AE110" s="94">
        <f>358+6</f>
        <v>364</v>
      </c>
      <c r="AF110" s="98">
        <f>(AE110/12*2*$E110*$G110*$H110*$M110*$AF$11)+(AE110/12*10*$F110*$G110*$I110*$M110*$AF$11)</f>
        <v>15713975.930986665</v>
      </c>
      <c r="AG110" s="94">
        <v>40</v>
      </c>
      <c r="AH110" s="97">
        <f>(AG110/12*2*$E110*$G110*$H110*$M110*$AH$11)+(AG110/12*10*$F110*$G110*$I110*$M110*$AH$11)</f>
        <v>1726810.5418666669</v>
      </c>
      <c r="AI110" s="101">
        <v>1162</v>
      </c>
      <c r="AJ110" s="94">
        <f>(AI110/12*2*$E110*$G110*$H110*$M110*$AJ$11)+(AI110/12*5*$F110*$G110*$I110*$M110*$AJ$12)+(AI110/12*5*$F110*$G110*$I110*$M110*$AJ$13)</f>
        <v>58905046.196079999</v>
      </c>
      <c r="AK110" s="94">
        <v>245</v>
      </c>
      <c r="AL110" s="94">
        <f>(AK110/12*2*$E110*$G110*$H110*$N110*$AL$11)+(AK110/12*5*$F110*$G110*$I110*$N110*$AL$12)+(AK110/12*5*$F110*$G110*$I110*$N110*$AL$13)</f>
        <v>14903686.386960004</v>
      </c>
      <c r="AM110" s="102"/>
      <c r="AN110" s="94">
        <f>(AM110/12*2*$E110*$G110*$H110*$N110*$AN$11)+(AM110/12*10*$F110*$G110*$I110*$N110*$AN$12)</f>
        <v>0</v>
      </c>
      <c r="AO110" s="101">
        <v>13</v>
      </c>
      <c r="AP110" s="98">
        <f>(AO110/12*2*$E110*$G110*$H110*$N110*$AP$11)+(AO110/12*10*$F110*$G110*$I110*$N110*$AP$11)</f>
        <v>673456.11132799997</v>
      </c>
      <c r="AQ110" s="98">
        <v>25</v>
      </c>
      <c r="AR110" s="98">
        <v>1296335.6000000001</v>
      </c>
      <c r="AS110" s="94"/>
      <c r="AT110" s="94"/>
      <c r="AU110" s="94"/>
      <c r="AV110" s="97"/>
      <c r="AW110" s="94">
        <v>121</v>
      </c>
      <c r="AX110" s="94">
        <f>(AW110/12*2*$E110*$G110*$H110*$M110*$AX$11)+(AW110/12*10*$F110*$G110*$I110*$M110*$AX$12)</f>
        <v>5461369.3349599997</v>
      </c>
      <c r="AY110" s="94">
        <v>690</v>
      </c>
      <c r="AZ110" s="94">
        <f>(AY110/12*2*$E110*$G110*$H110*$N110*$AZ$11)+(AY110/12*10*$F110*$G110*$I110*$N110*$AZ$11)</f>
        <v>35744978.216639996</v>
      </c>
      <c r="BA110" s="94">
        <v>1</v>
      </c>
      <c r="BB110" s="94">
        <f>(BA110/12*2*$E110*$G110*$H110*$N110*$BB$11)+(BA110/12*10*$F110*$G110*$I110*$N110*$BB$12)</f>
        <v>45527.193599999999</v>
      </c>
      <c r="BC110" s="94"/>
      <c r="BD110" s="97"/>
      <c r="BE110" s="94">
        <v>75</v>
      </c>
      <c r="BF110" s="94">
        <f>(BE110/12*10*$F110*$G110*$I110*$N110*$BF$12)</f>
        <v>2939323.8000000003</v>
      </c>
      <c r="BG110" s="94">
        <v>44</v>
      </c>
      <c r="BH110" s="94">
        <f>(BG110/12*2*$E110*$G110*$H110*$N110*$BH$11)+(BG110/12*10*$F110*$G110*$I110*$N110*$BH$11)</f>
        <v>1864955.3852159998</v>
      </c>
      <c r="BI110" s="94">
        <v>72</v>
      </c>
      <c r="BJ110" s="97">
        <f>(BI110/12*2*$E110*$G110*$H110*$N110*$BJ$11)+(BI110/12*10*$F110*$G110*$I110*$N110*$BJ$11)</f>
        <v>4068993.5677440003</v>
      </c>
      <c r="BK110" s="94">
        <v>125</v>
      </c>
      <c r="BL110" s="98">
        <f>(BK110/12*2*$E110*$G110*$H110*$N110*$BL$11)+(BK110/12*10*$F110*$G110*$I110*$N110*$BL$11)</f>
        <v>7064224.9440000001</v>
      </c>
      <c r="BM110" s="94"/>
      <c r="BN110" s="94">
        <f>(BM110/12*2*$E110*$G110*$H110*$M110*$BN$11)+(BM110/12*10*$F110*$G110*$I110*$M110*$BN$11)</f>
        <v>0</v>
      </c>
      <c r="BO110" s="94"/>
      <c r="BP110" s="94">
        <f>(BO110/12*2*$E110*$G110*$H110*$M110*$BP$11)+(BO110/12*10*$F110*$G110*$I110*$M110*$BP$12)</f>
        <v>0</v>
      </c>
      <c r="BQ110" s="94"/>
      <c r="BR110" s="94">
        <f>(BQ110/12*2*$E110*$G110*$H110*$M110*$BR$11)+(BQ110/12*10*$F110*$G110*$I110*$M110*$BR$11)</f>
        <v>0</v>
      </c>
      <c r="BS110" s="94">
        <v>0</v>
      </c>
      <c r="BT110" s="94">
        <f>(BS110/12*2*$E110*$G110*$H110*$N110*$BT$11)+(BS110/12*10*$F110*$G110*$I110*$N110*$BT$11)</f>
        <v>0</v>
      </c>
      <c r="BU110" s="94"/>
      <c r="BV110" s="97">
        <f>(BU110/12*2*$E110*$G110*$H110*$M110*$BV$11)+(BU110/12*10*$F110*$G110*$I110*$M110*$BV$11)</f>
        <v>0</v>
      </c>
      <c r="BW110" s="94"/>
      <c r="BX110" s="94">
        <f>(BW110/12*2*$E110*$G110*$H110*$M110*$BX$11)+(BW110/12*10*$F110*$G110*$I110*$M110*$BX$11)</f>
        <v>0</v>
      </c>
      <c r="BY110" s="94"/>
      <c r="BZ110" s="94">
        <f>(BY110/12*2*$E110*$G110*$H110*$M110*$BZ$11)+(BY110/12*10*$F110*$G110*$I110*$M110*$BZ$11)</f>
        <v>0</v>
      </c>
      <c r="CA110" s="94">
        <v>316</v>
      </c>
      <c r="CB110" s="94">
        <f>(CA110/12*2*$E110*$G110*$H110*$M110*$CB$11)+(CA110/12*10*$F110*$G110*$I110*$M110*$CB$11)</f>
        <v>14881967.215359997</v>
      </c>
      <c r="CC110" s="94"/>
      <c r="CD110" s="94">
        <f>(CC110/12*2*$E110*$G110*$H110*$M110*$CD$11)+(CC110/12*10*$F110*$G110*$I110*$M110*$CD$11)</f>
        <v>0</v>
      </c>
      <c r="CE110" s="94"/>
      <c r="CF110" s="94">
        <f>(CE110/12*10*$F110*$G110*$I110*$N110*$CF$11)</f>
        <v>0</v>
      </c>
      <c r="CG110" s="102"/>
      <c r="CH110" s="94">
        <f>(CG110/12*2*$E110*$G110*$H110*$N110*$CH$11)+(CG110/12*10*$F110*$G110*$I110*$N110*$CH$11)</f>
        <v>0</v>
      </c>
      <c r="CI110" s="94"/>
      <c r="CJ110" s="98"/>
      <c r="CK110" s="94">
        <v>5</v>
      </c>
      <c r="CL110" s="94">
        <f>(CK110/12*2*$E110*$G110*$H110*$N110*$CL$11)+(CK110/12*10*$F110*$G110*$I110*$N110*$CL$12)</f>
        <v>207974.82384000003</v>
      </c>
      <c r="CM110" s="101"/>
      <c r="CN110" s="94">
        <f>(CM110/12*2*$E110*$G110*$H110*$N110*$CN$11)+(CM110/12*10*$F110*$G110*$I110*$N110*$CN$11)</f>
        <v>0</v>
      </c>
      <c r="CO110" s="94">
        <v>29</v>
      </c>
      <c r="CP110" s="94">
        <v>354885.36</v>
      </c>
      <c r="CQ110" s="94"/>
      <c r="CR110" s="94">
        <f>(CQ110/12*2*$E110*$G110*$H110*$O110*$CR$11)+(CQ110/12*10*$F110*$G110*$I110*$O110*$CR$11)</f>
        <v>0</v>
      </c>
      <c r="CS110" s="94"/>
      <c r="CT110" s="97">
        <f>(CS110/12*2*$E110*$G110*$H110*$P110*$CT$11)+(CS110/12*10*$F110*$G110*$I110*$P110*$CT$11)</f>
        <v>0</v>
      </c>
      <c r="CU110" s="98"/>
      <c r="CV110" s="98"/>
      <c r="CW110" s="97">
        <f t="shared" si="157"/>
        <v>4317</v>
      </c>
      <c r="CX110" s="97">
        <f t="shared" si="157"/>
        <v>209161325.57018131</v>
      </c>
    </row>
    <row r="111" spans="1:102" ht="30" x14ac:dyDescent="0.25">
      <c r="A111" s="250" t="s">
        <v>303</v>
      </c>
      <c r="B111" s="87">
        <v>85</v>
      </c>
      <c r="C111" s="88" t="s">
        <v>308</v>
      </c>
      <c r="D111" s="127" t="s">
        <v>309</v>
      </c>
      <c r="E111" s="79">
        <v>28004</v>
      </c>
      <c r="F111" s="80">
        <v>29405</v>
      </c>
      <c r="G111" s="90">
        <v>2.0099999999999998</v>
      </c>
      <c r="H111" s="84">
        <v>1</v>
      </c>
      <c r="I111" s="85"/>
      <c r="J111" s="85"/>
      <c r="K111" s="85"/>
      <c r="L111" s="54"/>
      <c r="M111" s="91">
        <v>1.4</v>
      </c>
      <c r="N111" s="91">
        <v>1.68</v>
      </c>
      <c r="O111" s="91">
        <v>2.23</v>
      </c>
      <c r="P111" s="92">
        <v>2.57</v>
      </c>
      <c r="Q111" s="93">
        <v>101</v>
      </c>
      <c r="R111" s="94">
        <f t="shared" ref="R111:R116" si="158">(Q111/12*2*$E111*$G111*$H111*$M111*$R$11)+(Q111/12*10*$F111*$G111*$H111*$M111*$R$11)</f>
        <v>9120043.5710999984</v>
      </c>
      <c r="S111" s="95">
        <v>23</v>
      </c>
      <c r="T111" s="96">
        <f t="shared" ref="T111:T116" si="159">(S111/12*2*$E111*$G111*$H111*$M111*$R$11)+(S111/12*10*$F111*$G111*$H111*$M111*$R$11)</f>
        <v>2076841.6052999999</v>
      </c>
      <c r="U111" s="94"/>
      <c r="V111" s="94">
        <f t="shared" ref="V111:V116" si="160">(U111/12*2*$E111*$G111*$H111*$M111*$V$11)+(U111/12*10*$F111*$G111*$H111*$M111*$V$12)</f>
        <v>0</v>
      </c>
      <c r="W111" s="94"/>
      <c r="X111" s="97">
        <f t="shared" ref="X111:X116" si="161">(W111/12*2*$E111*$G111*$H111*$M111*$X$11)+(W111/12*10*$F111*$G111*$H111*$M111*$X$12)</f>
        <v>0</v>
      </c>
      <c r="Y111" s="94"/>
      <c r="Z111" s="94">
        <f t="shared" ref="Z111:Z116" si="162">(Y111/12*2*$E111*$G111*$H111*$M111*$Z$11)+(Y111/12*10*$F111*$G111*$H111*$M111*$Z$12)</f>
        <v>0</v>
      </c>
      <c r="AA111" s="94"/>
      <c r="AB111" s="94">
        <f t="shared" ref="AB111:AB116" si="163">(AA111/12*2*$E111*$G111*$H111*$M111*$AB$11)+(AA111/12*10*$F111*$G111*$H111*$M111*$AB$11)</f>
        <v>0</v>
      </c>
      <c r="AC111" s="94"/>
      <c r="AD111" s="94"/>
      <c r="AE111" s="94">
        <v>5</v>
      </c>
      <c r="AF111" s="94">
        <f t="shared" ref="AF111:AF116" si="164">(AE111/12*2*$E111*$G111*$H111*$M111*$AF$11)+(AE111/12*10*$F111*$G111*$H111*$M111*$AF$11)</f>
        <v>451487.30550000002</v>
      </c>
      <c r="AG111" s="94">
        <v>0</v>
      </c>
      <c r="AH111" s="104">
        <f t="shared" ref="AH111:AH116" si="165">(AG111/12*2*$E111*$G111*$H111*$M111*$AH$11)+(AG111/12*10*$F111*$G111*$H111*$M111*$AH$11)</f>
        <v>0</v>
      </c>
      <c r="AI111" s="94"/>
      <c r="AJ111" s="94">
        <f t="shared" ref="AJ111:AJ116" si="166">(AI111/12*2*$E111*$G111*$H111*$M111*$AJ$11)+(AI111/12*5*$F111*$G111*$H111*$M111*$AJ$12)+(AI111/12*5*$F111*$G111*$H111*$M111*$AJ$13)</f>
        <v>0</v>
      </c>
      <c r="AK111" s="94">
        <v>65</v>
      </c>
      <c r="AL111" s="94">
        <f>(AK111/12*2*$E111*$G111*$H111*$N111*$AL$11)+(AK111/12*5*$F111*$G111*$H111*$N111*$AL$12)+(AK111/12*5*$F111*$G111*$H111*$N111*$AL$13)</f>
        <v>8269999.4559000004</v>
      </c>
      <c r="AM111" s="102"/>
      <c r="AN111" s="94">
        <f t="shared" ref="AN111:AN116" si="167">(AM111/12*2*$E111*$G111*$H111*$N111*$AN$11)+(AM111/12*10*$F111*$G111*$H111*$N111*$AN$12)</f>
        <v>0</v>
      </c>
      <c r="AO111" s="101">
        <v>0</v>
      </c>
      <c r="AP111" s="98">
        <f t="shared" ref="AP111:AP116" si="168">(AO111/12*2*$E111*$G111*$H111*$N111*$AP$11)+(AO111/12*10*$F111*$G111*$H111*$N111*$AP$11)</f>
        <v>0</v>
      </c>
      <c r="AQ111" s="98">
        <v>0</v>
      </c>
      <c r="AR111" s="98">
        <v>0</v>
      </c>
      <c r="AS111" s="94"/>
      <c r="AT111" s="94">
        <f t="shared" ref="AT111:AT116" si="169">(AS111/12*2*$E111*$G111*$H111*$M111*$AT$11)+(AS111/12*10*$F111*$G111*$H111*$M111*$AT$11)</f>
        <v>0</v>
      </c>
      <c r="AU111" s="94"/>
      <c r="AV111" s="97">
        <f t="shared" ref="AV111:AV116" si="170">(AU111/12*2*$E111*$G111*$H111*$M111*$AV$11)+(AU111/12*10*$F111*$G111*$H111*$M111*$AV$12)</f>
        <v>0</v>
      </c>
      <c r="AW111" s="94"/>
      <c r="AX111" s="94">
        <f t="shared" ref="AX111:AX116" si="171">(AW111/12*2*$E111*$G111*$H111*$M111*$AX$11)+(AW111/12*10*$F111*$G111*$H111*$M111*$AX$12)</f>
        <v>0</v>
      </c>
      <c r="AY111" s="94">
        <v>40</v>
      </c>
      <c r="AZ111" s="94">
        <f t="shared" ref="AZ111:AZ116" si="172">(AY111/12*2*$E111*$G111*$H111*$N111*$AZ$11)+(AY111/12*10*$F111*$G111*$H111*$N111*$AZ$11)</f>
        <v>4334278.1327999998</v>
      </c>
      <c r="BA111" s="94"/>
      <c r="BB111" s="94">
        <f t="shared" ref="BB111:BB116" si="173">(BA111/12*2*$E111*$G111*$H111*$N111*$BB$11)+(BA111/12*10*$F111*$G111*$H111*$N111*$BB$12)</f>
        <v>0</v>
      </c>
      <c r="BC111" s="94"/>
      <c r="BD111" s="97">
        <f t="shared" ref="BD111:BD116" si="174">(BC111/12*2*$E111*$G111*$H111*$N111*$BD$11)+(BC111/12*10*$F111*$G111*$H111*$N111*$BD$12)</f>
        <v>0</v>
      </c>
      <c r="BE111" s="94">
        <v>10</v>
      </c>
      <c r="BF111" s="94">
        <f t="shared" ref="BF111:BF116" si="175">(BE111/12*10*$F111*$G111*$H111*$N111*$BF$12)</f>
        <v>827456.7</v>
      </c>
      <c r="BG111" s="94"/>
      <c r="BH111" s="94">
        <f t="shared" ref="BH111:BH116" si="176">(BG111/12*2*$E111*$G111*$H111*$N111*$BH$11)+(BG111/12*10*$F111*$G111*$H111*$N111*$BH$11)</f>
        <v>0</v>
      </c>
      <c r="BI111" s="94">
        <v>1</v>
      </c>
      <c r="BJ111" s="97">
        <f t="shared" ref="BJ111:BJ116" si="177">(BI111/12*2*$E111*$G111*$H111*$N111*$BJ$11)+(BI111/12*10*$F111*$G111*$H111*$N111*$BJ$11)</f>
        <v>118207.58543999997</v>
      </c>
      <c r="BK111" s="94"/>
      <c r="BL111" s="98">
        <f t="shared" ref="BL111:BL116" si="178">(BK111/12*2*$E111*$G111*$H111*$N111*$BL$11)+(BK111/12*10*$F111*$G111*$H111*$N111*$BL$11)</f>
        <v>0</v>
      </c>
      <c r="BM111" s="94"/>
      <c r="BN111" s="94">
        <f t="shared" ref="BN111:BN116" si="179">(BM111/12*2*$E111*$G111*$H111*$M111*$BN$11)+(BM111/12*10*$F111*$G111*$H111*$M111*$BN$11)</f>
        <v>0</v>
      </c>
      <c r="BO111" s="94"/>
      <c r="BP111" s="94">
        <f t="shared" ref="BP111:BP116" si="180">(BO111/12*2*$E111*$G111*$H111*$M111*$BP$11)+(BO111/12*10*$F111*$G111*$H111*$M111*$BP$12)</f>
        <v>0</v>
      </c>
      <c r="BQ111" s="94"/>
      <c r="BR111" s="94">
        <f t="shared" ref="BR111:BR116" si="181">(BQ111/12*2*$E111*$G111*$H111*$M111*$BR$11)+(BQ111/12*10*$F111*$G111*$H111*$M111*$BR$11)</f>
        <v>0</v>
      </c>
      <c r="BS111" s="94">
        <v>60</v>
      </c>
      <c r="BT111" s="94">
        <f t="shared" ref="BT111:BT116" si="182">(BS111/12*2*$E111*$G111*$H111*$N111*$BT$11)+(BS111/12*10*$F111*$G111*$H111*$N111*$BT$11)</f>
        <v>5910379.2719999989</v>
      </c>
      <c r="BU111" s="94"/>
      <c r="BV111" s="97">
        <f t="shared" ref="BV111:BV116" si="183">(BU111/12*2*$E111*$G111*$H111*$M111*$BV$11)+(BU111/12*10*$F111*$G111*$H111*$M111*$BV$11)</f>
        <v>0</v>
      </c>
      <c r="BW111" s="94"/>
      <c r="BX111" s="94">
        <f t="shared" ref="BX111:BX116" si="184">(BW111/12*2*$E111*$G111*$H111*$M111*$BX$11)+(BW111/12*10*$F111*$G111*$H111*$M111*$BX$11)</f>
        <v>0</v>
      </c>
      <c r="BY111" s="94"/>
      <c r="BZ111" s="94">
        <f t="shared" ref="BZ111:BZ116" si="185">(BY111/12*2*$E111*$G111*$H111*$M111*$BZ$11)+(BY111/12*10*$F111*$G111*$H111*$M111*$BZ$11)</f>
        <v>0</v>
      </c>
      <c r="CA111" s="94"/>
      <c r="CB111" s="94">
        <f t="shared" ref="CB111:CB116" si="186">(CA111/12*2*$E111*$G111*$H111*$M111*$CB$11)+(CA111/12*10*$F111*$G111*$H111*$M111*$CB$11)</f>
        <v>0</v>
      </c>
      <c r="CC111" s="94"/>
      <c r="CD111" s="94">
        <f t="shared" ref="CD111:CD116" si="187">(CC111/12*2*$E111*$G111*$H111*$M111*$CD$11)+(CC111/12*10*$F111*$G111*$H111*$M111*$CD$11)</f>
        <v>0</v>
      </c>
      <c r="CE111" s="94"/>
      <c r="CF111" s="94">
        <f t="shared" ref="CF111:CF116" si="188">(CE111/12*10*$F111*$G111*$H111*$N111*$CF$11)</f>
        <v>0</v>
      </c>
      <c r="CG111" s="102"/>
      <c r="CH111" s="94">
        <f t="shared" ref="CH111:CH116" si="189">(CG111/12*2*$E111*$G111*$H111*$N111*$CH$11)+(CG111/12*10*$F111*$G111*$H111*$N111*$CH$11)</f>
        <v>0</v>
      </c>
      <c r="CI111" s="94"/>
      <c r="CJ111" s="98">
        <f t="shared" si="156"/>
        <v>0</v>
      </c>
      <c r="CK111" s="94"/>
      <c r="CL111" s="94">
        <f t="shared" ref="CL111:CL116" si="190">(CK111/12*2*$E111*$G111*$H111*$N111*$CL$11)+(CK111/12*10*$F111*$G111*$H111*$N111*$CL$12)</f>
        <v>0</v>
      </c>
      <c r="CM111" s="101"/>
      <c r="CN111" s="94">
        <f t="shared" ref="CN111:CN116" si="191">(CM111/12*2*$E111*$G111*$H111*$N111*$CN$11)+(CM111/12*10*$F111*$G111*$H111*$N111*$CN$11)</f>
        <v>0</v>
      </c>
      <c r="CO111" s="94">
        <v>0</v>
      </c>
      <c r="CP111" s="94">
        <v>0</v>
      </c>
      <c r="CQ111" s="94"/>
      <c r="CR111" s="94">
        <f t="shared" ref="CR111:CR116" si="192">(CQ111/12*2*$E111*$G111*$H111*$O111*$CR$11)+(CQ111/12*10*$F111*$G111*$H111*$O111*$CR$11)</f>
        <v>0</v>
      </c>
      <c r="CS111" s="94"/>
      <c r="CT111" s="97">
        <f t="shared" ref="CT111:CT116" si="193">(CS111/12*2*$E111*$G111*$H111*$P111*$CT$11)+(CS111/12*10*$F111*$G111*$H111*$P111*$CT$11)</f>
        <v>0</v>
      </c>
      <c r="CU111" s="98"/>
      <c r="CV111" s="94">
        <f t="shared" ref="CV111:CV116" si="194">(CU111*$E111*$G111*$H111*$M111*CV$11)/12*6+(CU111*$E111*$G111*$H111*1*CV$11)/12*6</f>
        <v>0</v>
      </c>
      <c r="CW111" s="97">
        <f t="shared" si="157"/>
        <v>305</v>
      </c>
      <c r="CX111" s="97">
        <f t="shared" si="157"/>
        <v>31108693.628039997</v>
      </c>
    </row>
    <row r="112" spans="1:102" ht="30" customHeight="1" x14ac:dyDescent="0.25">
      <c r="A112" s="78"/>
      <c r="B112" s="87">
        <v>86</v>
      </c>
      <c r="C112" s="88" t="s">
        <v>310</v>
      </c>
      <c r="D112" s="127" t="s">
        <v>311</v>
      </c>
      <c r="E112" s="79">
        <v>28004</v>
      </c>
      <c r="F112" s="80">
        <v>29405</v>
      </c>
      <c r="G112" s="90">
        <v>1.42</v>
      </c>
      <c r="H112" s="84">
        <v>1</v>
      </c>
      <c r="I112" s="85"/>
      <c r="J112" s="85"/>
      <c r="K112" s="85"/>
      <c r="L112" s="54"/>
      <c r="M112" s="91">
        <v>1.4</v>
      </c>
      <c r="N112" s="91">
        <v>1.68</v>
      </c>
      <c r="O112" s="91">
        <v>2.23</v>
      </c>
      <c r="P112" s="92">
        <v>2.57</v>
      </c>
      <c r="Q112" s="93">
        <v>29</v>
      </c>
      <c r="R112" s="94">
        <f t="shared" si="158"/>
        <v>1849974.8498</v>
      </c>
      <c r="S112" s="95">
        <v>11</v>
      </c>
      <c r="T112" s="96">
        <f t="shared" si="159"/>
        <v>701714.59819999989</v>
      </c>
      <c r="U112" s="94">
        <v>9</v>
      </c>
      <c r="V112" s="94">
        <f t="shared" si="160"/>
        <v>700021.07069999992</v>
      </c>
      <c r="W112" s="94"/>
      <c r="X112" s="97">
        <f t="shared" si="161"/>
        <v>0</v>
      </c>
      <c r="Y112" s="94"/>
      <c r="Z112" s="94">
        <f t="shared" si="162"/>
        <v>0</v>
      </c>
      <c r="AA112" s="94"/>
      <c r="AB112" s="94">
        <f t="shared" si="163"/>
        <v>0</v>
      </c>
      <c r="AC112" s="94"/>
      <c r="AD112" s="94"/>
      <c r="AE112" s="94">
        <v>22</v>
      </c>
      <c r="AF112" s="98">
        <f t="shared" si="164"/>
        <v>1403429.1963999998</v>
      </c>
      <c r="AG112" s="94">
        <v>5</v>
      </c>
      <c r="AH112" s="97">
        <f t="shared" si="165"/>
        <v>318961.18099999998</v>
      </c>
      <c r="AI112" s="101">
        <v>10</v>
      </c>
      <c r="AJ112" s="94">
        <f t="shared" si="166"/>
        <v>749036.81766666658</v>
      </c>
      <c r="AK112" s="94">
        <v>70</v>
      </c>
      <c r="AL112" s="94">
        <f>(AK112/12*2*$E112*$G112*$H112*$N112*$AL$11)+(AK112/12*5*$F112*$G112*$H112*$N112*$AL$12)+(AK112/12*5*$F112*$G112*$H112*$N112*$AL$13)</f>
        <v>6291909.2684000004</v>
      </c>
      <c r="AM112" s="102"/>
      <c r="AN112" s="94">
        <f t="shared" si="167"/>
        <v>0</v>
      </c>
      <c r="AO112" s="101"/>
      <c r="AP112" s="98">
        <f t="shared" si="168"/>
        <v>0</v>
      </c>
      <c r="AQ112" s="98">
        <v>2</v>
      </c>
      <c r="AR112" s="98">
        <v>154326.84</v>
      </c>
      <c r="AS112" s="94"/>
      <c r="AT112" s="94">
        <f t="shared" si="169"/>
        <v>0</v>
      </c>
      <c r="AU112" s="94"/>
      <c r="AV112" s="97">
        <f t="shared" si="170"/>
        <v>0</v>
      </c>
      <c r="AW112" s="94">
        <v>7</v>
      </c>
      <c r="AX112" s="94">
        <f t="shared" si="171"/>
        <v>466680.71379999997</v>
      </c>
      <c r="AY112" s="94">
        <v>45</v>
      </c>
      <c r="AZ112" s="94">
        <f t="shared" si="172"/>
        <v>3444780.7548000002</v>
      </c>
      <c r="BA112" s="94"/>
      <c r="BB112" s="94">
        <f t="shared" si="173"/>
        <v>0</v>
      </c>
      <c r="BC112" s="94"/>
      <c r="BD112" s="97">
        <f t="shared" si="174"/>
        <v>0</v>
      </c>
      <c r="BE112" s="94">
        <v>7</v>
      </c>
      <c r="BF112" s="94">
        <f t="shared" si="175"/>
        <v>409199.98000000004</v>
      </c>
      <c r="BG112" s="94">
        <v>2</v>
      </c>
      <c r="BH112" s="94">
        <f t="shared" si="176"/>
        <v>125264.75471999998</v>
      </c>
      <c r="BI112" s="94">
        <v>13</v>
      </c>
      <c r="BJ112" s="97">
        <f t="shared" si="177"/>
        <v>1085627.8742399998</v>
      </c>
      <c r="BK112" s="94">
        <v>5</v>
      </c>
      <c r="BL112" s="98">
        <f t="shared" si="178"/>
        <v>417549.18240000005</v>
      </c>
      <c r="BM112" s="94"/>
      <c r="BN112" s="94">
        <f t="shared" si="179"/>
        <v>0</v>
      </c>
      <c r="BO112" s="94"/>
      <c r="BP112" s="94">
        <f t="shared" si="180"/>
        <v>0</v>
      </c>
      <c r="BQ112" s="94"/>
      <c r="BR112" s="94">
        <f t="shared" si="181"/>
        <v>0</v>
      </c>
      <c r="BS112" s="94">
        <v>0</v>
      </c>
      <c r="BT112" s="94">
        <f t="shared" si="182"/>
        <v>0</v>
      </c>
      <c r="BU112" s="94"/>
      <c r="BV112" s="97">
        <f t="shared" si="183"/>
        <v>0</v>
      </c>
      <c r="BW112" s="94"/>
      <c r="BX112" s="94">
        <f t="shared" si="184"/>
        <v>0</v>
      </c>
      <c r="BY112" s="94"/>
      <c r="BZ112" s="94">
        <f t="shared" si="185"/>
        <v>0</v>
      </c>
      <c r="CA112" s="94">
        <v>102</v>
      </c>
      <c r="CB112" s="94">
        <f t="shared" si="186"/>
        <v>7098336.1007999992</v>
      </c>
      <c r="CC112" s="94"/>
      <c r="CD112" s="94">
        <f t="shared" si="187"/>
        <v>0</v>
      </c>
      <c r="CE112" s="94"/>
      <c r="CF112" s="94">
        <f t="shared" si="188"/>
        <v>0</v>
      </c>
      <c r="CG112" s="102"/>
      <c r="CH112" s="94">
        <f t="shared" si="189"/>
        <v>0</v>
      </c>
      <c r="CI112" s="94"/>
      <c r="CJ112" s="98">
        <f t="shared" si="156"/>
        <v>0</v>
      </c>
      <c r="CK112" s="94"/>
      <c r="CL112" s="94">
        <f t="shared" si="190"/>
        <v>0</v>
      </c>
      <c r="CM112" s="101"/>
      <c r="CN112" s="94">
        <f t="shared" si="191"/>
        <v>0</v>
      </c>
      <c r="CO112" s="94">
        <v>5</v>
      </c>
      <c r="CP112" s="94">
        <v>70148.570000000007</v>
      </c>
      <c r="CQ112" s="94"/>
      <c r="CR112" s="94">
        <f t="shared" si="192"/>
        <v>0</v>
      </c>
      <c r="CS112" s="94"/>
      <c r="CT112" s="97">
        <f t="shared" si="193"/>
        <v>0</v>
      </c>
      <c r="CU112" s="98"/>
      <c r="CV112" s="94">
        <f t="shared" si="194"/>
        <v>0</v>
      </c>
      <c r="CW112" s="97">
        <f t="shared" si="157"/>
        <v>344</v>
      </c>
      <c r="CX112" s="97">
        <f t="shared" si="157"/>
        <v>25286961.752926666</v>
      </c>
    </row>
    <row r="113" spans="1:102" ht="30" x14ac:dyDescent="0.25">
      <c r="A113" s="250" t="s">
        <v>303</v>
      </c>
      <c r="B113" s="87">
        <v>87</v>
      </c>
      <c r="C113" s="88" t="s">
        <v>312</v>
      </c>
      <c r="D113" s="127" t="s">
        <v>313</v>
      </c>
      <c r="E113" s="79">
        <v>28004</v>
      </c>
      <c r="F113" s="80">
        <v>29405</v>
      </c>
      <c r="G113" s="90">
        <v>2.38</v>
      </c>
      <c r="H113" s="84">
        <v>1</v>
      </c>
      <c r="I113" s="85"/>
      <c r="J113" s="85"/>
      <c r="K113" s="85"/>
      <c r="L113" s="54"/>
      <c r="M113" s="91">
        <v>1.4</v>
      </c>
      <c r="N113" s="91">
        <v>1.68</v>
      </c>
      <c r="O113" s="91">
        <v>2.23</v>
      </c>
      <c r="P113" s="92">
        <v>2.57</v>
      </c>
      <c r="Q113" s="93">
        <v>18</v>
      </c>
      <c r="R113" s="94">
        <f t="shared" si="158"/>
        <v>1924548.8724000002</v>
      </c>
      <c r="S113" s="95">
        <v>9</v>
      </c>
      <c r="T113" s="96">
        <f t="shared" si="159"/>
        <v>962274.43620000011</v>
      </c>
      <c r="U113" s="94"/>
      <c r="V113" s="94">
        <f t="shared" si="160"/>
        <v>0</v>
      </c>
      <c r="W113" s="94"/>
      <c r="X113" s="97">
        <f t="shared" si="161"/>
        <v>0</v>
      </c>
      <c r="Y113" s="94"/>
      <c r="Z113" s="94">
        <f t="shared" si="162"/>
        <v>0</v>
      </c>
      <c r="AA113" s="94"/>
      <c r="AB113" s="94">
        <f t="shared" si="163"/>
        <v>0</v>
      </c>
      <c r="AC113" s="94"/>
      <c r="AD113" s="94"/>
      <c r="AE113" s="94">
        <v>10</v>
      </c>
      <c r="AF113" s="94">
        <f t="shared" si="164"/>
        <v>1069193.8180000002</v>
      </c>
      <c r="AG113" s="94">
        <v>0</v>
      </c>
      <c r="AH113" s="104">
        <f t="shared" si="165"/>
        <v>0</v>
      </c>
      <c r="AI113" s="94"/>
      <c r="AJ113" s="94">
        <f t="shared" si="166"/>
        <v>0</v>
      </c>
      <c r="AK113" s="94">
        <v>15</v>
      </c>
      <c r="AL113" s="94">
        <f>(AK113/12*2*$E113*$G113*$H113*$N113*$AL$11)+(AK113/12*5*$F113*$G113*$H113*$N113*$AL$12)+(AK113/12*5*$F113*$G113*$H113*$N113*$AL$13)</f>
        <v>2259770.2302000001</v>
      </c>
      <c r="AM113" s="102"/>
      <c r="AN113" s="94">
        <f t="shared" si="167"/>
        <v>0</v>
      </c>
      <c r="AO113" s="101">
        <v>2</v>
      </c>
      <c r="AP113" s="98">
        <f t="shared" si="168"/>
        <v>256606.51631999994</v>
      </c>
      <c r="AQ113" s="98">
        <v>0</v>
      </c>
      <c r="AR113" s="98">
        <v>0</v>
      </c>
      <c r="AS113" s="94"/>
      <c r="AT113" s="94">
        <f t="shared" si="169"/>
        <v>0</v>
      </c>
      <c r="AU113" s="94"/>
      <c r="AV113" s="97">
        <f t="shared" si="170"/>
        <v>0</v>
      </c>
      <c r="AW113" s="94"/>
      <c r="AX113" s="94">
        <f t="shared" si="171"/>
        <v>0</v>
      </c>
      <c r="AY113" s="94">
        <v>5</v>
      </c>
      <c r="AZ113" s="94">
        <f t="shared" si="172"/>
        <v>641516.29080000019</v>
      </c>
      <c r="BA113" s="94"/>
      <c r="BB113" s="94">
        <f t="shared" si="173"/>
        <v>0</v>
      </c>
      <c r="BC113" s="94"/>
      <c r="BD113" s="97">
        <f t="shared" si="174"/>
        <v>0</v>
      </c>
      <c r="BE113" s="94"/>
      <c r="BF113" s="94">
        <f t="shared" si="175"/>
        <v>0</v>
      </c>
      <c r="BG113" s="94"/>
      <c r="BH113" s="94">
        <f t="shared" si="176"/>
        <v>0</v>
      </c>
      <c r="BI113" s="94"/>
      <c r="BJ113" s="97">
        <f t="shared" si="177"/>
        <v>0</v>
      </c>
      <c r="BK113" s="94"/>
      <c r="BL113" s="98">
        <f t="shared" si="178"/>
        <v>0</v>
      </c>
      <c r="BM113" s="94"/>
      <c r="BN113" s="94">
        <f t="shared" si="179"/>
        <v>0</v>
      </c>
      <c r="BO113" s="94"/>
      <c r="BP113" s="94">
        <f t="shared" si="180"/>
        <v>0</v>
      </c>
      <c r="BQ113" s="94"/>
      <c r="BR113" s="94">
        <f t="shared" si="181"/>
        <v>0</v>
      </c>
      <c r="BS113" s="94">
        <v>2</v>
      </c>
      <c r="BT113" s="94">
        <f t="shared" si="182"/>
        <v>233278.65119999996</v>
      </c>
      <c r="BU113" s="94"/>
      <c r="BV113" s="97">
        <f t="shared" si="183"/>
        <v>0</v>
      </c>
      <c r="BW113" s="94"/>
      <c r="BX113" s="94">
        <f t="shared" si="184"/>
        <v>0</v>
      </c>
      <c r="BY113" s="94"/>
      <c r="BZ113" s="94">
        <f t="shared" si="185"/>
        <v>0</v>
      </c>
      <c r="CA113" s="94"/>
      <c r="CB113" s="94">
        <f t="shared" si="186"/>
        <v>0</v>
      </c>
      <c r="CC113" s="94"/>
      <c r="CD113" s="94">
        <f t="shared" si="187"/>
        <v>0</v>
      </c>
      <c r="CE113" s="94"/>
      <c r="CF113" s="94">
        <f t="shared" si="188"/>
        <v>0</v>
      </c>
      <c r="CG113" s="102"/>
      <c r="CH113" s="94">
        <f t="shared" si="189"/>
        <v>0</v>
      </c>
      <c r="CI113" s="94"/>
      <c r="CJ113" s="98">
        <f t="shared" si="156"/>
        <v>0</v>
      </c>
      <c r="CK113" s="94"/>
      <c r="CL113" s="94">
        <f t="shared" si="190"/>
        <v>0</v>
      </c>
      <c r="CM113" s="101"/>
      <c r="CN113" s="94">
        <f t="shared" si="191"/>
        <v>0</v>
      </c>
      <c r="CO113" s="94">
        <v>0</v>
      </c>
      <c r="CP113" s="94">
        <v>0</v>
      </c>
      <c r="CQ113" s="94"/>
      <c r="CR113" s="94">
        <f t="shared" si="192"/>
        <v>0</v>
      </c>
      <c r="CS113" s="94"/>
      <c r="CT113" s="97">
        <f t="shared" si="193"/>
        <v>0</v>
      </c>
      <c r="CU113" s="94"/>
      <c r="CV113" s="94">
        <f t="shared" si="194"/>
        <v>0</v>
      </c>
      <c r="CW113" s="97">
        <f t="shared" si="157"/>
        <v>61</v>
      </c>
      <c r="CX113" s="97">
        <f t="shared" si="157"/>
        <v>7347188.8151200004</v>
      </c>
    </row>
    <row r="114" spans="1:102" ht="57.75" customHeight="1" x14ac:dyDescent="0.25">
      <c r="A114" s="78"/>
      <c r="B114" s="87">
        <v>88</v>
      </c>
      <c r="C114" s="161" t="s">
        <v>314</v>
      </c>
      <c r="D114" s="127" t="s">
        <v>315</v>
      </c>
      <c r="E114" s="79">
        <v>28004</v>
      </c>
      <c r="F114" s="80">
        <v>29405</v>
      </c>
      <c r="G114" s="118">
        <v>1.61</v>
      </c>
      <c r="H114" s="84">
        <v>1</v>
      </c>
      <c r="I114" s="85"/>
      <c r="J114" s="85"/>
      <c r="K114" s="85"/>
      <c r="L114" s="54"/>
      <c r="M114" s="91">
        <v>1.4</v>
      </c>
      <c r="N114" s="91">
        <v>1.68</v>
      </c>
      <c r="O114" s="91">
        <v>2.23</v>
      </c>
      <c r="P114" s="92">
        <v>2.57</v>
      </c>
      <c r="Q114" s="93">
        <v>0</v>
      </c>
      <c r="R114" s="94">
        <f t="shared" si="158"/>
        <v>0</v>
      </c>
      <c r="S114" s="95"/>
      <c r="T114" s="96">
        <f t="shared" si="159"/>
        <v>0</v>
      </c>
      <c r="U114" s="94"/>
      <c r="V114" s="94">
        <f t="shared" si="160"/>
        <v>0</v>
      </c>
      <c r="W114" s="94"/>
      <c r="X114" s="97">
        <f t="shared" si="161"/>
        <v>0</v>
      </c>
      <c r="Y114" s="94"/>
      <c r="Z114" s="94">
        <f t="shared" si="162"/>
        <v>0</v>
      </c>
      <c r="AA114" s="94"/>
      <c r="AB114" s="94">
        <f t="shared" si="163"/>
        <v>0</v>
      </c>
      <c r="AC114" s="94"/>
      <c r="AD114" s="94"/>
      <c r="AE114" s="94"/>
      <c r="AF114" s="94">
        <f t="shared" si="164"/>
        <v>0</v>
      </c>
      <c r="AG114" s="94">
        <v>0</v>
      </c>
      <c r="AH114" s="97">
        <f t="shared" si="165"/>
        <v>0</v>
      </c>
      <c r="AI114" s="94"/>
      <c r="AJ114" s="94">
        <f t="shared" si="166"/>
        <v>0</v>
      </c>
      <c r="AK114" s="94"/>
      <c r="AL114" s="94">
        <f>(AK114/12*2*$E114*$G114*$H114*$N114*$AL$11)+(AK114/12*5*$F114*$G114*$H114*$N114*$AL$12)+(AK114/12*5*$F114*$G114*$H114*$N114*$AL$13)</f>
        <v>0</v>
      </c>
      <c r="AM114" s="102"/>
      <c r="AN114" s="94">
        <f t="shared" si="167"/>
        <v>0</v>
      </c>
      <c r="AO114" s="101"/>
      <c r="AP114" s="98">
        <f t="shared" si="168"/>
        <v>0</v>
      </c>
      <c r="AQ114" s="98">
        <v>0</v>
      </c>
      <c r="AR114" s="98">
        <v>0</v>
      </c>
      <c r="AS114" s="94"/>
      <c r="AT114" s="94">
        <f t="shared" si="169"/>
        <v>0</v>
      </c>
      <c r="AU114" s="94"/>
      <c r="AV114" s="97">
        <f t="shared" si="170"/>
        <v>0</v>
      </c>
      <c r="AW114" s="94"/>
      <c r="AX114" s="94">
        <f t="shared" si="171"/>
        <v>0</v>
      </c>
      <c r="AY114" s="94">
        <v>0</v>
      </c>
      <c r="AZ114" s="94">
        <f t="shared" si="172"/>
        <v>0</v>
      </c>
      <c r="BA114" s="94"/>
      <c r="BB114" s="94">
        <f t="shared" si="173"/>
        <v>0</v>
      </c>
      <c r="BC114" s="94"/>
      <c r="BD114" s="97">
        <f t="shared" si="174"/>
        <v>0</v>
      </c>
      <c r="BE114" s="94"/>
      <c r="BF114" s="94">
        <f t="shared" si="175"/>
        <v>0</v>
      </c>
      <c r="BG114" s="94"/>
      <c r="BH114" s="94">
        <f t="shared" si="176"/>
        <v>0</v>
      </c>
      <c r="BI114" s="94">
        <v>27</v>
      </c>
      <c r="BJ114" s="97">
        <f t="shared" si="177"/>
        <v>2556459.5716799996</v>
      </c>
      <c r="BK114" s="94"/>
      <c r="BL114" s="98">
        <f t="shared" si="178"/>
        <v>0</v>
      </c>
      <c r="BM114" s="94"/>
      <c r="BN114" s="94">
        <f t="shared" si="179"/>
        <v>0</v>
      </c>
      <c r="BO114" s="94"/>
      <c r="BP114" s="94">
        <f t="shared" si="180"/>
        <v>0</v>
      </c>
      <c r="BQ114" s="94"/>
      <c r="BR114" s="94">
        <f t="shared" si="181"/>
        <v>0</v>
      </c>
      <c r="BS114" s="94">
        <v>8</v>
      </c>
      <c r="BT114" s="94">
        <f t="shared" si="182"/>
        <v>631224.58559999999</v>
      </c>
      <c r="BU114" s="94"/>
      <c r="BV114" s="97">
        <f t="shared" si="183"/>
        <v>0</v>
      </c>
      <c r="BW114" s="94"/>
      <c r="BX114" s="94">
        <f t="shared" si="184"/>
        <v>0</v>
      </c>
      <c r="BY114" s="94"/>
      <c r="BZ114" s="94">
        <f t="shared" si="185"/>
        <v>0</v>
      </c>
      <c r="CA114" s="94">
        <v>1</v>
      </c>
      <c r="CB114" s="94">
        <f t="shared" si="186"/>
        <v>78903.073199999984</v>
      </c>
      <c r="CC114" s="94"/>
      <c r="CD114" s="94">
        <f t="shared" si="187"/>
        <v>0</v>
      </c>
      <c r="CE114" s="94"/>
      <c r="CF114" s="94">
        <f t="shared" si="188"/>
        <v>0</v>
      </c>
      <c r="CG114" s="102"/>
      <c r="CH114" s="94">
        <f t="shared" si="189"/>
        <v>0</v>
      </c>
      <c r="CI114" s="94"/>
      <c r="CJ114" s="98"/>
      <c r="CK114" s="94"/>
      <c r="CL114" s="94">
        <f t="shared" si="190"/>
        <v>0</v>
      </c>
      <c r="CM114" s="101"/>
      <c r="CN114" s="94">
        <f t="shared" si="191"/>
        <v>0</v>
      </c>
      <c r="CO114" s="94"/>
      <c r="CP114" s="94">
        <f t="shared" ref="CP114:CP116" si="195">(CO114/12*2*$E114*$G114*$H114*$N114*$CP$11)+(CO114/12*10*$F114*$G114*$H114*$N114*$CP$11)</f>
        <v>0</v>
      </c>
      <c r="CQ114" s="94"/>
      <c r="CR114" s="94">
        <f t="shared" si="192"/>
        <v>0</v>
      </c>
      <c r="CS114" s="94"/>
      <c r="CT114" s="97">
        <f t="shared" si="193"/>
        <v>0</v>
      </c>
      <c r="CU114" s="94"/>
      <c r="CV114" s="94">
        <f t="shared" si="194"/>
        <v>0</v>
      </c>
      <c r="CW114" s="97">
        <f t="shared" si="157"/>
        <v>36</v>
      </c>
      <c r="CX114" s="97">
        <f t="shared" si="157"/>
        <v>3266587.2304799994</v>
      </c>
    </row>
    <row r="115" spans="1:102" ht="60" customHeight="1" x14ac:dyDescent="0.25">
      <c r="A115" s="78"/>
      <c r="B115" s="87">
        <v>89</v>
      </c>
      <c r="C115" s="161" t="s">
        <v>316</v>
      </c>
      <c r="D115" s="127" t="s">
        <v>317</v>
      </c>
      <c r="E115" s="79">
        <v>28004</v>
      </c>
      <c r="F115" s="80">
        <v>29405</v>
      </c>
      <c r="G115" s="118">
        <v>2.99</v>
      </c>
      <c r="H115" s="84">
        <v>1</v>
      </c>
      <c r="I115" s="85"/>
      <c r="J115" s="85"/>
      <c r="K115" s="85"/>
      <c r="L115" s="54"/>
      <c r="M115" s="91">
        <v>1.4</v>
      </c>
      <c r="N115" s="91">
        <v>1.68</v>
      </c>
      <c r="O115" s="91">
        <v>2.23</v>
      </c>
      <c r="P115" s="92">
        <v>2.57</v>
      </c>
      <c r="Q115" s="93">
        <v>0</v>
      </c>
      <c r="R115" s="94">
        <f t="shared" si="158"/>
        <v>0</v>
      </c>
      <c r="S115" s="95">
        <v>0</v>
      </c>
      <c r="T115" s="96">
        <f t="shared" si="159"/>
        <v>0</v>
      </c>
      <c r="U115" s="94"/>
      <c r="V115" s="94">
        <f t="shared" si="160"/>
        <v>0</v>
      </c>
      <c r="W115" s="94"/>
      <c r="X115" s="97">
        <f t="shared" si="161"/>
        <v>0</v>
      </c>
      <c r="Y115" s="94"/>
      <c r="Z115" s="94">
        <f t="shared" si="162"/>
        <v>0</v>
      </c>
      <c r="AA115" s="94"/>
      <c r="AB115" s="94">
        <f t="shared" si="163"/>
        <v>0</v>
      </c>
      <c r="AC115" s="94"/>
      <c r="AD115" s="94"/>
      <c r="AE115" s="94"/>
      <c r="AF115" s="94">
        <f t="shared" si="164"/>
        <v>0</v>
      </c>
      <c r="AG115" s="94">
        <v>0</v>
      </c>
      <c r="AH115" s="97">
        <f t="shared" si="165"/>
        <v>0</v>
      </c>
      <c r="AI115" s="94"/>
      <c r="AJ115" s="94">
        <f t="shared" si="166"/>
        <v>0</v>
      </c>
      <c r="AK115" s="94">
        <f>11-8</f>
        <v>3</v>
      </c>
      <c r="AL115" s="94">
        <f t="shared" ref="AL115:AL116" si="196">(AK115/12*2*$E115*$G115*$H115*$N115*$AL$11)+(AK115/12*5*$F115*$G115*$H115*$N115*$AL$12)+(AK115/12*5*$F115*$G115*$H115*$N115*$AL$13)</f>
        <v>567791.00742000015</v>
      </c>
      <c r="AM115" s="102"/>
      <c r="AN115" s="94">
        <f t="shared" si="167"/>
        <v>0</v>
      </c>
      <c r="AO115" s="101"/>
      <c r="AP115" s="98">
        <f t="shared" si="168"/>
        <v>0</v>
      </c>
      <c r="AQ115" s="98">
        <v>0</v>
      </c>
      <c r="AR115" s="98">
        <v>0</v>
      </c>
      <c r="AS115" s="94"/>
      <c r="AT115" s="94">
        <f t="shared" si="169"/>
        <v>0</v>
      </c>
      <c r="AU115" s="94"/>
      <c r="AV115" s="97">
        <f t="shared" si="170"/>
        <v>0</v>
      </c>
      <c r="AW115" s="94">
        <v>1</v>
      </c>
      <c r="AX115" s="94">
        <f t="shared" si="171"/>
        <v>140379.81229999999</v>
      </c>
      <c r="AY115" s="94">
        <v>2</v>
      </c>
      <c r="AZ115" s="94">
        <f t="shared" si="172"/>
        <v>322375.41336000001</v>
      </c>
      <c r="BA115" s="94"/>
      <c r="BB115" s="94">
        <f t="shared" si="173"/>
        <v>0</v>
      </c>
      <c r="BC115" s="94"/>
      <c r="BD115" s="97">
        <f t="shared" si="174"/>
        <v>0</v>
      </c>
      <c r="BE115" s="94"/>
      <c r="BF115" s="94">
        <f t="shared" si="175"/>
        <v>0</v>
      </c>
      <c r="BG115" s="94"/>
      <c r="BH115" s="94">
        <f t="shared" si="176"/>
        <v>0</v>
      </c>
      <c r="BI115" s="94"/>
      <c r="BJ115" s="97">
        <f t="shared" si="177"/>
        <v>0</v>
      </c>
      <c r="BK115" s="94"/>
      <c r="BL115" s="98">
        <f t="shared" si="178"/>
        <v>0</v>
      </c>
      <c r="BM115" s="94"/>
      <c r="BN115" s="94">
        <f t="shared" si="179"/>
        <v>0</v>
      </c>
      <c r="BO115" s="94"/>
      <c r="BP115" s="94">
        <f t="shared" si="180"/>
        <v>0</v>
      </c>
      <c r="BQ115" s="94"/>
      <c r="BR115" s="94">
        <f t="shared" si="181"/>
        <v>0</v>
      </c>
      <c r="BS115" s="94"/>
      <c r="BT115" s="94">
        <f t="shared" si="182"/>
        <v>0</v>
      </c>
      <c r="BU115" s="94"/>
      <c r="BV115" s="97">
        <f t="shared" si="183"/>
        <v>0</v>
      </c>
      <c r="BW115" s="94"/>
      <c r="BX115" s="94">
        <f t="shared" si="184"/>
        <v>0</v>
      </c>
      <c r="BY115" s="94"/>
      <c r="BZ115" s="94">
        <f t="shared" si="185"/>
        <v>0</v>
      </c>
      <c r="CA115" s="94"/>
      <c r="CB115" s="94">
        <f t="shared" si="186"/>
        <v>0</v>
      </c>
      <c r="CC115" s="94"/>
      <c r="CD115" s="94">
        <f t="shared" si="187"/>
        <v>0</v>
      </c>
      <c r="CE115" s="94"/>
      <c r="CF115" s="94">
        <f t="shared" si="188"/>
        <v>0</v>
      </c>
      <c r="CG115" s="102"/>
      <c r="CH115" s="94">
        <f t="shared" si="189"/>
        <v>0</v>
      </c>
      <c r="CI115" s="94"/>
      <c r="CJ115" s="98"/>
      <c r="CK115" s="94">
        <v>1</v>
      </c>
      <c r="CL115" s="94">
        <f t="shared" si="190"/>
        <v>129536.35604</v>
      </c>
      <c r="CM115" s="101"/>
      <c r="CN115" s="94">
        <f t="shared" si="191"/>
        <v>0</v>
      </c>
      <c r="CO115" s="94"/>
      <c r="CP115" s="94">
        <f t="shared" si="195"/>
        <v>0</v>
      </c>
      <c r="CQ115" s="94"/>
      <c r="CR115" s="94">
        <f t="shared" si="192"/>
        <v>0</v>
      </c>
      <c r="CS115" s="94"/>
      <c r="CT115" s="97">
        <f t="shared" si="193"/>
        <v>0</v>
      </c>
      <c r="CU115" s="94"/>
      <c r="CV115" s="94">
        <f t="shared" si="194"/>
        <v>0</v>
      </c>
      <c r="CW115" s="97">
        <f t="shared" si="157"/>
        <v>7</v>
      </c>
      <c r="CX115" s="97">
        <f t="shared" si="157"/>
        <v>1160082.5891200001</v>
      </c>
    </row>
    <row r="116" spans="1:102" ht="65.25" customHeight="1" x14ac:dyDescent="0.25">
      <c r="A116" s="78"/>
      <c r="B116" s="87">
        <v>90</v>
      </c>
      <c r="C116" s="161" t="s">
        <v>318</v>
      </c>
      <c r="D116" s="127" t="s">
        <v>319</v>
      </c>
      <c r="E116" s="79">
        <v>28004</v>
      </c>
      <c r="F116" s="80">
        <v>29405</v>
      </c>
      <c r="G116" s="118">
        <v>3.54</v>
      </c>
      <c r="H116" s="84">
        <v>1</v>
      </c>
      <c r="I116" s="85"/>
      <c r="J116" s="85"/>
      <c r="K116" s="85"/>
      <c r="L116" s="54"/>
      <c r="M116" s="91">
        <v>1.4</v>
      </c>
      <c r="N116" s="91">
        <v>1.68</v>
      </c>
      <c r="O116" s="91">
        <v>2.23</v>
      </c>
      <c r="P116" s="92">
        <v>2.57</v>
      </c>
      <c r="Q116" s="93">
        <v>2</v>
      </c>
      <c r="R116" s="94">
        <f t="shared" si="158"/>
        <v>318062.69879999995</v>
      </c>
      <c r="S116" s="95">
        <v>27</v>
      </c>
      <c r="T116" s="96">
        <f t="shared" si="159"/>
        <v>4293846.4337999998</v>
      </c>
      <c r="U116" s="94"/>
      <c r="V116" s="94">
        <f t="shared" si="160"/>
        <v>0</v>
      </c>
      <c r="W116" s="94"/>
      <c r="X116" s="97">
        <f t="shared" si="161"/>
        <v>0</v>
      </c>
      <c r="Y116" s="94"/>
      <c r="Z116" s="94">
        <f t="shared" si="162"/>
        <v>0</v>
      </c>
      <c r="AA116" s="94"/>
      <c r="AB116" s="94">
        <f t="shared" si="163"/>
        <v>0</v>
      </c>
      <c r="AC116" s="94"/>
      <c r="AD116" s="94"/>
      <c r="AE116" s="94">
        <v>5</v>
      </c>
      <c r="AF116" s="98">
        <f t="shared" si="164"/>
        <v>795156.74700000009</v>
      </c>
      <c r="AG116" s="94">
        <v>1</v>
      </c>
      <c r="AH116" s="97">
        <f t="shared" si="165"/>
        <v>159031.34939999998</v>
      </c>
      <c r="AI116" s="101"/>
      <c r="AJ116" s="94">
        <f t="shared" si="166"/>
        <v>0</v>
      </c>
      <c r="AK116" s="94">
        <v>4</v>
      </c>
      <c r="AL116" s="94">
        <f t="shared" si="196"/>
        <v>896312.22575999983</v>
      </c>
      <c r="AM116" s="102"/>
      <c r="AN116" s="94">
        <f t="shared" si="167"/>
        <v>0</v>
      </c>
      <c r="AO116" s="101"/>
      <c r="AP116" s="98">
        <f t="shared" si="168"/>
        <v>0</v>
      </c>
      <c r="AQ116" s="98">
        <v>0</v>
      </c>
      <c r="AR116" s="98">
        <v>0</v>
      </c>
      <c r="AS116" s="94"/>
      <c r="AT116" s="94">
        <f t="shared" si="169"/>
        <v>0</v>
      </c>
      <c r="AU116" s="94"/>
      <c r="AV116" s="97">
        <f t="shared" si="170"/>
        <v>0</v>
      </c>
      <c r="AW116" s="94"/>
      <c r="AX116" s="94">
        <f t="shared" si="171"/>
        <v>0</v>
      </c>
      <c r="AY116" s="94"/>
      <c r="AZ116" s="94">
        <f t="shared" si="172"/>
        <v>0</v>
      </c>
      <c r="BA116" s="94"/>
      <c r="BB116" s="94">
        <f t="shared" si="173"/>
        <v>0</v>
      </c>
      <c r="BC116" s="94"/>
      <c r="BD116" s="97">
        <f t="shared" si="174"/>
        <v>0</v>
      </c>
      <c r="BE116" s="94">
        <v>15</v>
      </c>
      <c r="BF116" s="94">
        <f t="shared" si="175"/>
        <v>2185967.6999999997</v>
      </c>
      <c r="BG116" s="94"/>
      <c r="BH116" s="94">
        <f t="shared" si="176"/>
        <v>0</v>
      </c>
      <c r="BI116" s="94"/>
      <c r="BJ116" s="97">
        <f t="shared" si="177"/>
        <v>0</v>
      </c>
      <c r="BK116" s="94">
        <v>16</v>
      </c>
      <c r="BL116" s="98">
        <f t="shared" si="178"/>
        <v>3330983.9001599988</v>
      </c>
      <c r="BM116" s="94"/>
      <c r="BN116" s="94">
        <f t="shared" si="179"/>
        <v>0</v>
      </c>
      <c r="BO116" s="94"/>
      <c r="BP116" s="94">
        <f t="shared" si="180"/>
        <v>0</v>
      </c>
      <c r="BQ116" s="94"/>
      <c r="BR116" s="94">
        <f t="shared" si="181"/>
        <v>0</v>
      </c>
      <c r="BS116" s="94"/>
      <c r="BT116" s="94">
        <f t="shared" si="182"/>
        <v>0</v>
      </c>
      <c r="BU116" s="94"/>
      <c r="BV116" s="97">
        <f t="shared" si="183"/>
        <v>0</v>
      </c>
      <c r="BW116" s="94"/>
      <c r="BX116" s="94">
        <f t="shared" si="184"/>
        <v>0</v>
      </c>
      <c r="BY116" s="94"/>
      <c r="BZ116" s="94">
        <f t="shared" si="185"/>
        <v>0</v>
      </c>
      <c r="CA116" s="94"/>
      <c r="CB116" s="94">
        <f t="shared" si="186"/>
        <v>0</v>
      </c>
      <c r="CC116" s="94"/>
      <c r="CD116" s="94">
        <f t="shared" si="187"/>
        <v>0</v>
      </c>
      <c r="CE116" s="94"/>
      <c r="CF116" s="94">
        <f t="shared" si="188"/>
        <v>0</v>
      </c>
      <c r="CG116" s="102"/>
      <c r="CH116" s="94">
        <f t="shared" si="189"/>
        <v>0</v>
      </c>
      <c r="CI116" s="94"/>
      <c r="CJ116" s="98"/>
      <c r="CK116" s="94">
        <v>3</v>
      </c>
      <c r="CL116" s="94">
        <f t="shared" si="190"/>
        <v>460092.34152000002</v>
      </c>
      <c r="CM116" s="101"/>
      <c r="CN116" s="94">
        <f t="shared" si="191"/>
        <v>0</v>
      </c>
      <c r="CO116" s="94"/>
      <c r="CP116" s="94">
        <f t="shared" si="195"/>
        <v>0</v>
      </c>
      <c r="CQ116" s="94"/>
      <c r="CR116" s="94">
        <f t="shared" si="192"/>
        <v>0</v>
      </c>
      <c r="CS116" s="94"/>
      <c r="CT116" s="97">
        <f t="shared" si="193"/>
        <v>0</v>
      </c>
      <c r="CU116" s="94"/>
      <c r="CV116" s="94">
        <f t="shared" si="194"/>
        <v>0</v>
      </c>
      <c r="CW116" s="97">
        <f t="shared" si="157"/>
        <v>73</v>
      </c>
      <c r="CX116" s="97">
        <f t="shared" si="157"/>
        <v>12439453.396439999</v>
      </c>
    </row>
    <row r="117" spans="1:102" ht="15.75" customHeight="1" x14ac:dyDescent="0.25">
      <c r="A117" s="78">
        <v>14</v>
      </c>
      <c r="B117" s="248"/>
      <c r="C117" s="234" t="s">
        <v>320</v>
      </c>
      <c r="D117" s="251" t="s">
        <v>321</v>
      </c>
      <c r="E117" s="79">
        <v>28004</v>
      </c>
      <c r="F117" s="80">
        <v>29405</v>
      </c>
      <c r="G117" s="249">
        <v>1.36</v>
      </c>
      <c r="H117" s="84"/>
      <c r="I117" s="85"/>
      <c r="J117" s="85"/>
      <c r="K117" s="85"/>
      <c r="L117" s="54"/>
      <c r="M117" s="91">
        <v>1.4</v>
      </c>
      <c r="N117" s="91">
        <v>1.68</v>
      </c>
      <c r="O117" s="91">
        <v>2.23</v>
      </c>
      <c r="P117" s="92">
        <v>2.57</v>
      </c>
      <c r="Q117" s="236">
        <f>SUM(Q118:Q121)</f>
        <v>985</v>
      </c>
      <c r="R117" s="160">
        <f>SUM(R118:R121)</f>
        <v>59239810.073283963</v>
      </c>
      <c r="S117" s="246">
        <f t="shared" ref="S117:CD117" si="197">SUM(S118:S121)</f>
        <v>18</v>
      </c>
      <c r="T117" s="247">
        <f t="shared" si="197"/>
        <v>1407023.1252000001</v>
      </c>
      <c r="U117" s="160">
        <f t="shared" si="197"/>
        <v>108</v>
      </c>
      <c r="V117" s="160">
        <f t="shared" si="197"/>
        <v>8485595.2982499991</v>
      </c>
      <c r="W117" s="160">
        <f t="shared" si="197"/>
        <v>0</v>
      </c>
      <c r="X117" s="160">
        <f t="shared" si="197"/>
        <v>0</v>
      </c>
      <c r="Y117" s="160">
        <f t="shared" si="197"/>
        <v>14</v>
      </c>
      <c r="Z117" s="160">
        <f t="shared" si="197"/>
        <v>1580798.7558999998</v>
      </c>
      <c r="AA117" s="160">
        <f t="shared" si="197"/>
        <v>0</v>
      </c>
      <c r="AB117" s="160">
        <f t="shared" si="197"/>
        <v>0</v>
      </c>
      <c r="AC117" s="160">
        <f t="shared" si="197"/>
        <v>0</v>
      </c>
      <c r="AD117" s="160">
        <f t="shared" si="197"/>
        <v>0</v>
      </c>
      <c r="AE117" s="160">
        <f t="shared" si="197"/>
        <v>70</v>
      </c>
      <c r="AF117" s="237">
        <f t="shared" si="197"/>
        <v>3936577.2389999991</v>
      </c>
      <c r="AG117" s="160">
        <f t="shared" si="197"/>
        <v>197</v>
      </c>
      <c r="AH117" s="160">
        <f t="shared" si="197"/>
        <v>15399086.425800003</v>
      </c>
      <c r="AI117" s="169">
        <f t="shared" si="197"/>
        <v>171</v>
      </c>
      <c r="AJ117" s="160">
        <f t="shared" si="197"/>
        <v>12749410.160899999</v>
      </c>
      <c r="AK117" s="160">
        <f t="shared" si="197"/>
        <v>160</v>
      </c>
      <c r="AL117" s="160">
        <f t="shared" si="197"/>
        <v>12863256.244439999</v>
      </c>
      <c r="AM117" s="160">
        <f t="shared" si="197"/>
        <v>72</v>
      </c>
      <c r="AN117" s="160">
        <f t="shared" si="197"/>
        <v>8628992.1278399993</v>
      </c>
      <c r="AO117" s="169">
        <f t="shared" si="197"/>
        <v>8</v>
      </c>
      <c r="AP117" s="160">
        <f t="shared" si="197"/>
        <v>487238.72904000001</v>
      </c>
      <c r="AQ117" s="160">
        <v>19</v>
      </c>
      <c r="AR117" s="160">
        <v>1414115.82</v>
      </c>
      <c r="AS117" s="160">
        <f t="shared" ref="AS117" si="198">SUM(AS118:AS121)</f>
        <v>0</v>
      </c>
      <c r="AT117" s="160">
        <f t="shared" si="197"/>
        <v>0</v>
      </c>
      <c r="AU117" s="160">
        <f t="shared" si="197"/>
        <v>0</v>
      </c>
      <c r="AV117" s="160">
        <f t="shared" si="197"/>
        <v>0</v>
      </c>
      <c r="AW117" s="160">
        <f t="shared" si="197"/>
        <v>11</v>
      </c>
      <c r="AX117" s="160">
        <f t="shared" si="197"/>
        <v>756457.85039999988</v>
      </c>
      <c r="AY117" s="160">
        <f t="shared" si="197"/>
        <v>85</v>
      </c>
      <c r="AZ117" s="160">
        <f t="shared" si="197"/>
        <v>5762472.7658400005</v>
      </c>
      <c r="BA117" s="160">
        <v>0</v>
      </c>
      <c r="BB117" s="160">
        <f t="shared" si="197"/>
        <v>0</v>
      </c>
      <c r="BC117" s="160">
        <f t="shared" si="197"/>
        <v>0</v>
      </c>
      <c r="BD117" s="160">
        <f t="shared" si="197"/>
        <v>0</v>
      </c>
      <c r="BE117" s="160">
        <f t="shared" si="197"/>
        <v>25</v>
      </c>
      <c r="BF117" s="160">
        <f t="shared" si="197"/>
        <v>1482011.9999999998</v>
      </c>
      <c r="BG117" s="160">
        <f t="shared" si="197"/>
        <v>0</v>
      </c>
      <c r="BH117" s="160">
        <f t="shared" si="197"/>
        <v>0</v>
      </c>
      <c r="BI117" s="160">
        <f t="shared" si="197"/>
        <v>5</v>
      </c>
      <c r="BJ117" s="160">
        <f t="shared" si="197"/>
        <v>328158.37151999993</v>
      </c>
      <c r="BK117" s="160">
        <f t="shared" si="197"/>
        <v>38</v>
      </c>
      <c r="BL117" s="160">
        <f t="shared" si="197"/>
        <v>2359446.9292799998</v>
      </c>
      <c r="BM117" s="160">
        <f t="shared" si="197"/>
        <v>0</v>
      </c>
      <c r="BN117" s="160">
        <f t="shared" si="197"/>
        <v>0</v>
      </c>
      <c r="BO117" s="160">
        <f t="shared" si="197"/>
        <v>0</v>
      </c>
      <c r="BP117" s="160">
        <f t="shared" si="197"/>
        <v>0</v>
      </c>
      <c r="BQ117" s="160">
        <f t="shared" si="197"/>
        <v>168</v>
      </c>
      <c r="BR117" s="160">
        <f t="shared" si="197"/>
        <v>10578402.701999998</v>
      </c>
      <c r="BS117" s="160">
        <f t="shared" si="197"/>
        <v>11</v>
      </c>
      <c r="BT117" s="160">
        <f t="shared" si="197"/>
        <v>893908.10880000005</v>
      </c>
      <c r="BU117" s="160">
        <f t="shared" si="197"/>
        <v>0</v>
      </c>
      <c r="BV117" s="160">
        <f t="shared" si="197"/>
        <v>0</v>
      </c>
      <c r="BW117" s="160">
        <f t="shared" si="197"/>
        <v>0</v>
      </c>
      <c r="BX117" s="160">
        <f t="shared" si="197"/>
        <v>0</v>
      </c>
      <c r="BY117" s="160">
        <f t="shared" si="197"/>
        <v>18</v>
      </c>
      <c r="BZ117" s="160">
        <f t="shared" si="197"/>
        <v>1058575.392</v>
      </c>
      <c r="CA117" s="160">
        <f>SUM(CA118:CA121)</f>
        <v>36</v>
      </c>
      <c r="CB117" s="160">
        <f t="shared" si="197"/>
        <v>2152436.6304000001</v>
      </c>
      <c r="CC117" s="160">
        <f t="shared" si="197"/>
        <v>3</v>
      </c>
      <c r="CD117" s="160">
        <f t="shared" si="197"/>
        <v>213185.32199999999</v>
      </c>
      <c r="CE117" s="160">
        <f t="shared" ref="CE117:CX117" si="199">SUM(CE118:CE121)</f>
        <v>11</v>
      </c>
      <c r="CF117" s="160">
        <f t="shared" si="199"/>
        <v>417433.38</v>
      </c>
      <c r="CG117" s="160">
        <f t="shared" si="199"/>
        <v>0</v>
      </c>
      <c r="CH117" s="160">
        <f t="shared" si="199"/>
        <v>0</v>
      </c>
      <c r="CI117" s="160">
        <f t="shared" si="199"/>
        <v>0</v>
      </c>
      <c r="CJ117" s="160">
        <f t="shared" si="199"/>
        <v>0</v>
      </c>
      <c r="CK117" s="160">
        <f t="shared" si="199"/>
        <v>0</v>
      </c>
      <c r="CL117" s="160">
        <f t="shared" si="199"/>
        <v>0</v>
      </c>
      <c r="CM117" s="160">
        <f t="shared" si="199"/>
        <v>0</v>
      </c>
      <c r="CN117" s="160">
        <f t="shared" si="199"/>
        <v>0</v>
      </c>
      <c r="CO117" s="160">
        <f t="shared" si="199"/>
        <v>0</v>
      </c>
      <c r="CP117" s="160">
        <f t="shared" si="199"/>
        <v>0</v>
      </c>
      <c r="CQ117" s="160">
        <f t="shared" si="199"/>
        <v>0</v>
      </c>
      <c r="CR117" s="160">
        <f t="shared" si="199"/>
        <v>0</v>
      </c>
      <c r="CS117" s="160">
        <f t="shared" si="199"/>
        <v>2</v>
      </c>
      <c r="CT117" s="160">
        <f t="shared" si="199"/>
        <v>193424.54789999995</v>
      </c>
      <c r="CU117" s="160">
        <f t="shared" si="199"/>
        <v>0</v>
      </c>
      <c r="CV117" s="160">
        <f t="shared" si="199"/>
        <v>0</v>
      </c>
      <c r="CW117" s="160">
        <f t="shared" si="199"/>
        <v>2235</v>
      </c>
      <c r="CX117" s="160">
        <f t="shared" si="199"/>
        <v>152387817.99979398</v>
      </c>
    </row>
    <row r="118" spans="1:102" ht="30" customHeight="1" x14ac:dyDescent="0.25">
      <c r="A118" s="78"/>
      <c r="B118" s="87">
        <v>91</v>
      </c>
      <c r="C118" s="88" t="s">
        <v>322</v>
      </c>
      <c r="D118" s="127" t="s">
        <v>323</v>
      </c>
      <c r="E118" s="79">
        <v>28004</v>
      </c>
      <c r="F118" s="80">
        <v>29405</v>
      </c>
      <c r="G118" s="90">
        <v>0.84</v>
      </c>
      <c r="H118" s="84">
        <v>1</v>
      </c>
      <c r="I118" s="85"/>
      <c r="J118" s="85"/>
      <c r="K118" s="85"/>
      <c r="L118" s="54"/>
      <c r="M118" s="91">
        <v>1.4</v>
      </c>
      <c r="N118" s="91">
        <v>1.68</v>
      </c>
      <c r="O118" s="91">
        <v>2.23</v>
      </c>
      <c r="P118" s="92">
        <v>2.57</v>
      </c>
      <c r="Q118" s="93">
        <v>411</v>
      </c>
      <c r="R118" s="94">
        <f>(Q118/12*2*$E118*$G118*$H118*$M118)+(Q118/12*10*$F118*$G118*$H118*$M118)</f>
        <v>14099636.123999998</v>
      </c>
      <c r="S118" s="95"/>
      <c r="T118" s="96">
        <f>(S118/12*2*$E118*$G118*$H118*$M118)+(S118/12*10*$F118*$G118*$H118*$M118)</f>
        <v>0</v>
      </c>
      <c r="U118" s="94">
        <f>33</f>
        <v>33</v>
      </c>
      <c r="V118" s="94">
        <f>(U118/12*2*$E118*$G118*$H118*$M118)+(U118/12*10*$F118*$G118*$H118*$M118)</f>
        <v>1132087.5719999999</v>
      </c>
      <c r="W118" s="94"/>
      <c r="X118" s="94">
        <f>(W118/12*2*$E118*$G118*$H118*$M118)+(W118/12*10*$F118*$G118*$H118*$M118)</f>
        <v>0</v>
      </c>
      <c r="Y118" s="94"/>
      <c r="Z118" s="94">
        <f>(Y118/12*2*$E118*$G118*$H118*$M118)+(Y118/12*10*$F118*$G118*$H118*$M118)</f>
        <v>0</v>
      </c>
      <c r="AA118" s="94"/>
      <c r="AB118" s="94">
        <f>(AA118/12*2*$E118*$G118*$H118*$M118)+(AA118/12*10*$F118*$G118*$H118*$M118)</f>
        <v>0</v>
      </c>
      <c r="AC118" s="94"/>
      <c r="AD118" s="94"/>
      <c r="AE118" s="94">
        <v>35</v>
      </c>
      <c r="AF118" s="94">
        <f>(AE118/12*2*$E118*$G118*$H118*$M118)+(AE118/12*10*$F118*$G118*$H118*$M118)</f>
        <v>1200698.9399999997</v>
      </c>
      <c r="AG118" s="94">
        <v>0</v>
      </c>
      <c r="AH118" s="156">
        <f>(AG118/12*2*$E118*$G118*$H118*$M118)+(AG118/12*10*$F118*$G118*$H118*$M118)</f>
        <v>0</v>
      </c>
      <c r="AI118" s="94">
        <v>54</v>
      </c>
      <c r="AJ118" s="94">
        <f>(AI118/12*2*$E118*$G118*$H118*$M118)+(AI118/12*10*$F118*$G118*$H118*$M118)</f>
        <v>1852506.9359999998</v>
      </c>
      <c r="AK118" s="94">
        <f>80-11</f>
        <v>69</v>
      </c>
      <c r="AL118" s="97">
        <f>(AK118/12*2*$E118*$G118*$H118*$N118)+(AK118/12*10*$F118*$G118*$H118*$N118)</f>
        <v>2840510.6351999999</v>
      </c>
      <c r="AM118" s="102"/>
      <c r="AN118" s="94">
        <f>(AM118/12*2*$E118*$G118*$H118*$N118)+(AM118/12*10*$F118*$G118*$H118*$N118)</f>
        <v>0</v>
      </c>
      <c r="AO118" s="101">
        <v>5</v>
      </c>
      <c r="AP118" s="94">
        <f>(AO118/12*2*$E118*$G118*$H118*$N118)+(AO118/12*10*$F118*$G118*$H118*$N118)</f>
        <v>205834.10399999999</v>
      </c>
      <c r="AQ118" s="94">
        <v>7</v>
      </c>
      <c r="AR118" s="94">
        <v>288497.27999999997</v>
      </c>
      <c r="AS118" s="94"/>
      <c r="AT118" s="94"/>
      <c r="AU118" s="94"/>
      <c r="AV118" s="94"/>
      <c r="AW118" s="94">
        <v>3</v>
      </c>
      <c r="AX118" s="94">
        <f>(AW118/12*2*$E118*$G118*$H118*$M118)+(AW118/12*10*$F118*$G118*$H118*$M118)</f>
        <v>102917.052</v>
      </c>
      <c r="AY118" s="94">
        <v>42</v>
      </c>
      <c r="AZ118" s="94">
        <f>(AY118/12*2*$E118*$G118*$H118*$N118)+(AY118/12*10*$F118*$G118*$H118*$N118)</f>
        <v>1729006.4735999999</v>
      </c>
      <c r="BA118" s="94"/>
      <c r="BB118" s="94">
        <f>(BA118/12*2*$E118*$G118*$H118*$N118)+(BA118/12*10*$F118*$G118*$H118*$N118)</f>
        <v>0</v>
      </c>
      <c r="BC118" s="94"/>
      <c r="BD118" s="94">
        <f>(BC118/12*2*$E118*$G118*$H118*$N118)+(BC118/12*10*$F118*$G118*$H118*$N118)</f>
        <v>0</v>
      </c>
      <c r="BE118" s="94">
        <v>10</v>
      </c>
      <c r="BF118" s="94">
        <f>(BE118/12*10*$F118*$G118*$H118*$N118)</f>
        <v>345802.8</v>
      </c>
      <c r="BG118" s="94"/>
      <c r="BH118" s="94">
        <f>(BG118/12*2*$E118*$G118*$H118*$N118)+(BG118/12*10*$F118*$G118*$H118*$N118)</f>
        <v>0</v>
      </c>
      <c r="BI118" s="94">
        <v>3</v>
      </c>
      <c r="BJ118" s="94">
        <f>(BI118/12*2*$E118*$G118*$H118*$N118)+(BI118/12*10*$F118*$G118*$H118*$N118)</f>
        <v>123500.46239999999</v>
      </c>
      <c r="BK118" s="94">
        <v>25</v>
      </c>
      <c r="BL118" s="94">
        <f>(BK118/12*2*$E118*$G118*$H118*$N118)+(BK118/12*10*$F118*$G118*$H118*$N118)</f>
        <v>1029170.5200000001</v>
      </c>
      <c r="BM118" s="94"/>
      <c r="BN118" s="94">
        <f>(BM118/12*2*$E118*$G118*$H118*$M118)+(BM118/12*10*$F118*$G118*$H118*$M118)</f>
        <v>0</v>
      </c>
      <c r="BO118" s="94"/>
      <c r="BP118" s="94">
        <f>(BO118/12*2*$E118*$G118*$H118*$M118)+(BO118/12*10*$F118*$G118*$H118*$M118)</f>
        <v>0</v>
      </c>
      <c r="BQ118" s="94">
        <v>37</v>
      </c>
      <c r="BR118" s="94">
        <f>(BQ118/12*2*$E118*$G118*$H118*$M118)+(BQ118/12*10*$F118*$G118*$H118*$M118)</f>
        <v>1269310.308</v>
      </c>
      <c r="BS118" s="94">
        <v>1</v>
      </c>
      <c r="BT118" s="94">
        <f>(BS118/12*2*$E118*$G118*$H118*$N118)+(BS118/12*10*$F118*$G118*$H118*$N118)</f>
        <v>41166.820799999987</v>
      </c>
      <c r="BU118" s="94"/>
      <c r="BV118" s="94">
        <f>(BU118/12*2*$E118*$G118*$H118*$M118)+(BU118/12*10*$F118*$G118*$H118*$M118)</f>
        <v>0</v>
      </c>
      <c r="BW118" s="94"/>
      <c r="BX118" s="94">
        <f>(BW118/12*2*$E118*$G118*$H118*$M118)+(BW118/12*10*$F118*$G118*$H118*$M118)</f>
        <v>0</v>
      </c>
      <c r="BY118" s="94">
        <v>6</v>
      </c>
      <c r="BZ118" s="94">
        <f>(BY118/12*2*$E118*$G118*$H118*$M118)+(BY118/12*10*$F118*$G118*$H118*$M118)</f>
        <v>205834.10399999999</v>
      </c>
      <c r="CA118" s="94">
        <v>18</v>
      </c>
      <c r="CB118" s="94">
        <f>(CA118/12*2*$E118*$G118*$H118*$M118)+(CA118/12*10*$F118*$G118*$H118*$M118)</f>
        <v>617502.31199999992</v>
      </c>
      <c r="CC118" s="94"/>
      <c r="CD118" s="94">
        <f>(CC118/12*2*$E118*$G118*$H118*$M118)+(CC118/12*10*$F118*$G118*$H118*$M118)</f>
        <v>0</v>
      </c>
      <c r="CE118" s="94">
        <v>10</v>
      </c>
      <c r="CF118" s="94">
        <f>(CE118/12*10*$F118*$G118*$H118*$N118)</f>
        <v>345802.8</v>
      </c>
      <c r="CG118" s="102"/>
      <c r="CH118" s="94">
        <f>(CG118/12*2*$E118*$G118*$H118*$N118)+(CG118/12*10*$F118*$G118*$H118*$N118)</f>
        <v>0</v>
      </c>
      <c r="CI118" s="94"/>
      <c r="CJ118" s="98">
        <f>(CI118*$E118*$G118*$H118*$N118)</f>
        <v>0</v>
      </c>
      <c r="CK118" s="94"/>
      <c r="CL118" s="94">
        <f>(CK118/12*2*$E118*$G118*$H118*$N118)+(CK118/12*10*$F118*$G118*$H118*$N118)</f>
        <v>0</v>
      </c>
      <c r="CM118" s="101"/>
      <c r="CN118" s="94">
        <f>(CM118/12*2*$E118*$G118*$H118*$N118)+(CM118/12*10*$F118*$G118*$H118*$N118)</f>
        <v>0</v>
      </c>
      <c r="CO118" s="94"/>
      <c r="CP118" s="94">
        <f>(CO118/12*2*$E118*$G118*$H118*$N118)+(CO118/12*10*$F118*$G118*$H118*$N118)</f>
        <v>0</v>
      </c>
      <c r="CQ118" s="94"/>
      <c r="CR118" s="94">
        <f>(CQ118/12*2*$E118*$G118*$H118*$O118)+(CQ118/12*10*$F118*$G118*$H118*$O118)</f>
        <v>0</v>
      </c>
      <c r="CS118" s="94">
        <v>1</v>
      </c>
      <c r="CT118" s="94">
        <f>(CS118/12*2*$E118*$G118*$H118*$P118)+(CS118/12*10*$F118*$G118*$H118*$P118)</f>
        <v>62975.434199999989</v>
      </c>
      <c r="CU118" s="98"/>
      <c r="CV118" s="98"/>
      <c r="CW118" s="97">
        <f>SUM(Q118,S118,U118,W118,Y118,AA118,AC118,AE118,AG118,AM118,BQ118,AI118,AU118,CC118,AW118,AY118,AK118,BC118,AO118,AQ118,BE118,CE118,BG118,BI118,BK118,BS118,BM118,BO118,BU118,BW118,BY118,CA118,CG118,BA118,AS118,CI118,CK118,CM118,CO118,CQ118,CS118,CU118)</f>
        <v>770</v>
      </c>
      <c r="CX118" s="97">
        <f>SUM(R118,T118,V118,X118,Z118,AB118,AD118,AF118,AH118,AN118,BR118,AJ118,AV118,CD118,AX118,AZ118,AL118,BD118,AP118,AR118,BF118,CF118,BH118,BJ118,BL118,BT118,BN118,BP118,BV118,BX118,BZ118,CB118,CH118,BB118,AT118,CJ118,CL118,CN118,CP118,CR118,CT118,CV118)</f>
        <v>27492760.678199999</v>
      </c>
    </row>
    <row r="119" spans="1:102" ht="30" customHeight="1" x14ac:dyDescent="0.25">
      <c r="A119" s="78"/>
      <c r="B119" s="87">
        <v>92</v>
      </c>
      <c r="C119" s="88" t="s">
        <v>324</v>
      </c>
      <c r="D119" s="127" t="s">
        <v>325</v>
      </c>
      <c r="E119" s="79">
        <v>28004</v>
      </c>
      <c r="F119" s="80">
        <v>29405</v>
      </c>
      <c r="G119" s="90">
        <v>1.74</v>
      </c>
      <c r="H119" s="84">
        <v>1</v>
      </c>
      <c r="I119" s="85"/>
      <c r="J119" s="85"/>
      <c r="K119" s="85"/>
      <c r="L119" s="54"/>
      <c r="M119" s="91">
        <v>1.4</v>
      </c>
      <c r="N119" s="91">
        <v>1.68</v>
      </c>
      <c r="O119" s="91">
        <v>2.23</v>
      </c>
      <c r="P119" s="92">
        <v>2.57</v>
      </c>
      <c r="Q119" s="93">
        <v>570</v>
      </c>
      <c r="R119" s="94">
        <f>(Q119/12*2*$E119*$G119*$H119*$M119*$R$11)+(Q119/12*10*$F119*$G119*$H119*$M119*$R$11)</f>
        <v>44555732.298000008</v>
      </c>
      <c r="S119" s="95">
        <v>18</v>
      </c>
      <c r="T119" s="96">
        <f>(S119/12*2*$E119*$G119*$H119*$M119*$R$11)+(S119/12*10*$F119*$G119*$H119*$M119*$R$11)</f>
        <v>1407023.1252000001</v>
      </c>
      <c r="U119" s="94">
        <v>70</v>
      </c>
      <c r="V119" s="94">
        <f>(U119/12*2*$E119*$G119*$H119*$M119*$V$11)+(U119/12*10*$F119*$G119*$H119*$M119*$V$12)</f>
        <v>6671562.3169999989</v>
      </c>
      <c r="W119" s="94"/>
      <c r="X119" s="97">
        <f>(W119/12*2*$E119*$G119*$H119*$M119*$X$11)+(W119/12*10*$F119*$G119*$H119*$M119*$X$12)</f>
        <v>0</v>
      </c>
      <c r="Y119" s="94">
        <v>8</v>
      </c>
      <c r="Z119" s="94">
        <f>(Y119/12*2*$E119*$G119*$H119*$M119*$Z$11)+(Y119/12*10*$F119*$G119*$H119*$M119*$Z$12)</f>
        <v>762464.26479999989</v>
      </c>
      <c r="AA119" s="94"/>
      <c r="AB119" s="94">
        <f>(AA119/12*2*$E119*$G119*$H119*$M119*$AB$11)+(AA119/12*10*$F119*$G119*$H119*$M119*$AB$11)</f>
        <v>0</v>
      </c>
      <c r="AC119" s="94"/>
      <c r="AD119" s="94"/>
      <c r="AE119" s="94">
        <v>35</v>
      </c>
      <c r="AF119" s="98">
        <f>(AE119/12*2*$E119*$G119*$H119*$M119*$AF$11)+(AE119/12*10*$F119*$G119*$H119*$M119*$AF$11)</f>
        <v>2735878.2989999996</v>
      </c>
      <c r="AG119" s="94">
        <f>207-10</f>
        <v>197</v>
      </c>
      <c r="AH119" s="97">
        <f>(AG119/12*2*$E119*$G119*$H119*$M119*$AH$11)+(AG119/12*10*$F119*$G119*$H119*$M119*$AH$11)</f>
        <v>15399086.425800003</v>
      </c>
      <c r="AI119" s="101">
        <v>113</v>
      </c>
      <c r="AJ119" s="94">
        <f t="shared" ref="AJ119:AJ120" si="200">(AI119/12*2*$E119*$G119*$H119*$M119*$AJ$11)+(AI119/12*5*$F119*$G119*$H119*$M119*$AJ$12)+(AI119/12*5*$F119*$G119*$H119*$M119*$AJ$13)</f>
        <v>10371522.471099999</v>
      </c>
      <c r="AK119" s="94">
        <f>80+11</f>
        <v>91</v>
      </c>
      <c r="AL119" s="94">
        <f>(AK119/12*2*$E119*$G119*$H119*$N119*$AL$11)+(AK119/12*5*$F119*$G119*$H119*$N119*$AL$12)+(AK119/12*5*$F119*$G119*$H119*$N119*$AL$13)</f>
        <v>10022745.609239999</v>
      </c>
      <c r="AM119" s="102">
        <v>64</v>
      </c>
      <c r="AN119" s="94">
        <f>(AM119/12*2*$E119*$G119*$H119*$N119*$AN$11)+(AM119/12*10*$F119*$G119*$H119*$N119*$AN$12)</f>
        <v>7319656.9420799995</v>
      </c>
      <c r="AO119" s="101">
        <v>3</v>
      </c>
      <c r="AP119" s="98">
        <f>(AO119/12*2*$E119*$G119*$H119*$N119*$AP$11)+(AO119/12*10*$F119*$G119*$H119*$N119*$AP$11)</f>
        <v>281404.62504000001</v>
      </c>
      <c r="AQ119" s="98">
        <v>12</v>
      </c>
      <c r="AR119" s="98">
        <v>1125618.54</v>
      </c>
      <c r="AS119" s="94"/>
      <c r="AT119" s="94">
        <f>(AS119/12*2*$E119*$G119*$H119*$M119*$AT$11)+(AS119/12*10*$F119*$G119*$H119*$M119*$AT$11)</f>
        <v>0</v>
      </c>
      <c r="AU119" s="94"/>
      <c r="AV119" s="97">
        <f>(AU119/12*2*$E119*$G119*$H119*$M119*$AV$11)+(AU119/12*10*$F119*$G119*$H119*$M119*$AV$12)</f>
        <v>0</v>
      </c>
      <c r="AW119" s="94">
        <v>8</v>
      </c>
      <c r="AX119" s="94">
        <f>(AW119/12*2*$E119*$G119*$H119*$M119*$AX$11)+(AW119/12*10*$F119*$G119*$H119*$M119*$AX$12)</f>
        <v>653540.79839999985</v>
      </c>
      <c r="AY119" s="94">
        <v>43</v>
      </c>
      <c r="AZ119" s="94">
        <f>(AY119/12*2*$E119*$G119*$H119*$N119*$AZ$11)+(AY119/12*10*$F119*$G119*$H119*$N119*$AZ$11)</f>
        <v>4033466.2922400008</v>
      </c>
      <c r="BA119" s="94"/>
      <c r="BB119" s="94">
        <f>(BA119/12*2*$E119*$G119*$H119*$N119*$BB$11)+(BA119/12*10*$F119*$G119*$H119*$N119*$BB$12)</f>
        <v>0</v>
      </c>
      <c r="BC119" s="94"/>
      <c r="BD119" s="97">
        <f>(BC119/12*2*$E119*$G119*$H119*$N119*$BD$11)+(BC119/12*10*$F119*$G119*$H119*$N119*$BD$12)</f>
        <v>0</v>
      </c>
      <c r="BE119" s="94">
        <f>10+3</f>
        <v>13</v>
      </c>
      <c r="BF119" s="94">
        <f>(BE119/12*10*$F119*$G119*$H119*$N119*$BF$12)</f>
        <v>931197.5399999998</v>
      </c>
      <c r="BG119" s="94"/>
      <c r="BH119" s="94">
        <f>(BG119/12*2*$E119*$G119*$H119*$N119*$BH$11)+(BG119/12*10*$F119*$G119*$H119*$N119*$BH$11)</f>
        <v>0</v>
      </c>
      <c r="BI119" s="94">
        <v>2</v>
      </c>
      <c r="BJ119" s="97">
        <f>(BI119/12*2*$E119*$G119*$H119*$N119*$BJ$11)+(BI119/12*10*$F119*$G119*$H119*$N119*$BJ$11)</f>
        <v>204657.90911999997</v>
      </c>
      <c r="BK119" s="94">
        <v>13</v>
      </c>
      <c r="BL119" s="98">
        <f>(BK119/12*2*$E119*$G119*$H119*$N119*$BL$11)+(BK119/12*10*$F119*$G119*$H119*$N119*$BL$11)</f>
        <v>1330276.4092799998</v>
      </c>
      <c r="BM119" s="94"/>
      <c r="BN119" s="94">
        <f>(BM119/12*2*$E119*$G119*$H119*$M119*$BN$11)+(BM119/12*10*$F119*$G119*$H119*$M119*$BN$11)</f>
        <v>0</v>
      </c>
      <c r="BO119" s="94"/>
      <c r="BP119" s="94">
        <f>(BO119/12*2*$E119*$G119*$H119*$M119*$BP$11)+(BO119/12*10*$F119*$G119*$H119*$M119*$BP$12)</f>
        <v>0</v>
      </c>
      <c r="BQ119" s="94">
        <v>131</v>
      </c>
      <c r="BR119" s="94">
        <f>(BQ119/12*2*$E119*$G119*$H119*$M119*$BR$11)+(BQ119/12*10*$F119*$G119*$H119*$M119*$BR$11)</f>
        <v>9309092.3939999975</v>
      </c>
      <c r="BS119" s="94">
        <v>10</v>
      </c>
      <c r="BT119" s="94">
        <f>(BS119/12*2*$E119*$G119*$H119*$N119*$BT$11)+(BS119/12*10*$F119*$G119*$H119*$N119*$BT$11)</f>
        <v>852741.28800000006</v>
      </c>
      <c r="BU119" s="94"/>
      <c r="BV119" s="97">
        <f>(BU119/12*2*$E119*$G119*$H119*$M119*$BV$11)+(BU119/12*10*$F119*$G119*$H119*$M119*$BV$11)</f>
        <v>0</v>
      </c>
      <c r="BW119" s="94"/>
      <c r="BX119" s="94">
        <f>(BW119/12*2*$E119*$G119*$H119*$M119*$BX$11)+(BW119/12*10*$F119*$G119*$H119*$M119*$BX$11)</f>
        <v>0</v>
      </c>
      <c r="BY119" s="94">
        <v>12</v>
      </c>
      <c r="BZ119" s="94">
        <f>(BY119/12*2*$E119*$G119*$H119*$M119*$BZ$11)+(BY119/12*10*$F119*$G119*$H119*$M119*$BZ$11)</f>
        <v>852741.28799999994</v>
      </c>
      <c r="CA119" s="94">
        <v>18</v>
      </c>
      <c r="CB119" s="94">
        <f>(CA119/12*2*$E119*$G119*$H119*$M119*$CB$11)+(CA119/12*10*$F119*$G119*$H119*$M119*$CB$11)</f>
        <v>1534934.3184</v>
      </c>
      <c r="CC119" s="94">
        <v>3</v>
      </c>
      <c r="CD119" s="94">
        <f>(CC119/12*2*$E119*$G119*$H119*$M119*$CD$11)+(CC119/12*10*$F119*$G119*$H119*$M119*$CD$11)</f>
        <v>213185.32199999999</v>
      </c>
      <c r="CE119" s="94">
        <v>1</v>
      </c>
      <c r="CF119" s="94">
        <f>(CE119/12*10*$F119*$G119*$H119*$N119*$CF$11)</f>
        <v>71630.579999999987</v>
      </c>
      <c r="CG119" s="102"/>
      <c r="CH119" s="94">
        <f>(CG119/12*2*$E119*$G119*$H119*$N119*$CH$11)+(CG119/12*10*$F119*$G119*$H119*$N119*$CH$11)</f>
        <v>0</v>
      </c>
      <c r="CI119" s="94"/>
      <c r="CJ119" s="98">
        <f>(CI119*$E119*$G119*$H119*$N119*CJ$11)</f>
        <v>0</v>
      </c>
      <c r="CK119" s="94"/>
      <c r="CL119" s="94">
        <f>(CK119/12*2*$E119*$G119*$H119*$N119*$CL$11)+(CK119/12*10*$F119*$G119*$H119*$N119*$CL$12)</f>
        <v>0</v>
      </c>
      <c r="CM119" s="101"/>
      <c r="CN119" s="94">
        <f>(CM119/12*2*$E119*$G119*$H119*$N119*$CN$11)+(CM119/12*10*$F119*$G119*$H119*$N119*$CN$11)</f>
        <v>0</v>
      </c>
      <c r="CO119" s="94"/>
      <c r="CP119" s="94">
        <f>(CO119/12*2*$E119*$G119*$H119*$N119*$CP$11)+(CO119/12*10*$F119*$G119*$H119*$N119*$CP$11)</f>
        <v>0</v>
      </c>
      <c r="CQ119" s="94"/>
      <c r="CR119" s="94">
        <f>(CQ119/12*2*$E119*$G119*$H119*$O119*$CR$11)+(CQ119/12*10*$F119*$G119*$H119*$O119*$CR$11)</f>
        <v>0</v>
      </c>
      <c r="CS119" s="94">
        <v>1</v>
      </c>
      <c r="CT119" s="97">
        <f>(CS119/12*2*$E119*$G119*$H119*$P119*$CT$11)+(CS119/12*10*$F119*$G119*$H119*$P119*$CT$11)</f>
        <v>130449.11369999997</v>
      </c>
      <c r="CU119" s="98"/>
      <c r="CV119" s="94">
        <f>(CU119*$E119*$G119*$H119*$M119*CV$11)/12*6+(CU119*$E119*$G119*$H119*1*CV$11)/12*6</f>
        <v>0</v>
      </c>
      <c r="CW119" s="97">
        <f t="shared" ref="CW119:CX121" si="201">SUM(Q119,S119,U119,W119,Y119,AA119,AC119,AE119,AG119,AM119,BQ119,AI119,AU119,CC119,AW119,AY119,AK119,BC119,AO119,AQ119,BE119,CE119,BG119,BI119,BK119,BS119,BM119,BO119,BU119,BW119,BY119,CA119,CG119,BA119,AS119,CI119,CK119,CM119,CO119,CQ119,CS119,CU119)</f>
        <v>1436</v>
      </c>
      <c r="CX119" s="97">
        <f t="shared" si="201"/>
        <v>120770608.17040001</v>
      </c>
    </row>
    <row r="120" spans="1:102" ht="30" customHeight="1" x14ac:dyDescent="0.25">
      <c r="A120" s="78"/>
      <c r="B120" s="87">
        <v>93</v>
      </c>
      <c r="C120" s="88" t="s">
        <v>326</v>
      </c>
      <c r="D120" s="127" t="s">
        <v>327</v>
      </c>
      <c r="E120" s="79">
        <v>28004</v>
      </c>
      <c r="F120" s="80">
        <v>29405</v>
      </c>
      <c r="G120" s="90">
        <v>2.4900000000000002</v>
      </c>
      <c r="H120" s="84">
        <v>1</v>
      </c>
      <c r="I120" s="85"/>
      <c r="J120" s="85"/>
      <c r="K120" s="85"/>
      <c r="L120" s="54"/>
      <c r="M120" s="91">
        <v>1.4</v>
      </c>
      <c r="N120" s="91">
        <v>1.68</v>
      </c>
      <c r="O120" s="91">
        <v>2.23</v>
      </c>
      <c r="P120" s="92">
        <v>2.57</v>
      </c>
      <c r="Q120" s="93">
        <v>3</v>
      </c>
      <c r="R120" s="94">
        <f>(Q120/12*2*$E120*$G120*$H120*$M120*$R$11)+(Q120/12*10*$F120*$G120*$H120*$M120*$R$11)</f>
        <v>335583.10170000006</v>
      </c>
      <c r="S120" s="95"/>
      <c r="T120" s="96">
        <f>(S120/12*2*$E120*$G120*$H120*$M120*$R$11)+(S120/12*10*$F120*$G120*$H120*$M120*$R$11)</f>
        <v>0</v>
      </c>
      <c r="U120" s="94">
        <v>5</v>
      </c>
      <c r="V120" s="94">
        <f>(U120/12*2*$E120*$G120*$H120*$M120*$V$11)+(U120/12*10*$F120*$G120*$H120*$M120*$V$12)</f>
        <v>681945.40925000014</v>
      </c>
      <c r="W120" s="94"/>
      <c r="X120" s="97">
        <f>(W120/12*2*$E120*$G120*$H120*$M120*$X$11)+(W120/12*10*$F120*$G120*$H120*$M120*$X$12)</f>
        <v>0</v>
      </c>
      <c r="Y120" s="94">
        <f>4+2</f>
        <v>6</v>
      </c>
      <c r="Z120" s="94">
        <f>(Y120/12*2*$E120*$G120*$H120*$M120*$Z$11)+(Y120/12*10*$F120*$G120*$H120*$M120*$Z$12)</f>
        <v>818334.49109999998</v>
      </c>
      <c r="AA120" s="94"/>
      <c r="AB120" s="94">
        <f>(AA120/12*2*$E120*$G120*$H120*$M120*$AB$11)+(AA120/12*10*$F120*$G120*$H120*$M120*$AB$11)</f>
        <v>0</v>
      </c>
      <c r="AC120" s="94"/>
      <c r="AD120" s="94"/>
      <c r="AE120" s="94"/>
      <c r="AF120" s="94">
        <f>(AE120/12*2*$E120*$G120*$H120*$M120*$AF$11)+(AE120/12*10*$F120*$G120*$H120*$M120*$AF$11)</f>
        <v>0</v>
      </c>
      <c r="AG120" s="94">
        <v>0</v>
      </c>
      <c r="AH120" s="104">
        <f>(AG120/12*2*$E120*$G120*$H120*$M120*$AH$11)+(AG120/12*10*$F120*$G120*$H120*$M120*$AH$11)</f>
        <v>0</v>
      </c>
      <c r="AI120" s="94">
        <v>4</v>
      </c>
      <c r="AJ120" s="94">
        <f t="shared" si="200"/>
        <v>525380.75379999995</v>
      </c>
      <c r="AK120" s="94"/>
      <c r="AL120" s="94">
        <f t="shared" ref="AL120" si="202">(AK120/12*2*$E120*$G120*$H120*$N120*$AL$11)+(AK120/12*5*$F120*$G120*$H120*$N120*$AL$12)++(AK120/12*5*$F120*$G120*$H120*$N120*$AL$13)</f>
        <v>0</v>
      </c>
      <c r="AM120" s="102">
        <f>10-2</f>
        <v>8</v>
      </c>
      <c r="AN120" s="94">
        <f>(AM120/12*2*$E120*$G120*$H120*$N120*$AN$11)+(AM120/12*10*$F120*$G120*$H120*$N120*$AN$12)</f>
        <v>1309335.18576</v>
      </c>
      <c r="AO120" s="101"/>
      <c r="AP120" s="98">
        <f>(AO120/12*2*$E120*$G120*$H120*$N120*$AP$11)+(AO120/12*10*$F120*$G120*$H120*$N120*$AP$11)</f>
        <v>0</v>
      </c>
      <c r="AQ120" s="98">
        <v>0</v>
      </c>
      <c r="AR120" s="98">
        <v>0</v>
      </c>
      <c r="AS120" s="94"/>
      <c r="AT120" s="94">
        <f>(AS120/12*2*$E120*$G120*$H120*$M120*$AT$11)+(AS120/12*10*$F120*$G120*$H120*$M120*$AT$11)</f>
        <v>0</v>
      </c>
      <c r="AU120" s="94"/>
      <c r="AV120" s="97">
        <f>(AU120/12*2*$E120*$G120*$H120*$M120*$AV$11)+(AU120/12*10*$F120*$G120*$H120*$M120*$AV$12)</f>
        <v>0</v>
      </c>
      <c r="AW120" s="94"/>
      <c r="AX120" s="94">
        <f>(AW120/12*2*$E120*$G120*$H120*$M120*$AX$11)+(AW120/12*10*$F120*$G120*$H120*$M120*$AX$12)</f>
        <v>0</v>
      </c>
      <c r="AY120" s="94"/>
      <c r="AZ120" s="94">
        <f>(AY120/12*2*$E120*$G120*$H120*$N120*$AZ$11)+(AY120/12*10*$F120*$G120*$H120*$N120*$AZ$11)</f>
        <v>0</v>
      </c>
      <c r="BA120" s="94"/>
      <c r="BB120" s="94">
        <f>(BA120/12*2*$E120*$G120*$H120*$N120*$BB$11)+(BA120/12*10*$F120*$G120*$H120*$N120*$BB$12)</f>
        <v>0</v>
      </c>
      <c r="BC120" s="94"/>
      <c r="BD120" s="97">
        <f>(BC120/12*2*$E120*$G120*$H120*$N120*$BD$11)+(BC120/12*10*$F120*$G120*$H120*$N120*$BD$12)</f>
        <v>0</v>
      </c>
      <c r="BE120" s="94">
        <v>2</v>
      </c>
      <c r="BF120" s="94">
        <f>(BE120/12*10*$F120*$G120*$H120*$N120*$BF$12)</f>
        <v>205011.66</v>
      </c>
      <c r="BG120" s="94"/>
      <c r="BH120" s="94">
        <f>(BG120/12*2*$E120*$G120*$H120*$N120*$BH$11)+(BG120/12*10*$F120*$G120*$H120*$N120*$BH$11)</f>
        <v>0</v>
      </c>
      <c r="BI120" s="94"/>
      <c r="BJ120" s="97">
        <f>(BI120/12*2*$E120*$G120*$H120*$N120*$BJ$11)+(BI120/12*10*$F120*$G120*$H120*$N120*$BJ$11)</f>
        <v>0</v>
      </c>
      <c r="BK120" s="94"/>
      <c r="BL120" s="98">
        <f>(BK120/12*2*$E120*$G120*$H120*$N120*$BL$11)+(BK120/12*10*$F120*$G120*$H120*$N120*$BL$11)</f>
        <v>0</v>
      </c>
      <c r="BM120" s="94"/>
      <c r="BN120" s="94">
        <f>(BM120/12*2*$E120*$G120*$H120*$M120*$BN$11)+(BM120/12*10*$F120*$G120*$H120*$M120*$BN$11)</f>
        <v>0</v>
      </c>
      <c r="BO120" s="94"/>
      <c r="BP120" s="94">
        <f>(BO120/12*2*$E120*$G120*$H120*$M120*$BP$11)+(BO120/12*10*$F120*$G120*$H120*$M120*$BP$12)</f>
        <v>0</v>
      </c>
      <c r="BQ120" s="94"/>
      <c r="BR120" s="94">
        <f>(BQ120/12*2*$E120*$G120*$H120*$M120*$BR$11)+(BQ120/12*10*$F120*$G120*$H120*$M120*$BR$11)</f>
        <v>0</v>
      </c>
      <c r="BS120" s="94">
        <v>0</v>
      </c>
      <c r="BT120" s="94">
        <f>(BS120/12*2*$E120*$G120*$H120*$N120*$BT$11)+(BS120/12*10*$F120*$G120*$H120*$N120*$BT$11)</f>
        <v>0</v>
      </c>
      <c r="BU120" s="94"/>
      <c r="BV120" s="97">
        <f>(BU120/12*2*$E120*$G120*$H120*$M120*$BV$11)+(BU120/12*10*$F120*$G120*$H120*$M120*$BV$11)</f>
        <v>0</v>
      </c>
      <c r="BW120" s="94"/>
      <c r="BX120" s="94">
        <f>(BW120/12*2*$E120*$G120*$H120*$M120*$BX$11)+(BW120/12*10*$F120*$G120*$H120*$M120*$BX$11)</f>
        <v>0</v>
      </c>
      <c r="BY120" s="94"/>
      <c r="BZ120" s="94">
        <f>(BY120/12*2*$E120*$G120*$H120*$M120*$BZ$11)+(BY120/12*10*$F120*$G120*$H120*$M120*$BZ$11)</f>
        <v>0</v>
      </c>
      <c r="CA120" s="94"/>
      <c r="CB120" s="94">
        <f>(CA120/12*2*$E120*$G120*$H120*$M120*$CB$11)+(CA120/12*10*$F120*$G120*$H120*$M120*$CB$11)</f>
        <v>0</v>
      </c>
      <c r="CC120" s="94"/>
      <c r="CD120" s="94">
        <f>(CC120/12*2*$E120*$G120*$H120*$M120*$CD$11)+(CC120/12*10*$F120*$G120*$H120*$M120*$CD$11)</f>
        <v>0</v>
      </c>
      <c r="CE120" s="94"/>
      <c r="CF120" s="94">
        <f>(CE120/12*10*$F120*$G120*$H120*$N120*$CF$11)</f>
        <v>0</v>
      </c>
      <c r="CG120" s="102"/>
      <c r="CH120" s="94">
        <f>(CG120/12*2*$E120*$G120*$H120*$N120*$CH$11)+(CG120/12*10*$F120*$G120*$H120*$N120*$CH$11)</f>
        <v>0</v>
      </c>
      <c r="CI120" s="94"/>
      <c r="CJ120" s="98">
        <f>(CI120*$E120*$G120*$H120*$N120*CJ$11)</f>
        <v>0</v>
      </c>
      <c r="CK120" s="94"/>
      <c r="CL120" s="94">
        <f>(CK120/12*2*$E120*$G120*$H120*$N120*$CL$11)+(CK120/12*10*$F120*$G120*$H120*$N120*$CL$12)</f>
        <v>0</v>
      </c>
      <c r="CM120" s="101"/>
      <c r="CN120" s="94">
        <f>(CM120/12*2*$E120*$G120*$H120*$N120*$CN$11)+(CM120/12*10*$F120*$G120*$H120*$N120*$CN$11)</f>
        <v>0</v>
      </c>
      <c r="CO120" s="94"/>
      <c r="CP120" s="94">
        <f>(CO120/12*2*$E120*$G120*$H120*$N120*$CP$11)+(CO120/12*10*$F120*$G120*$H120*$N120*$CP$11)</f>
        <v>0</v>
      </c>
      <c r="CQ120" s="94"/>
      <c r="CR120" s="94">
        <f>(CQ120/12*2*$E120*$G120*$H120*$O120*$CR$11)+(CQ120/12*10*$F120*$G120*$H120*$O120*$CR$11)</f>
        <v>0</v>
      </c>
      <c r="CS120" s="94"/>
      <c r="CT120" s="97">
        <f>(CS120/12*2*$E120*$G120*$H120*$P120*$CT$11)+(CS120/12*10*$F120*$G120*$H120*$P120*$CT$11)</f>
        <v>0</v>
      </c>
      <c r="CU120" s="98"/>
      <c r="CV120" s="94">
        <f>(CU120*$E120*$G120*$H120*$M120*CV$11)/12*6+(CU120*$E120*$G120*$H120*1*CV$11)/12*6</f>
        <v>0</v>
      </c>
      <c r="CW120" s="97">
        <f t="shared" si="201"/>
        <v>28</v>
      </c>
      <c r="CX120" s="97">
        <f t="shared" si="201"/>
        <v>3875590.6016100002</v>
      </c>
    </row>
    <row r="121" spans="1:102" ht="30" customHeight="1" x14ac:dyDescent="0.25">
      <c r="A121" s="78"/>
      <c r="B121" s="87">
        <v>94</v>
      </c>
      <c r="C121" s="162" t="s">
        <v>328</v>
      </c>
      <c r="D121" s="116" t="s">
        <v>329</v>
      </c>
      <c r="E121" s="79">
        <v>28004</v>
      </c>
      <c r="F121" s="80">
        <v>29405</v>
      </c>
      <c r="G121" s="117">
        <v>7.23</v>
      </c>
      <c r="H121" s="84">
        <v>1</v>
      </c>
      <c r="I121" s="85"/>
      <c r="J121" s="85"/>
      <c r="K121" s="85"/>
      <c r="L121" s="110">
        <v>0.3332</v>
      </c>
      <c r="M121" s="91">
        <v>1.4</v>
      </c>
      <c r="N121" s="91">
        <v>1.68</v>
      </c>
      <c r="O121" s="91">
        <v>2.23</v>
      </c>
      <c r="P121" s="92">
        <v>2.57</v>
      </c>
      <c r="Q121" s="93">
        <v>1</v>
      </c>
      <c r="R121" s="111">
        <f>(Q121/12*2*$E121*$G121*((1-$L121)+$L121*$M121*$R$11*$H121))+(Q121/12*10*$F121*$G121*((1-$L121)+$L121*$M121*$R$11*$H121))</f>
        <v>248858.54958396</v>
      </c>
      <c r="S121" s="95"/>
      <c r="T121" s="112">
        <f>(S121/12*2*$E121*$G121*((1-$L121)+$L121*$M121*$R$11*$H121))+(S121/12*10*$F121*$G121*((1-$L121)+$L121*$M121*$R$11*$H121))</f>
        <v>0</v>
      </c>
      <c r="U121" s="94"/>
      <c r="V121" s="111">
        <f>(U121/12*2*$E121*$G121*((1-$L121)+$L121*$M121*V$11*$H121))+(U121/12*10*$F121*$G121*((1-$L121)+$L121*$M121*V$12*$H121))</f>
        <v>0</v>
      </c>
      <c r="W121" s="94"/>
      <c r="X121" s="111">
        <f>(W121/12*2*$E121*$G121*((1-$L121)+$L121*$M121*$X$11*$H121))+(W121/12*10*$F121*$G121*((1-$L121)+$L121*$M121*$X$12*$H121))</f>
        <v>0</v>
      </c>
      <c r="Y121" s="94"/>
      <c r="Z121" s="111">
        <f>(Y121/12*2*$E121*$G121*((1-$L121)+$L121*$M121*$Z$11*$H121))+(Y121/12*10*$F121*$G121*((1-$L121)+$L121*$M121*$Z$12*$H121))</f>
        <v>0</v>
      </c>
      <c r="AA121" s="94"/>
      <c r="AB121" s="111">
        <f>(AA121/12*2*$E121*$G121*((1-$L121)+$L121*$M121*$AB$11*$H121))+(AA121/12*10*$F121*$G121*((1-$L121)+$L121*$M121*$AB$11*$H121))</f>
        <v>0</v>
      </c>
      <c r="AC121" s="94"/>
      <c r="AD121" s="94"/>
      <c r="AE121" s="94"/>
      <c r="AF121" s="111">
        <f>(AE121/12*2*$E121*$G121*((1-$L121)+$L121*$M121*AF$11*$H121))+(AE121/12*10*$F121*$G121*((1-$L121)+$L121*$M121*AF$11*$H121))</f>
        <v>0</v>
      </c>
      <c r="AG121" s="94">
        <v>0</v>
      </c>
      <c r="AH121" s="111">
        <f>(AG121/12*2*$E121*$G121*((1-$L121)+$L121*$H121*AH$11*$M121))+(AG121/12*10*$F121*$G121*((1-$L121)+$L121*$H121*AH$11*$M121))</f>
        <v>0</v>
      </c>
      <c r="AI121" s="94"/>
      <c r="AJ121" s="111">
        <f>(AI121/12*2*$E121*$G121*((1-$L121)+$L121*$H121*AJ$11*$M121))+(AI121/12*5*$F121*$G121*((1-$L121)+$L121*$H121*AJ$12*$M121))+(AI121/12*5*$F121*$G121*((1-$L121)+$L121*$H121*AJ$13*$M121))</f>
        <v>0</v>
      </c>
      <c r="AK121" s="94"/>
      <c r="AL121" s="111">
        <f>(AK121/12*2*$E121*$G121*((1-$L121)+$L121*$H121*AL$11*$N121))+(AK121/12*4*$F121*$G121*((1-$L121)+$L121*$H121*AL$12*$N121))+(AK121/12*6*$F121*$G121*((1-$L121)+$L121*$H121*AL$13*$N121))</f>
        <v>0</v>
      </c>
      <c r="AM121" s="102"/>
      <c r="AN121" s="111">
        <f>(AM121/12*2*$E121*$G121*((1-$L121)+$L121*$N121*$AN$11*H121))+(AM121/12*10*$F121*$G121*((1-$L121)+$L121*$N121*$AN$12*H121))</f>
        <v>0</v>
      </c>
      <c r="AO121" s="101"/>
      <c r="AP121" s="111">
        <f>(AO121/12*2*$E121*$G121*((1-$L121)+$L121*$H121*AP$11*$N121))+(AO121/12*10*$F121*$G121*((1-$L121)+$L121*$H121*AP$11*$N121))</f>
        <v>0</v>
      </c>
      <c r="AQ121" s="111">
        <v>0</v>
      </c>
      <c r="AR121" s="111">
        <v>0</v>
      </c>
      <c r="AS121" s="94"/>
      <c r="AT121" s="94"/>
      <c r="AU121" s="94"/>
      <c r="AV121" s="97"/>
      <c r="AW121" s="94"/>
      <c r="AX121" s="111">
        <f>(AW121/12*2*$E121*$G121*((1-$L121)+$L121*$H121*AX$11*$M121))+(AW121/12*10*$F121*$G121*((1-$L121)+$L121*$H121*AX$12*$M121))</f>
        <v>0</v>
      </c>
      <c r="AY121" s="94"/>
      <c r="AZ121" s="111">
        <f>(AY121/12*2*$E121*$G121*((1-$L121)+$L121*$N121*$H121*$AZ$11))+(AY121/12*10*$F121*$G121*((1-$L121)+$L121*$N121*$H121*$AZ$11))</f>
        <v>0</v>
      </c>
      <c r="BA121" s="94"/>
      <c r="BB121" s="111">
        <f>(BA121/12*2*$E121*$G121*((1-$L121)+$L121*$H121*BB$11*$N121))+(BA121/12*10*$F121*$G121*((1-$L121)+$L121*$H121*BB$12*$N121))</f>
        <v>0</v>
      </c>
      <c r="BC121" s="94"/>
      <c r="BD121" s="114">
        <f>(BC121/12*2*$E121*$G121*$H121*$N121*$BD$11)+(BC121/12*10*$F121*$G121*$H121*$N121*$BD$12)</f>
        <v>0</v>
      </c>
      <c r="BE121" s="94"/>
      <c r="BF121" s="111">
        <f>(BE121/12*2*$E121*$G121*((1-$L121)+$L121*$H121*BF$11*$N121))+(BE121/12*10*$F121*$G121*((1-$L121)+$L121*$H121*BF$12*$N121))</f>
        <v>0</v>
      </c>
      <c r="BG121" s="94"/>
      <c r="BH121" s="111">
        <f>(BG121/12*2*$E121*$G121*((1-$L121)+$L121*$H121*BH$11*$N121))+(BG121/12*10*$F121*$G121*((1-$L121)+$L121*$H121*BH$11*$N121))</f>
        <v>0</v>
      </c>
      <c r="BI121" s="94"/>
      <c r="BJ121" s="111">
        <f>(BI121/12*2*$E121*$G121*((1-$L121)+$L121*$H121*BJ$11*$N121))+(BI121/12*10*$F121*$G121*((1-$L121)+$L121*$H121*BJ$11*$N121))</f>
        <v>0</v>
      </c>
      <c r="BK121" s="94"/>
      <c r="BL121" s="111">
        <f>(BK121/12*2*$E121*$G121*((1-$L121)+$L121*$H121*BL$11*$N121))+(BK121/12*10*$F121*$G121*((1-$L121)+$L121*$H121*BL$11*$N121))</f>
        <v>0</v>
      </c>
      <c r="BM121" s="94"/>
      <c r="BN121" s="111">
        <f>(BM121/12*2*$E121*$G121*((1-$L121)+$L121*$H121*BN$11*$M121))+(BM121/12*10*$F121*$G121*((1-$L121)+$L121*$H121*BN$11*$M121))</f>
        <v>0</v>
      </c>
      <c r="BO121" s="94"/>
      <c r="BP121" s="111">
        <f>(BO121/12*2*$E121*$G121*((1-$L121)+$L121*$H121*BP$11*$M121))+(BO121/12*10*$F121*$G121*((1-$L121)+$L121*$H121*BP$12*$M121))</f>
        <v>0</v>
      </c>
      <c r="BQ121" s="94"/>
      <c r="BR121" s="94"/>
      <c r="BS121" s="94"/>
      <c r="BT121" s="111">
        <f>(BS121/12*2*$E121*$G121*((1-$L121)+$L121*$H121*BT$11*$N121))+(BS121/12*10*$F121*$G121*((1-$L121)+$L121*$H121*BT$11*$N121))</f>
        <v>0</v>
      </c>
      <c r="BU121" s="94"/>
      <c r="BV121" s="97"/>
      <c r="BW121" s="94"/>
      <c r="BX121" s="111">
        <f>(BW121/12*2*$E121*$G121*((1-$L121)+$L121*$H121*BX$11*$M121))+(BW121/12*10*$F121*$G121*((1-$L121)+$L121*$H121*BX$11*$M121))</f>
        <v>0</v>
      </c>
      <c r="BY121" s="94"/>
      <c r="BZ121" s="111">
        <f>(BY121/12*2*$E121*$G121*((1-$L121)+$L121*$H121*BZ$11*$M121))+(BY121/12*10*$F121*$G121*((1-$L121)+$L121*$H121*BZ$11*$M121))</f>
        <v>0</v>
      </c>
      <c r="CA121" s="94"/>
      <c r="CB121" s="111">
        <f>(CA121/12*2*$E121*$G121*((1-$L121)+$L121*$H121*CB$11*$M121))+(CA121/12*10*$F121*$G121*((1-$L121)+$L121*$H121*CB$11*$M121))</f>
        <v>0</v>
      </c>
      <c r="CC121" s="94"/>
      <c r="CD121" s="114">
        <f>(CC121/12*2*$E121*$G121*((1-$L121)+$L121*$M121*$CD$11*$H121))+(CC121/12*10*$F121*$G121*((1-$L121)+$L121*$M121*$CD$11*$H121))</f>
        <v>0</v>
      </c>
      <c r="CE121" s="94"/>
      <c r="CF121" s="111">
        <f>(CE121/12*10*$F121*$G121*((1-$L121)+$L121*$H121*CF$11*$N121))</f>
        <v>0</v>
      </c>
      <c r="CG121" s="102"/>
      <c r="CH121" s="111">
        <f>(CG121/12*2*$E121*$G121*((1-$L121)+$L121*$H121*CH$11*$N121))+(CG121/12*10*$F121*$G121*((1-$L121)+$L121*$H121*CH$11*$N121))</f>
        <v>0</v>
      </c>
      <c r="CI121" s="94"/>
      <c r="CJ121" s="98"/>
      <c r="CK121" s="94"/>
      <c r="CL121" s="94"/>
      <c r="CM121" s="101"/>
      <c r="CN121" s="111">
        <f>((CM121/12*2*$E121*$G121*((1-$L121)+$L121*$H121*CN$11*$N121)))+((CM121/12*10*$F121*$G121*((1-$L121)+$L121*$H121*CN$11*$N121)))</f>
        <v>0</v>
      </c>
      <c r="CO121" s="94"/>
      <c r="CP121" s="111">
        <f>(CO121/12*2*$E121*$G121*((1-$L121)+$L121*$H121*CP$11*$N121))+(CO121/12*10*$F121*$G121*((1-$L121)+$L121*$H121*CP$11*$N121))</f>
        <v>0</v>
      </c>
      <c r="CQ121" s="94"/>
      <c r="CR121" s="111">
        <f>(CQ121/12*2*$E121*$G121*((1-$L121)+$L121*$H121*CR$11*$O121))+(CQ121/12*10*$F121*$G121*((1-$L121)+$L121*$H121*CR$11*$O121))</f>
        <v>0</v>
      </c>
      <c r="CS121" s="94"/>
      <c r="CT121" s="111">
        <f>(CS121/12*2*$E121*$G121*((1-$L121)+$L121*$H121*CT$11*$P121))+(CS121/12*10*$F121*$G121*((1-$L121)+$L121*$H121*CT$11*$P121))</f>
        <v>0</v>
      </c>
      <c r="CU121" s="98"/>
      <c r="CV121" s="98"/>
      <c r="CW121" s="97">
        <f t="shared" si="201"/>
        <v>1</v>
      </c>
      <c r="CX121" s="97">
        <f t="shared" si="201"/>
        <v>248858.54958396</v>
      </c>
    </row>
    <row r="122" spans="1:102" ht="15.75" customHeight="1" x14ac:dyDescent="0.25">
      <c r="A122" s="78">
        <v>15</v>
      </c>
      <c r="B122" s="248"/>
      <c r="C122" s="234" t="s">
        <v>330</v>
      </c>
      <c r="D122" s="251" t="s">
        <v>331</v>
      </c>
      <c r="E122" s="79">
        <v>28004</v>
      </c>
      <c r="F122" s="80">
        <v>29405</v>
      </c>
      <c r="G122" s="249">
        <v>1.1200000000000001</v>
      </c>
      <c r="H122" s="84"/>
      <c r="I122" s="85"/>
      <c r="J122" s="85"/>
      <c r="K122" s="85"/>
      <c r="L122" s="54"/>
      <c r="M122" s="91">
        <v>1.4</v>
      </c>
      <c r="N122" s="91">
        <v>1.68</v>
      </c>
      <c r="O122" s="91">
        <v>2.23</v>
      </c>
      <c r="P122" s="92">
        <v>2.57</v>
      </c>
      <c r="Q122" s="236">
        <f>SUM(Q123:Q141)</f>
        <v>1130</v>
      </c>
      <c r="R122" s="160">
        <f>SUM(R123:R141)</f>
        <v>102345763.35827668</v>
      </c>
      <c r="S122" s="246">
        <f t="shared" ref="S122:CD122" si="203">SUM(S123:S141)</f>
        <v>4083</v>
      </c>
      <c r="T122" s="247">
        <f t="shared" si="203"/>
        <v>319698316.61099499</v>
      </c>
      <c r="U122" s="160">
        <f t="shared" si="203"/>
        <v>874</v>
      </c>
      <c r="V122" s="160">
        <f t="shared" si="203"/>
        <v>54592784.174920842</v>
      </c>
      <c r="W122" s="160">
        <f t="shared" si="203"/>
        <v>0</v>
      </c>
      <c r="X122" s="160">
        <f t="shared" si="203"/>
        <v>0</v>
      </c>
      <c r="Y122" s="160">
        <f t="shared" si="203"/>
        <v>0</v>
      </c>
      <c r="Z122" s="160">
        <f t="shared" si="203"/>
        <v>0</v>
      </c>
      <c r="AA122" s="160">
        <f t="shared" si="203"/>
        <v>0</v>
      </c>
      <c r="AB122" s="160">
        <f t="shared" si="203"/>
        <v>0</v>
      </c>
      <c r="AC122" s="160">
        <f t="shared" si="203"/>
        <v>0</v>
      </c>
      <c r="AD122" s="160">
        <f t="shared" si="203"/>
        <v>0</v>
      </c>
      <c r="AE122" s="160">
        <f t="shared" si="203"/>
        <v>656</v>
      </c>
      <c r="AF122" s="237">
        <f t="shared" si="203"/>
        <v>26178524.318741668</v>
      </c>
      <c r="AG122" s="160">
        <f t="shared" si="203"/>
        <v>386</v>
      </c>
      <c r="AH122" s="160">
        <f t="shared" si="203"/>
        <v>14096899.278420001</v>
      </c>
      <c r="AI122" s="169">
        <f t="shared" si="203"/>
        <v>48</v>
      </c>
      <c r="AJ122" s="160">
        <f t="shared" si="203"/>
        <v>2543295.5037699998</v>
      </c>
      <c r="AK122" s="160">
        <f t="shared" si="203"/>
        <v>1647</v>
      </c>
      <c r="AL122" s="160">
        <f t="shared" si="203"/>
        <v>209272497.752444</v>
      </c>
      <c r="AM122" s="160">
        <f t="shared" si="203"/>
        <v>0</v>
      </c>
      <c r="AN122" s="160">
        <f t="shared" si="203"/>
        <v>0</v>
      </c>
      <c r="AO122" s="169">
        <f t="shared" si="203"/>
        <v>43</v>
      </c>
      <c r="AP122" s="160">
        <f t="shared" si="203"/>
        <v>1897123.3768620002</v>
      </c>
      <c r="AQ122" s="160">
        <v>150</v>
      </c>
      <c r="AR122" s="160">
        <v>6568251.7800000031</v>
      </c>
      <c r="AS122" s="160">
        <f t="shared" ref="AS122" si="204">SUM(AS123:AS141)</f>
        <v>0</v>
      </c>
      <c r="AT122" s="160">
        <f t="shared" si="203"/>
        <v>0</v>
      </c>
      <c r="AU122" s="160">
        <f t="shared" si="203"/>
        <v>0</v>
      </c>
      <c r="AV122" s="160">
        <f t="shared" si="203"/>
        <v>0</v>
      </c>
      <c r="AW122" s="160">
        <f t="shared" si="203"/>
        <v>86</v>
      </c>
      <c r="AX122" s="160">
        <f t="shared" si="203"/>
        <v>3094484.0882199993</v>
      </c>
      <c r="AY122" s="160">
        <f t="shared" si="203"/>
        <v>2202</v>
      </c>
      <c r="AZ122" s="160">
        <f t="shared" si="203"/>
        <v>179344816.48910403</v>
      </c>
      <c r="BA122" s="160">
        <v>289</v>
      </c>
      <c r="BB122" s="160">
        <f t="shared" si="203"/>
        <v>11417613.48112</v>
      </c>
      <c r="BC122" s="160">
        <f t="shared" si="203"/>
        <v>0</v>
      </c>
      <c r="BD122" s="160">
        <f t="shared" si="203"/>
        <v>0</v>
      </c>
      <c r="BE122" s="160">
        <f t="shared" si="203"/>
        <v>162</v>
      </c>
      <c r="BF122" s="160">
        <f t="shared" si="203"/>
        <v>5406565.0274999989</v>
      </c>
      <c r="BG122" s="160">
        <f t="shared" si="203"/>
        <v>757</v>
      </c>
      <c r="BH122" s="160">
        <f t="shared" si="203"/>
        <v>24958116.743363995</v>
      </c>
      <c r="BI122" s="160">
        <f t="shared" si="203"/>
        <v>388</v>
      </c>
      <c r="BJ122" s="160">
        <f t="shared" si="203"/>
        <v>30265484.783519998</v>
      </c>
      <c r="BK122" s="160">
        <f t="shared" si="203"/>
        <v>678</v>
      </c>
      <c r="BL122" s="160">
        <f t="shared" si="203"/>
        <v>37718120.854175992</v>
      </c>
      <c r="BM122" s="160">
        <f t="shared" si="203"/>
        <v>0</v>
      </c>
      <c r="BN122" s="160">
        <f t="shared" si="203"/>
        <v>0</v>
      </c>
      <c r="BO122" s="160">
        <f t="shared" si="203"/>
        <v>136</v>
      </c>
      <c r="BP122" s="160">
        <f t="shared" si="203"/>
        <v>5304752.5543833328</v>
      </c>
      <c r="BQ122" s="160">
        <f t="shared" si="203"/>
        <v>1</v>
      </c>
      <c r="BR122" s="160">
        <f t="shared" si="203"/>
        <v>35691.788999999997</v>
      </c>
      <c r="BS122" s="160">
        <f t="shared" si="203"/>
        <v>410</v>
      </c>
      <c r="BT122" s="160">
        <f t="shared" si="203"/>
        <v>16653535.481799997</v>
      </c>
      <c r="BU122" s="160">
        <f t="shared" si="203"/>
        <v>0</v>
      </c>
      <c r="BV122" s="160">
        <f t="shared" si="203"/>
        <v>0</v>
      </c>
      <c r="BW122" s="160">
        <f t="shared" si="203"/>
        <v>965</v>
      </c>
      <c r="BX122" s="160">
        <f t="shared" si="203"/>
        <v>22182226.976933338</v>
      </c>
      <c r="BY122" s="160">
        <f t="shared" si="203"/>
        <v>434</v>
      </c>
      <c r="BZ122" s="160">
        <f t="shared" si="203"/>
        <v>14928861.297933333</v>
      </c>
      <c r="CA122" s="160">
        <f t="shared" si="203"/>
        <v>996</v>
      </c>
      <c r="CB122" s="160">
        <f t="shared" si="203"/>
        <v>58044779.610999994</v>
      </c>
      <c r="CC122" s="160">
        <f t="shared" si="203"/>
        <v>304</v>
      </c>
      <c r="CD122" s="160">
        <f t="shared" si="203"/>
        <v>10275428.851799998</v>
      </c>
      <c r="CE122" s="160">
        <f t="shared" ref="CE122:CX122" si="205">SUM(CE123:CE141)</f>
        <v>135</v>
      </c>
      <c r="CF122" s="160">
        <f t="shared" si="205"/>
        <v>4240201</v>
      </c>
      <c r="CG122" s="160">
        <f t="shared" si="205"/>
        <v>0</v>
      </c>
      <c r="CH122" s="160">
        <f t="shared" si="205"/>
        <v>0</v>
      </c>
      <c r="CI122" s="160">
        <f t="shared" si="205"/>
        <v>0</v>
      </c>
      <c r="CJ122" s="160">
        <f t="shared" si="205"/>
        <v>0</v>
      </c>
      <c r="CK122" s="160">
        <f t="shared" si="205"/>
        <v>137</v>
      </c>
      <c r="CL122" s="160">
        <f t="shared" si="205"/>
        <v>12460127.500464</v>
      </c>
      <c r="CM122" s="160">
        <f t="shared" si="205"/>
        <v>0</v>
      </c>
      <c r="CN122" s="160">
        <f t="shared" si="205"/>
        <v>0</v>
      </c>
      <c r="CO122" s="160">
        <f t="shared" si="205"/>
        <v>423</v>
      </c>
      <c r="CP122" s="160">
        <f t="shared" si="205"/>
        <v>3259625.0600000005</v>
      </c>
      <c r="CQ122" s="160">
        <f t="shared" si="205"/>
        <v>17</v>
      </c>
      <c r="CR122" s="160">
        <f t="shared" si="205"/>
        <v>1077125.3250583333</v>
      </c>
      <c r="CS122" s="160">
        <f t="shared" si="205"/>
        <v>85</v>
      </c>
      <c r="CT122" s="160">
        <f t="shared" si="205"/>
        <v>4764675.7372416668</v>
      </c>
      <c r="CU122" s="160">
        <f t="shared" si="205"/>
        <v>0</v>
      </c>
      <c r="CV122" s="160">
        <f t="shared" si="205"/>
        <v>0</v>
      </c>
      <c r="CW122" s="160">
        <f t="shared" si="205"/>
        <v>17622</v>
      </c>
      <c r="CX122" s="160">
        <f t="shared" si="205"/>
        <v>1182625688.8070481</v>
      </c>
    </row>
    <row r="123" spans="1:102" ht="27.75" customHeight="1" x14ac:dyDescent="0.25">
      <c r="A123" s="78"/>
      <c r="B123" s="87">
        <v>95</v>
      </c>
      <c r="C123" s="88" t="s">
        <v>332</v>
      </c>
      <c r="D123" s="127" t="s">
        <v>333</v>
      </c>
      <c r="E123" s="79">
        <v>28004</v>
      </c>
      <c r="F123" s="80">
        <v>29405</v>
      </c>
      <c r="G123" s="90">
        <v>0.98</v>
      </c>
      <c r="H123" s="84">
        <v>1</v>
      </c>
      <c r="I123" s="85"/>
      <c r="J123" s="85"/>
      <c r="K123" s="85"/>
      <c r="L123" s="54"/>
      <c r="M123" s="91">
        <v>1.4</v>
      </c>
      <c r="N123" s="91">
        <v>1.68</v>
      </c>
      <c r="O123" s="91">
        <v>2.23</v>
      </c>
      <c r="P123" s="92">
        <v>2.57</v>
      </c>
      <c r="Q123" s="93">
        <v>4</v>
      </c>
      <c r="R123" s="94">
        <f>(Q123/12*2*$E123*$G123*$H123*$M123*$R$11)+(Q123/12*10*$F123*$G123*$H123*$M123*$R$11)</f>
        <v>176102.51120000001</v>
      </c>
      <c r="S123" s="95">
        <v>20</v>
      </c>
      <c r="T123" s="96">
        <f>(S123/12*2*$E123*$G123*$H123*$M123*$R$11)+(S123/12*10*$F123*$G123*$H123*$M123*$R$11)</f>
        <v>880512.5560000001</v>
      </c>
      <c r="U123" s="94"/>
      <c r="V123" s="94">
        <f>(U123/12*2*$E123*$G123*$H123*$M123*$V$11)+(U123/12*10*$F123*$G123*$H123*$M123*$V$12)</f>
        <v>0</v>
      </c>
      <c r="W123" s="94"/>
      <c r="X123" s="97">
        <f>(W123/12*2*$E123*$G123*$H123*$M123*$X$11)+(W123/12*10*$F123*$G123*$H123*$M123*$X$12)</f>
        <v>0</v>
      </c>
      <c r="Y123" s="94"/>
      <c r="Z123" s="94">
        <f>(Y123/12*2*$E123*$G123*$H123*$M123*$Z$11)+(Y123/12*10*$F123*$G123*$H123*$M123*$Z$12)</f>
        <v>0</v>
      </c>
      <c r="AA123" s="94"/>
      <c r="AB123" s="94">
        <f>(AA123/12*2*$E123*$G123*$H123*$M123*$AB$11)+(AA123/12*10*$F123*$G123*$H123*$M123*$AB$11)</f>
        <v>0</v>
      </c>
      <c r="AC123" s="94"/>
      <c r="AD123" s="94"/>
      <c r="AE123" s="94">
        <v>3</v>
      </c>
      <c r="AF123" s="98">
        <f>(AE123/12*2*$E123*$G123*$H123*$M123*$AF$11)+(AE123/12*10*$F123*$G123*$H123*$M123*$AF$11)</f>
        <v>132076.88339999999</v>
      </c>
      <c r="AG123" s="94">
        <v>2</v>
      </c>
      <c r="AH123" s="97">
        <f>(AG123/12*2*$E123*$G123*$H123*$M123*$AH$11)+(AG123/12*10*$F123*$G123*$H123*$M123*$AH$11)</f>
        <v>88051.255600000004</v>
      </c>
      <c r="AI123" s="101"/>
      <c r="AJ123" s="94">
        <f t="shared" ref="AJ123:AJ125" si="206">(AI123/12*2*$E123*$G123*$H123*$M123*$AJ$11)+(AI123/12*5*$F123*$G123*$H123*$M123*$AJ$12)+(AI123/12*5*$F123*$G123*$H123*$M123*$AJ$13)</f>
        <v>0</v>
      </c>
      <c r="AK123" s="94">
        <v>45</v>
      </c>
      <c r="AL123" s="94">
        <f>(AK123/12*2*$E123*$G123*$H123*$N123*$AL$11)+(AK123/12*5*$F123*$G123*$H123*$N123*$AL$12)+(AK123/12*5*$F123*$G123*$H123*$N123*$AL$13)</f>
        <v>2791480.8726000004</v>
      </c>
      <c r="AM123" s="102"/>
      <c r="AN123" s="94">
        <f>(AM123/12*2*$E123*$G123*$H123*$N123*$AN$11)+(AM123/12*10*$F123*$G123*$H123*$N123*$AN$12)</f>
        <v>0</v>
      </c>
      <c r="AO123" s="101">
        <v>1</v>
      </c>
      <c r="AP123" s="98">
        <f>(AO123/12*2*$E123*$G123*$H123*$N123*$AP$11)+(AO123/12*10*$F123*$G123*$H123*$N123*$AP$11)</f>
        <v>52830.753360000002</v>
      </c>
      <c r="AQ123" s="98">
        <v>0</v>
      </c>
      <c r="AR123" s="98">
        <v>0</v>
      </c>
      <c r="AS123" s="94"/>
      <c r="AT123" s="94">
        <f>(AS123/12*2*$E123*$G123*$H123*$M123*$AT$11)+(AS123/12*10*$F123*$G123*$H123*$M123*$AT$11)</f>
        <v>0</v>
      </c>
      <c r="AU123" s="94"/>
      <c r="AV123" s="97">
        <f>(AU123/12*2*$E123*$G123*$H123*$M123*$AV$11)+(AU123/12*10*$F123*$G123*$H123*$M123*$AV$12)</f>
        <v>0</v>
      </c>
      <c r="AW123" s="94"/>
      <c r="AX123" s="94">
        <f>(AW123/12*2*$E123*$G123*$H123*$M123*$AX$11)+(AW123/12*10*$F123*$G123*$H123*$M123*$AX$12)</f>
        <v>0</v>
      </c>
      <c r="AY123" s="94">
        <v>24</v>
      </c>
      <c r="AZ123" s="94">
        <f>(AY123/12*2*$E123*$G123*$H123*$N123*$AZ$11)+(AY123/12*10*$F123*$G123*$H123*$N123*$AZ$11)</f>
        <v>1267938.0806400001</v>
      </c>
      <c r="BA123" s="94"/>
      <c r="BB123" s="94">
        <f>(BA123/12*2*$E123*$G123*$H123*$N123*$BB$11)+(BA123/12*10*$F123*$G123*$H123*$N123*$BB$12)</f>
        <v>0</v>
      </c>
      <c r="BC123" s="94"/>
      <c r="BD123" s="97">
        <f>(BC123/12*2*$E123*$G123*$H123*$N123*$BD$11)+(BC123/12*10*$F123*$G123*$H123*$N123*$BD$12)</f>
        <v>0</v>
      </c>
      <c r="BE123" s="94"/>
      <c r="BF123" s="94">
        <f>(BE123/12*10*$F123*$G123*$H123*$N123*$BF$12)</f>
        <v>0</v>
      </c>
      <c r="BG123" s="94"/>
      <c r="BH123" s="94">
        <f>(BG123/12*2*$E123*$G123*$H123*$N123*$BH$11)+(BG123/12*10*$F123*$G123*$H123*$N123*$BH$11)</f>
        <v>0</v>
      </c>
      <c r="BI123" s="94">
        <v>3</v>
      </c>
      <c r="BJ123" s="97">
        <f>(BI123/12*2*$E123*$G123*$H123*$N123*$BJ$11)+(BI123/12*10*$F123*$G123*$H123*$N123*$BJ$11)</f>
        <v>172900.64735999997</v>
      </c>
      <c r="BK123" s="94"/>
      <c r="BL123" s="98">
        <f>(BK123/12*2*$E123*$G123*$H123*$N123*$BL$11)+(BK123/12*10*$F123*$G123*$H123*$N123*$BL$11)</f>
        <v>0</v>
      </c>
      <c r="BM123" s="94"/>
      <c r="BN123" s="94">
        <f>(BM123/12*2*$E123*$G123*$H123*$M123*$BN$11)+(BM123/12*10*$F123*$G123*$H123*$M123*$BN$11)</f>
        <v>0</v>
      </c>
      <c r="BO123" s="94"/>
      <c r="BP123" s="94">
        <f>(BO123/12*2*$E123*$G123*$H123*$M123*$BP$11)+(BO123/12*10*$F123*$G123*$H123*$M123*$BP$12)</f>
        <v>0</v>
      </c>
      <c r="BQ123" s="94"/>
      <c r="BR123" s="94">
        <f>(BQ123/12*2*$E123*$G123*$H123*$M123*$BR$11)+(BQ123/12*10*$F123*$G123*$H123*$M123*$BR$11)</f>
        <v>0</v>
      </c>
      <c r="BS123" s="94">
        <v>0</v>
      </c>
      <c r="BT123" s="94">
        <f>(BS123/12*2*$E123*$G123*$H123*$N123*$BT$11)+(BS123/12*10*$F123*$G123*$H123*$N123*$BT$11)</f>
        <v>0</v>
      </c>
      <c r="BU123" s="94"/>
      <c r="BV123" s="97">
        <f>(BU123/12*2*$E123*$G123*$H123*$M123*$BV$11)+(BU123/12*10*$F123*$G123*$H123*$M123*$BV$11)</f>
        <v>0</v>
      </c>
      <c r="BW123" s="94"/>
      <c r="BX123" s="94">
        <f>(BW123/12*2*$E123*$G123*$H123*$M123*$BX$11)+(BW123/12*10*$F123*$G123*$H123*$M123*$BX$11)</f>
        <v>0</v>
      </c>
      <c r="BY123" s="94"/>
      <c r="BZ123" s="94">
        <f>(BY123/12*2*$E123*$G123*$H123*$M123*$BZ$11)+(BY123/12*10*$F123*$G123*$H123*$M123*$BZ$11)</f>
        <v>0</v>
      </c>
      <c r="CA123" s="94"/>
      <c r="CB123" s="94">
        <f>(CA123/12*2*$E123*$G123*$H123*$M123*$CB$11)+(CA123/12*10*$F123*$G123*$H123*$M123*$CB$11)</f>
        <v>0</v>
      </c>
      <c r="CC123" s="94"/>
      <c r="CD123" s="94">
        <f>(CC123/12*2*$E123*$G123*$H123*$M123*$CD$11)+(CC123/12*10*$F123*$G123*$H123*$M123*$CD$11)</f>
        <v>0</v>
      </c>
      <c r="CE123" s="94"/>
      <c r="CF123" s="94">
        <f>(CE123/12*10*$F123*$G123*$H123*$N123*$CF$11)</f>
        <v>0</v>
      </c>
      <c r="CG123" s="102"/>
      <c r="CH123" s="94">
        <f>(CG123/12*2*$E123*$G123*$H123*$N123*$CH$11)+(CG123/12*10*$F123*$G123*$H123*$N123*$CH$11)</f>
        <v>0</v>
      </c>
      <c r="CI123" s="94"/>
      <c r="CJ123" s="98">
        <f>(CI123*$E123*$G123*$H123*$N123*CJ$11)</f>
        <v>0</v>
      </c>
      <c r="CK123" s="94">
        <v>2</v>
      </c>
      <c r="CL123" s="94">
        <f>(CK123/12*2*$E123*$G123*$H123*$N123*$CL$11)+(CK123/12*10*$F123*$G123*$H123*$N123*$CL$12)</f>
        <v>84913.464159999989</v>
      </c>
      <c r="CM123" s="101"/>
      <c r="CN123" s="94">
        <f>(CM123/12*2*$E123*$G123*$H123*$N123*$CN$11)+(CM123/12*10*$F123*$G123*$H123*$N123*$CN$11)</f>
        <v>0</v>
      </c>
      <c r="CO123" s="94"/>
      <c r="CP123" s="94">
        <f>(CO123/12*2*$E123*$G123*$H123*$N123*$CP$11)+(CO123/12*10*$F123*$G123*$H123*$N123*$CP$11)</f>
        <v>0</v>
      </c>
      <c r="CQ123" s="94"/>
      <c r="CR123" s="94">
        <f>(CQ123/12*2*$E123*$G123*$H123*$O123*$CR$11)+(CQ123/12*10*$F123*$G123*$H123*$O123*$CR$11)</f>
        <v>0</v>
      </c>
      <c r="CS123" s="94">
        <v>1</v>
      </c>
      <c r="CT123" s="97">
        <f>(CS123/12*2*$E123*$G123*$H123*$P123*$CT$11)+(CS123/12*10*$F123*$G123*$H123*$P123*$CT$11)</f>
        <v>73471.339899999992</v>
      </c>
      <c r="CU123" s="98"/>
      <c r="CV123" s="94">
        <f>(CU123*$E123*$G123*$H123*$M123*CV$11)/12*6+(CU123*$E123*$G123*$H123*1*CV$11)/12*6</f>
        <v>0</v>
      </c>
      <c r="CW123" s="97">
        <f t="shared" ref="CW123:CX126" si="207">SUM(Q123,S123,U123,W123,Y123,AA123,AC123,AE123,AG123,AM123,BQ123,AI123,AU123,CC123,AW123,AY123,AK123,BC123,AO123,AQ123,BE123,CE123,BG123,BI123,BK123,BS123,BM123,BO123,BU123,BW123,BY123,CA123,CG123,BA123,AS123,CI123,CK123,CM123,CO123,CQ123,CS123,CU123)</f>
        <v>105</v>
      </c>
      <c r="CX123" s="97">
        <f t="shared" si="207"/>
        <v>5720278.3642200008</v>
      </c>
    </row>
    <row r="124" spans="1:102" ht="30" x14ac:dyDescent="0.25">
      <c r="A124" s="78"/>
      <c r="B124" s="87">
        <v>96</v>
      </c>
      <c r="C124" s="88" t="s">
        <v>334</v>
      </c>
      <c r="D124" s="127" t="s">
        <v>335</v>
      </c>
      <c r="E124" s="79">
        <v>28004</v>
      </c>
      <c r="F124" s="80">
        <v>29405</v>
      </c>
      <c r="G124" s="90">
        <v>1.55</v>
      </c>
      <c r="H124" s="84">
        <v>1</v>
      </c>
      <c r="I124" s="85"/>
      <c r="J124" s="85"/>
      <c r="K124" s="85"/>
      <c r="L124" s="54"/>
      <c r="M124" s="91">
        <v>1.4</v>
      </c>
      <c r="N124" s="91">
        <v>1.68</v>
      </c>
      <c r="O124" s="91">
        <v>2.23</v>
      </c>
      <c r="P124" s="92">
        <v>2.57</v>
      </c>
      <c r="Q124" s="93">
        <v>0</v>
      </c>
      <c r="R124" s="94">
        <f>(Q124/12*2*$E124*$G124*$H124*$M124*$R$11)+(Q124/12*10*$F124*$G124*$H124*$M124*$R$11)</f>
        <v>0</v>
      </c>
      <c r="S124" s="95">
        <v>0</v>
      </c>
      <c r="T124" s="96">
        <f>(S124/12*2*$E124*$G124*$H124*$M124*$R$11)+(S124/12*10*$F124*$G124*$H124*$M124*$R$11)</f>
        <v>0</v>
      </c>
      <c r="U124" s="94">
        <f>50+40</f>
        <v>90</v>
      </c>
      <c r="V124" s="94">
        <f>(U124/12*2*$E124*$G124*$H124*$M124*$V$11)+(U124/12*10*$F124*$G124*$H124*$M124*$V$12)</f>
        <v>7641075.0675000008</v>
      </c>
      <c r="W124" s="94"/>
      <c r="X124" s="97">
        <f>(W124/12*2*$E124*$G124*$H124*$M124*$X$11)+(W124/12*10*$F124*$G124*$H124*$M124*$X$12)</f>
        <v>0</v>
      </c>
      <c r="Y124" s="94"/>
      <c r="Z124" s="94">
        <f>(Y124/12*2*$E124*$G124*$H124*$M124*$Z$11)+(Y124/12*10*$F124*$G124*$H124*$M124*$Z$12)</f>
        <v>0</v>
      </c>
      <c r="AA124" s="94"/>
      <c r="AB124" s="94">
        <f>(AA124/12*2*$E124*$G124*$H124*$M124*$AB$11)+(AA124/12*10*$F124*$G124*$H124*$M124*$AB$11)</f>
        <v>0</v>
      </c>
      <c r="AC124" s="94"/>
      <c r="AD124" s="94"/>
      <c r="AE124" s="94"/>
      <c r="AF124" s="94">
        <f>(AE124/12*2*$E124*$G124*$H124*$M124*$AF$11)+(AE124/12*10*$F124*$G124*$H124*$M124*$AF$11)</f>
        <v>0</v>
      </c>
      <c r="AG124" s="94">
        <v>0</v>
      </c>
      <c r="AH124" s="104">
        <f>(AG124/12*2*$E124*$G124*$H124*$M124*$AH$11)+(AG124/12*10*$F124*$G124*$H124*$M124*$AH$11)</f>
        <v>0</v>
      </c>
      <c r="AI124" s="94"/>
      <c r="AJ124" s="94">
        <f t="shared" si="206"/>
        <v>0</v>
      </c>
      <c r="AK124" s="94"/>
      <c r="AL124" s="94">
        <f t="shared" ref="AL124:AL125" si="208">(AK124/12*2*$E124*$G124*$H124*$N124*$AL$11)+(AK124/12*5*$F124*$G124*$H124*$N124*$AL$12)+(AK124/12*5*$F124*$G124*$H124*$N124*$AL$13)</f>
        <v>0</v>
      </c>
      <c r="AM124" s="102"/>
      <c r="AN124" s="94">
        <f>(AM124/12*2*$E124*$G124*$H124*$N124*$AN$11)+(AM124/12*10*$F124*$G124*$H124*$N124*$AN$12)</f>
        <v>0</v>
      </c>
      <c r="AO124" s="101"/>
      <c r="AP124" s="98">
        <f>(AO124/12*2*$E124*$G124*$H124*$N124*$AP$11)+(AO124/12*10*$F124*$G124*$H124*$N124*$AP$11)</f>
        <v>0</v>
      </c>
      <c r="AQ124" s="98">
        <v>0</v>
      </c>
      <c r="AR124" s="98">
        <v>0</v>
      </c>
      <c r="AS124" s="94"/>
      <c r="AT124" s="94">
        <f>(AS124/12*2*$E124*$G124*$H124*$M124*$AT$11)+(AS124/12*10*$F124*$G124*$H124*$M124*$AT$11)</f>
        <v>0</v>
      </c>
      <c r="AU124" s="94"/>
      <c r="AV124" s="97">
        <f>(AU124/12*2*$E124*$G124*$H124*$M124*$AV$11)+(AU124/12*10*$F124*$G124*$H124*$M124*$AV$12)</f>
        <v>0</v>
      </c>
      <c r="AW124" s="94"/>
      <c r="AX124" s="94">
        <f>(AW124/12*2*$E124*$G124*$H124*$M124*$AX$11)+(AW124/12*10*$F124*$G124*$H124*$M124*$AX$12)</f>
        <v>0</v>
      </c>
      <c r="AY124" s="94">
        <v>5</v>
      </c>
      <c r="AZ124" s="94">
        <f>(AY124/12*2*$E124*$G124*$H124*$N124*$AZ$11)+(AY124/12*10*$F124*$G124*$H124*$N124*$AZ$11)</f>
        <v>417794.22300000006</v>
      </c>
      <c r="BA124" s="94"/>
      <c r="BB124" s="94">
        <f>(BA124/12*2*$E124*$G124*$H124*$N124*$BB$11)+(BA124/12*10*$F124*$G124*$H124*$N124*$BB$12)</f>
        <v>0</v>
      </c>
      <c r="BC124" s="94"/>
      <c r="BD124" s="97">
        <f>(BC124/12*2*$E124*$G124*$H124*$N124*$BD$11)+(BC124/12*10*$F124*$G124*$H124*$N124*$BD$12)</f>
        <v>0</v>
      </c>
      <c r="BE124" s="94"/>
      <c r="BF124" s="94">
        <f>(BE124/12*10*$F124*$G124*$H124*$N124*$BF$12)</f>
        <v>0</v>
      </c>
      <c r="BG124" s="94"/>
      <c r="BH124" s="94">
        <f>(BG124/12*2*$E124*$G124*$H124*$N124*$BH$11)+(BG124/12*10*$F124*$G124*$H124*$N124*$BH$11)</f>
        <v>0</v>
      </c>
      <c r="BI124" s="94"/>
      <c r="BJ124" s="97">
        <f>(BI124/12*2*$E124*$G124*$H124*$N124*$BJ$11)+(BI124/12*10*$F124*$G124*$H124*$N124*$BJ$11)</f>
        <v>0</v>
      </c>
      <c r="BK124" s="94"/>
      <c r="BL124" s="98">
        <f>(BK124/12*2*$E124*$G124*$H124*$N124*$BL$11)+(BK124/12*10*$F124*$G124*$H124*$N124*$BL$11)</f>
        <v>0</v>
      </c>
      <c r="BM124" s="94"/>
      <c r="BN124" s="94">
        <f>(BM124/12*2*$E124*$G124*$H124*$M124*$BN$11)+(BM124/12*10*$F124*$G124*$H124*$M124*$BN$11)</f>
        <v>0</v>
      </c>
      <c r="BO124" s="94"/>
      <c r="BP124" s="94">
        <f>(BO124/12*2*$E124*$G124*$H124*$M124*$BP$11)+(BO124/12*10*$F124*$G124*$H124*$M124*$BP$12)</f>
        <v>0</v>
      </c>
      <c r="BQ124" s="94"/>
      <c r="BR124" s="94">
        <f>(BQ124/12*2*$E124*$G124*$H124*$M124*$BR$11)+(BQ124/12*10*$F124*$G124*$H124*$M124*$BR$11)</f>
        <v>0</v>
      </c>
      <c r="BS124" s="94">
        <v>0</v>
      </c>
      <c r="BT124" s="94">
        <f>(BS124/12*2*$E124*$G124*$H124*$N124*$BT$11)+(BS124/12*10*$F124*$G124*$H124*$N124*$BT$11)</f>
        <v>0</v>
      </c>
      <c r="BU124" s="94"/>
      <c r="BV124" s="97">
        <f>(BU124/12*2*$E124*$G124*$H124*$M124*$BV$11)+(BU124/12*10*$F124*$G124*$H124*$M124*$BV$11)</f>
        <v>0</v>
      </c>
      <c r="BW124" s="94"/>
      <c r="BX124" s="94">
        <f>(BW124/12*2*$E124*$G124*$H124*$M124*$BX$11)+(BW124/12*10*$F124*$G124*$H124*$M124*$BX$11)</f>
        <v>0</v>
      </c>
      <c r="BY124" s="94"/>
      <c r="BZ124" s="94">
        <f>(BY124/12*2*$E124*$G124*$H124*$M124*$BZ$11)+(BY124/12*10*$F124*$G124*$H124*$M124*$BZ$11)</f>
        <v>0</v>
      </c>
      <c r="CA124" s="94"/>
      <c r="CB124" s="94">
        <f>(CA124/12*2*$E124*$G124*$H124*$M124*$CB$11)+(CA124/12*10*$F124*$G124*$H124*$M124*$CB$11)</f>
        <v>0</v>
      </c>
      <c r="CC124" s="94"/>
      <c r="CD124" s="94">
        <f>(CC124/12*2*$E124*$G124*$H124*$M124*$CD$11)+(CC124/12*10*$F124*$G124*$H124*$M124*$CD$11)</f>
        <v>0</v>
      </c>
      <c r="CE124" s="94"/>
      <c r="CF124" s="94">
        <f>(CE124/12*10*$F124*$G124*$H124*$N124*$CF$11)</f>
        <v>0</v>
      </c>
      <c r="CG124" s="102"/>
      <c r="CH124" s="94">
        <f>(CG124/12*2*$E124*$G124*$H124*$N124*$CH$11)+(CG124/12*10*$F124*$G124*$H124*$N124*$CH$11)</f>
        <v>0</v>
      </c>
      <c r="CI124" s="94"/>
      <c r="CJ124" s="98">
        <f>(CI124*$E124*$G124*$H124*$N124*CJ$11)</f>
        <v>0</v>
      </c>
      <c r="CK124" s="94"/>
      <c r="CL124" s="94">
        <f>(CK124/12*2*$E124*$G124*$H124*$N124*$CL$11)+(CK124/12*10*$F124*$G124*$H124*$N124*$CL$12)</f>
        <v>0</v>
      </c>
      <c r="CM124" s="101"/>
      <c r="CN124" s="94">
        <f>(CM124/12*2*$E124*$G124*$H124*$N124*$CN$11)+(CM124/12*10*$F124*$G124*$H124*$N124*$CN$11)</f>
        <v>0</v>
      </c>
      <c r="CO124" s="94"/>
      <c r="CP124" s="94">
        <f>(CO124/12*2*$E124*$G124*$H124*$N124*$CP$11)+(CO124/12*10*$F124*$G124*$H124*$N124*$CP$11)</f>
        <v>0</v>
      </c>
      <c r="CQ124" s="94"/>
      <c r="CR124" s="94">
        <f>(CQ124/12*2*$E124*$G124*$H124*$O124*$CR$11)+(CQ124/12*10*$F124*$G124*$H124*$O124*$CR$11)</f>
        <v>0</v>
      </c>
      <c r="CS124" s="94">
        <v>1</v>
      </c>
      <c r="CT124" s="97">
        <f>(CS124/12*2*$E124*$G124*$H124*$P124*$CT$11)+(CS124/12*10*$F124*$G124*$H124*$P124*$CT$11)</f>
        <v>116204.67024999998</v>
      </c>
      <c r="CU124" s="98"/>
      <c r="CV124" s="94">
        <f>(CU124*$E124*$G124*$H124*$M124*CV$11)/12*6+(CU124*$E124*$G124*$H124*1*CV$11)/12*6</f>
        <v>0</v>
      </c>
      <c r="CW124" s="97">
        <f t="shared" si="207"/>
        <v>96</v>
      </c>
      <c r="CX124" s="97">
        <f t="shared" si="207"/>
        <v>8175073.9607500015</v>
      </c>
    </row>
    <row r="125" spans="1:102" ht="30" x14ac:dyDescent="0.25">
      <c r="A125" s="78"/>
      <c r="B125" s="87">
        <v>97</v>
      </c>
      <c r="C125" s="88" t="s">
        <v>336</v>
      </c>
      <c r="D125" s="127" t="s">
        <v>337</v>
      </c>
      <c r="E125" s="79">
        <v>28004</v>
      </c>
      <c r="F125" s="80">
        <v>29405</v>
      </c>
      <c r="G125" s="90">
        <v>0.84</v>
      </c>
      <c r="H125" s="84">
        <v>1</v>
      </c>
      <c r="I125" s="85"/>
      <c r="J125" s="85"/>
      <c r="K125" s="85"/>
      <c r="L125" s="54"/>
      <c r="M125" s="91">
        <v>1.4</v>
      </c>
      <c r="N125" s="91">
        <v>1.68</v>
      </c>
      <c r="O125" s="91">
        <v>2.23</v>
      </c>
      <c r="P125" s="92">
        <v>2.57</v>
      </c>
      <c r="Q125" s="93">
        <v>25</v>
      </c>
      <c r="R125" s="94">
        <f>(Q125/12*2*$E125*$G125*$H125*$M125*$R$11)+(Q125/12*10*$F125*$G125*$H125*$M125*$R$11)</f>
        <v>943406.31000000017</v>
      </c>
      <c r="S125" s="95">
        <v>15</v>
      </c>
      <c r="T125" s="96">
        <f>(S125/12*2*$E125*$G125*$H125*$M125*$R$11)+(S125/12*10*$F125*$G125*$H125*$M125*$R$11)</f>
        <v>566043.78600000008</v>
      </c>
      <c r="U125" s="94">
        <v>90</v>
      </c>
      <c r="V125" s="94">
        <f>(U125/12*2*$E125*$G125*$H125*$M125*$V$11)+(U125/12*10*$F125*$G125*$H125*$M125*$V$12)</f>
        <v>4140969.7140000002</v>
      </c>
      <c r="W125" s="94"/>
      <c r="X125" s="97">
        <f>(W125/12*2*$E125*$G125*$H125*$M125*$X$11)+(W125/12*10*$F125*$G125*$H125*$M125*$X$12)</f>
        <v>0</v>
      </c>
      <c r="Y125" s="94"/>
      <c r="Z125" s="94">
        <f>(Y125/12*2*$E125*$G125*$H125*$M125*$Z$11)+(Y125/12*10*$F125*$G125*$H125*$M125*$Z$12)</f>
        <v>0</v>
      </c>
      <c r="AA125" s="94"/>
      <c r="AB125" s="94">
        <f>(AA125/12*2*$E125*$G125*$H125*$M125*$AB$11)+(AA125/12*10*$F125*$G125*$H125*$M125*$AB$11)</f>
        <v>0</v>
      </c>
      <c r="AC125" s="94"/>
      <c r="AD125" s="94"/>
      <c r="AE125" s="94">
        <v>56</v>
      </c>
      <c r="AF125" s="98">
        <f>(AE125/12*2*$E125*$G125*$H125*$M125*$AF$11)+(AE125/12*10*$F125*$G125*$H125*$M125*$AF$11)</f>
        <v>2113230.1343999999</v>
      </c>
      <c r="AG125" s="94">
        <v>3</v>
      </c>
      <c r="AH125" s="97">
        <f>(AG125/12*2*$E125*$G125*$H125*$M125*$AH$11)+(AG125/12*10*$F125*$G125*$H125*$M125*$AH$11)</f>
        <v>113208.75720000001</v>
      </c>
      <c r="AI125" s="101"/>
      <c r="AJ125" s="94">
        <f t="shared" si="206"/>
        <v>0</v>
      </c>
      <c r="AK125" s="94"/>
      <c r="AL125" s="94">
        <f t="shared" si="208"/>
        <v>0</v>
      </c>
      <c r="AM125" s="102"/>
      <c r="AN125" s="94">
        <f>(AM125/12*2*$E125*$G125*$H125*$N125*$AN$11)+(AM125/12*10*$F125*$G125*$H125*$N125*$AN$12)</f>
        <v>0</v>
      </c>
      <c r="AO125" s="101">
        <v>3</v>
      </c>
      <c r="AP125" s="98">
        <f>(AO125/12*2*$E125*$G125*$H125*$N125*$AP$11)+(AO125/12*10*$F125*$G125*$H125*$N125*$AP$11)</f>
        <v>135850.50864000001</v>
      </c>
      <c r="AQ125" s="98">
        <v>4</v>
      </c>
      <c r="AR125" s="98">
        <v>180409.08</v>
      </c>
      <c r="AS125" s="94"/>
      <c r="AT125" s="94">
        <f>(AS125/12*2*$E125*$G125*$H125*$M125*$AT$11)+(AS125/12*10*$F125*$G125*$H125*$M125*$AT$11)</f>
        <v>0</v>
      </c>
      <c r="AU125" s="94"/>
      <c r="AV125" s="97">
        <f>(AU125/12*2*$E125*$G125*$H125*$M125*$AV$11)+(AU125/12*10*$F125*$G125*$H125*$M125*$AV$12)</f>
        <v>0</v>
      </c>
      <c r="AW125" s="94"/>
      <c r="AX125" s="94">
        <f>(AW125/12*2*$E125*$G125*$H125*$M125*$AX$11)+(AW125/12*10*$F125*$G125*$H125*$M125*$AX$12)</f>
        <v>0</v>
      </c>
      <c r="AY125" s="94">
        <v>18</v>
      </c>
      <c r="AZ125" s="94">
        <f>(AY125/12*2*$E125*$G125*$H125*$N125*$AZ$11)+(AY125/12*10*$F125*$G125*$H125*$N125*$AZ$11)</f>
        <v>815103.05183999997</v>
      </c>
      <c r="BA125" s="94"/>
      <c r="BB125" s="94">
        <f>(BA125/12*2*$E125*$G125*$H125*$N125*$BB$11)+(BA125/12*10*$F125*$G125*$H125*$N125*$BB$12)</f>
        <v>0</v>
      </c>
      <c r="BC125" s="94"/>
      <c r="BD125" s="97">
        <f>(BC125/12*2*$E125*$G125*$H125*$N125*$BD$11)+(BC125/12*10*$F125*$G125*$H125*$N125*$BD$12)</f>
        <v>0</v>
      </c>
      <c r="BE125" s="94">
        <v>4</v>
      </c>
      <c r="BF125" s="94">
        <f>(BE125/12*10*$F125*$G125*$H125*$N125*$BF$12)</f>
        <v>138321.11999999997</v>
      </c>
      <c r="BG125" s="94">
        <v>2</v>
      </c>
      <c r="BH125" s="94">
        <f>(BG125/12*2*$E125*$G125*$H125*$N125*$BH$11)+(BG125/12*10*$F125*$G125*$H125*$N125*$BH$11)</f>
        <v>74100.277439999991</v>
      </c>
      <c r="BI125" s="94">
        <v>7</v>
      </c>
      <c r="BJ125" s="97">
        <f>(BI125/12*2*$E125*$G125*$H125*$N125*$BJ$11)+(BI125/12*10*$F125*$G125*$H125*$N125*$BJ$11)</f>
        <v>345801.29471999995</v>
      </c>
      <c r="BK125" s="94">
        <v>10</v>
      </c>
      <c r="BL125" s="98">
        <f>(BK125/12*2*$E125*$G125*$H125*$N125*$BL$11)+(BK125/12*10*$F125*$G125*$H125*$N125*$BL$11)</f>
        <v>494001.84959999996</v>
      </c>
      <c r="BM125" s="94"/>
      <c r="BN125" s="94">
        <f>(BM125/12*2*$E125*$G125*$H125*$M125*$BN$11)+(BM125/12*10*$F125*$G125*$H125*$M125*$BN$11)</f>
        <v>0</v>
      </c>
      <c r="BO125" s="94"/>
      <c r="BP125" s="94">
        <f>(BO125/12*2*$E125*$G125*$H125*$M125*$BP$11)+(BO125/12*10*$F125*$G125*$H125*$M125*$BP$12)</f>
        <v>0</v>
      </c>
      <c r="BQ125" s="94"/>
      <c r="BR125" s="94">
        <f>(BQ125/12*2*$E125*$G125*$H125*$M125*$BR$11)+(BQ125/12*10*$F125*$G125*$H125*$M125*$BR$11)</f>
        <v>0</v>
      </c>
      <c r="BS125" s="94">
        <v>20</v>
      </c>
      <c r="BT125" s="94">
        <f>(BS125/12*2*$E125*$G125*$H125*$N125*$BT$11)+(BS125/12*10*$F125*$G125*$H125*$N125*$BT$11)</f>
        <v>823336.41599999997</v>
      </c>
      <c r="BU125" s="94"/>
      <c r="BV125" s="97">
        <f>(BU125/12*2*$E125*$G125*$H125*$M125*$BV$11)+(BU125/12*10*$F125*$G125*$H125*$M125*$BV$11)</f>
        <v>0</v>
      </c>
      <c r="BW125" s="94"/>
      <c r="BX125" s="94">
        <f>(BW125/12*2*$E125*$G125*$H125*$M125*$BX$11)+(BW125/12*10*$F125*$G125*$H125*$M125*$BX$11)</f>
        <v>0</v>
      </c>
      <c r="BY125" s="94">
        <v>9</v>
      </c>
      <c r="BZ125" s="94">
        <f>(BY125/12*2*$E125*$G125*$H125*$M125*$BZ$11)+(BY125/12*10*$F125*$G125*$H125*$M125*$BZ$11)</f>
        <v>308751.15599999996</v>
      </c>
      <c r="CA125" s="94">
        <v>3</v>
      </c>
      <c r="CB125" s="94">
        <f>(CA125/12*2*$E125*$G125*$H125*$M125*$CB$11)+(CA125/12*10*$F125*$G125*$H125*$M125*$CB$11)</f>
        <v>123500.46239999999</v>
      </c>
      <c r="CC125" s="94"/>
      <c r="CD125" s="94">
        <f>(CC125/12*2*$E125*$G125*$H125*$M125*$CD$11)+(CC125/12*10*$F125*$G125*$H125*$M125*$CD$11)</f>
        <v>0</v>
      </c>
      <c r="CE125" s="94">
        <v>9</v>
      </c>
      <c r="CF125" s="94">
        <f>(CE125/12*10*$F125*$G125*$H125*$N125*$CF$11)</f>
        <v>311222.51999999996</v>
      </c>
      <c r="CG125" s="102"/>
      <c r="CH125" s="94">
        <f>(CG125/12*2*$E125*$G125*$H125*$N125*$CH$11)+(CG125/12*10*$F125*$G125*$H125*$N125*$CH$11)</f>
        <v>0</v>
      </c>
      <c r="CI125" s="94"/>
      <c r="CJ125" s="98">
        <f>(CI125*$E125*$G125*$H125*$N125*CJ$11)</f>
        <v>0</v>
      </c>
      <c r="CK125" s="94"/>
      <c r="CL125" s="94">
        <f>(CK125/12*2*$E125*$G125*$H125*$N125*$CL$11)+(CK125/12*10*$F125*$G125*$H125*$N125*$CL$12)</f>
        <v>0</v>
      </c>
      <c r="CM125" s="101"/>
      <c r="CN125" s="94">
        <f>(CM125/12*2*$E125*$G125*$H125*$N125*$CN$11)+(CM125/12*10*$F125*$G125*$H125*$N125*$CN$11)</f>
        <v>0</v>
      </c>
      <c r="CO125" s="94"/>
      <c r="CP125" s="94">
        <f>(CO125/12*2*$E125*$G125*$H125*$N125*$CP$11)+(CO125/12*10*$F125*$G125*$H125*$N125*$CP$11)</f>
        <v>0</v>
      </c>
      <c r="CQ125" s="94"/>
      <c r="CR125" s="94">
        <f>(CQ125/12*2*$E125*$G125*$H125*$O125*$CR$11)+(CQ125/12*10*$F125*$G125*$H125*$O125*$CR$11)</f>
        <v>0</v>
      </c>
      <c r="CS125" s="94"/>
      <c r="CT125" s="97">
        <f>(CS125/12*2*$E125*$G125*$H125*$P125*$CT$11)+(CS125/12*10*$F125*$G125*$H125*$P125*$CT$11)</f>
        <v>0</v>
      </c>
      <c r="CU125" s="98"/>
      <c r="CV125" s="94">
        <f>(CU125*$E125*$G125*$H125*$M125*CV$11)/12*6+(CU125*$E125*$G125*$H125*1*CV$11)/12*6</f>
        <v>0</v>
      </c>
      <c r="CW125" s="97">
        <f t="shared" si="207"/>
        <v>278</v>
      </c>
      <c r="CX125" s="97">
        <f t="shared" si="207"/>
        <v>11627256.438239999</v>
      </c>
    </row>
    <row r="126" spans="1:102" ht="32.25" customHeight="1" x14ac:dyDescent="0.25">
      <c r="A126" s="78"/>
      <c r="B126" s="87">
        <v>98</v>
      </c>
      <c r="C126" s="88" t="s">
        <v>338</v>
      </c>
      <c r="D126" s="127" t="s">
        <v>339</v>
      </c>
      <c r="E126" s="79">
        <v>28004</v>
      </c>
      <c r="F126" s="80">
        <v>29405</v>
      </c>
      <c r="G126" s="90">
        <v>1.33</v>
      </c>
      <c r="H126" s="84">
        <v>1</v>
      </c>
      <c r="I126" s="86">
        <v>0.95</v>
      </c>
      <c r="J126" s="85"/>
      <c r="K126" s="85"/>
      <c r="L126" s="54"/>
      <c r="M126" s="91">
        <v>1.4</v>
      </c>
      <c r="N126" s="91">
        <v>1.68</v>
      </c>
      <c r="O126" s="91">
        <v>2.23</v>
      </c>
      <c r="P126" s="92">
        <v>2.57</v>
      </c>
      <c r="Q126" s="93">
        <v>300</v>
      </c>
      <c r="R126" s="94">
        <f>(Q126/12*2*$E126*$G126*$H126*$M126*$R$11)+(Q126/12*10*$F126*$G126*$I126*$M126*$R$11)</f>
        <v>17171878.377500001</v>
      </c>
      <c r="S126" s="95">
        <v>33</v>
      </c>
      <c r="T126" s="96">
        <f>(S126/12*2*$E126*$G126*$H126*$M126*$R$11)+(S126/12*10*$F126*$G126*$I126*$M126*$R$11)</f>
        <v>1888906.6215249998</v>
      </c>
      <c r="U126" s="94">
        <v>5</v>
      </c>
      <c r="V126" s="94">
        <f>(U126/12*2*$E126*$G126*$H126*$M126*$V$11)+(U126/12*10*$F126*$G126*$I126*$M126*$V$12)</f>
        <v>349081.06843749998</v>
      </c>
      <c r="W126" s="94"/>
      <c r="X126" s="97">
        <f>(W126/12*2*$E126*$G126*$H126*$M126*$X$11)+(W126/12*10*$F126*$G126*$I126*$M126*$X$12)</f>
        <v>0</v>
      </c>
      <c r="Y126" s="94"/>
      <c r="Z126" s="94">
        <f>(Y126/12*2*$E126*$G126*$H126*$M126*$Z$11)+(Y126/12*10*$F126*$G126*$I126*$M126*$Z$12)</f>
        <v>0</v>
      </c>
      <c r="AA126" s="94"/>
      <c r="AB126" s="94">
        <f>(AA126/12*2*$E126*$G126*$H126*$M126*$AB$11)+(AA126/12*10*$F126*$G126*$I126*$M126*$AB$11)</f>
        <v>0</v>
      </c>
      <c r="AC126" s="94"/>
      <c r="AD126" s="94"/>
      <c r="AE126" s="94">
        <f>4+1</f>
        <v>5</v>
      </c>
      <c r="AF126" s="94">
        <f>(AE126/12*2*$E126*$G126*$H126*$M126*$AF$11)+(AE126/12*10*$F126*$G126*$I126*$M126*$AF$11)</f>
        <v>286197.97295833332</v>
      </c>
      <c r="AG126" s="94">
        <v>0</v>
      </c>
      <c r="AH126" s="104">
        <f>(AG126/12*2*$E126*$G126*$H126*$M126*$AH$11)+(AG126/12*10*$F126*$G126*$I126*$M126*$AH$11)</f>
        <v>0</v>
      </c>
      <c r="AI126" s="94"/>
      <c r="AJ126" s="94">
        <f>(AI126/12*2*$E126*$G126*$H126*$M126*$AJ$11)+(AI126/12*5*$F126*$G126*$I126*$M126*$AJ$12)+(AI126/12*5*$F126*$G126*$I126*$M126*$AJ$13)</f>
        <v>0</v>
      </c>
      <c r="AK126" s="94">
        <v>20</v>
      </c>
      <c r="AL126" s="94">
        <f>(AK126/12*2*$E126*$G126*$H126*$N126*$AL$11)+(AK126/12*5*$F126*$G126*$I126*$N126*$AL$12)+(AK126/12*5*$F126*$G126*$I126*$N126*$AL$13)</f>
        <v>1613120.1456999998</v>
      </c>
      <c r="AM126" s="102"/>
      <c r="AN126" s="94">
        <f>(AM126/12*2*$E126*$G126*$H126*$N126*$AN$11)+(AM126/12*10*$F126*$G126*$I126*$N126*$AN$12)</f>
        <v>0</v>
      </c>
      <c r="AO126" s="101">
        <v>3</v>
      </c>
      <c r="AP126" s="98">
        <f>(AO126/12*2*$E126*$G126*$H126*$N126*$AP$11)+(AO126/12*10*$F126*$G126*$I126*$N126*$AP$11)</f>
        <v>206062.54053</v>
      </c>
      <c r="AQ126" s="98">
        <v>0</v>
      </c>
      <c r="AR126" s="98">
        <v>0</v>
      </c>
      <c r="AS126" s="94"/>
      <c r="AT126" s="94"/>
      <c r="AU126" s="94"/>
      <c r="AV126" s="97"/>
      <c r="AW126" s="94"/>
      <c r="AX126" s="94">
        <f>(AW126/12*2*$E126*$G126*$H126*$M126*$AX$11)+(AW126/12*10*$F126*$G126*$I126*$M126*$AX$12)</f>
        <v>0</v>
      </c>
      <c r="AY126" s="94">
        <v>12</v>
      </c>
      <c r="AZ126" s="94">
        <f>(AY126/12*2*$E126*$G126*$H126*$N126*$AZ$11)+(AY126/12*10*$F126*$G126*$I126*$N126*$AZ$11)</f>
        <v>824250.16211999999</v>
      </c>
      <c r="BA126" s="94">
        <v>1</v>
      </c>
      <c r="BB126" s="94">
        <f>(BA126/12*2*$E126*$G126*$H126*$N126*$BB$11)+(BA126/12*10*$F126*$G126*$I126*$N126*$BB$12)</f>
        <v>60362.613919999989</v>
      </c>
      <c r="BC126" s="94"/>
      <c r="BD126" s="97"/>
      <c r="BE126" s="94">
        <v>1</v>
      </c>
      <c r="BF126" s="94">
        <f>(BE126/12*10*$F126*$G126*$I126*$N126*$BF$12)</f>
        <v>52014.504499999995</v>
      </c>
      <c r="BG126" s="94"/>
      <c r="BH126" s="94">
        <f>(BG126/12*2*$E126*$G126*$H126*$N126*$BH$11)+(BG126/12*10*$F126*$G126*$I126*$N126*$BH$11)</f>
        <v>0</v>
      </c>
      <c r="BI126" s="94"/>
      <c r="BJ126" s="97">
        <f>(BI126/12*2*$E126*$G126*$H126*$N126*$BJ$11)+(BI126/12*10*$F126*$G126*$I126*$N126*$BJ$11)</f>
        <v>0</v>
      </c>
      <c r="BK126" s="94">
        <v>10</v>
      </c>
      <c r="BL126" s="98">
        <f>(BK126/12*2*$E126*$G126*$H126*$N126*$BL$11)+(BK126/12*10*$F126*$G126*$I126*$N126*$BL$11)</f>
        <v>749318.32919999992</v>
      </c>
      <c r="BM126" s="94"/>
      <c r="BN126" s="94">
        <f>(BM126/12*2*$E126*$G126*$H126*$M126*$BN$11)+(BM126/12*10*$F126*$G126*$I126*$M126*$BN$11)</f>
        <v>0</v>
      </c>
      <c r="BO126" s="94">
        <v>1</v>
      </c>
      <c r="BP126" s="94">
        <f>(BO126*$F126*$G126*$I126*$M126*$BP$12)</f>
        <v>46813.054049999999</v>
      </c>
      <c r="BQ126" s="94"/>
      <c r="BR126" s="94">
        <f>(BQ126/12*2*$E126*$G126*$H126*$M126*$BR$11)+(BQ126/12*10*$F126*$G126*$I126*$M126*$BR$11)</f>
        <v>0</v>
      </c>
      <c r="BS126" s="94">
        <v>0</v>
      </c>
      <c r="BT126" s="94">
        <f>(BS126/12*2*$E126*$G126*$H126*$N126*$BT$11)+(BS126/12*10*$F126*$G126*$I126*$N126*$BT$11)</f>
        <v>0</v>
      </c>
      <c r="BU126" s="94"/>
      <c r="BV126" s="97">
        <f>(BU126/12*2*$E126*$G126*$H126*$M126*$BV$11)+(BU126/12*10*$F126*$G126*$I126*$M126*$BV$11)</f>
        <v>0</v>
      </c>
      <c r="BW126" s="94"/>
      <c r="BX126" s="94">
        <f>(BW126/12*2*$E126*$G126*$H126*$M126*$BX$11)+(BW126/12*10*$F126*$G126*$I126*$M126*$BX$11)</f>
        <v>0</v>
      </c>
      <c r="BY126" s="94">
        <v>2</v>
      </c>
      <c r="BZ126" s="94">
        <f>(BY126/12*2*$E126*$G126*$H126*$M126*$BZ$11)+(BY126/12*10*$F126*$G126*$I126*$M126*$BZ$11)</f>
        <v>104071.99016666666</v>
      </c>
      <c r="CA126" s="94"/>
      <c r="CB126" s="94">
        <f>(CA126/12*2*$E126*$G126*$H126*$M126*$CB$11)+(CA126/12*10*$F126*$G126*$I126*$M126*$CB$11)</f>
        <v>0</v>
      </c>
      <c r="CC126" s="94"/>
      <c r="CD126" s="94">
        <f>(CC126/12*2*$E126*$G126*$H126*$M126*$CD$11)+(CC126/12*10*$F126*$G126*$I126*$M126*$CD$11)</f>
        <v>0</v>
      </c>
      <c r="CE126" s="94"/>
      <c r="CF126" s="94">
        <f>(CE126/12*10*$F126*$G126*$I126*$N126*$CF$11)</f>
        <v>0</v>
      </c>
      <c r="CG126" s="102"/>
      <c r="CH126" s="94">
        <f>(CG126/12*2*$E126*$G126*$H126*$N126*$CH$11)+(CG126/12*10*$F126*$G126*$I126*$N126*$CH$11)</f>
        <v>0</v>
      </c>
      <c r="CI126" s="94"/>
      <c r="CJ126" s="98"/>
      <c r="CK126" s="94"/>
      <c r="CL126" s="94">
        <f>(CK126/12*2*$E126*$G126*$H126*$N126*$CL$11)+(CK126/12*10*$F126*$G126*$I126*$N126*$CL$12)</f>
        <v>0</v>
      </c>
      <c r="CM126" s="101"/>
      <c r="CN126" s="94">
        <f>(CM126/12*2*$E126*$G126*$H126*$N126*$CN$11)+(CM126/12*10*$F126*$G126*$I126*$N126*$CN$11)</f>
        <v>0</v>
      </c>
      <c r="CO126" s="94"/>
      <c r="CP126" s="94">
        <f>(CO126/12*2*$E126*$G126*$H126*$N126*$CP$11)+(CO126/12*10*$F126*$G126*$I126*$N126*$CP$11)</f>
        <v>0</v>
      </c>
      <c r="CQ126" s="94"/>
      <c r="CR126" s="94">
        <f>(CQ126/12*2*$E126*$G126*$H126*$O126*$CR$11)+(CQ126/12*10*$F126*$G126*$I126*$O126*$CR$11)</f>
        <v>0</v>
      </c>
      <c r="CS126" s="94"/>
      <c r="CT126" s="97">
        <f>(CS126/12*2*$E126*$G126*$H126*$P126*$CT$11)+(CS126/12*10*$F126*$G126*$I126*$P126*$CT$11)</f>
        <v>0</v>
      </c>
      <c r="CU126" s="98"/>
      <c r="CV126" s="94"/>
      <c r="CW126" s="97">
        <f t="shared" si="207"/>
        <v>393</v>
      </c>
      <c r="CX126" s="97">
        <f t="shared" si="207"/>
        <v>23352077.380607504</v>
      </c>
    </row>
    <row r="127" spans="1:102" ht="18.75" customHeight="1" x14ac:dyDescent="0.25">
      <c r="A127" s="78"/>
      <c r="B127" s="87">
        <v>99</v>
      </c>
      <c r="C127" s="88" t="s">
        <v>340</v>
      </c>
      <c r="D127" s="127" t="s">
        <v>341</v>
      </c>
      <c r="E127" s="79">
        <v>28004</v>
      </c>
      <c r="F127" s="80">
        <v>29405</v>
      </c>
      <c r="G127" s="90">
        <v>0.96</v>
      </c>
      <c r="H127" s="84">
        <v>1</v>
      </c>
      <c r="I127" s="163"/>
      <c r="J127" s="163"/>
      <c r="K127" s="163"/>
      <c r="L127" s="54"/>
      <c r="M127" s="91">
        <v>1.4</v>
      </c>
      <c r="N127" s="91">
        <v>1.68</v>
      </c>
      <c r="O127" s="91">
        <v>2.23</v>
      </c>
      <c r="P127" s="92">
        <v>2.57</v>
      </c>
      <c r="Q127" s="93">
        <v>30</v>
      </c>
      <c r="R127" s="94">
        <f>(Q127/12*2*$E127*$G127*$H127*$M127)+(Q127/12*10*$F127*$G127*$H127*$M127)</f>
        <v>1176194.8799999999</v>
      </c>
      <c r="S127" s="95">
        <v>179</v>
      </c>
      <c r="T127" s="96">
        <f>(S127/12*2*$E127*$G127*$H127*$M127)+(S127/12*10*$F127*$G127*$H127*$M127)</f>
        <v>7017962.7839999991</v>
      </c>
      <c r="U127" s="94">
        <v>180</v>
      </c>
      <c r="V127" s="94">
        <f>(U127/12*2*$E127*$G127*$H127*$M127)+(U127/12*10*$F127*$G127*$H127*$M127)</f>
        <v>7057169.2799999993</v>
      </c>
      <c r="W127" s="94"/>
      <c r="X127" s="94">
        <f>(W127/12*2*$E127*$G127*$H127*$M127)+(W127/12*10*$F127*$G127*$H127*$M127)</f>
        <v>0</v>
      </c>
      <c r="Y127" s="94"/>
      <c r="Z127" s="94">
        <f>(Y127/12*2*$E127*$G127*$H127*$M127)+(Y127/12*10*$F127*$G127*$H127*$M127)</f>
        <v>0</v>
      </c>
      <c r="AA127" s="94"/>
      <c r="AB127" s="94">
        <f>(AA127/12*2*$E127*$G127*$H127*$M127)+(AA127/12*10*$F127*$G127*$H127*$M127)</f>
        <v>0</v>
      </c>
      <c r="AC127" s="94"/>
      <c r="AD127" s="94"/>
      <c r="AE127" s="94">
        <v>66</v>
      </c>
      <c r="AF127" s="98">
        <f>(AE127/12*2*$E127*$G127*$H127*$M127)+(AE127/12*10*$F127*$G127*$H127*$M127)</f>
        <v>2587628.736</v>
      </c>
      <c r="AG127" s="94">
        <v>2</v>
      </c>
      <c r="AH127" s="94">
        <f>(AG127/12*2*$E127*$G127*$H127*$M127)+(AG127/12*10*$F127*$G127*$H127*$M127)</f>
        <v>78412.991999999984</v>
      </c>
      <c r="AI127" s="101">
        <v>1</v>
      </c>
      <c r="AJ127" s="94">
        <f>(AI127/12*2*$E127*$G127*$H127*$M127)+(AI127/12*10*$F127*$G127*$H127*$M127)</f>
        <v>39206.495999999992</v>
      </c>
      <c r="AK127" s="94">
        <v>20</v>
      </c>
      <c r="AL127" s="97">
        <f>(AK127/12*2*$E127*$G127*$H127*$N127)+(AK127/12*10*$F127*$G127*$H127*$N127)</f>
        <v>940955.90399999998</v>
      </c>
      <c r="AM127" s="102"/>
      <c r="AN127" s="94">
        <f>(AM127/12*2*$E127*$G127*$H127*$N127)+(AM127/12*10*$F127*$G127*$H127*$N127)</f>
        <v>0</v>
      </c>
      <c r="AO127" s="101">
        <v>1</v>
      </c>
      <c r="AP127" s="94">
        <f>(AO127/12*2*$E127*$G127*$H127*$N127)+(AO127/12*10*$F127*$G127*$H127*$N127)</f>
        <v>47047.795199999993</v>
      </c>
      <c r="AQ127" s="94">
        <v>5</v>
      </c>
      <c r="AR127" s="94">
        <v>189697.52</v>
      </c>
      <c r="AS127" s="94"/>
      <c r="AT127" s="94"/>
      <c r="AU127" s="94"/>
      <c r="AV127" s="94"/>
      <c r="AW127" s="94">
        <v>6</v>
      </c>
      <c r="AX127" s="94">
        <f>(AW127/12*2*$E127*$G127*$H127*$M127)+(AW127/12*10*$F127*$G127*$H127*$M127)</f>
        <v>235238.97599999997</v>
      </c>
      <c r="AY127" s="94">
        <v>108</v>
      </c>
      <c r="AZ127" s="94">
        <f>(AY127/12*2*$E127*$G127*$H127*$N127)+(AY127/12*10*$F127*$G127*$H127*$N127)</f>
        <v>5081161.8816</v>
      </c>
      <c r="BA127" s="94">
        <v>37</v>
      </c>
      <c r="BB127" s="94">
        <f>(BA127/12*2*$E127*$G127*$H127*$N127)+(BA127/12*10*$F127*$G127*$H127*$N127)</f>
        <v>1740768.4223999998</v>
      </c>
      <c r="BC127" s="94"/>
      <c r="BD127" s="94">
        <f>(BC127/12*2*$E127*$G127*$H127*$N127)+(BC127/12*10*$F127*$G127*$H127*$N127)</f>
        <v>0</v>
      </c>
      <c r="BE127" s="94">
        <v>19</v>
      </c>
      <c r="BF127" s="94">
        <f>(BE127/12*10*$F127*$G127*$H127*$N127)</f>
        <v>750886.07999999984</v>
      </c>
      <c r="BG127" s="94">
        <v>6</v>
      </c>
      <c r="BH127" s="94">
        <f>(BG127/12*2*$E127*$G127*$H127*$N127)+(BG127/12*10*$F127*$G127*$H127*$N127)</f>
        <v>282286.77119999996</v>
      </c>
      <c r="BI127" s="94">
        <v>12</v>
      </c>
      <c r="BJ127" s="94">
        <f>(BI127/12*2*$E127*$G127*$H127*$N127)+(BI127/12*10*$F127*$G127*$H127*$N127)</f>
        <v>564573.54239999992</v>
      </c>
      <c r="BK127" s="94">
        <v>35</v>
      </c>
      <c r="BL127" s="94">
        <f>(BK127/12*2*$E127*$G127*$H127*$N127)+(BK127/12*10*$F127*$G127*$H127*$N127)</f>
        <v>1646672.8319999997</v>
      </c>
      <c r="BM127" s="94"/>
      <c r="BN127" s="94">
        <f>(BM127/12*2*$E127*$G127*$H127*$M127)+(BM127/12*10*$F127*$G127*$H127*$M127)</f>
        <v>0</v>
      </c>
      <c r="BO127" s="94"/>
      <c r="BP127" s="94">
        <f>(BO127/12*2*$E127*$G127*$H127*$M127)+(BO127/12*10*$F127*$G127*$H127*$M127)</f>
        <v>0</v>
      </c>
      <c r="BQ127" s="94"/>
      <c r="BR127" s="94">
        <f>(BQ127/12*2*$E127*$G127*$H127*$M127)+(BQ127/12*10*$F127*$G127*$H127*$M127)</f>
        <v>0</v>
      </c>
      <c r="BS127" s="94">
        <v>10</v>
      </c>
      <c r="BT127" s="94">
        <f>(BS127/12*2*$E127*$G127*$H127*$N127)+(BS127/12*10*$F127*$G127*$H127*$N127)</f>
        <v>470477.95199999999</v>
      </c>
      <c r="BU127" s="94"/>
      <c r="BV127" s="94">
        <f>(BU127/12*2*$E127*$G127*$H127*$M127)+(BU127/12*10*$F127*$G127*$H127*$M127)</f>
        <v>0</v>
      </c>
      <c r="BW127" s="94"/>
      <c r="BX127" s="94">
        <f>(BW127/12*2*$E127*$G127*$H127*$M127)+(BW127/12*10*$F127*$G127*$H127*$M127)</f>
        <v>0</v>
      </c>
      <c r="BY127" s="94">
        <v>12</v>
      </c>
      <c r="BZ127" s="94">
        <f>(BY127/12*2*$E127*$G127*$H127*$M127)+(BY127/12*10*$F127*$G127*$H127*$M127)</f>
        <v>470477.95199999993</v>
      </c>
      <c r="CA127" s="94">
        <v>1</v>
      </c>
      <c r="CB127" s="94">
        <f>(CA127/12*2*$E127*$G127*$H127*$M127)+(CA127/12*10*$F127*$G127*$H127*$M127)</f>
        <v>39206.495999999992</v>
      </c>
      <c r="CC127" s="94">
        <v>3</v>
      </c>
      <c r="CD127" s="94">
        <f>(CC127/12*2*$E127*$G127*$H127*$M127)+(CC127/12*10*$F127*$G127*$H127*$M127)</f>
        <v>117619.48799999998</v>
      </c>
      <c r="CE127" s="94"/>
      <c r="CF127" s="94">
        <f>(CE127/12*10*$F127*$G127*$H127*$N127)</f>
        <v>0</v>
      </c>
      <c r="CG127" s="102"/>
      <c r="CH127" s="94">
        <f>(CG127/12*2*$E127*$G127*$H127*$N127)+(CG127/12*10*$F127*$G127*$H127*$N127)</f>
        <v>0</v>
      </c>
      <c r="CI127" s="94"/>
      <c r="CJ127" s="98">
        <f>(CI127*$E127*$G127*$H127*$N127)</f>
        <v>0</v>
      </c>
      <c r="CK127" s="94"/>
      <c r="CL127" s="94">
        <f>(CK127/12*2*$E127*$G127*$H127*$N127)+(CK127/12*10*$F127*$G127*$H127*$N127)</f>
        <v>0</v>
      </c>
      <c r="CM127" s="101"/>
      <c r="CN127" s="94">
        <f>(CM127/12*2*$E127*$G127*$H127*$N127)+(CM127/12*10*$F127*$G127*$H127*$N127)</f>
        <v>0</v>
      </c>
      <c r="CO127" s="94"/>
      <c r="CP127" s="94">
        <f>(CO127/12*2*$E127*$G127*$H127*$N127)+(CO127/12*10*$F127*$G127*$H127*$N127)</f>
        <v>0</v>
      </c>
      <c r="CQ127" s="94"/>
      <c r="CR127" s="94">
        <f>(CQ127/12*2*$E127*$G127*$H127*$O127)+(CQ127/12*10*$F127*$G127*$H127*$O127)</f>
        <v>0</v>
      </c>
      <c r="CS127" s="94"/>
      <c r="CT127" s="94">
        <f>(CS127/12*2*$E127*$G127*$H127*$P127)+(CS127/12*10*$F127*$G127*$H127*$P127)</f>
        <v>0</v>
      </c>
      <c r="CU127" s="98"/>
      <c r="CV127" s="98"/>
      <c r="CW127" s="97">
        <f>SUM(Q127,S127,U127,W127,Y127,AA127,AC127,AE127,AG127,AM127,BQ127,AI127,AU127,CC127,AW127,AY127,AK127,BC127,AO127,AQ127,BE127,CE127,BG127,BI127,BK127,BS127,BM127,BO127,BU127,BW127,BY127,CA127,CG127,BA127,AS127,CI127,CK127,CM127,CO127,CQ127,CS127,CU127)</f>
        <v>733</v>
      </c>
      <c r="CX127" s="97">
        <f>SUM(R127,T127,V127,X127,Z127,AB127,AD127,AF127,AH127,AN127,BR127,AJ127,AV127,CD127,AX127,AZ127,AL127,BD127,AP127,AR127,BF127,CF127,BH127,BJ127,BL127,BT127,BN127,BP127,BV127,BX127,BZ127,CB127,CH127,BB127,AT127,CJ127,CL127,CN127,CP127,CR127,CT127,CV127)</f>
        <v>30533646.780799996</v>
      </c>
    </row>
    <row r="128" spans="1:102" ht="15.75" customHeight="1" x14ac:dyDescent="0.25">
      <c r="A128" s="78"/>
      <c r="B128" s="87">
        <v>100</v>
      </c>
      <c r="C128" s="88" t="s">
        <v>342</v>
      </c>
      <c r="D128" s="127" t="s">
        <v>343</v>
      </c>
      <c r="E128" s="79">
        <v>28004</v>
      </c>
      <c r="F128" s="80">
        <v>29405</v>
      </c>
      <c r="G128" s="84">
        <v>2.2999999999999998</v>
      </c>
      <c r="H128" s="84">
        <v>1</v>
      </c>
      <c r="I128" s="85"/>
      <c r="J128" s="85"/>
      <c r="K128" s="85"/>
      <c r="L128" s="54"/>
      <c r="M128" s="91">
        <v>1.4</v>
      </c>
      <c r="N128" s="91">
        <v>1.68</v>
      </c>
      <c r="O128" s="91">
        <v>2.23</v>
      </c>
      <c r="P128" s="92">
        <v>2.57</v>
      </c>
      <c r="Q128" s="93">
        <v>0</v>
      </c>
      <c r="R128" s="94">
        <f>(Q128/12*2*$E128*$G128*$H128*$M128*$R$11)+(Q128/12*10*$F128*$G128*$H128*$M128*$R$11)</f>
        <v>0</v>
      </c>
      <c r="S128" s="95"/>
      <c r="T128" s="96">
        <f>(S128/12*2*$E128*$G128*$H128*$M128*$R$11)+(S128/12*10*$F128*$G128*$H128*$M128*$R$11)</f>
        <v>0</v>
      </c>
      <c r="U128" s="94">
        <v>50</v>
      </c>
      <c r="V128" s="94">
        <f>(U128/12*2*$E128*$G128*$H128*$M128*$V$11)+(U128/12*10*$F128*$G128*$H128*$M128*$V$12)</f>
        <v>6299094.1416666675</v>
      </c>
      <c r="W128" s="94"/>
      <c r="X128" s="97">
        <f>(W128/12*2*$E128*$G128*$H128*$M128*$X$11)+(W128/12*10*$F128*$G128*$H128*$M128*$X$12)</f>
        <v>0</v>
      </c>
      <c r="Y128" s="94"/>
      <c r="Z128" s="94">
        <f>(Y128/12*2*$E128*$G128*$H128*$M128*$Z$11)+(Y128/12*10*$F128*$G128*$H128*$M128*$Z$12)</f>
        <v>0</v>
      </c>
      <c r="AA128" s="94"/>
      <c r="AB128" s="94">
        <f>(AA128/12*2*$E128*$G128*$H128*$M128*$AB$11)+(AA128/12*10*$F128*$G128*$H128*$M128*$AB$11)</f>
        <v>0</v>
      </c>
      <c r="AC128" s="94"/>
      <c r="AD128" s="94"/>
      <c r="AE128" s="94"/>
      <c r="AF128" s="94">
        <f>(AE128/12*2*$E128*$G128*$H128*$M128*$AF$11)+(AE128/12*10*$F128*$G128*$H128*$M128*$AF$11)</f>
        <v>0</v>
      </c>
      <c r="AG128" s="94">
        <v>0</v>
      </c>
      <c r="AH128" s="104">
        <f>(AG128/12*2*$E128*$G128*$H128*$M128*$AH$11)+(AG128/12*10*$F128*$G128*$H128*$M128*$AH$11)</f>
        <v>0</v>
      </c>
      <c r="AI128" s="94"/>
      <c r="AJ128" s="94">
        <f t="shared" ref="AJ128:AJ130" si="209">(AI128/12*2*$E128*$G128*$H128*$M128*$AJ$11)+(AI128/12*5*$F128*$G128*$H128*$M128*$AJ$12)+(AI128/12*5*$F128*$G128*$H128*$M128*$AJ$13)</f>
        <v>0</v>
      </c>
      <c r="AK128" s="94">
        <v>2</v>
      </c>
      <c r="AL128" s="94">
        <f>(AK128/12*2*$E128*$G128*$H128*$N128*$AL$11)+(AK128/12*5*$F128*$G128*$H128*$N128*$AL$12)+(AK128/12*5*$F128*$G128*$H128*$N128*$AL$13)</f>
        <v>291174.87559999991</v>
      </c>
      <c r="AM128" s="102"/>
      <c r="AN128" s="94">
        <f>(AM128/12*2*$E128*$G128*$H128*$N128*$AN$11)+(AM128/12*10*$F128*$G128*$H128*$N128*$AN$12)</f>
        <v>0</v>
      </c>
      <c r="AO128" s="101"/>
      <c r="AP128" s="98">
        <f>(AO128/12*2*$E128*$G128*$H128*$N128*$AP$11)+(AO128/12*10*$F128*$G128*$H128*$N128*$AP$11)</f>
        <v>0</v>
      </c>
      <c r="AQ128" s="98">
        <v>0</v>
      </c>
      <c r="AR128" s="98">
        <v>0</v>
      </c>
      <c r="AS128" s="94"/>
      <c r="AT128" s="94">
        <f>(AS128/12*2*$E128*$G128*$H128*$M128*$AT$11)+(AS128/12*10*$F128*$G128*$H128*$M128*$AT$11)</f>
        <v>0</v>
      </c>
      <c r="AU128" s="94"/>
      <c r="AV128" s="97">
        <f>(AU128/12*2*$E128*$G128*$H128*$M128*$AV$11)+(AU128/12*10*$F128*$G128*$H128*$M128*$AV$12)</f>
        <v>0</v>
      </c>
      <c r="AW128" s="94"/>
      <c r="AX128" s="94">
        <f>(AW128/12*2*$E128*$G128*$H128*$M128*$AX$11)+(AW128/12*10*$F128*$G128*$H128*$M128*$AX$12)</f>
        <v>0</v>
      </c>
      <c r="AY128" s="94">
        <v>0</v>
      </c>
      <c r="AZ128" s="94">
        <f>(AY128/12*2*$E128*$G128*$H128*$N128*$AZ$11)+(AY128/12*10*$F128*$G128*$H128*$N128*$AZ$11)</f>
        <v>0</v>
      </c>
      <c r="BA128" s="94"/>
      <c r="BB128" s="94">
        <f>(BA128/12*2*$E128*$G128*$H128*$N128*$BB$11)+(BA128/12*10*$F128*$G128*$H128*$N128*$BB$12)</f>
        <v>0</v>
      </c>
      <c r="BC128" s="94"/>
      <c r="BD128" s="97">
        <f>(BC128/12*2*$E128*$G128*$H128*$N128*$BD$11)+(BC128/12*10*$F128*$G128*$H128*$N128*$BD$12)</f>
        <v>0</v>
      </c>
      <c r="BE128" s="94">
        <v>0</v>
      </c>
      <c r="BF128" s="94">
        <f>(BE128/12*10*$F128*$G128*$H128*$N128*$BF$12)</f>
        <v>0</v>
      </c>
      <c r="BG128" s="94"/>
      <c r="BH128" s="94">
        <f>(BG128/12*2*$E128*$G128*$H128*$N128*$BH$11)+(BG128/12*10*$F128*$G128*$H128*$N128*$BH$11)</f>
        <v>0</v>
      </c>
      <c r="BI128" s="94"/>
      <c r="BJ128" s="97">
        <f>(BI128/12*2*$E128*$G128*$H128*$N128*$BJ$11)+(BI128/12*10*$F128*$G128*$H128*$N128*$BJ$11)</f>
        <v>0</v>
      </c>
      <c r="BK128" s="94"/>
      <c r="BL128" s="98">
        <f>(BK128/12*2*$E128*$G128*$H128*$N128*$BL$11)+(BK128/12*10*$F128*$G128*$H128*$N128*$BL$11)</f>
        <v>0</v>
      </c>
      <c r="BM128" s="94"/>
      <c r="BN128" s="94">
        <f>(BM128/12*2*$E128*$G128*$H128*$M128*$BN$11)+(BM128/12*10*$F128*$G128*$H128*$M128*$BN$11)</f>
        <v>0</v>
      </c>
      <c r="BO128" s="94"/>
      <c r="BP128" s="94">
        <f>(BO128/12*2*$E128*$G128*$H128*$M128*$BP$11)+(BO128/12*10*$F128*$G128*$H128*$M128*$BP$12)</f>
        <v>0</v>
      </c>
      <c r="BQ128" s="94"/>
      <c r="BR128" s="94">
        <f>(BQ128/12*2*$E128*$G128*$H128*$M128*$BR$11)+(BQ128/12*10*$F128*$G128*$H128*$M128*$BR$11)</f>
        <v>0</v>
      </c>
      <c r="BS128" s="94">
        <v>0</v>
      </c>
      <c r="BT128" s="94">
        <f>(BS128/12*2*$E128*$G128*$H128*$N128*$BT$11)+(BS128/12*10*$F128*$G128*$H128*$N128*$BT$11)</f>
        <v>0</v>
      </c>
      <c r="BU128" s="94"/>
      <c r="BV128" s="97">
        <f>(BU128/12*2*$E128*$G128*$H128*$M128*$BV$11)+(BU128/12*10*$F128*$G128*$H128*$M128*$BV$11)</f>
        <v>0</v>
      </c>
      <c r="BW128" s="94"/>
      <c r="BX128" s="94">
        <f>(BW128/12*2*$E128*$G128*$H128*$M128*$BX$11)+(BW128/12*10*$F128*$G128*$H128*$M128*$BX$11)</f>
        <v>0</v>
      </c>
      <c r="BY128" s="94"/>
      <c r="BZ128" s="94">
        <f>(BY128/12*2*$E128*$G128*$H128*$M128*$BZ$11)+(BY128/12*10*$F128*$G128*$H128*$M128*$BZ$11)</f>
        <v>0</v>
      </c>
      <c r="CA128" s="94"/>
      <c r="CB128" s="94">
        <f>(CA128/12*2*$E128*$G128*$H128*$M128*$CB$11)+(CA128/12*10*$F128*$G128*$H128*$M128*$CB$11)</f>
        <v>0</v>
      </c>
      <c r="CC128" s="94"/>
      <c r="CD128" s="94">
        <f>(CC128/12*2*$E128*$G128*$H128*$M128*$CD$11)+(CC128/12*10*$F128*$G128*$H128*$M128*$CD$11)</f>
        <v>0</v>
      </c>
      <c r="CE128" s="94"/>
      <c r="CF128" s="94">
        <f>(CE128/12*10*$F128*$G128*$H128*$N128*$CF$11)</f>
        <v>0</v>
      </c>
      <c r="CG128" s="102"/>
      <c r="CH128" s="94">
        <f>(CG128/12*2*$E128*$G128*$H128*$N128*$CH$11)+(CG128/12*10*$F128*$G128*$H128*$N128*$CH$11)</f>
        <v>0</v>
      </c>
      <c r="CI128" s="94"/>
      <c r="CJ128" s="98">
        <f>(CI128*$E128*$G128*$H128*$N128*CJ$11)</f>
        <v>0</v>
      </c>
      <c r="CK128" s="94"/>
      <c r="CL128" s="94">
        <f>(CK128/12*2*$E128*$G128*$H128*$N128*$CL$11)+(CK128/12*10*$F128*$G128*$H128*$N128*$CL$12)</f>
        <v>0</v>
      </c>
      <c r="CM128" s="101"/>
      <c r="CN128" s="94">
        <f>(CM128/12*2*$E128*$G128*$H128*$N128*$CN$11)+(CM128/12*10*$F128*$G128*$H128*$N128*$CN$11)</f>
        <v>0</v>
      </c>
      <c r="CO128" s="94"/>
      <c r="CP128" s="94">
        <f>(CO128/12*2*$E128*$G128*$H128*$N128*$CP$11)+(CO128/12*10*$F128*$G128*$H128*$N128*$CP$11)</f>
        <v>0</v>
      </c>
      <c r="CQ128" s="94"/>
      <c r="CR128" s="94">
        <f>(CQ128/12*2*$E128*$G128*$H128*$O128*$CR$11)+(CQ128/12*10*$F128*$G128*$H128*$O128*$CR$11)</f>
        <v>0</v>
      </c>
      <c r="CS128" s="94"/>
      <c r="CT128" s="97">
        <f>(CS128/12*2*$E128*$G128*$H128*$P128*$CT$11)+(CS128/12*10*$F128*$G128*$H128*$P128*$CT$11)</f>
        <v>0</v>
      </c>
      <c r="CU128" s="98"/>
      <c r="CV128" s="94">
        <f>(CU128*$E128*$G128*$H128*$M128*CV$11)/12*6+(CU128*$E128*$G128*$H128*1*CV$11)/12*6</f>
        <v>0</v>
      </c>
      <c r="CW128" s="97">
        <f t="shared" ref="CW128:CX141" si="210">SUM(Q128,S128,U128,W128,Y128,AA128,AC128,AE128,AG128,AM128,BQ128,AI128,AU128,CC128,AW128,AY128,AK128,BC128,AO128,AQ128,BE128,CE128,BG128,BI128,BK128,BS128,BM128,BO128,BU128,BW128,BY128,CA128,CG128,BA128,AS128,CI128,CK128,CM128,CO128,CQ128,CS128,CU128)</f>
        <v>52</v>
      </c>
      <c r="CX128" s="97">
        <f t="shared" si="210"/>
        <v>6590269.0172666674</v>
      </c>
    </row>
    <row r="129" spans="1:102" ht="15.75" customHeight="1" x14ac:dyDescent="0.25">
      <c r="A129" s="78"/>
      <c r="B129" s="87">
        <v>101</v>
      </c>
      <c r="C129" s="88" t="s">
        <v>344</v>
      </c>
      <c r="D129" s="127" t="s">
        <v>345</v>
      </c>
      <c r="E129" s="79">
        <v>28004</v>
      </c>
      <c r="F129" s="80">
        <v>29405</v>
      </c>
      <c r="G129" s="90">
        <v>3.16</v>
      </c>
      <c r="H129" s="84">
        <v>1</v>
      </c>
      <c r="I129" s="85"/>
      <c r="J129" s="85"/>
      <c r="K129" s="85"/>
      <c r="L129" s="54"/>
      <c r="M129" s="91">
        <v>1.4</v>
      </c>
      <c r="N129" s="91">
        <v>1.68</v>
      </c>
      <c r="O129" s="91">
        <v>2.23</v>
      </c>
      <c r="P129" s="92">
        <v>2.57</v>
      </c>
      <c r="Q129" s="93">
        <v>0</v>
      </c>
      <c r="R129" s="94">
        <f>(Q129/12*2*$E129*$G129*$H129*$M129*$R$11)+(Q129/12*10*$F129*$G129*$H129*$M129*$R$11)</f>
        <v>0</v>
      </c>
      <c r="S129" s="95"/>
      <c r="T129" s="96">
        <f>(S129/12*2*$E129*$G129*$H129*$M129*$R$11)+(S129/12*10*$F129*$G129*$H129*$M129*$R$11)</f>
        <v>0</v>
      </c>
      <c r="U129" s="94">
        <f>5+34</f>
        <v>39</v>
      </c>
      <c r="V129" s="94">
        <f>(U129/12*2*$E129*$G129*$H129*$M129*$V$11)+(U129/12*10*$F129*$G129*$H129*$M129*$V$12)</f>
        <v>6750437.9305999996</v>
      </c>
      <c r="W129" s="94"/>
      <c r="X129" s="97">
        <f>(W129/12*2*$E129*$G129*$H129*$M129*$X$11)+(W129/12*10*$F129*$G129*$H129*$M129*$X$12)</f>
        <v>0</v>
      </c>
      <c r="Y129" s="94"/>
      <c r="Z129" s="94">
        <f>(Y129/12*2*$E129*$G129*$H129*$M129*$Z$11)+(Y129/12*10*$F129*$G129*$H129*$M129*$Z$12)</f>
        <v>0</v>
      </c>
      <c r="AA129" s="94"/>
      <c r="AB129" s="94">
        <f>(AA129/12*2*$E129*$G129*$H129*$M129*$AB$11)+(AA129/12*10*$F129*$G129*$H129*$M129*$AB$11)</f>
        <v>0</v>
      </c>
      <c r="AC129" s="94"/>
      <c r="AD129" s="94"/>
      <c r="AE129" s="94"/>
      <c r="AF129" s="94">
        <f>(AE129/12*2*$E129*$G129*$H129*$M129*$AF$11)+(AE129/12*10*$F129*$G129*$H129*$M129*$AF$11)</f>
        <v>0</v>
      </c>
      <c r="AG129" s="94">
        <v>0</v>
      </c>
      <c r="AH129" s="97">
        <f>(AG129/12*2*$E129*$G129*$H129*$M129*$AH$11)+(AG129/12*10*$F129*$G129*$H129*$M129*$AH$11)</f>
        <v>0</v>
      </c>
      <c r="AI129" s="94"/>
      <c r="AJ129" s="94">
        <f t="shared" si="209"/>
        <v>0</v>
      </c>
      <c r="AK129" s="94"/>
      <c r="AL129" s="94">
        <f t="shared" ref="AL129:AL130" si="211">(AK129/12*2*$E129*$G129*$H129*$N129*$AL$11)+(AK129/12*5*$F129*$G129*$H129*$N129*$AL$12)++(AK129/12*5*$F129*$G129*$H129*$N129*$AL$13)</f>
        <v>0</v>
      </c>
      <c r="AM129" s="102"/>
      <c r="AN129" s="94">
        <f>(AM129/12*2*$E129*$G129*$H129*$N129*$AN$11)+(AM129/12*10*$F129*$G129*$H129*$N129*$AN$12)</f>
        <v>0</v>
      </c>
      <c r="AO129" s="101"/>
      <c r="AP129" s="98">
        <f>(AO129/12*2*$E129*$G129*$H129*$N129*$AP$11)+(AO129/12*10*$F129*$G129*$H129*$N129*$AP$11)</f>
        <v>0</v>
      </c>
      <c r="AQ129" s="98">
        <v>0</v>
      </c>
      <c r="AR129" s="98">
        <v>0</v>
      </c>
      <c r="AS129" s="94"/>
      <c r="AT129" s="94">
        <f>(AS129/12*2*$E129*$G129*$H129*$M129*$AT$11)+(AS129/12*10*$F129*$G129*$H129*$M129*$AT$11)</f>
        <v>0</v>
      </c>
      <c r="AU129" s="94"/>
      <c r="AV129" s="97">
        <f>(AU129/12*2*$E129*$G129*$H129*$M129*$AV$11)+(AU129/12*10*$F129*$G129*$H129*$M129*$AV$12)</f>
        <v>0</v>
      </c>
      <c r="AW129" s="94"/>
      <c r="AX129" s="94">
        <f>(AW129/12*2*$E129*$G129*$H129*$M129*$AX$11)+(AW129/12*10*$F129*$G129*$H129*$M129*$AX$12)</f>
        <v>0</v>
      </c>
      <c r="AY129" s="94">
        <v>0</v>
      </c>
      <c r="AZ129" s="94">
        <f>(AY129/12*2*$E129*$G129*$H129*$N129*$AZ$11)+(AY129/12*10*$F129*$G129*$H129*$N129*$AZ$11)</f>
        <v>0</v>
      </c>
      <c r="BA129" s="94"/>
      <c r="BB129" s="94">
        <f>(BA129/12*2*$E129*$G129*$H129*$N129*$BB$11)+(BA129/12*10*$F129*$G129*$H129*$N129*$BB$12)</f>
        <v>0</v>
      </c>
      <c r="BC129" s="94"/>
      <c r="BD129" s="97">
        <f>(BC129/12*2*$E129*$G129*$H129*$N129*$BD$11)+(BC129/12*10*$F129*$G129*$H129*$N129*$BD$12)</f>
        <v>0</v>
      </c>
      <c r="BE129" s="94">
        <v>0</v>
      </c>
      <c r="BF129" s="94">
        <f>(BE129/12*10*$F129*$G129*$H129*$N129*$BF$12)</f>
        <v>0</v>
      </c>
      <c r="BG129" s="94"/>
      <c r="BH129" s="94">
        <f>(BG129/12*2*$E129*$G129*$H129*$N129*$BH$11)+(BG129/12*10*$F129*$G129*$H129*$N129*$BH$11)</f>
        <v>0</v>
      </c>
      <c r="BI129" s="94"/>
      <c r="BJ129" s="97">
        <f>(BI129/12*2*$E129*$G129*$H129*$N129*$BJ$11)+(BI129/12*10*$F129*$G129*$H129*$N129*$BJ$11)</f>
        <v>0</v>
      </c>
      <c r="BK129" s="94"/>
      <c r="BL129" s="98">
        <f>(BK129/12*2*$E129*$G129*$H129*$N129*$BL$11)+(BK129/12*10*$F129*$G129*$H129*$N129*$BL$11)</f>
        <v>0</v>
      </c>
      <c r="BM129" s="94"/>
      <c r="BN129" s="94">
        <f>(BM129/12*2*$E129*$G129*$H129*$M129*$BN$11)+(BM129/12*10*$F129*$G129*$H129*$M129*$BN$11)</f>
        <v>0</v>
      </c>
      <c r="BO129" s="94"/>
      <c r="BP129" s="94">
        <f>(BO129/12*2*$E129*$G129*$H129*$M129*$BP$11)+(BO129/12*10*$F129*$G129*$H129*$M129*$BP$12)</f>
        <v>0</v>
      </c>
      <c r="BQ129" s="94"/>
      <c r="BR129" s="94">
        <f>(BQ129/12*2*$E129*$G129*$H129*$M129*$BR$11)+(BQ129/12*10*$F129*$G129*$H129*$M129*$BR$11)</f>
        <v>0</v>
      </c>
      <c r="BS129" s="94">
        <v>0</v>
      </c>
      <c r="BT129" s="94">
        <f>(BS129/12*2*$E129*$G129*$H129*$N129*$BT$11)+(BS129/12*10*$F129*$G129*$H129*$N129*$BT$11)</f>
        <v>0</v>
      </c>
      <c r="BU129" s="94"/>
      <c r="BV129" s="97">
        <f>(BU129/12*2*$E129*$G129*$H129*$M129*$BV$11)+(BU129/12*10*$F129*$G129*$H129*$M129*$BV$11)</f>
        <v>0</v>
      </c>
      <c r="BW129" s="94"/>
      <c r="BX129" s="94">
        <f>(BW129/12*2*$E129*$G129*$H129*$M129*$BX$11)+(BW129/12*10*$F129*$G129*$H129*$M129*$BX$11)</f>
        <v>0</v>
      </c>
      <c r="BY129" s="94"/>
      <c r="BZ129" s="94">
        <f>(BY129/12*2*$E129*$G129*$H129*$M129*$BZ$11)+(BY129/12*10*$F129*$G129*$H129*$M129*$BZ$11)</f>
        <v>0</v>
      </c>
      <c r="CA129" s="94"/>
      <c r="CB129" s="94">
        <f>(CA129/12*2*$E129*$G129*$H129*$M129*$CB$11)+(CA129/12*10*$F129*$G129*$H129*$M129*$CB$11)</f>
        <v>0</v>
      </c>
      <c r="CC129" s="94"/>
      <c r="CD129" s="94">
        <f>(CC129/12*2*$E129*$G129*$H129*$M129*$CD$11)+(CC129/12*10*$F129*$G129*$H129*$M129*$CD$11)</f>
        <v>0</v>
      </c>
      <c r="CE129" s="94"/>
      <c r="CF129" s="94">
        <f>(CE129/12*10*$F129*$G129*$H129*$N129*$CF$11)</f>
        <v>0</v>
      </c>
      <c r="CG129" s="102"/>
      <c r="CH129" s="94">
        <f>(CG129/12*2*$E129*$G129*$H129*$N129*$CH$11)+(CG129/12*10*$F129*$G129*$H129*$N129*$CH$11)</f>
        <v>0</v>
      </c>
      <c r="CI129" s="94"/>
      <c r="CJ129" s="94"/>
      <c r="CK129" s="94"/>
      <c r="CL129" s="94">
        <f>(CK129/12*2*$E129*$G129*$H129*$N129*$CL$11)+(CK129/12*10*$F129*$G129*$H129*$N129*$CL$12)</f>
        <v>0</v>
      </c>
      <c r="CM129" s="101"/>
      <c r="CN129" s="94">
        <f>(CM129/12*2*$E129*$G129*$H129*$N129*$CN$11)+(CM129/12*10*$F129*$G129*$H129*$N129*$CN$11)</f>
        <v>0</v>
      </c>
      <c r="CO129" s="94"/>
      <c r="CP129" s="94">
        <f>(CO129/12*2*$E129*$G129*$H129*$N129*$CP$11)+(CO129/12*10*$F129*$G129*$H129*$N129*$CP$11)</f>
        <v>0</v>
      </c>
      <c r="CQ129" s="94"/>
      <c r="CR129" s="94">
        <f>(CQ129/12*2*$E129*$G129*$H129*$O129*$CR$11)+(CQ129/12*10*$F129*$G129*$H129*$O129*$CR$11)</f>
        <v>0</v>
      </c>
      <c r="CS129" s="94"/>
      <c r="CT129" s="97">
        <f>(CS129/12*2*$E129*$G129*$H129*$P129*$CT$11)+(CS129/12*10*$F129*$G129*$H129*$P129*$CT$11)</f>
        <v>0</v>
      </c>
      <c r="CU129" s="98"/>
      <c r="CV129" s="94">
        <f>(CU129*$E129*$G129*$H129*$M129*CV$11)/12*6+(CU129*$E129*$G129*$H129*1*CV$11)/12*6</f>
        <v>0</v>
      </c>
      <c r="CW129" s="97">
        <f t="shared" si="210"/>
        <v>39</v>
      </c>
      <c r="CX129" s="97">
        <f t="shared" si="210"/>
        <v>6750437.9305999996</v>
      </c>
    </row>
    <row r="130" spans="1:102" ht="15.75" customHeight="1" x14ac:dyDescent="0.25">
      <c r="A130" s="78"/>
      <c r="B130" s="87">
        <v>102</v>
      </c>
      <c r="C130" s="88" t="s">
        <v>346</v>
      </c>
      <c r="D130" s="127" t="s">
        <v>347</v>
      </c>
      <c r="E130" s="79">
        <v>28004</v>
      </c>
      <c r="F130" s="80">
        <v>29405</v>
      </c>
      <c r="G130" s="90">
        <v>4.84</v>
      </c>
      <c r="H130" s="84">
        <v>1</v>
      </c>
      <c r="I130" s="85"/>
      <c r="J130" s="85"/>
      <c r="K130" s="85"/>
      <c r="L130" s="54"/>
      <c r="M130" s="91">
        <v>1.4</v>
      </c>
      <c r="N130" s="91">
        <v>1.68</v>
      </c>
      <c r="O130" s="91">
        <v>2.23</v>
      </c>
      <c r="P130" s="92">
        <v>2.57</v>
      </c>
      <c r="Q130" s="93">
        <v>0</v>
      </c>
      <c r="R130" s="94">
        <f>(Q130/12*2*$E130*$G130*$H130*$M130*$R$11)+(Q130/12*10*$F130*$G130*$H130*$M130*$R$11)</f>
        <v>0</v>
      </c>
      <c r="S130" s="95"/>
      <c r="T130" s="96">
        <f>(S130/12*2*$E130*$G130*$H130*$M130*$R$11)+(S130/12*10*$F130*$G130*$H130*$M130*$R$11)</f>
        <v>0</v>
      </c>
      <c r="U130" s="94"/>
      <c r="V130" s="94">
        <f>(U130/12*2*$E130*$G130*$H130*$M130*$V$11)+(U130/12*10*$F130*$G130*$H130*$M130*$V$12)</f>
        <v>0</v>
      </c>
      <c r="W130" s="94"/>
      <c r="X130" s="97">
        <f>(W130/12*2*$E130*$G130*$H130*$M130*$X$11)+(W130/12*10*$F130*$G130*$H130*$M130*$X$12)</f>
        <v>0</v>
      </c>
      <c r="Y130" s="94"/>
      <c r="Z130" s="94">
        <f>(Y130/12*2*$E130*$G130*$H130*$M130*$Z$11)+(Y130/12*10*$F130*$G130*$H130*$M130*$Z$12)</f>
        <v>0</v>
      </c>
      <c r="AA130" s="94"/>
      <c r="AB130" s="94">
        <f>(AA130/12*2*$E130*$G130*$H130*$M130*$AB$11)+(AA130/12*10*$F130*$G130*$H130*$M130*$AB$11)</f>
        <v>0</v>
      </c>
      <c r="AC130" s="94"/>
      <c r="AD130" s="94"/>
      <c r="AE130" s="94"/>
      <c r="AF130" s="94">
        <f>(AE130/12*2*$E130*$G130*$H130*$M130*$AF$11)+(AE130/12*10*$F130*$G130*$H130*$M130*$AF$11)</f>
        <v>0</v>
      </c>
      <c r="AG130" s="94">
        <v>0</v>
      </c>
      <c r="AH130" s="97">
        <f>(AG130/12*2*$E130*$G130*$H130*$M130*$AH$11)+(AG130/12*10*$F130*$G130*$H130*$M130*$AH$11)</f>
        <v>0</v>
      </c>
      <c r="AI130" s="94"/>
      <c r="AJ130" s="94">
        <f t="shared" si="209"/>
        <v>0</v>
      </c>
      <c r="AK130" s="94"/>
      <c r="AL130" s="94">
        <f t="shared" si="211"/>
        <v>0</v>
      </c>
      <c r="AM130" s="102"/>
      <c r="AN130" s="94">
        <f>(AM130/12*2*$E130*$G130*$H130*$N130*$AN$11)+(AM130/12*10*$F130*$G130*$H130*$N130*$AN$12)</f>
        <v>0</v>
      </c>
      <c r="AO130" s="101"/>
      <c r="AP130" s="98">
        <f>(AO130/12*2*$E130*$G130*$H130*$N130*$AP$11)+(AO130/12*10*$F130*$G130*$H130*$N130*$AP$11)</f>
        <v>0</v>
      </c>
      <c r="AQ130" s="98">
        <v>0</v>
      </c>
      <c r="AR130" s="98">
        <v>0</v>
      </c>
      <c r="AS130" s="94"/>
      <c r="AT130" s="94">
        <f>(AS130/12*2*$E130*$G130*$H130*$M130*$AT$11)+(AS130/12*10*$F130*$G130*$H130*$M130*$AT$11)</f>
        <v>0</v>
      </c>
      <c r="AU130" s="94"/>
      <c r="AV130" s="97">
        <f>(AU130/12*2*$E130*$G130*$H130*$M130*$AV$11)+(AU130/12*10*$F130*$G130*$H130*$M130*$AV$12)</f>
        <v>0</v>
      </c>
      <c r="AW130" s="94"/>
      <c r="AX130" s="94">
        <f>(AW130/12*2*$E130*$G130*$H130*$M130*$AX$11)+(AW130/12*10*$F130*$G130*$H130*$M130*$AX$12)</f>
        <v>0</v>
      </c>
      <c r="AY130" s="94">
        <v>0</v>
      </c>
      <c r="AZ130" s="94">
        <f>(AY130/12*2*$E130*$G130*$H130*$N130*$AZ$11)+(AY130/12*10*$F130*$G130*$H130*$N130*$AZ$11)</f>
        <v>0</v>
      </c>
      <c r="BA130" s="94"/>
      <c r="BB130" s="94">
        <f>(BA130/12*2*$E130*$G130*$H130*$N130*$BB$11)+(BA130/12*10*$F130*$G130*$H130*$N130*$BB$12)</f>
        <v>0</v>
      </c>
      <c r="BC130" s="94"/>
      <c r="BD130" s="97">
        <f>(BC130/12*2*$E130*$G130*$H130*$N130*$BD$11)+(BC130/12*10*$F130*$G130*$H130*$N130*$BD$12)</f>
        <v>0</v>
      </c>
      <c r="BE130" s="94">
        <v>0</v>
      </c>
      <c r="BF130" s="94">
        <f>(BE130/12*10*$F130*$G130*$H130*$N130*$BF$12)</f>
        <v>0</v>
      </c>
      <c r="BG130" s="94"/>
      <c r="BH130" s="94">
        <f>(BG130/12*2*$E130*$G130*$H130*$N130*$BH$11)+(BG130/12*10*$F130*$G130*$H130*$N130*$BH$11)</f>
        <v>0</v>
      </c>
      <c r="BI130" s="94"/>
      <c r="BJ130" s="97">
        <f>(BI130/12*2*$E130*$G130*$H130*$N130*$BJ$11)+(BI130/12*10*$F130*$G130*$H130*$N130*$BJ$11)</f>
        <v>0</v>
      </c>
      <c r="BK130" s="94"/>
      <c r="BL130" s="98">
        <f>(BK130/12*2*$E130*$G130*$H130*$N130*$BL$11)+(BK130/12*10*$F130*$G130*$H130*$N130*$BL$11)</f>
        <v>0</v>
      </c>
      <c r="BM130" s="94"/>
      <c r="BN130" s="94">
        <f>(BM130/12*2*$E130*$G130*$H130*$M130*$BN$11)+(BM130/12*10*$F130*$G130*$H130*$M130*$BN$11)</f>
        <v>0</v>
      </c>
      <c r="BO130" s="94"/>
      <c r="BP130" s="94">
        <f>(BO130/12*2*$E130*$G130*$H130*$M130*$BP$11)+(BO130/12*10*$F130*$G130*$H130*$M130*$BP$12)</f>
        <v>0</v>
      </c>
      <c r="BQ130" s="94"/>
      <c r="BR130" s="94">
        <f>(BQ130/12*2*$E130*$G130*$H130*$M130*$BR$11)+(BQ130/12*10*$F130*$G130*$H130*$M130*$BR$11)</f>
        <v>0</v>
      </c>
      <c r="BS130" s="94">
        <v>0</v>
      </c>
      <c r="BT130" s="94">
        <f>(BS130/12*2*$E130*$G130*$H130*$N130*$BT$11)+(BS130/12*10*$F130*$G130*$H130*$N130*$BT$11)</f>
        <v>0</v>
      </c>
      <c r="BU130" s="94"/>
      <c r="BV130" s="97">
        <f>(BU130/12*2*$E130*$G130*$H130*$M130*$BV$11)+(BU130/12*10*$F130*$G130*$H130*$M130*$BV$11)</f>
        <v>0</v>
      </c>
      <c r="BW130" s="94"/>
      <c r="BX130" s="94">
        <f>(BW130/12*2*$E130*$G130*$H130*$M130*$BX$11)+(BW130/12*10*$F130*$G130*$H130*$M130*$BX$11)</f>
        <v>0</v>
      </c>
      <c r="BY130" s="94"/>
      <c r="BZ130" s="94">
        <f>(BY130/12*2*$E130*$G130*$H130*$M130*$BZ$11)+(BY130/12*10*$F130*$G130*$H130*$M130*$BZ$11)</f>
        <v>0</v>
      </c>
      <c r="CA130" s="94"/>
      <c r="CB130" s="94">
        <f>(CA130/12*2*$E130*$G130*$H130*$M130*$CB$11)+(CA130/12*10*$F130*$G130*$H130*$M130*$CB$11)</f>
        <v>0</v>
      </c>
      <c r="CC130" s="94"/>
      <c r="CD130" s="94">
        <f>(CC130/12*2*$E130*$G130*$H130*$M130*$CD$11)+(CC130/12*10*$F130*$G130*$H130*$M130*$CD$11)</f>
        <v>0</v>
      </c>
      <c r="CE130" s="94"/>
      <c r="CF130" s="94">
        <f>(CE130/12*10*$F130*$G130*$H130*$N130*$CF$11)</f>
        <v>0</v>
      </c>
      <c r="CG130" s="102"/>
      <c r="CH130" s="94">
        <f>(CG130/12*2*$E130*$G130*$H130*$N130*$CH$11)+(CG130/12*10*$F130*$G130*$H130*$N130*$CH$11)</f>
        <v>0</v>
      </c>
      <c r="CI130" s="94"/>
      <c r="CJ130" s="94"/>
      <c r="CK130" s="94"/>
      <c r="CL130" s="94">
        <f>(CK130/12*2*$E130*$G130*$H130*$N130*$CL$11)+(CK130/12*10*$F130*$G130*$H130*$N130*$CL$12)</f>
        <v>0</v>
      </c>
      <c r="CM130" s="101"/>
      <c r="CN130" s="94">
        <f>(CM130/12*2*$E130*$G130*$H130*$N130*$CN$11)+(CM130/12*10*$F130*$G130*$H130*$N130*$CN$11)</f>
        <v>0</v>
      </c>
      <c r="CO130" s="94"/>
      <c r="CP130" s="94">
        <f>(CO130/12*2*$E130*$G130*$H130*$N130*$CP$11)+(CO130/12*10*$F130*$G130*$H130*$N130*$CP$11)</f>
        <v>0</v>
      </c>
      <c r="CQ130" s="94"/>
      <c r="CR130" s="94">
        <f>(CQ130/12*2*$E130*$G130*$H130*$O130*$CR$11)+(CQ130/12*10*$F130*$G130*$H130*$O130*$CR$11)</f>
        <v>0</v>
      </c>
      <c r="CS130" s="94"/>
      <c r="CT130" s="97">
        <f>(CS130/12*2*$E130*$G130*$H130*$P130*$CT$11)+(CS130/12*10*$F130*$G130*$H130*$P130*$CT$11)</f>
        <v>0</v>
      </c>
      <c r="CU130" s="98"/>
      <c r="CV130" s="94">
        <f>(CU130*$E130*$G130*$H130*$M130*CV$11)/12*6+(CU130*$E130*$G130*$H130*1*CV$11)/12*6</f>
        <v>0</v>
      </c>
      <c r="CW130" s="97">
        <f t="shared" si="210"/>
        <v>0</v>
      </c>
      <c r="CX130" s="97">
        <f t="shared" si="210"/>
        <v>0</v>
      </c>
    </row>
    <row r="131" spans="1:102" ht="30" customHeight="1" x14ac:dyDescent="0.25">
      <c r="A131" s="78"/>
      <c r="B131" s="87">
        <v>103</v>
      </c>
      <c r="C131" s="88" t="s">
        <v>348</v>
      </c>
      <c r="D131" s="127" t="s">
        <v>349</v>
      </c>
      <c r="E131" s="79">
        <v>28004</v>
      </c>
      <c r="F131" s="80">
        <v>29405</v>
      </c>
      <c r="G131" s="90">
        <v>1.02</v>
      </c>
      <c r="H131" s="86">
        <v>0.9</v>
      </c>
      <c r="I131" s="86">
        <v>0.85</v>
      </c>
      <c r="J131" s="85"/>
      <c r="K131" s="85"/>
      <c r="L131" s="54"/>
      <c r="M131" s="91">
        <v>1.4</v>
      </c>
      <c r="N131" s="91">
        <v>1.68</v>
      </c>
      <c r="O131" s="91">
        <v>2.23</v>
      </c>
      <c r="P131" s="92">
        <v>2.57</v>
      </c>
      <c r="Q131" s="93">
        <v>31</v>
      </c>
      <c r="R131" s="94">
        <f>(Q131/12*2*$E131*$G131*$H131*$M131*$R$11)+(Q131/12*10*$F131*$G131*$I131*$M131*$R$11)</f>
        <v>1218789.0476300002</v>
      </c>
      <c r="S131" s="95">
        <v>112</v>
      </c>
      <c r="T131" s="96">
        <f>(S131/12*2*$E131*$G131*$H131*$M131*$R$11)+(S131/12*10*$F131*$G131*$I131*$M131*$R$11)</f>
        <v>4403366.8817600012</v>
      </c>
      <c r="U131" s="94">
        <v>24</v>
      </c>
      <c r="V131" s="94">
        <f>(U131/12*2*$E131*$G131*$H131*$M131*$V$11)+(U131/12*10*$F131*$G131*$I131*$M131*$V$12)</f>
        <v>1150949.7358800001</v>
      </c>
      <c r="W131" s="94"/>
      <c r="X131" s="97">
        <f>(W131/12*2*$E131*$G131*$H131*$M131*$X$11)+(W131/12*10*$F131*$G131*$I131*$M131*$X$12)</f>
        <v>0</v>
      </c>
      <c r="Y131" s="94"/>
      <c r="Z131" s="94">
        <f>(Y131/12*2*$E131*$G131*$H131*$M131*$Z$11)+(Y131/12*10*$F131*$G131*$I131*$M131*$Z$12)</f>
        <v>0</v>
      </c>
      <c r="AA131" s="94"/>
      <c r="AB131" s="94">
        <f>(AA131/12*2*$E131*$G131*$H131*$M131*$AB$11)+(AA131/12*10*$F131*$G131*$I131*$M131*$AB$11)</f>
        <v>0</v>
      </c>
      <c r="AC131" s="94"/>
      <c r="AD131" s="94"/>
      <c r="AE131" s="94">
        <v>115</v>
      </c>
      <c r="AF131" s="98">
        <f>(AE131/12*2*$E131*$G131*$H131*$M131*$AF$11)+(AE131/12*10*$F131*$G131*$I131*$M131*$AF$11)</f>
        <v>4521314.2089500008</v>
      </c>
      <c r="AG131" s="94">
        <f>20-3</f>
        <v>17</v>
      </c>
      <c r="AH131" s="97">
        <f>(AG131/12*2*$E131*$G131*$H131*$M131*$AH$11)+(AG131/12*10*$F131*$G131*$I131*$M131*$AH$11)</f>
        <v>668368.18741000013</v>
      </c>
      <c r="AI131" s="101"/>
      <c r="AJ131" s="94">
        <f>(AI131/12*2*$E131*$G131*$H131*$M131*$AJ$11)+(AI131/12*5*$F131*$G131*$I131*$M131*$AJ$12)+(AI131/12*5*$F131*$G131*$I131*$M131*$AJ$13)</f>
        <v>0</v>
      </c>
      <c r="AK131" s="94">
        <v>10</v>
      </c>
      <c r="AL131" s="94">
        <f>(AK131/12*2*$E131*$G131*$H131*$N131*$AL$11)+(AK131/12*5*$F131*$G131*$I131*$N131*$AL$12)+(AK131/12*5*$F131*$G131*$I131*$N131*$AL$13)</f>
        <v>554000.00418000005</v>
      </c>
      <c r="AM131" s="102"/>
      <c r="AN131" s="94">
        <f>(AM131/12*2*$E131*$G131*$H131*$N131*$AN$11)+(AM131/12*10*$F131*$G131*$I131*$N131*$AN$12)</f>
        <v>0</v>
      </c>
      <c r="AO131" s="101"/>
      <c r="AP131" s="98">
        <f>(AO131/12*2*$E131*$G131*$H131*$N131*$AP$11)+(AO131/12*10*$F131*$G131*$I131*$N131*$AP$11)</f>
        <v>0</v>
      </c>
      <c r="AQ131" s="98">
        <v>6</v>
      </c>
      <c r="AR131" s="98">
        <v>284257.44</v>
      </c>
      <c r="AS131" s="94"/>
      <c r="AT131" s="94"/>
      <c r="AU131" s="94"/>
      <c r="AV131" s="97"/>
      <c r="AW131" s="94">
        <v>6</v>
      </c>
      <c r="AX131" s="94">
        <f>(AW131/12*2*$E131*$G131*$H131*$M131*$AX$11)+(AW131/12*10*$F131*$G131*$I131*$M131*$AX$12)</f>
        <v>246632.08626000001</v>
      </c>
      <c r="AY131" s="94">
        <v>420</v>
      </c>
      <c r="AZ131" s="94">
        <f>(AY131/12*2*$E131*$G131*$H131*$N131*$AZ$11)+(AY131/12*10*$F131*$G131*$I131*$N131*$AZ$11)</f>
        <v>19815150.967920002</v>
      </c>
      <c r="BA131" s="94">
        <v>13</v>
      </c>
      <c r="BB131" s="94">
        <f>(BA131/12*2*$E131*$G131*$H131*$N131*$BB$11)+(BA131/12*10*$F131*$G131*$I131*$N131*$BB$12)</f>
        <v>539009.45279999985</v>
      </c>
      <c r="BC131" s="94"/>
      <c r="BD131" s="97"/>
      <c r="BE131" s="94">
        <v>10</v>
      </c>
      <c r="BF131" s="94">
        <f>(BE131/12*10*$F131*$G131*$I131*$N131*$BF$12)</f>
        <v>356917.89</v>
      </c>
      <c r="BG131" s="94">
        <v>3</v>
      </c>
      <c r="BH131" s="94">
        <f>(BG131/12*2*$E131*$G131*$H131*$N131*$BH$11)+(BG131/12*10*$F131*$G131*$I131*$N131*$BH$11)</f>
        <v>115802.83033200001</v>
      </c>
      <c r="BI131" s="94">
        <v>6</v>
      </c>
      <c r="BJ131" s="97">
        <f>(BI131/12*2*$E131*$G131*$H131*$N131*$BJ$11)+(BI131/12*10*$F131*$G131*$I131*$N131*$BJ$11)</f>
        <v>308807.54755199997</v>
      </c>
      <c r="BK131" s="94">
        <v>20</v>
      </c>
      <c r="BL131" s="98">
        <f>(BK131/12*2*$E131*$G131*$H131*$N131*$BL$11)+(BK131/12*10*$F131*$G131*$I131*$N131*$BL$11)</f>
        <v>1029358.49184</v>
      </c>
      <c r="BM131" s="94"/>
      <c r="BN131" s="94">
        <f>(BM131/12*2*$E131*$G131*$H131*$M131*$BN$11)+(BM131/12*10*$F131*$G131*$I131*$M131*$BN$11)</f>
        <v>0</v>
      </c>
      <c r="BO131" s="94"/>
      <c r="BP131" s="94">
        <f>(BO131/12*2*$E131*$G131*$H131*$M131*$BP$11)+(BO131/12*10*$F131*$G131*$I131*$M131*$BP$12)</f>
        <v>0</v>
      </c>
      <c r="BQ131" s="94">
        <v>1</v>
      </c>
      <c r="BR131" s="94">
        <f>(BQ131*$F131*$G131*$I131*$M131*$BR$11)</f>
        <v>35691.788999999997</v>
      </c>
      <c r="BS131" s="94">
        <v>65</v>
      </c>
      <c r="BT131" s="94">
        <f>(BS131/12*2*$E131*$G131*$H131*$N131*$BT$11)+(BS131/12*10*$F131*$G131*$I131*$N131*$BT$11)</f>
        <v>2787845.9154000003</v>
      </c>
      <c r="BU131" s="94"/>
      <c r="BV131" s="97">
        <f>(BU131/12*2*$E131*$G131*$H131*$M131*$BV$11)+(BU131/12*10*$F131*$G131*$I131*$M131*$BV$11)</f>
        <v>0</v>
      </c>
      <c r="BW131" s="94"/>
      <c r="BX131" s="94">
        <f>(BW131/12*2*$E131*$G131*$H131*$M131*$BX$11)+(BW131/12*10*$F131*$G131*$I131*$M131*$BX$11)</f>
        <v>0</v>
      </c>
      <c r="BY131" s="94">
        <v>30</v>
      </c>
      <c r="BZ131" s="94">
        <f>(BY131/12*2*$E131*$G131*$H131*$M131*$BZ$11)+(BY131/12*10*$F131*$G131*$I131*$M131*$BZ$11)</f>
        <v>1072248.429</v>
      </c>
      <c r="CA131" s="94">
        <v>22</v>
      </c>
      <c r="CB131" s="94">
        <f>(CA131/12*2*$E131*$G131*$H131*$M131*$CB$11)+(CA131/12*10*$F131*$G131*$I131*$M131*$CB$11)</f>
        <v>943578.61751999985</v>
      </c>
      <c r="CC131" s="94">
        <v>2</v>
      </c>
      <c r="CD131" s="94">
        <f>(CC131/12*2*$E131*$G131*$H131*$M131*$CD$11)+(CC131/12*10*$F131*$G131*$I131*$M131*$CD$11)</f>
        <v>71483.228599999973</v>
      </c>
      <c r="CE131" s="94"/>
      <c r="CF131" s="94">
        <f>(CE131/12*10*$F131*$G131*$I131*$N131*$CF$11)</f>
        <v>0</v>
      </c>
      <c r="CG131" s="102"/>
      <c r="CH131" s="94">
        <f>(CG131/12*2*$E131*$G131*$H131*$N131*$CH$11)+(CG131/12*10*$F131*$G131*$I131*$N131*$CH$11)</f>
        <v>0</v>
      </c>
      <c r="CI131" s="94"/>
      <c r="CJ131" s="98"/>
      <c r="CK131" s="94"/>
      <c r="CL131" s="94">
        <f>(CK131/12*2*$E131*$G131*$H131*$N131*$CL$11)+(CK131/12*10*$F131*$G131*$I131*$N131*$CL$12)</f>
        <v>0</v>
      </c>
      <c r="CM131" s="101"/>
      <c r="CN131" s="94">
        <f>(CM131/12*2*$E131*$G131*$H131*$N131*$CN$11)+(CM131/12*10*$F131*$G131*$I131*$N131*$CN$11)</f>
        <v>0</v>
      </c>
      <c r="CO131" s="94">
        <v>6</v>
      </c>
      <c r="CP131" s="94">
        <v>64603.97</v>
      </c>
      <c r="CQ131" s="94"/>
      <c r="CR131" s="94">
        <f>(CQ131/12*2*$E131*$G131*$H131*$O131*$CR$11)+(CQ131/12*10*$F131*$G131*$I131*$O131*$CR$11)</f>
        <v>0</v>
      </c>
      <c r="CS131" s="94">
        <v>5</v>
      </c>
      <c r="CT131" s="97">
        <f>(CS131/12*2*$E131*$G131*$H131*$P131*$CT$11)+(CS131/12*10*$F131*$G131*$I131*$P131*$CT$11)</f>
        <v>328056.95982499997</v>
      </c>
      <c r="CU131" s="98"/>
      <c r="CV131" s="94"/>
      <c r="CW131" s="97">
        <f t="shared" si="210"/>
        <v>924</v>
      </c>
      <c r="CX131" s="97">
        <f t="shared" si="210"/>
        <v>40516233.681858994</v>
      </c>
    </row>
    <row r="132" spans="1:102" ht="45" x14ac:dyDescent="0.25">
      <c r="A132" s="78"/>
      <c r="B132" s="87">
        <v>104</v>
      </c>
      <c r="C132" s="88" t="s">
        <v>350</v>
      </c>
      <c r="D132" s="89" t="s">
        <v>351</v>
      </c>
      <c r="E132" s="79">
        <v>28004</v>
      </c>
      <c r="F132" s="80">
        <v>29405</v>
      </c>
      <c r="G132" s="90">
        <v>1.43</v>
      </c>
      <c r="H132" s="84">
        <v>1</v>
      </c>
      <c r="I132" s="85"/>
      <c r="J132" s="85"/>
      <c r="K132" s="85"/>
      <c r="L132" s="54"/>
      <c r="M132" s="171">
        <v>1.4</v>
      </c>
      <c r="N132" s="171">
        <v>1.68</v>
      </c>
      <c r="O132" s="171">
        <v>2.23</v>
      </c>
      <c r="P132" s="172">
        <v>2.57</v>
      </c>
      <c r="Q132" s="93">
        <v>25</v>
      </c>
      <c r="R132" s="94">
        <f>(Q132/12*2*$E132*$G132*$H132*$M132)+(Q132/12*10*$F132*$G132*$H132*$M132)</f>
        <v>1460033.5750000002</v>
      </c>
      <c r="S132" s="95"/>
      <c r="T132" s="96">
        <f>(S132/12*2*$E132*$G132*$H132*$M132)+(S132/12*10*$F132*$G132*$H132*$M132)</f>
        <v>0</v>
      </c>
      <c r="U132" s="94">
        <v>0</v>
      </c>
      <c r="V132" s="94">
        <f>(U132/12*2*$E132*$G132*$H132*$M132)+(U132/12*10*$F132*$G132*$H132*$M132)</f>
        <v>0</v>
      </c>
      <c r="W132" s="94"/>
      <c r="X132" s="94">
        <f>(W132/12*2*$E132*$G132*$H132*$M132)+(W132/12*10*$F132*$G132*$H132*$M132)</f>
        <v>0</v>
      </c>
      <c r="Y132" s="94"/>
      <c r="Z132" s="94">
        <f>(Y132/12*2*$E132*$G132*$H132*$M132)+(Y132/12*10*$F132*$G132*$H132*$M132)</f>
        <v>0</v>
      </c>
      <c r="AA132" s="94"/>
      <c r="AB132" s="94">
        <f>(AA132/12*2*$E132*$G132*$H132*$M132)+(AA132/12*10*$F132*$G132*$H132*$M132)</f>
        <v>0</v>
      </c>
      <c r="AC132" s="94"/>
      <c r="AD132" s="94"/>
      <c r="AE132" s="94">
        <v>98</v>
      </c>
      <c r="AF132" s="94">
        <f>(AE132/12*2*$E132*$G132*$H132*$M132)+(AE132/12*10*$F132*$G132*$H132*$M132)</f>
        <v>5723331.6139999991</v>
      </c>
      <c r="AG132" s="94">
        <v>0</v>
      </c>
      <c r="AH132" s="156">
        <f>(AG132/12*2*$E132*$G132*$H132*$M132)+(AG132/12*10*$F132*$G132*$H132*$M132)</f>
        <v>0</v>
      </c>
      <c r="AI132" s="94"/>
      <c r="AJ132" s="94">
        <f>(AI132/12*2*$E132*$G132*$H132*$M132)+(AI132/12*10*$F132*$G132*$H132*$M132)</f>
        <v>0</v>
      </c>
      <c r="AK132" s="94"/>
      <c r="AL132" s="97">
        <f>(AK132/12*2*$E132*$G132*$H132*$N132)+(AK132/12*10*$F132*$G132*$H132*$N132)</f>
        <v>0</v>
      </c>
      <c r="AM132" s="102"/>
      <c r="AN132" s="94">
        <f>(AM132/12*2*$E132*$G132*$H132*$N132)+(AM132/12*10*$F132*$G132*$H132*$N132)</f>
        <v>0</v>
      </c>
      <c r="AO132" s="101"/>
      <c r="AP132" s="94">
        <f>(AO132/12*2*$E132*$G132*$H132*$N132)+(AO132/12*10*$F132*$G132*$H132*$N132)</f>
        <v>0</v>
      </c>
      <c r="AQ132" s="94">
        <v>1</v>
      </c>
      <c r="AR132" s="94">
        <v>70642.570000000007</v>
      </c>
      <c r="AS132" s="94"/>
      <c r="AT132" s="94"/>
      <c r="AU132" s="94"/>
      <c r="AV132" s="94"/>
      <c r="AW132" s="94"/>
      <c r="AX132" s="94">
        <f>(AW132/12*2*$E132*$G132*$H132*$M132)+(AW132/12*10*$F132*$G132*$H132*$M132)</f>
        <v>0</v>
      </c>
      <c r="AY132" s="94">
        <v>7</v>
      </c>
      <c r="AZ132" s="94">
        <f>(AY132/12*2*$E132*$G132*$H132*$N132)+(AY132/12*10*$F132*$G132*$H132*$N132)</f>
        <v>490571.28119999997</v>
      </c>
      <c r="BA132" s="94"/>
      <c r="BB132" s="94">
        <f>(BA132/12*2*$E132*$G132*$H132*$N132)+(BA132/12*10*$F132*$G132*$H132*$N132)</f>
        <v>0</v>
      </c>
      <c r="BC132" s="94"/>
      <c r="BD132" s="94">
        <f>(BC132/12*2*$E132*$G132*$H132*$N132)+(BC132/12*10*$F132*$G132*$H132*$N132)</f>
        <v>0</v>
      </c>
      <c r="BE132" s="94">
        <v>0</v>
      </c>
      <c r="BF132" s="94">
        <f>(BE132/12*10*$F132*$G132*$H132*$N132)</f>
        <v>0</v>
      </c>
      <c r="BG132" s="94"/>
      <c r="BH132" s="94">
        <f>(BG132/12*2*$E132*$G132*$H132*$N132)+(BG132/12*10*$F132*$G132*$H132*$N132)</f>
        <v>0</v>
      </c>
      <c r="BI132" s="94"/>
      <c r="BJ132" s="94">
        <f>(BI132/12*2*$E132*$G132*$H132*$N132)+(BI132/12*10*$F132*$G132*$H132*$N132)</f>
        <v>0</v>
      </c>
      <c r="BK132" s="94"/>
      <c r="BL132" s="94">
        <f>(BK132/12*2*$E132*$G132*$H132*$N132)+(BK132/12*10*$F132*$G132*$H132*$N132)</f>
        <v>0</v>
      </c>
      <c r="BM132" s="94"/>
      <c r="BN132" s="94">
        <f>(BM132/12*2*$E132*$G132*$H132*$M132)+(BM132/12*10*$F132*$G132*$H132*$M132)</f>
        <v>0</v>
      </c>
      <c r="BO132" s="94"/>
      <c r="BP132" s="94">
        <f>(BO132/12*2*$E132*$G132*$H132*$M132)+(BO132/12*10*$F132*$G132*$H132*$M132)</f>
        <v>0</v>
      </c>
      <c r="BQ132" s="94"/>
      <c r="BR132" s="94">
        <f>(BQ132/12*2*$E132*$G132*$H132*$M132)+(BQ132/12*10*$F132*$G132*$H132*$M132)</f>
        <v>0</v>
      </c>
      <c r="BS132" s="94">
        <v>0</v>
      </c>
      <c r="BT132" s="94">
        <f>(BS132/12*2*$E132*$G132*$H132*$N132)+(BS132/12*10*$F132*$G132*$H132*$N132)</f>
        <v>0</v>
      </c>
      <c r="BU132" s="94"/>
      <c r="BV132" s="94">
        <f>(BU132/12*2*$E132*$G132*$H132*$M132)+(BU132/12*10*$F132*$G132*$H132*$M132)</f>
        <v>0</v>
      </c>
      <c r="BW132" s="94"/>
      <c r="BX132" s="94">
        <f>(BW132/12*2*$E132*$G132*$H132*$M132)+(BW132/12*10*$F132*$G132*$H132*$M132)</f>
        <v>0</v>
      </c>
      <c r="BY132" s="94"/>
      <c r="BZ132" s="94">
        <f>(BY132/12*2*$E132*$G132*$H132*$M132)+(BY132/12*10*$F132*$G132*$H132*$M132)</f>
        <v>0</v>
      </c>
      <c r="CA132" s="94"/>
      <c r="CB132" s="94">
        <f>(CA132/12*2*$E132*$G132*$H132*$M132)+(CA132/12*10*$F132*$G132*$H132*$M132)</f>
        <v>0</v>
      </c>
      <c r="CC132" s="94"/>
      <c r="CD132" s="94">
        <f>(CC132/12*2*$E132*$G132*$H132*$M132)+(CC132/12*10*$F132*$G132*$H132*$M132)</f>
        <v>0</v>
      </c>
      <c r="CE132" s="94"/>
      <c r="CF132" s="94">
        <f>(CE132/12*10*$F132*$G132*$H132*$N132)</f>
        <v>0</v>
      </c>
      <c r="CG132" s="102"/>
      <c r="CH132" s="94">
        <f>(CG132/12*2*$E132*$G132*$H132*$N132)+(CG132/12*10*$F132*$G132*$H132*$N132)</f>
        <v>0</v>
      </c>
      <c r="CI132" s="94"/>
      <c r="CJ132" s="98">
        <f>(CI132*$E132*$G132*$H132*$N132)</f>
        <v>0</v>
      </c>
      <c r="CK132" s="94"/>
      <c r="CL132" s="94">
        <f>(CK132/12*2*$E132*$G132*$H132*$N132)+(CK132/12*10*$F132*$G132*$H132*$N132)</f>
        <v>0</v>
      </c>
      <c r="CM132" s="101"/>
      <c r="CN132" s="94">
        <f>(CM132/12*2*$E132*$G132*$H132*$N132)+(CM132/12*10*$F132*$G132*$H132*$N132)</f>
        <v>0</v>
      </c>
      <c r="CO132" s="94">
        <v>0</v>
      </c>
      <c r="CP132" s="94">
        <v>0</v>
      </c>
      <c r="CQ132" s="94"/>
      <c r="CR132" s="94">
        <f>(CQ132/12*2*$E132*$G132*$H132*$O132)+(CQ132/12*10*$F132*$G132*$H132*$O132)</f>
        <v>0</v>
      </c>
      <c r="CS132" s="94"/>
      <c r="CT132" s="94">
        <f>(CS132/12*2*$E132*$G132*$H132*$P132)+(CS132/12*10*$F132*$G132*$H132*$P132)</f>
        <v>0</v>
      </c>
      <c r="CU132" s="98"/>
      <c r="CV132" s="98"/>
      <c r="CW132" s="97">
        <f t="shared" si="210"/>
        <v>131</v>
      </c>
      <c r="CX132" s="97">
        <f t="shared" si="210"/>
        <v>7744579.0401999997</v>
      </c>
    </row>
    <row r="133" spans="1:102" ht="45" x14ac:dyDescent="0.25">
      <c r="A133" s="78"/>
      <c r="B133" s="87">
        <v>105</v>
      </c>
      <c r="C133" s="88" t="s">
        <v>352</v>
      </c>
      <c r="D133" s="89" t="s">
        <v>353</v>
      </c>
      <c r="E133" s="79">
        <v>28004</v>
      </c>
      <c r="F133" s="80">
        <v>29405</v>
      </c>
      <c r="G133" s="90">
        <v>2.11</v>
      </c>
      <c r="H133" s="84">
        <v>1</v>
      </c>
      <c r="I133" s="85"/>
      <c r="J133" s="85"/>
      <c r="K133" s="85"/>
      <c r="L133" s="54"/>
      <c r="M133" s="171">
        <v>1.4</v>
      </c>
      <c r="N133" s="171">
        <v>1.68</v>
      </c>
      <c r="O133" s="171">
        <v>2.23</v>
      </c>
      <c r="P133" s="172">
        <v>2.57</v>
      </c>
      <c r="Q133" s="93">
        <v>3</v>
      </c>
      <c r="R133" s="94">
        <f>(Q133/12*2*$E133*$G133*$H133*$M133)+(Q133/12*10*$F133*$G133*$H133*$M133)</f>
        <v>258517.83299999998</v>
      </c>
      <c r="S133" s="95"/>
      <c r="T133" s="96">
        <f>(S133/12*2*$E133*$G133*$H133*$M133)+(S133/12*10*$F133*$G133*$H133*$M133)</f>
        <v>0</v>
      </c>
      <c r="U133" s="94">
        <f>75</f>
        <v>75</v>
      </c>
      <c r="V133" s="94">
        <f>(U133/12*2*$E133*$G133*$H133*$M133)+(U133/12*10*$F133*$G133*$H133*$M133)</f>
        <v>6462945.8250000002</v>
      </c>
      <c r="W133" s="94"/>
      <c r="X133" s="94">
        <f>(W133/12*2*$E133*$G133*$H133*$M133)+(W133/12*10*$F133*$G133*$H133*$M133)</f>
        <v>0</v>
      </c>
      <c r="Y133" s="94"/>
      <c r="Z133" s="94">
        <f>(Y133/12*2*$E133*$G133*$H133*$M133)+(Y133/12*10*$F133*$G133*$H133*$M133)</f>
        <v>0</v>
      </c>
      <c r="AA133" s="94"/>
      <c r="AB133" s="94">
        <f>(AA133/12*2*$E133*$G133*$H133*$M133)+(AA133/12*10*$F133*$G133*$H133*$M133)</f>
        <v>0</v>
      </c>
      <c r="AC133" s="94"/>
      <c r="AD133" s="94"/>
      <c r="AE133" s="94"/>
      <c r="AF133" s="94">
        <f>(AE133/12*2*$E133*$G133*$H133*$M133)+(AE133/12*10*$F133*$G133*$H133*$M133)</f>
        <v>0</v>
      </c>
      <c r="AG133" s="94">
        <v>0</v>
      </c>
      <c r="AH133" s="94">
        <f>(AG133/12*2*$E133*$G133*$H133*$M133)+(AG133/12*10*$F133*$G133*$H133*$M133)</f>
        <v>0</v>
      </c>
      <c r="AI133" s="94"/>
      <c r="AJ133" s="94">
        <f>(AI133/12*2*$E133*$G133*$H133*$M133)+(AI133/12*10*$F133*$G133*$H133*$M133)</f>
        <v>0</v>
      </c>
      <c r="AK133" s="94"/>
      <c r="AL133" s="97">
        <f>(AK133/12*2*$E133*$G133*$H133*$N133)+(AK133/12*10*$F133*$G133*$H133*$N133)</f>
        <v>0</v>
      </c>
      <c r="AM133" s="102"/>
      <c r="AN133" s="94">
        <f>(AM133/12*2*$E133*$G133*$H133*$N133)+(AM133/12*10*$F133*$G133*$H133*$N133)</f>
        <v>0</v>
      </c>
      <c r="AO133" s="101"/>
      <c r="AP133" s="94">
        <f>(AO133/12*2*$E133*$G133*$H133*$N133)+(AO133/12*10*$F133*$G133*$H133*$N133)</f>
        <v>0</v>
      </c>
      <c r="AQ133" s="94">
        <v>0</v>
      </c>
      <c r="AR133" s="94">
        <v>0</v>
      </c>
      <c r="AS133" s="94"/>
      <c r="AT133" s="94"/>
      <c r="AU133" s="94"/>
      <c r="AV133" s="94"/>
      <c r="AW133" s="94"/>
      <c r="AX133" s="94">
        <f>(AW133/12*2*$E133*$G133*$H133*$M133)+(AW133/12*10*$F133*$G133*$H133*$M133)</f>
        <v>0</v>
      </c>
      <c r="AY133" s="94">
        <v>0</v>
      </c>
      <c r="AZ133" s="94">
        <f>(AY133/12*2*$E133*$G133*$H133*$N133)+(AY133/12*10*$F133*$G133*$H133*$N133)</f>
        <v>0</v>
      </c>
      <c r="BA133" s="94"/>
      <c r="BB133" s="94">
        <f>(BA133/12*2*$E133*$G133*$H133*$N133)+(BA133/12*10*$F133*$G133*$H133*$N133)</f>
        <v>0</v>
      </c>
      <c r="BC133" s="94"/>
      <c r="BD133" s="94">
        <f>(BC133/12*2*$E133*$G133*$H133*$N133)+(BC133/12*10*$F133*$G133*$H133*$N133)</f>
        <v>0</v>
      </c>
      <c r="BE133" s="94">
        <v>0</v>
      </c>
      <c r="BF133" s="94">
        <f>(BE133/12*10*$F133*$G133*$H133*$N133)</f>
        <v>0</v>
      </c>
      <c r="BG133" s="94"/>
      <c r="BH133" s="94">
        <f>(BG133/12*2*$E133*$G133*$H133*$N133)+(BG133/12*10*$F133*$G133*$H133*$N133)</f>
        <v>0</v>
      </c>
      <c r="BI133" s="94"/>
      <c r="BJ133" s="94">
        <f>(BI133/12*2*$E133*$G133*$H133*$N133)+(BI133/12*10*$F133*$G133*$H133*$N133)</f>
        <v>0</v>
      </c>
      <c r="BK133" s="94"/>
      <c r="BL133" s="94">
        <f>(BK133/12*2*$E133*$G133*$H133*$N133)+(BK133/12*10*$F133*$G133*$H133*$N133)</f>
        <v>0</v>
      </c>
      <c r="BM133" s="94"/>
      <c r="BN133" s="94">
        <f>(BM133/12*2*$E133*$G133*$H133*$M133)+(BM133/12*10*$F133*$G133*$H133*$M133)</f>
        <v>0</v>
      </c>
      <c r="BO133" s="94">
        <v>26</v>
      </c>
      <c r="BP133" s="94">
        <f>(BO133/12*2*$E133*$G133*$H133*$M133)+(BO133/12*10*$F133*$G133*$H133*$M133)</f>
        <v>2240487.8859999995</v>
      </c>
      <c r="BQ133" s="94"/>
      <c r="BR133" s="94">
        <f>(BQ133/12*2*$E133*$G133*$H133*$M133)+(BQ133/12*10*$F133*$G133*$H133*$M133)</f>
        <v>0</v>
      </c>
      <c r="BS133" s="94">
        <v>0</v>
      </c>
      <c r="BT133" s="94">
        <f>(BS133/12*2*$E133*$G133*$H133*$N133)+(BS133/12*10*$F133*$G133*$H133*$N133)</f>
        <v>0</v>
      </c>
      <c r="BU133" s="94"/>
      <c r="BV133" s="94">
        <f>(BU133/12*2*$E133*$G133*$H133*$M133)+(BU133/12*10*$F133*$G133*$H133*$M133)</f>
        <v>0</v>
      </c>
      <c r="BW133" s="94"/>
      <c r="BX133" s="94">
        <f>(BW133/12*2*$E133*$G133*$H133*$M133)+(BW133/12*10*$F133*$G133*$H133*$M133)</f>
        <v>0</v>
      </c>
      <c r="BY133" s="94"/>
      <c r="BZ133" s="94">
        <f>(BY133/12*2*$E133*$G133*$H133*$M133)+(BY133/12*10*$F133*$G133*$H133*$M133)</f>
        <v>0</v>
      </c>
      <c r="CA133" s="94"/>
      <c r="CB133" s="94">
        <f>(CA133/12*2*$E133*$G133*$H133*$M133)+(CA133/12*10*$F133*$G133*$H133*$M133)</f>
        <v>0</v>
      </c>
      <c r="CC133" s="94"/>
      <c r="CD133" s="94">
        <f>(CC133/12*2*$E133*$G133*$H133*$M133)+(CC133/12*10*$F133*$G133*$H133*$M133)</f>
        <v>0</v>
      </c>
      <c r="CE133" s="94"/>
      <c r="CF133" s="94">
        <f>(CE133/12*10*$F133*$G133*$H133*$N133)</f>
        <v>0</v>
      </c>
      <c r="CG133" s="102"/>
      <c r="CH133" s="94">
        <f>(CG133/12*2*$E133*$G133*$H133*$N133)+(CG133/12*10*$F133*$G133*$H133*$N133)</f>
        <v>0</v>
      </c>
      <c r="CI133" s="94"/>
      <c r="CJ133" s="98">
        <f>(CI133*$E133*$G133*$H133*$N133)</f>
        <v>0</v>
      </c>
      <c r="CK133" s="94"/>
      <c r="CL133" s="94">
        <f>(CK133/12*2*$E133*$G133*$H133*$N133)+(CK133/12*10*$F133*$G133*$H133*$N133)</f>
        <v>0</v>
      </c>
      <c r="CM133" s="101"/>
      <c r="CN133" s="94">
        <f>(CM133/12*2*$E133*$G133*$H133*$N133)+(CM133/12*10*$F133*$G133*$H133*$N133)</f>
        <v>0</v>
      </c>
      <c r="CO133" s="94">
        <v>0</v>
      </c>
      <c r="CP133" s="94">
        <v>0</v>
      </c>
      <c r="CQ133" s="94"/>
      <c r="CR133" s="94">
        <f>(CQ133/12*2*$E133*$G133*$H133*$O133)+(CQ133/12*10*$F133*$G133*$H133*$O133)</f>
        <v>0</v>
      </c>
      <c r="CS133" s="94"/>
      <c r="CT133" s="94">
        <f>(CS133/12*2*$E133*$G133*$H133*$P133)+(CS133/12*10*$F133*$G133*$H133*$P133)</f>
        <v>0</v>
      </c>
      <c r="CU133" s="98"/>
      <c r="CV133" s="98"/>
      <c r="CW133" s="97">
        <f t="shared" si="210"/>
        <v>104</v>
      </c>
      <c r="CX133" s="97">
        <f t="shared" si="210"/>
        <v>8961951.5439999998</v>
      </c>
    </row>
    <row r="134" spans="1:102" ht="30" x14ac:dyDescent="0.25">
      <c r="A134" s="78"/>
      <c r="B134" s="87">
        <v>106</v>
      </c>
      <c r="C134" s="88" t="s">
        <v>354</v>
      </c>
      <c r="D134" s="127" t="s">
        <v>355</v>
      </c>
      <c r="E134" s="79">
        <v>28004</v>
      </c>
      <c r="F134" s="80">
        <v>29405</v>
      </c>
      <c r="G134" s="90">
        <v>0.74</v>
      </c>
      <c r="H134" s="84">
        <v>1</v>
      </c>
      <c r="I134" s="85"/>
      <c r="J134" s="85"/>
      <c r="K134" s="85"/>
      <c r="L134" s="54"/>
      <c r="M134" s="91">
        <v>1.4</v>
      </c>
      <c r="N134" s="91">
        <v>1.68</v>
      </c>
      <c r="O134" s="91">
        <v>2.23</v>
      </c>
      <c r="P134" s="92">
        <v>2.57</v>
      </c>
      <c r="Q134" s="93">
        <v>47</v>
      </c>
      <c r="R134" s="94">
        <f>(Q134/12*2*$E134*$G134*$H134*$M134*$R$11)+(Q134/12*10*$F134*$G134*$H134*$M134*$R$11)</f>
        <v>1562460.5458000002</v>
      </c>
      <c r="S134" s="95">
        <v>962</v>
      </c>
      <c r="T134" s="96">
        <f>(S134/12*2*$E134*$G134*$H134*$M134*$R$11)+(S134/12*10*$F134*$G134*$H134*$M134*$R$11)</f>
        <v>31980575.426800001</v>
      </c>
      <c r="U134" s="94">
        <v>227</v>
      </c>
      <c r="V134" s="94">
        <f>(U134/12*2*$E134*$G134*$H134*$M134*$V$11)+(U134/12*10*$F134*$G134*$H134*$M134*$V$12)</f>
        <v>9201059.425366668</v>
      </c>
      <c r="W134" s="94"/>
      <c r="X134" s="97">
        <f>(W134/12*2*$E134*$G134*$H134*$M134*$X$11)+(W134/12*10*$F134*$G134*$H134*$M134*$X$12)</f>
        <v>0</v>
      </c>
      <c r="Y134" s="94"/>
      <c r="Z134" s="94">
        <f>(Y134/12*2*$E134*$G134*$H134*$M134*$Z$11)+(Y134/12*10*$F134*$G134*$H134*$M134*$Z$12)</f>
        <v>0</v>
      </c>
      <c r="AA134" s="94"/>
      <c r="AB134" s="94">
        <f>(AA134/12*2*$E134*$G134*$H134*$M134*$AB$11)+(AA134/12*10*$F134*$G134*$H134*$M134*$AB$11)</f>
        <v>0</v>
      </c>
      <c r="AC134" s="94"/>
      <c r="AD134" s="94"/>
      <c r="AE134" s="94">
        <f>51+3+9</f>
        <v>63</v>
      </c>
      <c r="AF134" s="98">
        <f>(AE134/12*2*$E134*$G134*$H134*$M134*$AF$11)+(AE134/12*10*$F134*$G134*$H134*$M134*$AF$11)</f>
        <v>2094362.0082</v>
      </c>
      <c r="AG134" s="94">
        <f>12-2</f>
        <v>10</v>
      </c>
      <c r="AH134" s="97">
        <f>(AG134/12*2*$E134*$G134*$H134*$M134*$AH$11)+(AG134/12*10*$F134*$G134*$H134*$M134*$AH$11)</f>
        <v>332438.41399999999</v>
      </c>
      <c r="AI134" s="101">
        <v>3</v>
      </c>
      <c r="AJ134" s="94">
        <f t="shared" ref="AJ134:AJ137" si="212">(AI134/12*2*$E134*$G134*$H134*$M134*$AJ$11)+(AI134/12*5*$F134*$G134*$H134*$M134*$AJ$12)+(AI134/12*5*$F134*$G134*$H134*$M134*$AJ$13)</f>
        <v>117102.93909999999</v>
      </c>
      <c r="AK134" s="94">
        <v>33</v>
      </c>
      <c r="AL134" s="94">
        <f>(AK134/12*2*$E134*$G134*$H134*$N134*$AL$11)+(AK134/12*5*$F134*$G134*$H134*$N134*$AL$12)+(AK134/12*5*$F134*$G134*$H134*$N134*$AL$13)</f>
        <v>1545758.7961200001</v>
      </c>
      <c r="AM134" s="102"/>
      <c r="AN134" s="94">
        <f>(AM134/12*2*$E134*$G134*$H134*$N134*$AN$11)+(AM134/12*10*$F134*$G134*$H134*$N134*$AN$12)</f>
        <v>0</v>
      </c>
      <c r="AO134" s="101">
        <v>7</v>
      </c>
      <c r="AP134" s="98">
        <f>(AO134/12*2*$E134*$G134*$H134*$N134*$AP$11)+(AO134/12*10*$F134*$G134*$H134*$N134*$AP$11)</f>
        <v>279248.26776000002</v>
      </c>
      <c r="AQ134" s="98">
        <v>11</v>
      </c>
      <c r="AR134" s="98">
        <v>434667.62999999995</v>
      </c>
      <c r="AS134" s="94"/>
      <c r="AT134" s="94">
        <f>(AS134/12*2*$E134*$G134*$H134*$M134*$AT$11)+(AS134/12*10*$F134*$G134*$H134*$M134*$AT$11)</f>
        <v>0</v>
      </c>
      <c r="AU134" s="94"/>
      <c r="AV134" s="97">
        <f>(AU134/12*2*$E134*$G134*$H134*$M134*$AV$11)+(AU134/12*10*$F134*$G134*$H134*$M134*$AV$12)</f>
        <v>0</v>
      </c>
      <c r="AW134" s="94">
        <v>21</v>
      </c>
      <c r="AX134" s="94">
        <f>(AW134/12*2*$E134*$G134*$H134*$M134*$AX$11)+(AW134/12*10*$F134*$G134*$H134*$M134*$AX$12)</f>
        <v>729599.42579999997</v>
      </c>
      <c r="AY134" s="94">
        <v>66</v>
      </c>
      <c r="AZ134" s="94">
        <f>(AY134/12*2*$E134*$G134*$H134*$N134*$AZ$11)+(AY134/12*10*$F134*$G134*$H134*$N134*$AZ$11)</f>
        <v>2632912.2388800001</v>
      </c>
      <c r="BA134" s="94">
        <v>183</v>
      </c>
      <c r="BB134" s="94">
        <f>(BA134/12*2*$E134*$G134*$H134*$N134*$BB$11)+(BA134/12*10*$F134*$G134*$H134*$N134*$BB$12)</f>
        <v>6413686.2047999995</v>
      </c>
      <c r="BC134" s="94"/>
      <c r="BD134" s="97">
        <f>(BC134/12*2*$E134*$G134*$H134*$N134*$BD$11)+(BC134/12*10*$F134*$G134*$H134*$N134*$BD$12)</f>
        <v>0</v>
      </c>
      <c r="BE134" s="94">
        <v>85</v>
      </c>
      <c r="BF134" s="94">
        <f>(BE134/12*10*$F134*$G134*$H134*$N134*$BF$12)</f>
        <v>2589404.2999999998</v>
      </c>
      <c r="BG134" s="94">
        <v>37</v>
      </c>
      <c r="BH134" s="94">
        <f>(BG134/12*2*$E134*$G134*$H134*$N134*$BH$11)+(BG134/12*10*$F134*$G134*$H134*$N134*$BH$11)</f>
        <v>1207658.0930399999</v>
      </c>
      <c r="BI134" s="94">
        <v>14</v>
      </c>
      <c r="BJ134" s="97">
        <f>(BI134/12*2*$E134*$G134*$H134*$N134*$BJ$11)+(BI134/12*10*$F134*$G134*$H134*$N134*$BJ$11)</f>
        <v>609268.94783999992</v>
      </c>
      <c r="BK134" s="94">
        <v>85</v>
      </c>
      <c r="BL134" s="98">
        <f>(BK134/12*2*$E134*$G134*$H134*$N134*$BL$11)+(BK134/12*10*$F134*$G134*$H134*$N134*$BL$11)</f>
        <v>3699132.8975999998</v>
      </c>
      <c r="BM134" s="94"/>
      <c r="BN134" s="94">
        <f>(BM134/12*2*$E134*$G134*$H134*$M134*$BN$11)+(BM134/12*10*$F134*$G134*$H134*$M134*$BN$11)</f>
        <v>0</v>
      </c>
      <c r="BO134" s="94">
        <v>109</v>
      </c>
      <c r="BP134" s="94">
        <f>(BO134/12*2*$E134*$G134*$H134*$M134*$BP$11)+(BO134/12*10*$F134*$G134*$H134*$M134*$BP$12)</f>
        <v>3017451.6143333334</v>
      </c>
      <c r="BQ134" s="94"/>
      <c r="BR134" s="94">
        <f>(BQ134/12*2*$E134*$G134*$H134*$M134*$BR$11)+(BQ134/12*10*$F134*$G134*$H134*$M134*$BR$11)</f>
        <v>0</v>
      </c>
      <c r="BS134" s="94">
        <v>80</v>
      </c>
      <c r="BT134" s="94">
        <f>(BS134/12*2*$E134*$G134*$H134*$N134*$BT$11)+(BS134/12*10*$F134*$G134*$H134*$N134*$BT$11)</f>
        <v>2901280.7039999999</v>
      </c>
      <c r="BU134" s="94"/>
      <c r="BV134" s="97">
        <f>(BU134/12*2*$E134*$G134*$H134*$M134*$BV$11)+(BU134/12*10*$F134*$G134*$H134*$M134*$BV$11)</f>
        <v>0</v>
      </c>
      <c r="BW134" s="94"/>
      <c r="BX134" s="94">
        <f>(BW134/12*2*$E134*$G134*$H134*$M134*$BX$11)+(BW134/12*10*$F134*$G134*$H134*$M134*$BX$11)</f>
        <v>0</v>
      </c>
      <c r="BY134" s="94">
        <v>116</v>
      </c>
      <c r="BZ134" s="94">
        <f>(BY134/12*2*$E134*$G134*$H134*$M134*$BZ$11)+(BY134/12*10*$F134*$G134*$H134*$M134*$BZ$11)</f>
        <v>3505714.1839999994</v>
      </c>
      <c r="CA134" s="94">
        <v>167</v>
      </c>
      <c r="CB134" s="94">
        <f>(CA134/12*2*$E134*$G134*$H134*$M134*$CB$11)+(CA134/12*10*$F134*$G134*$H134*$M134*$CB$11)</f>
        <v>6056423.4695999995</v>
      </c>
      <c r="CC134" s="94">
        <v>14</v>
      </c>
      <c r="CD134" s="94">
        <f>(CC134/12*2*$E134*$G134*$H134*$M134*$CD$11)+(CC134/12*10*$F134*$G134*$H134*$M134*$CD$11)</f>
        <v>423103.43599999999</v>
      </c>
      <c r="CE134" s="94"/>
      <c r="CF134" s="94">
        <f>(CE134/12*10*$F134*$G134*$H134*$N134*$CF$11)</f>
        <v>0</v>
      </c>
      <c r="CG134" s="102"/>
      <c r="CH134" s="94">
        <f>(CG134/12*2*$E134*$G134*$H134*$N134*$CH$11)+(CG134/12*10*$F134*$G134*$H134*$N134*$CH$11)</f>
        <v>0</v>
      </c>
      <c r="CI134" s="94"/>
      <c r="CJ134" s="98">
        <f t="shared" ref="CJ134:CJ140" si="213">(CI134*$E134*$G134*$H134*$N134*CJ$11)</f>
        <v>0</v>
      </c>
      <c r="CK134" s="94"/>
      <c r="CL134" s="94">
        <f>(CK134/12*2*$E134*$G134*$H134*$N134*$CL$11)+(CK134/12*10*$F134*$G134*$H134*$N134*$CL$12)</f>
        <v>0</v>
      </c>
      <c r="CM134" s="101"/>
      <c r="CN134" s="94">
        <f>(CM134/12*2*$E134*$G134*$H134*$N134*$CN$11)+(CM134/12*10*$F134*$G134*$H134*$N134*$CN$11)</f>
        <v>0</v>
      </c>
      <c r="CO134" s="94">
        <v>105</v>
      </c>
      <c r="CP134" s="94">
        <v>224557.99</v>
      </c>
      <c r="CQ134" s="94">
        <v>10</v>
      </c>
      <c r="CR134" s="94">
        <f>(CQ134/12*2*$E134*$G134*$H134*$O134*$CR$11)+(CQ134/12*10*$F134*$G134*$H134*$O134*$CR$11)</f>
        <v>481388.09300000005</v>
      </c>
      <c r="CS134" s="94">
        <v>25</v>
      </c>
      <c r="CT134" s="97">
        <f>(CS134/12*2*$E134*$G134*$H134*$P134*$CT$11)+(CS134/12*10*$F134*$G134*$H134*$P134*$CT$11)</f>
        <v>1386958.9675</v>
      </c>
      <c r="CU134" s="98"/>
      <c r="CV134" s="94">
        <f t="shared" ref="CV134:CV140" si="214">(CU134*$E134*$G134*$H134*$M134*CV$11)/12*6+(CU134*$E134*$G134*$H134*1*CV$11)/12*6</f>
        <v>0</v>
      </c>
      <c r="CW134" s="97">
        <f t="shared" si="210"/>
        <v>2480</v>
      </c>
      <c r="CX134" s="97">
        <f t="shared" si="210"/>
        <v>83426214.019539982</v>
      </c>
    </row>
    <row r="135" spans="1:102" ht="30" x14ac:dyDescent="0.25">
      <c r="A135" s="78"/>
      <c r="B135" s="87">
        <v>107</v>
      </c>
      <c r="C135" s="88" t="s">
        <v>356</v>
      </c>
      <c r="D135" s="127" t="s">
        <v>357</v>
      </c>
      <c r="E135" s="79">
        <v>28004</v>
      </c>
      <c r="F135" s="80">
        <v>29405</v>
      </c>
      <c r="G135" s="90">
        <v>0.99</v>
      </c>
      <c r="H135" s="84">
        <v>1</v>
      </c>
      <c r="I135" s="85"/>
      <c r="J135" s="85"/>
      <c r="K135" s="85"/>
      <c r="L135" s="54"/>
      <c r="M135" s="91">
        <v>1.4</v>
      </c>
      <c r="N135" s="91">
        <v>1.68</v>
      </c>
      <c r="O135" s="91">
        <v>2.23</v>
      </c>
      <c r="P135" s="92">
        <v>2.57</v>
      </c>
      <c r="Q135" s="93">
        <v>35</v>
      </c>
      <c r="R135" s="94">
        <f>(Q135/12*2*$E135*$G135*$H135*$M135*$R$11)+(Q135/12*10*$F135*$G135*$H135*$M135*$R$11)</f>
        <v>1556620.4114999999</v>
      </c>
      <c r="S135" s="95">
        <v>42</v>
      </c>
      <c r="T135" s="96">
        <f>(S135/12*2*$E135*$G135*$H135*$M135*$R$11)+(S135/12*10*$F135*$G135*$H135*$M135*$R$11)</f>
        <v>1867944.4937999998</v>
      </c>
      <c r="U135" s="94">
        <v>75</v>
      </c>
      <c r="V135" s="94">
        <f>(U135/12*2*$E135*$G135*$H135*$M135*$V$11)+(U135/12*10*$F135*$G135*$H135*$M135*$V$12)</f>
        <v>4067023.8262500004</v>
      </c>
      <c r="W135" s="94"/>
      <c r="X135" s="97">
        <f>(W135/12*2*$E135*$G135*$H135*$M135*$X$11)+(W135/12*10*$F135*$G135*$H135*$M135*$X$12)</f>
        <v>0</v>
      </c>
      <c r="Y135" s="94"/>
      <c r="Z135" s="94">
        <f>(Y135/12*2*$E135*$G135*$H135*$M135*$Z$11)+(Y135/12*10*$F135*$G135*$H135*$M135*$Z$12)</f>
        <v>0</v>
      </c>
      <c r="AA135" s="94"/>
      <c r="AB135" s="94">
        <f>(AA135/12*2*$E135*$G135*$H135*$M135*$AB$11)+(AA135/12*10*$F135*$G135*$H135*$M135*$AB$11)</f>
        <v>0</v>
      </c>
      <c r="AC135" s="94"/>
      <c r="AD135" s="94"/>
      <c r="AE135" s="94">
        <f>25+2+3</f>
        <v>30</v>
      </c>
      <c r="AF135" s="94">
        <f>(AE135/12*2*$E135*$G135*$H135*$M135*$AF$11)+(AE135/12*10*$F135*$G135*$H135*$M135*$AF$11)</f>
        <v>1334246.067</v>
      </c>
      <c r="AG135" s="94">
        <v>0</v>
      </c>
      <c r="AH135" s="104">
        <f>(AG135/12*2*$E135*$G135*$H135*$M135*$AH$11)+(AG135/12*10*$F135*$G135*$H135*$M135*$AH$11)</f>
        <v>0</v>
      </c>
      <c r="AI135" s="94"/>
      <c r="AJ135" s="94">
        <f t="shared" si="212"/>
        <v>0</v>
      </c>
      <c r="AK135" s="94">
        <v>5</v>
      </c>
      <c r="AL135" s="94">
        <f t="shared" ref="AL135:AL137" si="215">(AK135/12*2*$E135*$G135*$H135*$N135*$AL$11)+(AK135/12*5*$F135*$G135*$H135*$N135*$AL$12)+(AK135/12*5*$F135*$G135*$H135*$N135*$AL$13)</f>
        <v>313329.48570000002</v>
      </c>
      <c r="AM135" s="102"/>
      <c r="AN135" s="94">
        <f>(AM135/12*2*$E135*$G135*$H135*$N135*$AN$11)+(AM135/12*10*$F135*$G135*$H135*$N135*$AN$12)</f>
        <v>0</v>
      </c>
      <c r="AO135" s="101"/>
      <c r="AP135" s="98">
        <f>(AO135/12*2*$E135*$G135*$H135*$N135*$AP$11)+(AO135/12*10*$F135*$G135*$H135*$N135*$AP$11)</f>
        <v>0</v>
      </c>
      <c r="AQ135" s="98">
        <v>1</v>
      </c>
      <c r="AR135" s="98">
        <v>53797.04</v>
      </c>
      <c r="AS135" s="94"/>
      <c r="AT135" s="94">
        <f>(AS135/12*2*$E135*$G135*$H135*$M135*$AT$11)+(AS135/12*10*$F135*$G135*$H135*$M135*$AT$11)</f>
        <v>0</v>
      </c>
      <c r="AU135" s="94"/>
      <c r="AV135" s="97">
        <f>(AU135/12*2*$E135*$G135*$H135*$M135*$AV$11)+(AU135/12*10*$F135*$G135*$H135*$M135*$AV$12)</f>
        <v>0</v>
      </c>
      <c r="AW135" s="94">
        <v>2</v>
      </c>
      <c r="AX135" s="94">
        <f>(AW135/12*2*$E135*$G135*$H135*$M135*$AX$11)+(AW135/12*10*$F135*$G135*$H135*$M135*$AX$12)</f>
        <v>92960.544599999979</v>
      </c>
      <c r="AY135" s="94">
        <v>36</v>
      </c>
      <c r="AZ135" s="94">
        <f>(AY135/12*2*$E135*$G135*$H135*$N135*$AZ$11)+(AY135/12*10*$F135*$G135*$H135*$N135*$AZ$11)</f>
        <v>1921314.3364800001</v>
      </c>
      <c r="BA135" s="94">
        <v>41</v>
      </c>
      <c r="BB135" s="94">
        <f>(BA135/12*2*$E135*$G135*$H135*$N135*$BB$11)+(BA135/12*10*$F135*$G135*$H135*$N135*$BB$12)</f>
        <v>1922400.8495999998</v>
      </c>
      <c r="BC135" s="94"/>
      <c r="BD135" s="97">
        <f>(BC135/12*2*$E135*$G135*$H135*$N135*$BD$11)+(BC135/12*10*$F135*$G135*$H135*$N135*$BD$12)</f>
        <v>0</v>
      </c>
      <c r="BE135" s="94">
        <v>1</v>
      </c>
      <c r="BF135" s="94">
        <f>(BE135/12*10*$F135*$G135*$H135*$N135*$BF$12)</f>
        <v>40755.329999999994</v>
      </c>
      <c r="BG135" s="94">
        <v>2</v>
      </c>
      <c r="BH135" s="94">
        <f>(BG135/12*2*$E135*$G135*$H135*$N135*$BH$11)+(BG135/12*10*$F135*$G135*$H135*$N135*$BH$11)</f>
        <v>87332.469839999991</v>
      </c>
      <c r="BI135" s="94">
        <v>3</v>
      </c>
      <c r="BJ135" s="97">
        <f>(BI135/12*2*$E135*$G135*$H135*$N135*$BJ$11)+(BI135/12*10*$F135*$G135*$H135*$N135*$BJ$11)</f>
        <v>174664.93967999998</v>
      </c>
      <c r="BK135" s="94">
        <v>10</v>
      </c>
      <c r="BL135" s="98">
        <f>(BK135/12*2*$E135*$G135*$H135*$N135*$BL$11)+(BK135/12*10*$F135*$G135*$H135*$N135*$BL$11)</f>
        <v>582216.4656</v>
      </c>
      <c r="BM135" s="94"/>
      <c r="BN135" s="94">
        <f>(BM135/12*2*$E135*$G135*$H135*$M135*$BN$11)+(BM135/12*10*$F135*$G135*$H135*$M135*$BN$11)</f>
        <v>0</v>
      </c>
      <c r="BO135" s="94"/>
      <c r="BP135" s="94">
        <f>(BO135/12*2*$E135*$G135*$H135*$M135*$BP$11)+(BO135/12*10*$F135*$G135*$H135*$M135*$BP$12)</f>
        <v>0</v>
      </c>
      <c r="BQ135" s="94"/>
      <c r="BR135" s="94">
        <f>(BQ135/12*2*$E135*$G135*$H135*$M135*$BR$11)+(BQ135/12*10*$F135*$G135*$H135*$M135*$BR$11)</f>
        <v>0</v>
      </c>
      <c r="BS135" s="94">
        <v>30</v>
      </c>
      <c r="BT135" s="94">
        <f>(BS135/12*2*$E135*$G135*$H135*$N135*$BT$11)+(BS135/12*10*$F135*$G135*$H135*$N135*$BT$11)</f>
        <v>1455541.1639999999</v>
      </c>
      <c r="BU135" s="94"/>
      <c r="BV135" s="97">
        <f>(BU135/12*2*$E135*$G135*$H135*$M135*$BV$11)+(BU135/12*10*$F135*$G135*$H135*$M135*$BV$11)</f>
        <v>0</v>
      </c>
      <c r="BW135" s="94"/>
      <c r="BX135" s="94">
        <f>(BW135/12*2*$E135*$G135*$H135*$M135*$BX$11)+(BW135/12*10*$F135*$G135*$H135*$M135*$BX$11)</f>
        <v>0</v>
      </c>
      <c r="BY135" s="94"/>
      <c r="BZ135" s="94">
        <f>(BY135/12*2*$E135*$G135*$H135*$M135*$BZ$11)+(BY135/12*10*$F135*$G135*$H135*$M135*$BZ$11)</f>
        <v>0</v>
      </c>
      <c r="CA135" s="94">
        <v>5</v>
      </c>
      <c r="CB135" s="94">
        <f>(CA135/12*2*$E135*$G135*$H135*$M135*$CB$11)+(CA135/12*10*$F135*$G135*$H135*$M135*$CB$11)</f>
        <v>242590.19399999999</v>
      </c>
      <c r="CC135" s="94"/>
      <c r="CD135" s="94">
        <f>(CC135/12*2*$E135*$G135*$H135*$M135*$CD$11)+(CC135/12*10*$F135*$G135*$H135*$M135*$CD$11)</f>
        <v>0</v>
      </c>
      <c r="CE135" s="94">
        <v>26</v>
      </c>
      <c r="CF135" s="94">
        <f>(CE135/12*10*$F135*$G135*$H135*$N135*$CF$11)</f>
        <v>1059638.5799999998</v>
      </c>
      <c r="CG135" s="102"/>
      <c r="CH135" s="94">
        <f>(CG135/12*2*$E135*$G135*$H135*$N135*$CH$11)+(CG135/12*10*$F135*$G135*$H135*$N135*$CH$11)</f>
        <v>0</v>
      </c>
      <c r="CI135" s="94"/>
      <c r="CJ135" s="98">
        <f t="shared" si="213"/>
        <v>0</v>
      </c>
      <c r="CK135" s="94"/>
      <c r="CL135" s="94">
        <f>(CK135/12*2*$E135*$G135*$H135*$N135*$CL$11)+(CK135/12*10*$F135*$G135*$H135*$N135*$CL$12)</f>
        <v>0</v>
      </c>
      <c r="CM135" s="101"/>
      <c r="CN135" s="94">
        <f>(CM135/12*2*$E135*$G135*$H135*$N135*$CN$11)+(CM135/12*10*$F135*$G135*$H135*$N135*$CN$11)</f>
        <v>0</v>
      </c>
      <c r="CO135" s="94">
        <v>0</v>
      </c>
      <c r="CP135" s="94">
        <v>0</v>
      </c>
      <c r="CQ135" s="94"/>
      <c r="CR135" s="94">
        <f>(CQ135/12*2*$E135*$G135*$H135*$O135*$CR$11)+(CQ135/12*10*$F135*$G135*$H135*$O135*$CR$11)</f>
        <v>0</v>
      </c>
      <c r="CS135" s="94">
        <v>3</v>
      </c>
      <c r="CT135" s="97">
        <f>(CS135/12*2*$E135*$G135*$H135*$P135*$CT$11)+(CS135/12*10*$F135*$G135*$H135*$P135*$CT$11)</f>
        <v>222663.14234999998</v>
      </c>
      <c r="CU135" s="98"/>
      <c r="CV135" s="94">
        <f t="shared" si="214"/>
        <v>0</v>
      </c>
      <c r="CW135" s="97">
        <f t="shared" si="210"/>
        <v>347</v>
      </c>
      <c r="CX135" s="97">
        <f t="shared" si="210"/>
        <v>16995039.340399999</v>
      </c>
    </row>
    <row r="136" spans="1:102" ht="30" x14ac:dyDescent="0.25">
      <c r="A136" s="78"/>
      <c r="B136" s="87">
        <v>108</v>
      </c>
      <c r="C136" s="88" t="s">
        <v>358</v>
      </c>
      <c r="D136" s="127" t="s">
        <v>359</v>
      </c>
      <c r="E136" s="79">
        <v>28004</v>
      </c>
      <c r="F136" s="80">
        <v>29405</v>
      </c>
      <c r="G136" s="90">
        <v>1.1499999999999999</v>
      </c>
      <c r="H136" s="84">
        <v>1</v>
      </c>
      <c r="I136" s="85"/>
      <c r="J136" s="85"/>
      <c r="K136" s="85"/>
      <c r="L136" s="54"/>
      <c r="M136" s="91">
        <v>1.4</v>
      </c>
      <c r="N136" s="91">
        <v>1.68</v>
      </c>
      <c r="O136" s="91">
        <v>2.23</v>
      </c>
      <c r="P136" s="92">
        <v>2.57</v>
      </c>
      <c r="Q136" s="93">
        <v>37</v>
      </c>
      <c r="R136" s="94">
        <f>(Q136/12*2*$E136*$G136*$H136*$M136*$R$11)+(Q136/12*10*$F136*$G136*$H136*$M136*$R$11)</f>
        <v>1911520.8805</v>
      </c>
      <c r="S136" s="95">
        <v>154</v>
      </c>
      <c r="T136" s="96">
        <f>(S136/12*2*$E136*$G136*$H136*$M136*$R$11)+(S136/12*10*$F136*$G136*$H136*$M136*$R$11)</f>
        <v>7956059.8810000001</v>
      </c>
      <c r="U136" s="94">
        <v>10</v>
      </c>
      <c r="V136" s="94">
        <f>(U136/12*2*$E136*$G136*$H136*$M136*$V$11)+(U136/12*10*$F136*$G136*$H136*$M136*$V$12)</f>
        <v>629909.41416666657</v>
      </c>
      <c r="W136" s="94"/>
      <c r="X136" s="97">
        <f>(W136/12*2*$E136*$G136*$H136*$M136*$X$11)+(W136/12*10*$F136*$G136*$H136*$M136*$X$12)</f>
        <v>0</v>
      </c>
      <c r="Y136" s="94"/>
      <c r="Z136" s="94">
        <f>(Y136/12*2*$E136*$G136*$H136*$M136*$Z$11)+(Y136/12*10*$F136*$G136*$H136*$M136*$Z$12)</f>
        <v>0</v>
      </c>
      <c r="AA136" s="94"/>
      <c r="AB136" s="94">
        <f>(AA136/12*2*$E136*$G136*$H136*$M136*$AB$11)+(AA136/12*10*$F136*$G136*$H136*$M136*$AB$11)</f>
        <v>0</v>
      </c>
      <c r="AC136" s="94"/>
      <c r="AD136" s="94"/>
      <c r="AE136" s="94">
        <v>3</v>
      </c>
      <c r="AF136" s="94">
        <f>(AE136/12*2*$E136*$G136*$H136*$M136*$AF$11)+(AE136/12*10*$F136*$G136*$H136*$M136*$AF$11)</f>
        <v>154988.1795</v>
      </c>
      <c r="AG136" s="94">
        <v>0</v>
      </c>
      <c r="AH136" s="97">
        <f>(AG136/12*2*$E136*$G136*$H136*$M136*$AH$11)+(AG136/12*10*$F136*$G136*$H136*$M136*$AH$11)</f>
        <v>0</v>
      </c>
      <c r="AI136" s="94"/>
      <c r="AJ136" s="94">
        <f t="shared" si="212"/>
        <v>0</v>
      </c>
      <c r="AK136" s="94">
        <v>48</v>
      </c>
      <c r="AL136" s="94">
        <f t="shared" si="215"/>
        <v>3494098.5071999999</v>
      </c>
      <c r="AM136" s="102"/>
      <c r="AN136" s="94">
        <f>(AM136/12*2*$E136*$G136*$H136*$N136*$AN$11)+(AM136/12*10*$F136*$G136*$H136*$N136*$AN$12)</f>
        <v>0</v>
      </c>
      <c r="AO136" s="101"/>
      <c r="AP136" s="98">
        <f>(AO136/12*2*$E136*$G136*$H136*$N136*$AP$11)+(AO136/12*10*$F136*$G136*$H136*$N136*$AP$11)</f>
        <v>0</v>
      </c>
      <c r="AQ136" s="98">
        <v>6</v>
      </c>
      <c r="AR136" s="98">
        <v>368994.24</v>
      </c>
      <c r="AS136" s="94"/>
      <c r="AT136" s="94">
        <f>(AS136/12*2*$E136*$G136*$H136*$M136*$AT$11)+(AS136/12*10*$F136*$G136*$H136*$M136*$AT$11)</f>
        <v>0</v>
      </c>
      <c r="AU136" s="94"/>
      <c r="AV136" s="97">
        <f>(AU136/12*2*$E136*$G136*$H136*$M136*$AV$11)+(AU136/12*10*$F136*$G136*$H136*$M136*$AV$12)</f>
        <v>0</v>
      </c>
      <c r="AW136" s="94">
        <v>5</v>
      </c>
      <c r="AX136" s="94">
        <f>(AW136/12*2*$E136*$G136*$H136*$M136*$AX$11)+(AW136/12*10*$F136*$G136*$H136*$M136*$AX$12)</f>
        <v>269961.17749999993</v>
      </c>
      <c r="AY136" s="94">
        <v>55</v>
      </c>
      <c r="AZ136" s="94">
        <f>(AY136/12*2*$E136*$G136*$H136*$N136*$AZ$11)+(AY136/12*10*$F136*$G136*$H136*$N136*$AZ$11)</f>
        <v>3409739.9489999991</v>
      </c>
      <c r="BA136" s="94">
        <v>13</v>
      </c>
      <c r="BB136" s="94">
        <f>(BA136/12*2*$E136*$G136*$H136*$N136*$BB$11)+(BA136/12*10*$F136*$G136*$H136*$N136*$BB$12)</f>
        <v>708053.5279999997</v>
      </c>
      <c r="BC136" s="94"/>
      <c r="BD136" s="97">
        <f>(BC136/12*2*$E136*$G136*$H136*$N136*$BD$11)+(BC136/12*10*$F136*$G136*$H136*$N136*$BD$12)</f>
        <v>0</v>
      </c>
      <c r="BE136" s="94">
        <v>3</v>
      </c>
      <c r="BF136" s="94">
        <f>(BE136/12*10*$F136*$G136*$H136*$N136*$BF$12)</f>
        <v>142026.15</v>
      </c>
      <c r="BG136" s="94">
        <v>9</v>
      </c>
      <c r="BH136" s="94">
        <f>(BG136/12*2*$E136*$G136*$H136*$N136*$BH$11)+(BG136/12*10*$F136*$G136*$H136*$N136*$BH$11)</f>
        <v>456510.63779999997</v>
      </c>
      <c r="BI136" s="94">
        <v>34</v>
      </c>
      <c r="BJ136" s="97">
        <f>(BI136/12*2*$E136*$G136*$H136*$N136*$BJ$11)+(BI136/12*10*$F136*$G136*$H136*$N136*$BJ$11)</f>
        <v>2299460.9904</v>
      </c>
      <c r="BK136" s="94">
        <v>20</v>
      </c>
      <c r="BL136" s="98">
        <f>(BK136/12*2*$E136*$G136*$H136*$N136*$BL$11)+(BK136/12*10*$F136*$G136*$H136*$N136*$BL$11)</f>
        <v>1352624.112</v>
      </c>
      <c r="BM136" s="94"/>
      <c r="BN136" s="94">
        <f>(BM136/12*2*$E136*$G136*$H136*$M136*$BN$11)+(BM136/12*10*$F136*$G136*$H136*$M136*$BN$11)</f>
        <v>0</v>
      </c>
      <c r="BO136" s="94"/>
      <c r="BP136" s="94">
        <f>(BO136/12*2*$E136*$G136*$H136*$M136*$BP$11)+(BO136/12*10*$F136*$G136*$H136*$M136*$BP$12)</f>
        <v>0</v>
      </c>
      <c r="BQ136" s="94"/>
      <c r="BR136" s="94">
        <f>(BQ136/12*2*$E136*$G136*$H136*$M136*$BR$11)+(BQ136/12*10*$F136*$G136*$H136*$M136*$BR$11)</f>
        <v>0</v>
      </c>
      <c r="BS136" s="94">
        <v>5</v>
      </c>
      <c r="BT136" s="94">
        <f>(BS136/12*2*$E136*$G136*$H136*$N136*$BT$11)+(BS136/12*10*$F136*$G136*$H136*$N136*$BT$11)</f>
        <v>281796.69</v>
      </c>
      <c r="BU136" s="94"/>
      <c r="BV136" s="97">
        <f>(BU136/12*2*$E136*$G136*$H136*$M136*$BV$11)+(BU136/12*10*$F136*$G136*$H136*$M136*$BV$11)</f>
        <v>0</v>
      </c>
      <c r="BW136" s="94"/>
      <c r="BX136" s="94">
        <f>(BW136/12*2*$E136*$G136*$H136*$M136*$BX$11)+(BW136/12*10*$F136*$G136*$H136*$M136*$BX$11)</f>
        <v>0</v>
      </c>
      <c r="BY136" s="94">
        <v>45</v>
      </c>
      <c r="BZ136" s="94">
        <f>(BY136/12*2*$E136*$G136*$H136*$M136*$BZ$11)+(BY136/12*10*$F136*$G136*$H136*$M136*$BZ$11)</f>
        <v>2113475.1749999998</v>
      </c>
      <c r="CA136" s="94">
        <v>19</v>
      </c>
      <c r="CB136" s="94">
        <f>(CA136/12*2*$E136*$G136*$H136*$M136*$CB$11)+(CA136/12*10*$F136*$G136*$H136*$M136*$CB$11)</f>
        <v>1070827.4219999998</v>
      </c>
      <c r="CC136" s="94">
        <v>3</v>
      </c>
      <c r="CD136" s="94">
        <f>(CC136/12*2*$E136*$G136*$H136*$M136*$CD$11)+(CC136/12*10*$F136*$G136*$H136*$M136*$CD$11)</f>
        <v>140898.34499999997</v>
      </c>
      <c r="CE136" s="94"/>
      <c r="CF136" s="94">
        <f>(CE136/12*10*$F136*$G136*$H136*$N136*$CF$11)</f>
        <v>0</v>
      </c>
      <c r="CG136" s="102"/>
      <c r="CH136" s="94">
        <f>(CG136/12*2*$E136*$G136*$H136*$N136*$CH$11)+(CG136/12*10*$F136*$G136*$H136*$N136*$CH$11)</f>
        <v>0</v>
      </c>
      <c r="CI136" s="94"/>
      <c r="CJ136" s="98">
        <f t="shared" si="213"/>
        <v>0</v>
      </c>
      <c r="CK136" s="94">
        <v>8</v>
      </c>
      <c r="CL136" s="94">
        <f>(CK136/12*2*$E136*$G136*$H136*$N136*$CL$11)+(CK136/12*10*$F136*$G136*$H136*$N136*$CL$12)</f>
        <v>398573.40319999994</v>
      </c>
      <c r="CM136" s="101"/>
      <c r="CN136" s="94">
        <f>(CM136/12*2*$E136*$G136*$H136*$N136*$CN$11)+(CM136/12*10*$F136*$G136*$H136*$N136*$CN$11)</f>
        <v>0</v>
      </c>
      <c r="CO136" s="94">
        <v>0</v>
      </c>
      <c r="CP136" s="94">
        <v>0</v>
      </c>
      <c r="CQ136" s="94"/>
      <c r="CR136" s="94">
        <f>(CQ136/12*2*$E136*$G136*$H136*$O136*$CR$11)+(CQ136/12*10*$F136*$G136*$H136*$O136*$CR$11)</f>
        <v>0</v>
      </c>
      <c r="CS136" s="94"/>
      <c r="CT136" s="97">
        <f>(CS136/12*2*$E136*$G136*$H136*$P136*$CT$11)+(CS136/12*10*$F136*$G136*$H136*$P136*$CT$11)</f>
        <v>0</v>
      </c>
      <c r="CU136" s="98"/>
      <c r="CV136" s="94">
        <f t="shared" si="214"/>
        <v>0</v>
      </c>
      <c r="CW136" s="97">
        <f t="shared" si="210"/>
        <v>477</v>
      </c>
      <c r="CX136" s="97">
        <f t="shared" si="210"/>
        <v>27159518.682266667</v>
      </c>
    </row>
    <row r="137" spans="1:102" ht="18.75" x14ac:dyDescent="0.25">
      <c r="A137" s="78"/>
      <c r="B137" s="87">
        <v>109</v>
      </c>
      <c r="C137" s="88" t="s">
        <v>360</v>
      </c>
      <c r="D137" s="127" t="s">
        <v>361</v>
      </c>
      <c r="E137" s="79">
        <v>28004</v>
      </c>
      <c r="F137" s="80">
        <v>29405</v>
      </c>
      <c r="G137" s="90">
        <v>2.82</v>
      </c>
      <c r="H137" s="84">
        <v>1</v>
      </c>
      <c r="I137" s="163"/>
      <c r="J137" s="163"/>
      <c r="K137" s="163"/>
      <c r="L137" s="54"/>
      <c r="M137" s="91">
        <v>1.4</v>
      </c>
      <c r="N137" s="91">
        <v>1.68</v>
      </c>
      <c r="O137" s="91">
        <v>2.23</v>
      </c>
      <c r="P137" s="92">
        <v>2.57</v>
      </c>
      <c r="Q137" s="164">
        <v>40</v>
      </c>
      <c r="R137" s="94">
        <f>(Q137/12*2*$E137*$G137*$H137*$M137*$R$11)+(Q137/12*10*$F137*$G137*$H137*$M137*$R$11)</f>
        <v>5067439.608</v>
      </c>
      <c r="S137" s="95">
        <v>197</v>
      </c>
      <c r="T137" s="96">
        <f>(S137/12*2*$E137*$G137*$H137*$M137*$R$11)+(S137/12*10*$F137*$G137*$H137*$M137*$R$11)</f>
        <v>24957140.069400001</v>
      </c>
      <c r="U137" s="94">
        <v>3</v>
      </c>
      <c r="V137" s="94">
        <f>(U137/12*2*$E137*$G137*$H137*$M137*$V$11)+(U137/12*10*$F137*$G137*$H137*$M137*$V$12)</f>
        <v>463394.22989999992</v>
      </c>
      <c r="W137" s="94"/>
      <c r="X137" s="97">
        <f>(W137/12*2*$E137*$G137*$H137*$M137*$X$11)+(W137/12*10*$F137*$G137*$H137*$M137*$X$12)</f>
        <v>0</v>
      </c>
      <c r="Y137" s="94"/>
      <c r="Z137" s="94">
        <f>(Y137/12*2*$E137*$G137*$H137*$M137*$Z$11)+(Y137/12*10*$F137*$G137*$H137*$M137*$Z$12)</f>
        <v>0</v>
      </c>
      <c r="AA137" s="94"/>
      <c r="AB137" s="94">
        <f>(AA137/12*2*$E137*$G137*$H137*$M137*$AB$11)+(AA137/12*10*$F137*$G137*$H137*$M137*$AB$11)</f>
        <v>0</v>
      </c>
      <c r="AC137" s="94"/>
      <c r="AD137" s="94"/>
      <c r="AE137" s="94">
        <v>2</v>
      </c>
      <c r="AF137" s="98">
        <f>(AE137/12*2*$E137*$G137*$H137*$M137*$AF$11)+(AE137/12*10*$F137*$G137*$H137*$M137*$AF$11)</f>
        <v>253371.98039999994</v>
      </c>
      <c r="AG137" s="94">
        <v>5</v>
      </c>
      <c r="AH137" s="97">
        <f>(AG137/12*2*$E137*$G137*$H137*$M137*$AH$11)+(AG137/12*10*$F137*$G137*$H137*$M137*$AH$11)</f>
        <v>633429.951</v>
      </c>
      <c r="AI137" s="101">
        <v>1</v>
      </c>
      <c r="AJ137" s="94">
        <f t="shared" si="212"/>
        <v>148752.38209999999</v>
      </c>
      <c r="AK137" s="94">
        <v>231</v>
      </c>
      <c r="AL137" s="94">
        <f t="shared" si="215"/>
        <v>41234160.318120003</v>
      </c>
      <c r="AM137" s="102"/>
      <c r="AN137" s="94">
        <f>(AM137/12*2*$E137*$G137*$H137*$N137*$AN$11)+(AM137/12*10*$F137*$G137*$H137*$N137*$AN$12)</f>
        <v>0</v>
      </c>
      <c r="AO137" s="101">
        <v>1</v>
      </c>
      <c r="AP137" s="98">
        <f>(AO137/12*2*$E137*$G137*$H137*$N137*$AP$11)+(AO137/12*10*$F137*$G137*$H137*$N137*$AP$11)</f>
        <v>152023.18823999999</v>
      </c>
      <c r="AQ137" s="98">
        <v>0</v>
      </c>
      <c r="AR137" s="98">
        <v>0</v>
      </c>
      <c r="AS137" s="94"/>
      <c r="AT137" s="94">
        <f>(AS137/12*2*$E137*$G137*$H137*$M137*$AT$11)+(AS137/12*10*$F137*$G137*$H137*$M137*$AT$11)</f>
        <v>0</v>
      </c>
      <c r="AU137" s="94"/>
      <c r="AV137" s="97">
        <f>(AU137/12*2*$E137*$G137*$H137*$M137*$AV$11)+(AU137/12*10*$F137*$G137*$H137*$M137*$AV$12)</f>
        <v>0</v>
      </c>
      <c r="AW137" s="94"/>
      <c r="AX137" s="94">
        <f>(AW137/12*2*$E137*$G137*$H137*$M137*$AX$11)+(AW137/12*10*$F137*$G137*$H137*$M137*$AX$12)</f>
        <v>0</v>
      </c>
      <c r="AY137" s="94">
        <v>48</v>
      </c>
      <c r="AZ137" s="94">
        <f>(AY137/12*2*$E137*$G137*$H137*$N137*$AZ$11)+(AY137/12*10*$F137*$G137*$H137*$N137*$AZ$11)</f>
        <v>7297113.0355200004</v>
      </c>
      <c r="BA137" s="94"/>
      <c r="BB137" s="94">
        <f>(BA137/12*2*$E137*$G137*$H137*$N137*$BB$11)+(BA137/12*10*$F137*$G137*$H137*$N137*$BB$12)</f>
        <v>0</v>
      </c>
      <c r="BC137" s="94"/>
      <c r="BD137" s="97">
        <f>(BC137/12*2*$E137*$G137*$H137*$N137*$BD$11)+(BC137/12*10*$F137*$G137*$H137*$N137*$BD$12)</f>
        <v>0</v>
      </c>
      <c r="BE137" s="94"/>
      <c r="BF137" s="94">
        <f>(BE137/12*10*$F137*$G137*$H137*$N137*$BF$12)</f>
        <v>0</v>
      </c>
      <c r="BG137" s="94"/>
      <c r="BH137" s="94">
        <f>(BG137/12*2*$E137*$G137*$H137*$N137*$BH$11)+(BG137/12*10*$F137*$G137*$H137*$N137*$BH$11)</f>
        <v>0</v>
      </c>
      <c r="BI137" s="94">
        <v>15</v>
      </c>
      <c r="BJ137" s="97">
        <f>(BI137/12*2*$E137*$G137*$H137*$N137*$BJ$11)+(BI137/12*10*$F137*$G137*$H137*$N137*$BJ$11)</f>
        <v>2487652.1711999993</v>
      </c>
      <c r="BK137" s="94">
        <v>20</v>
      </c>
      <c r="BL137" s="98">
        <f>(BK137/12*2*$E137*$G137*$H137*$N137*$BL$11)+(BK137/12*10*$F137*$G137*$H137*$N137*$BL$11)</f>
        <v>3316869.5615999997</v>
      </c>
      <c r="BM137" s="94"/>
      <c r="BN137" s="94">
        <f>(BM137/12*2*$E137*$G137*$H137*$M137*$BN$11)+(BM137/12*10*$F137*$G137*$H137*$M137*$BN$11)</f>
        <v>0</v>
      </c>
      <c r="BO137" s="94"/>
      <c r="BP137" s="94">
        <f>(BO137/12*2*$E137*$G137*$H137*$M137*$BP$11)+(BO137/12*10*$F137*$G137*$H137*$M137*$BP$12)</f>
        <v>0</v>
      </c>
      <c r="BQ137" s="94"/>
      <c r="BR137" s="94">
        <f>(BQ137/12*2*$E137*$G137*$H137*$M137*$BR$11)+(BQ137/12*10*$F137*$G137*$H137*$M137*$BR$11)</f>
        <v>0</v>
      </c>
      <c r="BS137" s="94">
        <v>10</v>
      </c>
      <c r="BT137" s="94">
        <f>(BS137/12*2*$E137*$G137*$H137*$N137*$BT$11)+(BS137/12*10*$F137*$G137*$H137*$N137*$BT$11)</f>
        <v>1382028.9839999999</v>
      </c>
      <c r="BU137" s="94"/>
      <c r="BV137" s="97">
        <f>(BU137/12*2*$E137*$G137*$H137*$M137*$BV$11)+(BU137/12*10*$F137*$G137*$H137*$M137*$BV$11)</f>
        <v>0</v>
      </c>
      <c r="BW137" s="94"/>
      <c r="BX137" s="94">
        <f>(BW137/12*2*$E137*$G137*$H137*$M137*$BX$11)+(BW137/12*10*$F137*$G137*$H137*$M137*$BX$11)</f>
        <v>0</v>
      </c>
      <c r="BY137" s="94">
        <v>3</v>
      </c>
      <c r="BZ137" s="94">
        <f>(BY137/12*2*$E137*$G137*$H137*$M137*$BZ$11)+(BY137/12*10*$F137*$G137*$H137*$M137*$BZ$11)</f>
        <v>345507.24599999998</v>
      </c>
      <c r="CA137" s="94">
        <v>8</v>
      </c>
      <c r="CB137" s="94">
        <f>(CA137/12*2*$E137*$G137*$H137*$M137*$CB$11)+(CA137/12*10*$F137*$G137*$H137*$M137*$CB$11)</f>
        <v>1105623.1871999996</v>
      </c>
      <c r="CC137" s="94">
        <v>3</v>
      </c>
      <c r="CD137" s="94">
        <f>(CC137/12*2*$E137*$G137*$H137*$M137*$CD$11)+(CC137/12*10*$F137*$G137*$H137*$M137*$CD$11)</f>
        <v>345507.24599999998</v>
      </c>
      <c r="CE137" s="94"/>
      <c r="CF137" s="94">
        <f>(CE137/12*10*$F137*$G137*$H137*$N137*$CF$11)</f>
        <v>0</v>
      </c>
      <c r="CG137" s="102"/>
      <c r="CH137" s="94">
        <f>(CG137/12*2*$E137*$G137*$H137*$N137*$CH$11)+(CG137/12*10*$F137*$G137*$H137*$N137*$CH$11)</f>
        <v>0</v>
      </c>
      <c r="CI137" s="94"/>
      <c r="CJ137" s="98">
        <f t="shared" si="213"/>
        <v>0</v>
      </c>
      <c r="CK137" s="94">
        <v>15</v>
      </c>
      <c r="CL137" s="94">
        <f>(CK137/12*2*$E137*$G137*$H137*$N137*$CL$11)+(CK137/12*10*$F137*$G137*$H137*$N137*$CL$12)</f>
        <v>1832571.1907999997</v>
      </c>
      <c r="CM137" s="101"/>
      <c r="CN137" s="94">
        <f>(CM137/12*2*$E137*$G137*$H137*$N137*$CN$11)+(CM137/12*10*$F137*$G137*$H137*$N137*$CN$11)</f>
        <v>0</v>
      </c>
      <c r="CO137" s="94">
        <v>4</v>
      </c>
      <c r="CP137" s="94">
        <v>132671.76</v>
      </c>
      <c r="CQ137" s="94">
        <v>2</v>
      </c>
      <c r="CR137" s="94">
        <f>(CQ137/12*2*$E137*$G137*$H137*$O137*$CR$11)+(CQ137/12*10*$F137*$G137*$H137*$O137*$CR$11)</f>
        <v>366895.78979999991</v>
      </c>
      <c r="CS137" s="94"/>
      <c r="CT137" s="97">
        <f>(CS137/12*2*$E137*$G137*$H137*$P137*$CT$11)+(CS137/12*10*$F137*$G137*$H137*$P137*$CT$11)</f>
        <v>0</v>
      </c>
      <c r="CU137" s="98"/>
      <c r="CV137" s="94">
        <f t="shared" si="214"/>
        <v>0</v>
      </c>
      <c r="CW137" s="97">
        <f t="shared" si="210"/>
        <v>608</v>
      </c>
      <c r="CX137" s="97">
        <f t="shared" si="210"/>
        <v>91522151.899279997</v>
      </c>
    </row>
    <row r="138" spans="1:102" s="5" customFormat="1" ht="18.75" x14ac:dyDescent="0.25">
      <c r="A138" s="78"/>
      <c r="B138" s="87">
        <v>110</v>
      </c>
      <c r="C138" s="88" t="s">
        <v>362</v>
      </c>
      <c r="D138" s="127" t="s">
        <v>363</v>
      </c>
      <c r="E138" s="79">
        <v>28004</v>
      </c>
      <c r="F138" s="80">
        <v>29405</v>
      </c>
      <c r="G138" s="90">
        <v>2.52</v>
      </c>
      <c r="H138" s="86">
        <v>0.9</v>
      </c>
      <c r="I138" s="86">
        <v>0.8</v>
      </c>
      <c r="J138" s="85"/>
      <c r="K138" s="85"/>
      <c r="L138" s="54"/>
      <c r="M138" s="91">
        <v>1.4</v>
      </c>
      <c r="N138" s="91">
        <v>1.68</v>
      </c>
      <c r="O138" s="91">
        <v>2.23</v>
      </c>
      <c r="P138" s="92">
        <v>2.57</v>
      </c>
      <c r="Q138" s="164">
        <v>226</v>
      </c>
      <c r="R138" s="94">
        <f>(Q138/12*2*$E138*$G138*$H138*$M138*$R$11)+(Q138/12*10*$F138*$G138*$I138*$M138*$R$11)</f>
        <v>20877496.812479999</v>
      </c>
      <c r="S138" s="95">
        <v>1728</v>
      </c>
      <c r="T138" s="96">
        <f>(S138/12*2*$E138*$G138*$H138*$M138*$R$11)+(S138/12*10*$F138*$G138*$I138*$M138*$R$11)</f>
        <v>159629710.14144</v>
      </c>
      <c r="U138" s="94">
        <v>2</v>
      </c>
      <c r="V138" s="94">
        <f>(U138/12*2*$E138*$G138*$H138*$M138*$V$11)+(U138/12*10*$F138*$G138*$I138*$M138*$V$12)</f>
        <v>225462.29663999996</v>
      </c>
      <c r="W138" s="94"/>
      <c r="X138" s="97">
        <f>(W138/12*2*$E138*$G138*$H138*$M138*$X$11)+(W138/12*10*$F138*$G138*$I138*$M138*$X$12)</f>
        <v>0</v>
      </c>
      <c r="Y138" s="94"/>
      <c r="Z138" s="94">
        <f>(Y138/12*2*$E138*$G138*$H138*$M138*$Z$11)+(Y138/12*10*$F138*$G138*$I138*$M138*$Z$12)</f>
        <v>0</v>
      </c>
      <c r="AA138" s="94"/>
      <c r="AB138" s="94">
        <f>(AA138/12*2*$E138*$G138*$H138*$M138*$AB$11)+(AA138/12*10*$F138*$G138*$I138*$M138*$AB$11)</f>
        <v>0</v>
      </c>
      <c r="AC138" s="94"/>
      <c r="AD138" s="94"/>
      <c r="AE138" s="94">
        <v>3</v>
      </c>
      <c r="AF138" s="98">
        <f>(AE138/12*2*$E138*$G138*$H138*$M138*$AF$11)+(AE138/12*10*$F138*$G138*$I138*$M138*$AF$11)</f>
        <v>277134.91344000003</v>
      </c>
      <c r="AG138" s="94">
        <v>20</v>
      </c>
      <c r="AH138" s="97">
        <f>(AG138/12*2*$E138*$G138*$H138*$M138*$AH$11)+(AG138/12*10*$F138*$G138*$I138*$M138*$AH$11)</f>
        <v>1847566.0896000001</v>
      </c>
      <c r="AI138" s="101">
        <v>9</v>
      </c>
      <c r="AJ138" s="94">
        <f>(AI138/12*2*$E138*$G138*$H138*$M138*$AJ$11)+(AI138/12*5*$F138*$G138*$I138*$M138*$AJ$12)+(AI138/12*5*$F138*$G138*$I138*$M138*$AJ$13)</f>
        <v>976344.78816</v>
      </c>
      <c r="AK138" s="94">
        <v>1113</v>
      </c>
      <c r="AL138" s="94">
        <f>(AK138/12*2*$E138*$G138*$H138*$N138*$AL$11)+(AK138/12*5*$F138*$G138*$I138*$N138*$AL$12)+(AK138/12*5*$F138*$G138*$I138*$N138*$AL$13)</f>
        <v>144889566.56294399</v>
      </c>
      <c r="AM138" s="102"/>
      <c r="AN138" s="94">
        <f>(AM138/12*2*$E138*$G138*$H138*$N138*$AN$11)+(AM138/12*10*$F138*$G138*$I138*$N138*$AN$12)</f>
        <v>0</v>
      </c>
      <c r="AO138" s="101"/>
      <c r="AP138" s="98">
        <f>(AO138/12*2*$E138*$G138*$H138*$N138*$AP$11)+(AO138/12*10*$F138*$G138*$I138*$N138*$AP$11)</f>
        <v>0</v>
      </c>
      <c r="AQ138" s="98">
        <v>13</v>
      </c>
      <c r="AR138" s="98">
        <v>1134623.6499999999</v>
      </c>
      <c r="AS138" s="94"/>
      <c r="AT138" s="94"/>
      <c r="AU138" s="94"/>
      <c r="AV138" s="97"/>
      <c r="AW138" s="94"/>
      <c r="AX138" s="94">
        <f>(AW138/12*2*$E138*$G138*$H138*$M138*$AX$11)+(AW138/12*10*$F138*$G138*$I138*$M138*$AX$12)</f>
        <v>0</v>
      </c>
      <c r="AY138" s="94">
        <v>594</v>
      </c>
      <c r="AZ138" s="94">
        <f>(AY138/12*2*$E138*$G138*$H138*$N138*$AZ$11)+(AY138/12*10*$F138*$G138*$I138*$N138*$AZ$11)</f>
        <v>65847255.433344007</v>
      </c>
      <c r="BA138" s="94"/>
      <c r="BB138" s="94">
        <f>(BA138/12*2*$E138*$G138*$H138*$N138*$BB$11)+(BA138/12*10*$F138*$G138*$I138*$N138*$BB$12)</f>
        <v>0</v>
      </c>
      <c r="BC138" s="94"/>
      <c r="BD138" s="97"/>
      <c r="BE138" s="94">
        <v>4</v>
      </c>
      <c r="BF138" s="94">
        <f>(BE138/12*10*$F138*$G138*$I138*$N138*$BF$12)</f>
        <v>331970.68799999997</v>
      </c>
      <c r="BG138" s="94">
        <v>18</v>
      </c>
      <c r="BH138" s="94">
        <f>(BG138/12*2*$E138*$G138*$H138*$N138*$BH$11)+(BG138/12*10*$F138*$G138*$I138*$N138*$BH$11)</f>
        <v>1632576.5809920002</v>
      </c>
      <c r="BI138" s="94">
        <v>140</v>
      </c>
      <c r="BJ138" s="97">
        <f>(BI138/12*2*$E138*$G138*$H138*$N138*$BJ$11)+(BI138/12*10*$F138*$G138*$I138*$N138*$BJ$11)</f>
        <v>16930423.80288</v>
      </c>
      <c r="BK138" s="94">
        <v>60</v>
      </c>
      <c r="BL138" s="98">
        <f>(BK138/12*2*$E138*$G138*$H138*$N138*$BL$11)+(BK138/12*10*$F138*$G138*$I138*$N138*$BL$11)</f>
        <v>7255895.9155199984</v>
      </c>
      <c r="BM138" s="94"/>
      <c r="BN138" s="94">
        <f>(BM138/12*2*$E138*$G138*$H138*$M138*$BN$11)+(BM138/12*10*$F138*$G138*$I138*$M138*$BN$11)</f>
        <v>0</v>
      </c>
      <c r="BO138" s="94"/>
      <c r="BP138" s="94">
        <f>(BO138/12*2*$E138*$G138*$H138*$M138*$BP$11)+(BO138/12*10*$F138*$G138*$I138*$M138*$BP$12)</f>
        <v>0</v>
      </c>
      <c r="BQ138" s="94"/>
      <c r="BR138" s="94">
        <f>(BQ138/12*2*$E138*$G138*$H138*$M138*$BR$11)+(BQ138/12*10*$F138*$G138*$I138*$M138*$BR$11)</f>
        <v>0</v>
      </c>
      <c r="BS138" s="94">
        <v>0</v>
      </c>
      <c r="BT138" s="94">
        <f>(BS138/12*2*$E138*$G138*$H138*$N138*$BT$11)+(BS138/12*10*$F138*$G138*$I138*$N138*$BT$11)</f>
        <v>0</v>
      </c>
      <c r="BU138" s="94"/>
      <c r="BV138" s="97">
        <f>(BU138/12*2*$E138*$G138*$H138*$M138*$BV$11)+(BU138/12*10*$F138*$G138*$I138*$M138*$BV$11)</f>
        <v>0</v>
      </c>
      <c r="BW138" s="94"/>
      <c r="BX138" s="94">
        <f>(BW138/12*2*$E138*$G138*$H138*$M138*$BX$11)+(BW138/12*10*$F138*$G138*$I138*$M138*$BX$11)</f>
        <v>0</v>
      </c>
      <c r="BY138" s="94">
        <v>14</v>
      </c>
      <c r="BZ138" s="94">
        <f>(BY138/12*2*$E138*$G138*$H138*$M138*$BZ$11)+(BY138/12*10*$F138*$G138*$I138*$M138*$BZ$11)</f>
        <v>1175723.8752000001</v>
      </c>
      <c r="CA138" s="94">
        <v>280</v>
      </c>
      <c r="CB138" s="94">
        <f>(CA138/12*2*$E138*$G138*$H138*$M138*$CB$11)+(CA138/12*10*$F138*$G138*$I138*$M138*$CB$11)</f>
        <v>28217373.004799996</v>
      </c>
      <c r="CC138" s="94">
        <v>21</v>
      </c>
      <c r="CD138" s="94">
        <f>(CC138/12*2*$E138*$G138*$H138*$M138*$CD$11)+(CC138/12*10*$F138*$G138*$I138*$M138*$CD$11)</f>
        <v>1763585.8128</v>
      </c>
      <c r="CE138" s="94"/>
      <c r="CF138" s="94">
        <f>(CE138/12*10*$F138*$G138*$I138*$N138*$CF$11)</f>
        <v>0</v>
      </c>
      <c r="CG138" s="102"/>
      <c r="CH138" s="94">
        <f>(CG138/12*2*$E138*$G138*$H138*$N138*$CH$11)+(CG138/12*10*$F138*$G138*$I138*$N138*$CH$11)</f>
        <v>0</v>
      </c>
      <c r="CI138" s="94"/>
      <c r="CJ138" s="98"/>
      <c r="CK138" s="94">
        <v>108</v>
      </c>
      <c r="CL138" s="94">
        <f>(CK138/12*2*$E138*$G138*$H138*$N138*$CL$11)+(CK138/12*10*$F138*$G138*$I138*$N138*$CL$12)</f>
        <v>9603395.9562240001</v>
      </c>
      <c r="CM138" s="101"/>
      <c r="CN138" s="94">
        <f>(CM138/12*2*$E138*$G138*$H138*$N138*$CN$11)+(CM138/12*10*$F138*$G138*$I138*$N138*$CN$11)</f>
        <v>0</v>
      </c>
      <c r="CO138" s="94">
        <v>43</v>
      </c>
      <c r="CP138" s="94">
        <v>1042131.9799999997</v>
      </c>
      <c r="CQ138" s="94"/>
      <c r="CR138" s="94">
        <f>(CQ138/12*2*$E138*$G138*$H138*$O138*$CR$11)+(CQ138/12*10*$F138*$G138*$I138*$O138*$CR$11)</f>
        <v>0</v>
      </c>
      <c r="CS138" s="94"/>
      <c r="CT138" s="97">
        <f>(CS138/12*2*$E138*$G138*$H138*$P138*$CT$11)+(CS138/12*10*$F138*$G138*$I138*$P138*$CT$11)</f>
        <v>0</v>
      </c>
      <c r="CU138" s="98"/>
      <c r="CV138" s="94"/>
      <c r="CW138" s="97">
        <f t="shared" si="210"/>
        <v>4396</v>
      </c>
      <c r="CX138" s="97">
        <f t="shared" si="210"/>
        <v>463658238.30446398</v>
      </c>
    </row>
    <row r="139" spans="1:102" s="5" customFormat="1" ht="16.5" customHeight="1" x14ac:dyDescent="0.25">
      <c r="A139" s="250" t="s">
        <v>303</v>
      </c>
      <c r="B139" s="87">
        <v>111</v>
      </c>
      <c r="C139" s="88" t="s">
        <v>364</v>
      </c>
      <c r="D139" s="127" t="s">
        <v>365</v>
      </c>
      <c r="E139" s="79">
        <v>28004</v>
      </c>
      <c r="F139" s="80">
        <v>29405</v>
      </c>
      <c r="G139" s="90">
        <v>3.12</v>
      </c>
      <c r="H139" s="84">
        <v>1</v>
      </c>
      <c r="I139" s="85"/>
      <c r="J139" s="85"/>
      <c r="K139" s="85"/>
      <c r="L139" s="54"/>
      <c r="M139" s="91">
        <v>1.4</v>
      </c>
      <c r="N139" s="91">
        <v>1.68</v>
      </c>
      <c r="O139" s="91">
        <v>2.23</v>
      </c>
      <c r="P139" s="92">
        <v>2.57</v>
      </c>
      <c r="Q139" s="93">
        <v>3</v>
      </c>
      <c r="R139" s="94">
        <f>(Q139/12*2*$E139*$G139*$H139*$M139*$R$11)+(Q139/12*10*$F139*$G139*$H139*$M139*$R$11)</f>
        <v>420489.66959999996</v>
      </c>
      <c r="S139" s="95">
        <v>140</v>
      </c>
      <c r="T139" s="96">
        <f>(S139/12*2*$E139*$G139*$H139*$M139*$R$11)+(S139/12*10*$F139*$G139*$H139*$M139*$R$11)</f>
        <v>19622851.248</v>
      </c>
      <c r="U139" s="94"/>
      <c r="V139" s="94">
        <f>(U139/12*2*$E139*$G139*$H139*$M139*$V$11)+(U139/12*10*$F139*$G139*$H139*$M139*$V$12)</f>
        <v>0</v>
      </c>
      <c r="W139" s="94"/>
      <c r="X139" s="97">
        <f>(W139/12*2*$E139*$G139*$H139*$M139*$X$11)+(W139/12*10*$F139*$G139*$H139*$M139*$X$12)</f>
        <v>0</v>
      </c>
      <c r="Y139" s="94"/>
      <c r="Z139" s="94">
        <f>(Y139/12*2*$E139*$G139*$H139*$M139*$Z$11)+(Y139/12*10*$F139*$G139*$H139*$M139*$Z$12)</f>
        <v>0</v>
      </c>
      <c r="AA139" s="94"/>
      <c r="AB139" s="94">
        <f>(AA139/12*2*$E139*$G139*$H139*$M139*$AB$11)+(AA139/12*10*$F139*$G139*$H139*$M139*$AB$11)</f>
        <v>0</v>
      </c>
      <c r="AC139" s="94"/>
      <c r="AD139" s="94"/>
      <c r="AE139" s="94"/>
      <c r="AF139" s="94">
        <f>(AE139/12*2*$E139*$G139*$H139*$M139*$AF$11)+(AE139/12*10*$F139*$G139*$H139*$M139*$AF$11)</f>
        <v>0</v>
      </c>
      <c r="AG139" s="94">
        <v>0</v>
      </c>
      <c r="AH139" s="104">
        <f>(AG139/12*2*$E139*$G139*$H139*$M139*$AH$11)+(AG139/12*10*$F139*$G139*$H139*$M139*$AH$11)</f>
        <v>0</v>
      </c>
      <c r="AI139" s="94"/>
      <c r="AJ139" s="94">
        <f t="shared" ref="AJ139:AJ140" si="216">(AI139/12*2*$E139*$G139*$H139*$M139*$AJ$11)+(AI139/12*5*$F139*$G139*$H139*$M139*$AJ$12)+(AI139/12*5*$F139*$G139*$H139*$M139*$AJ$13)</f>
        <v>0</v>
      </c>
      <c r="AK139" s="94">
        <v>11</v>
      </c>
      <c r="AL139" s="94">
        <f>(AK139/12*2*$E139*$G139*$H139*$N139*$AL$11)+(AK139/12*5*$F139*$G139*$H139*$N139*$AL$12)+(AK139/12*5*$F139*$G139*$H139*$N139*$AL$13)</f>
        <v>2172417.7675200002</v>
      </c>
      <c r="AM139" s="102"/>
      <c r="AN139" s="94">
        <f>(AM139/12*2*$E139*$G139*$H139*$N139*$AN$11)+(AM139/12*10*$F139*$G139*$H139*$N139*$AN$12)</f>
        <v>0</v>
      </c>
      <c r="AO139" s="101"/>
      <c r="AP139" s="98">
        <f>(AO139/12*2*$E139*$G139*$H139*$N139*$AP$11)+(AO139/12*10*$F139*$G139*$H139*$N139*$AP$11)</f>
        <v>0</v>
      </c>
      <c r="AQ139" s="98">
        <v>0</v>
      </c>
      <c r="AR139" s="98">
        <v>0</v>
      </c>
      <c r="AS139" s="94"/>
      <c r="AT139" s="94">
        <f>(AS139/12*2*$E139*$G139*$H139*$M139*$AT$11)+(AS139/12*10*$F139*$G139*$H139*$M139*$AT$11)</f>
        <v>0</v>
      </c>
      <c r="AU139" s="94"/>
      <c r="AV139" s="97">
        <f>(AU139/12*2*$E139*$G139*$H139*$M139*$AV$11)+(AU139/12*10*$F139*$G139*$H139*$M139*$AV$12)</f>
        <v>0</v>
      </c>
      <c r="AW139" s="94"/>
      <c r="AX139" s="94">
        <f>(AW139/12*2*$E139*$G139*$H139*$M139*$AX$11)+(AW139/12*10*$F139*$G139*$H139*$M139*$AX$12)</f>
        <v>0</v>
      </c>
      <c r="AY139" s="94">
        <v>54</v>
      </c>
      <c r="AZ139" s="94">
        <f>(AY139/12*2*$E139*$G139*$H139*$N139*$AZ$11)+(AY139/12*10*$F139*$G139*$H139*$N139*$AZ$11)</f>
        <v>9082576.8633600008</v>
      </c>
      <c r="BA139" s="94"/>
      <c r="BB139" s="94">
        <f>(BA139/12*2*$E139*$G139*$H139*$N139*$BB$11)+(BA139/12*10*$F139*$G139*$H139*$N139*$BB$12)</f>
        <v>0</v>
      </c>
      <c r="BC139" s="94"/>
      <c r="BD139" s="97">
        <f>(BC139/12*2*$E139*$G139*$H139*$N139*$BD$11)+(BC139/12*10*$F139*$G139*$H139*$N139*$BD$12)</f>
        <v>0</v>
      </c>
      <c r="BE139" s="94"/>
      <c r="BF139" s="94">
        <f>(BE139/12*10*$F139*$G139*$H139*$N139*$BF$12)</f>
        <v>0</v>
      </c>
      <c r="BG139" s="94"/>
      <c r="BH139" s="94">
        <f>(BG139/12*2*$E139*$G139*$H139*$N139*$BH$11)+(BG139/12*10*$F139*$G139*$H139*$N139*$BH$11)</f>
        <v>0</v>
      </c>
      <c r="BI139" s="94"/>
      <c r="BJ139" s="97">
        <f>(BI139/12*2*$E139*$G139*$H139*$N139*$BJ$11)+(BI139/12*10*$F139*$G139*$H139*$N139*$BJ$11)</f>
        <v>0</v>
      </c>
      <c r="BK139" s="94">
        <v>5</v>
      </c>
      <c r="BL139" s="98">
        <f>(BK139/12*2*$E139*$G139*$H139*$N139*$BL$11)+(BK139/12*10*$F139*$G139*$H139*$N139*$BL$11)</f>
        <v>917432.00640000007</v>
      </c>
      <c r="BM139" s="94"/>
      <c r="BN139" s="94">
        <f>(BM139/12*2*$E139*$G139*$H139*$M139*$BN$11)+(BM139/12*10*$F139*$G139*$H139*$M139*$BN$11)</f>
        <v>0</v>
      </c>
      <c r="BO139" s="94"/>
      <c r="BP139" s="94">
        <f>(BO139/12*2*$E139*$G139*$H139*$M139*$BP$11)+(BO139/12*10*$F139*$G139*$H139*$M139*$BP$12)</f>
        <v>0</v>
      </c>
      <c r="BQ139" s="94"/>
      <c r="BR139" s="94">
        <f>(BQ139/12*2*$E139*$G139*$H139*$M139*$BR$11)+(BQ139/12*10*$F139*$G139*$H139*$M139*$BR$11)</f>
        <v>0</v>
      </c>
      <c r="BS139" s="94">
        <v>0</v>
      </c>
      <c r="BT139" s="94">
        <f>(BS139/12*2*$E139*$G139*$H139*$N139*$BT$11)+(BS139/12*10*$F139*$G139*$H139*$N139*$BT$11)</f>
        <v>0</v>
      </c>
      <c r="BU139" s="94"/>
      <c r="BV139" s="97">
        <f>(BU139/12*2*$E139*$G139*$H139*$M139*$BV$11)+(BU139/12*10*$F139*$G139*$H139*$M139*$BV$11)</f>
        <v>0</v>
      </c>
      <c r="BW139" s="94"/>
      <c r="BX139" s="94">
        <f>(BW139/12*2*$E139*$G139*$H139*$M139*$BX$11)+(BW139/12*10*$F139*$G139*$H139*$M139*$BX$11)</f>
        <v>0</v>
      </c>
      <c r="BY139" s="94"/>
      <c r="BZ139" s="94">
        <f>(BY139/12*2*$E139*$G139*$H139*$M139*$BZ$11)+(BY139/12*10*$F139*$G139*$H139*$M139*$BZ$11)</f>
        <v>0</v>
      </c>
      <c r="CA139" s="94">
        <v>28</v>
      </c>
      <c r="CB139" s="94">
        <f>(CA139/12*2*$E139*$G139*$H139*$M139*$CB$11)+(CA139/12*10*$F139*$G139*$H139*$M139*$CB$11)</f>
        <v>4281349.3632000005</v>
      </c>
      <c r="CC139" s="94"/>
      <c r="CD139" s="94">
        <f>(CC139/12*2*$E139*$G139*$H139*$M139*$CD$11)+(CC139/12*10*$F139*$G139*$H139*$M139*$CD$11)</f>
        <v>0</v>
      </c>
      <c r="CE139" s="94"/>
      <c r="CF139" s="94">
        <f>(CE139/12*10*$F139*$G139*$H139*$N139*$CF$11)</f>
        <v>0</v>
      </c>
      <c r="CG139" s="102"/>
      <c r="CH139" s="94">
        <f>(CG139/12*2*$E139*$G139*$H139*$N139*$CH$11)+(CG139/12*10*$F139*$G139*$H139*$N139*$CH$11)</f>
        <v>0</v>
      </c>
      <c r="CI139" s="94"/>
      <c r="CJ139" s="98">
        <f t="shared" si="213"/>
        <v>0</v>
      </c>
      <c r="CK139" s="94">
        <v>4</v>
      </c>
      <c r="CL139" s="94">
        <f>(CK139/12*2*$E139*$G139*$H139*$N139*$CL$11)+(CK139/12*10*$F139*$G139*$H139*$N139*$CL$12)</f>
        <v>540673.48607999994</v>
      </c>
      <c r="CM139" s="101"/>
      <c r="CN139" s="94">
        <f>(CM139/12*2*$E139*$G139*$H139*$N139*$CN$11)+(CM139/12*10*$F139*$G139*$H139*$N139*$CN$11)</f>
        <v>0</v>
      </c>
      <c r="CO139" s="94">
        <v>0</v>
      </c>
      <c r="CP139" s="94">
        <v>0</v>
      </c>
      <c r="CQ139" s="94"/>
      <c r="CR139" s="94">
        <f>(CQ139/12*2*$E139*$G139*$H139*$O139*$CR$11)+(CQ139/12*10*$F139*$G139*$H139*$O139*$CR$11)</f>
        <v>0</v>
      </c>
      <c r="CS139" s="94"/>
      <c r="CT139" s="97">
        <f>(CS139/12*2*$E139*$G139*$H139*$P139*$CT$11)+(CS139/12*10*$F139*$G139*$H139*$P139*$CT$11)</f>
        <v>0</v>
      </c>
      <c r="CU139" s="98"/>
      <c r="CV139" s="94">
        <f t="shared" si="214"/>
        <v>0</v>
      </c>
      <c r="CW139" s="97">
        <f t="shared" si="210"/>
        <v>245</v>
      </c>
      <c r="CX139" s="97">
        <f t="shared" si="210"/>
        <v>37037790.40416</v>
      </c>
    </row>
    <row r="140" spans="1:102" ht="16.5" customHeight="1" x14ac:dyDescent="0.25">
      <c r="A140" s="250" t="s">
        <v>303</v>
      </c>
      <c r="B140" s="87">
        <v>112</v>
      </c>
      <c r="C140" s="88" t="s">
        <v>366</v>
      </c>
      <c r="D140" s="127" t="s">
        <v>367</v>
      </c>
      <c r="E140" s="79">
        <v>28004</v>
      </c>
      <c r="F140" s="80">
        <v>29405</v>
      </c>
      <c r="G140" s="90">
        <v>4.51</v>
      </c>
      <c r="H140" s="84">
        <v>1</v>
      </c>
      <c r="I140" s="85"/>
      <c r="J140" s="85"/>
      <c r="K140" s="85"/>
      <c r="L140" s="54"/>
      <c r="M140" s="91">
        <v>1.4</v>
      </c>
      <c r="N140" s="91">
        <v>1.68</v>
      </c>
      <c r="O140" s="91">
        <v>2.23</v>
      </c>
      <c r="P140" s="92">
        <v>2.57</v>
      </c>
      <c r="Q140" s="93">
        <v>224</v>
      </c>
      <c r="R140" s="94">
        <f>(Q140/12*2*$E140*$G140*$H140*$M140*$R$11)+(Q140/12*10*$F140*$G140*$H140*$M140*$R$11)</f>
        <v>45384132.886400007</v>
      </c>
      <c r="S140" s="95">
        <v>252</v>
      </c>
      <c r="T140" s="96">
        <f>(S140/12*2*$E140*$G140*$H140*$M140*$R$11)+(S140/12*10*$F140*$G140*$H140*$M140*$R$11)</f>
        <v>51057149.497199997</v>
      </c>
      <c r="U140" s="94"/>
      <c r="V140" s="94">
        <f>(U140/12*2*$E140*$G140*$H140*$M140*$V$11)+(U140/12*10*$F140*$G140*$H140*$M140*$V$12)</f>
        <v>0</v>
      </c>
      <c r="W140" s="94"/>
      <c r="X140" s="97">
        <f>(W140/12*2*$E140*$G140*$H140*$M140*$X$11)+(W140/12*10*$F140*$G140*$H140*$M140*$X$12)</f>
        <v>0</v>
      </c>
      <c r="Y140" s="94"/>
      <c r="Z140" s="94">
        <f>(Y140/12*2*$E140*$G140*$H140*$M140*$Z$11)+(Y140/12*10*$F140*$G140*$H140*$M140*$Z$12)</f>
        <v>0</v>
      </c>
      <c r="AA140" s="94"/>
      <c r="AB140" s="94">
        <f>(AA140/12*2*$E140*$G140*$H140*$M140*$AB$11)+(AA140/12*10*$F140*$G140*$H140*$M140*$AB$11)</f>
        <v>0</v>
      </c>
      <c r="AC140" s="94"/>
      <c r="AD140" s="94"/>
      <c r="AE140" s="94"/>
      <c r="AF140" s="94">
        <f>(AE140/12*2*$E140*$G140*$H140*$M140*$AF$11)+(AE140/12*10*$F140*$G140*$H140*$M140*$AF$11)</f>
        <v>0</v>
      </c>
      <c r="AG140" s="94">
        <v>0</v>
      </c>
      <c r="AH140" s="97">
        <f>(AG140/12*2*$E140*$G140*$H140*$M140*$AH$11)+(AG140/12*10*$F140*$G140*$H140*$M140*$AH$11)</f>
        <v>0</v>
      </c>
      <c r="AI140" s="94"/>
      <c r="AJ140" s="94">
        <f t="shared" si="216"/>
        <v>0</v>
      </c>
      <c r="AK140" s="94">
        <v>19</v>
      </c>
      <c r="AL140" s="94">
        <f>(AK140/12*2*$E140*$G140*$H140*$N140*$AL$11)+(AK140/12*5*$F140*$G140*$H140*$N140*$AL$12)+(AK140/12*5*$F140*$G140*$H140*$N140*$AL$13)</f>
        <v>5424081.5413399991</v>
      </c>
      <c r="AM140" s="102"/>
      <c r="AN140" s="94">
        <f>(AM140/12*2*$E140*$G140*$H140*$N140*$AN$11)+(AM140/12*10*$F140*$G140*$H140*$N140*$AN$12)</f>
        <v>0</v>
      </c>
      <c r="AO140" s="101"/>
      <c r="AP140" s="98">
        <f>(AO140/12*2*$E140*$G140*$H140*$N140*$AP$11)+(AO140/12*10*$F140*$G140*$H140*$N140*$AP$11)</f>
        <v>0</v>
      </c>
      <c r="AQ140" s="98">
        <v>0</v>
      </c>
      <c r="AR140" s="98">
        <v>0</v>
      </c>
      <c r="AS140" s="94"/>
      <c r="AT140" s="94">
        <f>(AS140/12*2*$E140*$G140*$H140*$M140*$AT$11)+(AS140/12*10*$F140*$G140*$H140*$M140*$AT$11)</f>
        <v>0</v>
      </c>
      <c r="AU140" s="94"/>
      <c r="AV140" s="97">
        <f>(AU140/12*2*$E140*$G140*$H140*$M140*$AV$11)+(AU140/12*10*$F140*$G140*$H140*$M140*$AV$12)</f>
        <v>0</v>
      </c>
      <c r="AW140" s="94"/>
      <c r="AX140" s="94">
        <f>(AW140/12*2*$E140*$G140*$H140*$M140*$AX$11)+(AW140/12*10*$F140*$G140*$H140*$M140*$AX$12)</f>
        <v>0</v>
      </c>
      <c r="AY140" s="94">
        <v>155</v>
      </c>
      <c r="AZ140" s="94">
        <f>(AY140/12*2*$E140*$G140*$H140*$N140*$AZ$11)+(AY140/12*10*$F140*$G140*$H140*$N140*$AZ$11)</f>
        <v>37685038.9146</v>
      </c>
      <c r="BA140" s="94"/>
      <c r="BB140" s="94">
        <f>(BA140/12*2*$E140*$G140*$H140*$N140*$BB$11)+(BA140/12*10*$F140*$G140*$H140*$N140*$BB$12)</f>
        <v>0</v>
      </c>
      <c r="BC140" s="94"/>
      <c r="BD140" s="97">
        <f>(BC140/12*2*$E140*$G140*$H140*$N140*$BD$11)+(BC140/12*10*$F140*$G140*$H140*$N140*$BD$12)</f>
        <v>0</v>
      </c>
      <c r="BE140" s="94"/>
      <c r="BF140" s="94">
        <f>(BE140/12*10*$F140*$G140*$H140*$N140*$BF$12)</f>
        <v>0</v>
      </c>
      <c r="BG140" s="94"/>
      <c r="BH140" s="94">
        <f>(BG140/12*2*$E140*$G140*$H140*$N140*$BH$11)+(BG140/12*10*$F140*$G140*$H140*$N140*$BH$11)</f>
        <v>0</v>
      </c>
      <c r="BI140" s="94"/>
      <c r="BJ140" s="97">
        <f>(BI140/12*2*$E140*$G140*$H140*$N140*$BJ$11)+(BI140/12*10*$F140*$G140*$H140*$N140*$BJ$11)</f>
        <v>0</v>
      </c>
      <c r="BK140" s="94"/>
      <c r="BL140" s="98">
        <f>(BK140/12*2*$E140*$G140*$H140*$N140*$BL$11)+(BK140/12*10*$F140*$G140*$H140*$N140*$BL$11)</f>
        <v>0</v>
      </c>
      <c r="BM140" s="94"/>
      <c r="BN140" s="94">
        <f>(BM140/12*2*$E140*$G140*$H140*$M140*$BN$11)+(BM140/12*10*$F140*$G140*$H140*$M140*$BN$11)</f>
        <v>0</v>
      </c>
      <c r="BO140" s="94"/>
      <c r="BP140" s="94">
        <f>(BO140/12*2*$E140*$G140*$H140*$M140*$BP$11)+(BO140/12*10*$F140*$G140*$H140*$M140*$BP$12)</f>
        <v>0</v>
      </c>
      <c r="BQ140" s="94"/>
      <c r="BR140" s="94">
        <f>(BQ140/12*2*$E140*$G140*$H140*$M140*$BR$11)+(BQ140/12*10*$F140*$G140*$H140*$M140*$BR$11)</f>
        <v>0</v>
      </c>
      <c r="BS140" s="94">
        <v>0</v>
      </c>
      <c r="BT140" s="94">
        <f>(BS140/12*2*$E140*$G140*$H140*$N140*$BT$11)+(BS140/12*10*$F140*$G140*$H140*$N140*$BT$11)</f>
        <v>0</v>
      </c>
      <c r="BU140" s="94"/>
      <c r="BV140" s="97">
        <f>(BU140/12*2*$E140*$G140*$H140*$M140*$BV$11)+(BU140/12*10*$F140*$G140*$H140*$M140*$BV$11)</f>
        <v>0</v>
      </c>
      <c r="BW140" s="94"/>
      <c r="BX140" s="94">
        <f>(BW140/12*2*$E140*$G140*$H140*$M140*$BX$11)+(BW140/12*10*$F140*$G140*$H140*$M140*$BX$11)</f>
        <v>0</v>
      </c>
      <c r="BY140" s="94"/>
      <c r="BZ140" s="94">
        <f>(BY140/12*2*$E140*$G140*$H140*$M140*$BZ$11)+(BY140/12*10*$F140*$G140*$H140*$M140*$BZ$11)</f>
        <v>0</v>
      </c>
      <c r="CA140" s="94"/>
      <c r="CB140" s="94">
        <f>(CA140/12*2*$E140*$G140*$H140*$M140*$CB$11)+(CA140/12*10*$F140*$G140*$H140*$M140*$CB$11)</f>
        <v>0</v>
      </c>
      <c r="CC140" s="94"/>
      <c r="CD140" s="94">
        <f>(CC140/12*2*$E140*$G140*$H140*$M140*$CD$11)+(CC140/12*10*$F140*$G140*$H140*$M140*$CD$11)</f>
        <v>0</v>
      </c>
      <c r="CE140" s="94"/>
      <c r="CF140" s="94">
        <f>(CE140/12*10*$F140*$G140*$H140*$N140*$CF$11)</f>
        <v>0</v>
      </c>
      <c r="CG140" s="102"/>
      <c r="CH140" s="94">
        <f>(CG140/12*2*$E140*$G140*$H140*$N140*$CH$11)+(CG140/12*10*$F140*$G140*$H140*$N140*$CH$11)</f>
        <v>0</v>
      </c>
      <c r="CI140" s="94"/>
      <c r="CJ140" s="98">
        <f t="shared" si="213"/>
        <v>0</v>
      </c>
      <c r="CK140" s="94"/>
      <c r="CL140" s="94">
        <f>(CK140/12*2*$E140*$G140*$H140*$N140*$CL$11)+(CK140/12*10*$F140*$G140*$H140*$N140*$CL$12)</f>
        <v>0</v>
      </c>
      <c r="CM140" s="101"/>
      <c r="CN140" s="94">
        <f>(CM140/12*2*$E140*$G140*$H140*$N140*$CN$11)+(CM140/12*10*$F140*$G140*$H140*$N140*$CN$11)</f>
        <v>0</v>
      </c>
      <c r="CO140" s="94">
        <v>0</v>
      </c>
      <c r="CP140" s="94">
        <v>0</v>
      </c>
      <c r="CQ140" s="94"/>
      <c r="CR140" s="94">
        <f>(CQ140/12*2*$E140*$G140*$H140*$O140*$CR$11)+(CQ140/12*10*$F140*$G140*$H140*$O140*$CR$11)</f>
        <v>0</v>
      </c>
      <c r="CS140" s="94"/>
      <c r="CT140" s="97">
        <f>(CS140/12*2*$E140*$G140*$H140*$P140*$CT$11)+(CS140/12*10*$F140*$G140*$H140*$P140*$CT$11)</f>
        <v>0</v>
      </c>
      <c r="CU140" s="98"/>
      <c r="CV140" s="94">
        <f t="shared" si="214"/>
        <v>0</v>
      </c>
      <c r="CW140" s="97">
        <f t="shared" si="210"/>
        <v>650</v>
      </c>
      <c r="CX140" s="97">
        <f t="shared" si="210"/>
        <v>139550402.83954</v>
      </c>
    </row>
    <row r="141" spans="1:102" ht="18.75" x14ac:dyDescent="0.25">
      <c r="A141" s="78"/>
      <c r="B141" s="87">
        <v>113</v>
      </c>
      <c r="C141" s="88" t="s">
        <v>368</v>
      </c>
      <c r="D141" s="127" t="s">
        <v>369</v>
      </c>
      <c r="E141" s="79">
        <v>28004</v>
      </c>
      <c r="F141" s="80">
        <v>29405</v>
      </c>
      <c r="G141" s="90">
        <v>0.82</v>
      </c>
      <c r="H141" s="86">
        <v>0.9</v>
      </c>
      <c r="I141" s="86">
        <v>0.85</v>
      </c>
      <c r="J141" s="85"/>
      <c r="K141" s="85"/>
      <c r="L141" s="54"/>
      <c r="M141" s="91">
        <v>1.4</v>
      </c>
      <c r="N141" s="91">
        <v>1.68</v>
      </c>
      <c r="O141" s="91">
        <v>2.23</v>
      </c>
      <c r="P141" s="92">
        <v>2.57</v>
      </c>
      <c r="Q141" s="93">
        <v>100</v>
      </c>
      <c r="R141" s="94">
        <f>(Q141/12*2*$E141*$G141*$H141*$M141*$R$11)+(Q141/12*10*$F141*$G141*$I141*$M141*$R$11)</f>
        <v>3160680.0096666673</v>
      </c>
      <c r="S141" s="95">
        <v>249</v>
      </c>
      <c r="T141" s="96">
        <f>(S141/12*2*$E141*$G141*$H141*$M141*$R$11)+(S141/12*10*$F141*$G141*$I141*$M141*$R$11)</f>
        <v>7870093.2240700005</v>
      </c>
      <c r="U141" s="94">
        <v>4</v>
      </c>
      <c r="V141" s="94">
        <f>(U141/12*2*$E141*$G141*$H141*$M141*$V$11)+(U141/12*10*$F141*$G141*$I141*$M141*$V$12)</f>
        <v>154212.21951333329</v>
      </c>
      <c r="W141" s="94"/>
      <c r="X141" s="97">
        <f>(W141/12*2*$E141*$G141*$H141*$M141*$X$11)+(W141/12*10*$F141*$G141*$I141*$M141*$X$12)</f>
        <v>0</v>
      </c>
      <c r="Y141" s="94"/>
      <c r="Z141" s="94">
        <f>(Y141/12*2*$E141*$G141*$H141*$M141*$Z$11)+(Y141/12*10*$F141*$G141*$I141*$M141*$Z$12)</f>
        <v>0</v>
      </c>
      <c r="AA141" s="94"/>
      <c r="AB141" s="94">
        <f>(AA141/12*2*$E141*$G141*$H141*$M141*$AB$11)+(AA141/12*10*$F141*$G141*$I141*$M141*$AB$11)</f>
        <v>0</v>
      </c>
      <c r="AC141" s="94"/>
      <c r="AD141" s="94"/>
      <c r="AE141" s="94">
        <v>212</v>
      </c>
      <c r="AF141" s="98">
        <f>(AE141/12*2*$E141*$G141*$H141*$M141*$AF$11)+(AE141/12*10*$F141*$G141*$I141*$M141*$AF$11)</f>
        <v>6700641.6204933329</v>
      </c>
      <c r="AG141" s="94">
        <v>327</v>
      </c>
      <c r="AH141" s="97">
        <f>(AG141/12*2*$E141*$G141*$H141*$M141*$AH$11)+(AG141/12*10*$F141*$G141*$I141*$M141*$AH$11)</f>
        <v>10335423.631610001</v>
      </c>
      <c r="AI141" s="101">
        <v>34</v>
      </c>
      <c r="AJ141" s="94">
        <f>(AI141/12*2*$E141*$G141*$H141*$M141*$AJ$11)+(AI141/12*5*$F141*$G141*$I141*$M141*$AJ$12)+(AI141/12*5*$F141*$G141*$I141*$M141*$AJ$13)</f>
        <v>1261888.8984099999</v>
      </c>
      <c r="AK141" s="94">
        <v>90</v>
      </c>
      <c r="AL141" s="94">
        <f>(AK141/12*2*$E141*$G141*$H141*$N141*$AL$11)+(AK141/12*5*$F141*$G141*$I141*$N141*$AL$12)+(AK141/12*5*$F141*$G141*$I141*$N141*$AL$13)</f>
        <v>4008352.9714199994</v>
      </c>
      <c r="AM141" s="102"/>
      <c r="AN141" s="94">
        <f>(AM141/12*2*$E141*$G141*$H141*$N141*$AN$11)+(AM141/12*10*$F141*$G141*$I141*$N141*$AN$12)</f>
        <v>0</v>
      </c>
      <c r="AO141" s="101">
        <v>27</v>
      </c>
      <c r="AP141" s="98">
        <f>(AO141/12*2*$E141*$G141*$H141*$N141*$AP$11)+(AO141/12*10*$F141*$G141*$I141*$N141*$AP$11)</f>
        <v>1024060.323132</v>
      </c>
      <c r="AQ141" s="98">
        <v>103</v>
      </c>
      <c r="AR141" s="98">
        <v>3851162.6100000031</v>
      </c>
      <c r="AS141" s="94"/>
      <c r="AT141" s="94"/>
      <c r="AU141" s="94"/>
      <c r="AV141" s="97"/>
      <c r="AW141" s="94">
        <v>46</v>
      </c>
      <c r="AX141" s="94">
        <f>(AW141/12*2*$E141*$G141*$H141*$M141*$AX$11)+(AW141/12*10*$F141*$G141*$I141*$M141*$AX$12)</f>
        <v>1520091.8780599998</v>
      </c>
      <c r="AY141" s="94">
        <v>600</v>
      </c>
      <c r="AZ141" s="94">
        <f>(AY141/12*2*$E141*$G141*$H141*$N141*$AZ$11)+(AY141/12*10*$F141*$G141*$I141*$N141*$AZ$11)</f>
        <v>22756896.069600001</v>
      </c>
      <c r="BA141" s="94">
        <v>1</v>
      </c>
      <c r="BB141" s="94">
        <f>(BA141/12*2*$E141*$G141*$H141*$N141*$BB$11)+(BA141/12*10*$F141*$G141*$I141*$N141*$BB$12)</f>
        <v>33332.409599999992</v>
      </c>
      <c r="BC141" s="94"/>
      <c r="BD141" s="97"/>
      <c r="BE141" s="94">
        <v>35</v>
      </c>
      <c r="BF141" s="94">
        <f>(BE141/12*10*$F141*$G141*$I141*$N141*$BF$12)</f>
        <v>1004268.9649999999</v>
      </c>
      <c r="BG141" s="94">
        <v>680</v>
      </c>
      <c r="BH141" s="94">
        <f>(BG141/12*2*$E141*$G141*$H141*$N141*$BH$11)+(BG141/12*10*$F141*$G141*$I141*$N141*$BH$11)</f>
        <v>21101849.082719997</v>
      </c>
      <c r="BI141" s="94">
        <v>154</v>
      </c>
      <c r="BJ141" s="97">
        <f>(BI141/12*2*$E141*$G141*$H141*$N141*$BJ$11)+(BI141/12*10*$F141*$G141*$I141*$N141*$BJ$11)</f>
        <v>6371930.8994879993</v>
      </c>
      <c r="BK141" s="94">
        <v>403</v>
      </c>
      <c r="BL141" s="98">
        <f>(BK141/12*2*$E141*$G141*$H141*$N141*$BL$11)+(BK141/12*10*$F141*$G141*$I141*$N141*$BL$11)</f>
        <v>16674598.392815998</v>
      </c>
      <c r="BM141" s="94"/>
      <c r="BN141" s="94">
        <f>(BM141/12*2*$E141*$G141*$H141*$M141*$BN$11)+(BM141/12*10*$F141*$G141*$I141*$M141*$BN$11)</f>
        <v>0</v>
      </c>
      <c r="BO141" s="94"/>
      <c r="BP141" s="94">
        <f>(BO141/12*2*$E141*$G141*$H141*$M141*$BP$11)+(BO141/12*10*$F141*$G141*$I141*$M141*$BP$12)</f>
        <v>0</v>
      </c>
      <c r="BQ141" s="94"/>
      <c r="BR141" s="94">
        <f>(BQ141/12*2*$E141*$G141*$H141*$M141*$BR$11)+(BQ141/12*10*$F141*$G141*$I141*$M141*$BR$11)</f>
        <v>0</v>
      </c>
      <c r="BS141" s="94">
        <v>190</v>
      </c>
      <c r="BT141" s="94">
        <f>(BS141/12*2*$E141*$G141*$H141*$N141*$BT$11)+(BS141/12*10*$F141*$G141*$I141*$N141*$BT$11)</f>
        <v>6551227.6563999997</v>
      </c>
      <c r="BU141" s="94"/>
      <c r="BV141" s="97">
        <f>(BU141/12*2*$E141*$G141*$H141*$M141*$BV$11)+(BU141/12*10*$F141*$G141*$I141*$M141*$BV$11)</f>
        <v>0</v>
      </c>
      <c r="BW141" s="94">
        <v>965</v>
      </c>
      <c r="BX141" s="94">
        <f>(BW141/12*2*$E141*$G141*$H141*$M141*$BX$11)+(BW141/12*10*$F141*$G141*$I141*$M141*$BX$11)</f>
        <v>22182226.976933338</v>
      </c>
      <c r="BY141" s="94">
        <v>203</v>
      </c>
      <c r="BZ141" s="94">
        <f>(BY141/12*2*$E141*$G141*$H141*$M141*$BZ$11)+(BY141/12*10*$F141*$G141*$I141*$M141*$BZ$11)</f>
        <v>5832891.2905666661</v>
      </c>
      <c r="CA141" s="94">
        <v>463</v>
      </c>
      <c r="CB141" s="94">
        <f>(CA141/12*2*$E141*$G141*$H141*$M141*$CB$11)+(CA141/12*10*$F141*$G141*$I141*$M141*$CB$11)</f>
        <v>15964307.39428</v>
      </c>
      <c r="CC141" s="94">
        <v>258</v>
      </c>
      <c r="CD141" s="94">
        <f>(CC141/12*2*$E141*$G141*$H141*$M141*$CD$11)+(CC141/12*10*$F141*$G141*$I141*$M141*$CD$11)</f>
        <v>7413231.2953999992</v>
      </c>
      <c r="CE141" s="94">
        <v>100</v>
      </c>
      <c r="CF141" s="94">
        <f>(CE141/12*10*$F141*$G141*$I141*$N141*$CF$11)</f>
        <v>2869339.9</v>
      </c>
      <c r="CG141" s="102"/>
      <c r="CH141" s="94">
        <f>(CG141/12*2*$E141*$G141*$H141*$N141*$CH$11)+(CG141/12*10*$F141*$G141*$I141*$N141*$CH$11)</f>
        <v>0</v>
      </c>
      <c r="CI141" s="94"/>
      <c r="CJ141" s="98"/>
      <c r="CK141" s="94"/>
      <c r="CL141" s="94">
        <f>(CK141/12*2*$E141*$G141*$H141*$N141*$CL$11)+(CK141/12*10*$F141*$G141*$I141*$N141*$CL$12)</f>
        <v>0</v>
      </c>
      <c r="CM141" s="101"/>
      <c r="CN141" s="94">
        <f>(CM141/12*2*$E141*$G141*$H141*$N141*$CN$11)+(CM141/12*10*$F141*$G141*$I141*$N141*$CN$11)</f>
        <v>0</v>
      </c>
      <c r="CO141" s="94">
        <v>265</v>
      </c>
      <c r="CP141" s="94">
        <v>1795659.360000001</v>
      </c>
      <c r="CQ141" s="94">
        <v>5</v>
      </c>
      <c r="CR141" s="94">
        <f>(CQ141/12*2*$E141*$G141*$H141*$O141*$CR$11)+(CQ141/12*10*$F141*$G141*$I141*$O141*$CR$11)</f>
        <v>228841.44225833332</v>
      </c>
      <c r="CS141" s="94">
        <v>50</v>
      </c>
      <c r="CT141" s="97">
        <f>(CS141/12*2*$E141*$G141*$H141*$P141*$CT$11)+(CS141/12*10*$F141*$G141*$I141*$P141*$CT$11)</f>
        <v>2637320.6574166669</v>
      </c>
      <c r="CU141" s="98"/>
      <c r="CV141" s="94"/>
      <c r="CW141" s="97">
        <f t="shared" si="210"/>
        <v>5564</v>
      </c>
      <c r="CX141" s="97">
        <f t="shared" si="210"/>
        <v>173304529.17885432</v>
      </c>
    </row>
    <row r="142" spans="1:102" ht="15.75" customHeight="1" x14ac:dyDescent="0.25">
      <c r="A142" s="78">
        <v>16</v>
      </c>
      <c r="B142" s="248"/>
      <c r="C142" s="234" t="s">
        <v>370</v>
      </c>
      <c r="D142" s="252" t="s">
        <v>371</v>
      </c>
      <c r="E142" s="79">
        <v>28004</v>
      </c>
      <c r="F142" s="80">
        <v>29405</v>
      </c>
      <c r="G142" s="249">
        <v>1.2</v>
      </c>
      <c r="H142" s="84"/>
      <c r="I142" s="85"/>
      <c r="J142" s="85"/>
      <c r="K142" s="85"/>
      <c r="L142" s="54"/>
      <c r="M142" s="91">
        <v>1.4</v>
      </c>
      <c r="N142" s="91">
        <v>1.68</v>
      </c>
      <c r="O142" s="91">
        <v>2.23</v>
      </c>
      <c r="P142" s="92">
        <v>2.57</v>
      </c>
      <c r="Q142" s="236">
        <f>SUM(Q143:Q154)</f>
        <v>134</v>
      </c>
      <c r="R142" s="160">
        <f>SUM(R143:R154)</f>
        <v>7317875.5159299998</v>
      </c>
      <c r="S142" s="246">
        <f t="shared" ref="S142:CD142" si="217">SUM(S143:S154)</f>
        <v>1626</v>
      </c>
      <c r="T142" s="247">
        <f t="shared" si="217"/>
        <v>151064247.74998665</v>
      </c>
      <c r="U142" s="160">
        <f t="shared" si="217"/>
        <v>161</v>
      </c>
      <c r="V142" s="160">
        <f t="shared" si="217"/>
        <v>7711046.6413633348</v>
      </c>
      <c r="W142" s="160">
        <f t="shared" si="217"/>
        <v>0</v>
      </c>
      <c r="X142" s="160">
        <f t="shared" si="217"/>
        <v>0</v>
      </c>
      <c r="Y142" s="160">
        <f t="shared" si="217"/>
        <v>5</v>
      </c>
      <c r="Z142" s="160">
        <f t="shared" si="217"/>
        <v>251416.01835000003</v>
      </c>
      <c r="AA142" s="160">
        <f t="shared" si="217"/>
        <v>0</v>
      </c>
      <c r="AB142" s="160">
        <f t="shared" si="217"/>
        <v>0</v>
      </c>
      <c r="AC142" s="160">
        <f t="shared" si="217"/>
        <v>0</v>
      </c>
      <c r="AD142" s="160">
        <f t="shared" si="217"/>
        <v>0</v>
      </c>
      <c r="AE142" s="160">
        <f t="shared" si="217"/>
        <v>254</v>
      </c>
      <c r="AF142" s="237">
        <f t="shared" si="217"/>
        <v>6052246.6881333329</v>
      </c>
      <c r="AG142" s="160">
        <f t="shared" si="217"/>
        <v>100</v>
      </c>
      <c r="AH142" s="160">
        <f t="shared" si="217"/>
        <v>2382774.2866666671</v>
      </c>
      <c r="AI142" s="169">
        <f t="shared" si="217"/>
        <v>0</v>
      </c>
      <c r="AJ142" s="160">
        <f t="shared" si="217"/>
        <v>0</v>
      </c>
      <c r="AK142" s="160">
        <f t="shared" si="217"/>
        <v>894</v>
      </c>
      <c r="AL142" s="160">
        <f t="shared" si="217"/>
        <v>105174569.08207199</v>
      </c>
      <c r="AM142" s="160">
        <f t="shared" si="217"/>
        <v>0</v>
      </c>
      <c r="AN142" s="160">
        <f t="shared" si="217"/>
        <v>0</v>
      </c>
      <c r="AO142" s="169">
        <f t="shared" si="217"/>
        <v>1</v>
      </c>
      <c r="AP142" s="160">
        <f t="shared" si="217"/>
        <v>52830.753360000002</v>
      </c>
      <c r="AQ142" s="160">
        <v>125</v>
      </c>
      <c r="AR142" s="160">
        <v>3580597.2900000066</v>
      </c>
      <c r="AS142" s="160">
        <f t="shared" ref="AS142" si="218">SUM(AS143:AS154)</f>
        <v>0</v>
      </c>
      <c r="AT142" s="160">
        <f t="shared" si="217"/>
        <v>0</v>
      </c>
      <c r="AU142" s="160">
        <f t="shared" si="217"/>
        <v>0</v>
      </c>
      <c r="AV142" s="160">
        <f t="shared" si="217"/>
        <v>0</v>
      </c>
      <c r="AW142" s="160">
        <f t="shared" si="217"/>
        <v>45</v>
      </c>
      <c r="AX142" s="160">
        <f t="shared" si="217"/>
        <v>1127774.3838666668</v>
      </c>
      <c r="AY142" s="160">
        <f t="shared" si="217"/>
        <v>261</v>
      </c>
      <c r="AZ142" s="160">
        <f t="shared" si="217"/>
        <v>10183636.783655999</v>
      </c>
      <c r="BA142" s="160">
        <v>28</v>
      </c>
      <c r="BB142" s="160">
        <f t="shared" si="217"/>
        <v>951209.12375999987</v>
      </c>
      <c r="BC142" s="160">
        <f t="shared" si="217"/>
        <v>0</v>
      </c>
      <c r="BD142" s="160">
        <f t="shared" si="217"/>
        <v>0</v>
      </c>
      <c r="BE142" s="160">
        <f t="shared" si="217"/>
        <v>116</v>
      </c>
      <c r="BF142" s="160">
        <f t="shared" si="217"/>
        <v>3625742.358</v>
      </c>
      <c r="BG142" s="160">
        <f t="shared" si="217"/>
        <v>677</v>
      </c>
      <c r="BH142" s="160">
        <f t="shared" si="217"/>
        <v>19397940.607919998</v>
      </c>
      <c r="BI142" s="160">
        <f t="shared" si="217"/>
        <v>84</v>
      </c>
      <c r="BJ142" s="160">
        <f t="shared" si="217"/>
        <v>2555900.7678400003</v>
      </c>
      <c r="BK142" s="160">
        <f t="shared" si="217"/>
        <v>140</v>
      </c>
      <c r="BL142" s="160">
        <f t="shared" si="217"/>
        <v>4331114.0994240008</v>
      </c>
      <c r="BM142" s="160">
        <f t="shared" si="217"/>
        <v>0</v>
      </c>
      <c r="BN142" s="160">
        <f t="shared" si="217"/>
        <v>0</v>
      </c>
      <c r="BO142" s="160">
        <f t="shared" si="217"/>
        <v>0</v>
      </c>
      <c r="BP142" s="160">
        <f t="shared" si="217"/>
        <v>0</v>
      </c>
      <c r="BQ142" s="160">
        <f t="shared" si="217"/>
        <v>0</v>
      </c>
      <c r="BR142" s="160">
        <f t="shared" si="217"/>
        <v>0</v>
      </c>
      <c r="BS142" s="160">
        <f t="shared" si="217"/>
        <v>210</v>
      </c>
      <c r="BT142" s="160">
        <f t="shared" si="217"/>
        <v>5845679.5790399993</v>
      </c>
      <c r="BU142" s="160">
        <f t="shared" si="217"/>
        <v>120</v>
      </c>
      <c r="BV142" s="160">
        <f t="shared" si="217"/>
        <v>2859329.1440000003</v>
      </c>
      <c r="BW142" s="160">
        <f t="shared" si="217"/>
        <v>200</v>
      </c>
      <c r="BX142" s="160">
        <f t="shared" si="217"/>
        <v>4765548.5733333342</v>
      </c>
      <c r="BY142" s="160">
        <f t="shared" si="217"/>
        <v>96</v>
      </c>
      <c r="BZ142" s="160">
        <f t="shared" si="217"/>
        <v>2017762.0120000001</v>
      </c>
      <c r="CA142" s="160">
        <f t="shared" si="217"/>
        <v>147</v>
      </c>
      <c r="CB142" s="160">
        <f t="shared" si="217"/>
        <v>3715145.9735599994</v>
      </c>
      <c r="CC142" s="160">
        <f t="shared" si="217"/>
        <v>160</v>
      </c>
      <c r="CD142" s="160">
        <f t="shared" si="217"/>
        <v>4023533.1331999996</v>
      </c>
      <c r="CE142" s="160">
        <f t="shared" ref="CE142:CX142" si="219">SUM(CE143:CE154)</f>
        <v>109</v>
      </c>
      <c r="CF142" s="160">
        <f t="shared" si="219"/>
        <v>4227603.898</v>
      </c>
      <c r="CG142" s="160">
        <f t="shared" si="219"/>
        <v>0</v>
      </c>
      <c r="CH142" s="160">
        <f t="shared" si="219"/>
        <v>0</v>
      </c>
      <c r="CI142" s="160">
        <f t="shared" si="219"/>
        <v>0</v>
      </c>
      <c r="CJ142" s="160">
        <f t="shared" si="219"/>
        <v>0</v>
      </c>
      <c r="CK142" s="160">
        <f t="shared" si="219"/>
        <v>0</v>
      </c>
      <c r="CL142" s="160">
        <f t="shared" si="219"/>
        <v>0</v>
      </c>
      <c r="CM142" s="160">
        <f t="shared" si="219"/>
        <v>31</v>
      </c>
      <c r="CN142" s="160">
        <f t="shared" si="219"/>
        <v>778511.51335999998</v>
      </c>
      <c r="CO142" s="160">
        <f t="shared" si="219"/>
        <v>226</v>
      </c>
      <c r="CP142" s="160">
        <f t="shared" si="219"/>
        <v>1963763.6199999987</v>
      </c>
      <c r="CQ142" s="160">
        <f t="shared" si="219"/>
        <v>89</v>
      </c>
      <c r="CR142" s="160">
        <f t="shared" si="219"/>
        <v>3342123.3104066672</v>
      </c>
      <c r="CS142" s="160">
        <f t="shared" si="219"/>
        <v>49</v>
      </c>
      <c r="CT142" s="160">
        <f t="shared" si="219"/>
        <v>2524012.9382833331</v>
      </c>
      <c r="CU142" s="160">
        <f t="shared" si="219"/>
        <v>0</v>
      </c>
      <c r="CV142" s="160">
        <f t="shared" si="219"/>
        <v>0</v>
      </c>
      <c r="CW142" s="160">
        <f t="shared" si="219"/>
        <v>6088</v>
      </c>
      <c r="CX142" s="160">
        <f t="shared" si="219"/>
        <v>361823935.84551209</v>
      </c>
    </row>
    <row r="143" spans="1:102" ht="30" customHeight="1" x14ac:dyDescent="0.25">
      <c r="A143" s="78"/>
      <c r="B143" s="87">
        <v>114</v>
      </c>
      <c r="C143" s="88" t="s">
        <v>372</v>
      </c>
      <c r="D143" s="127" t="s">
        <v>373</v>
      </c>
      <c r="E143" s="79">
        <v>28004</v>
      </c>
      <c r="F143" s="80">
        <v>29405</v>
      </c>
      <c r="G143" s="90">
        <v>0.98</v>
      </c>
      <c r="H143" s="84">
        <v>1</v>
      </c>
      <c r="I143" s="85"/>
      <c r="J143" s="85"/>
      <c r="K143" s="85"/>
      <c r="L143" s="54"/>
      <c r="M143" s="91">
        <v>1.4</v>
      </c>
      <c r="N143" s="91">
        <v>1.68</v>
      </c>
      <c r="O143" s="91">
        <v>2.23</v>
      </c>
      <c r="P143" s="92">
        <v>2.57</v>
      </c>
      <c r="Q143" s="93">
        <v>2</v>
      </c>
      <c r="R143" s="94">
        <f>(Q143/12*2*$E143*$G143*$H143*$M143*$R$11)+(Q143/12*10*$F143*$G143*$H143*$M143*$R$11)</f>
        <v>88051.255600000004</v>
      </c>
      <c r="S143" s="95">
        <v>1</v>
      </c>
      <c r="T143" s="96">
        <f>(S143/12*2*$E143*$G143*$H143*$M143*$R$11)+(S143/12*10*$F143*$G143*$H143*$M143*$R$11)</f>
        <v>44025.627800000002</v>
      </c>
      <c r="U143" s="94">
        <v>90</v>
      </c>
      <c r="V143" s="94">
        <f>(U143/12*2*$E143*$G143*$H143*$M143*$V$11)+(U143/12*10*$F143*$G143*$H143*$M143*$V$12)</f>
        <v>4831131.3330000006</v>
      </c>
      <c r="W143" s="94"/>
      <c r="X143" s="97">
        <f>(W143/12*2*$E143*$G143*$H143*$M143*$X$11)+(W143/12*10*$F143*$G143*$H143*$M143*$X$12)</f>
        <v>0</v>
      </c>
      <c r="Y143" s="94"/>
      <c r="Z143" s="94">
        <f>(Y143/12*2*$E143*$G143*$H143*$M143*$Z$11)+(Y143/12*10*$F143*$G143*$H143*$M143*$Z$12)</f>
        <v>0</v>
      </c>
      <c r="AA143" s="94"/>
      <c r="AB143" s="94">
        <f>(AA143/12*2*$E143*$G143*$H143*$M143*$AB$11)+(AA143/12*10*$F143*$G143*$H143*$M143*$AB$11)</f>
        <v>0</v>
      </c>
      <c r="AC143" s="94"/>
      <c r="AD143" s="94"/>
      <c r="AE143" s="94"/>
      <c r="AF143" s="94">
        <f>(AE143/12*2*$E143*$G143*$H143*$M143*$AF$11)+(AE143/12*10*$F143*$G143*$H143*$M143*$AF$11)</f>
        <v>0</v>
      </c>
      <c r="AG143" s="94">
        <v>0</v>
      </c>
      <c r="AH143" s="104">
        <f>(AG143/12*2*$E143*$G143*$H143*$M143*$AH$11)+(AG143/12*10*$F143*$G143*$H143*$M143*$AH$11)</f>
        <v>0</v>
      </c>
      <c r="AI143" s="94"/>
      <c r="AJ143" s="94">
        <f t="shared" ref="AJ143:AJ144" si="220">(AI143/12*2*$E143*$G143*$H143*$M143*$AJ$11)+(AI143/12*5*$F143*$G143*$H143*$M143*$AJ$12)+(AI143/12*5*$F143*$G143*$H143*$M143*$AJ$13)</f>
        <v>0</v>
      </c>
      <c r="AK143" s="94">
        <v>5</v>
      </c>
      <c r="AL143" s="94">
        <f>(AK143/12*2*$E143*$G143*$H143*$N143*$AL$11)+(AK143/12*5*$F143*$G143*$H143*$N143*$AL$12)+(AK143/12*5*$F143*$G143*$H143*$N143*$AL$13)</f>
        <v>310164.54139999999</v>
      </c>
      <c r="AM143" s="102"/>
      <c r="AN143" s="94">
        <f>(AM143/12*2*$E143*$G143*$H143*$N143*$AN$11)+(AM143/12*10*$F143*$G143*$H143*$N143*$AN$12)</f>
        <v>0</v>
      </c>
      <c r="AO143" s="101">
        <v>1</v>
      </c>
      <c r="AP143" s="98">
        <f>(AO143/12*2*$E143*$G143*$H143*$N143*$AP$11)+(AO143/12*10*$F143*$G143*$H143*$N143*$AP$11)</f>
        <v>52830.753360000002</v>
      </c>
      <c r="AQ143" s="98">
        <v>1</v>
      </c>
      <c r="AR143" s="98">
        <v>53253.63</v>
      </c>
      <c r="AS143" s="94"/>
      <c r="AT143" s="94">
        <f>(AS143/12*2*$E143*$G143*$H143*$M143*$AT$11)+(AS143/12*10*$F143*$G143*$H143*$M143*$AT$11)</f>
        <v>0</v>
      </c>
      <c r="AU143" s="94"/>
      <c r="AV143" s="97">
        <f>(AU143/12*2*$E143*$G143*$H143*$M143*$AV$11)+(AU143/12*10*$F143*$G143*$H143*$M143*$AV$12)</f>
        <v>0</v>
      </c>
      <c r="AW143" s="94"/>
      <c r="AX143" s="94">
        <f>(AW143/12*2*$E143*$G143*$H143*$M143*$AX$11)+(AW143/12*10*$F143*$G143*$H143*$M143*$AX$12)</f>
        <v>0</v>
      </c>
      <c r="AY143" s="94">
        <v>4</v>
      </c>
      <c r="AZ143" s="94">
        <f>(AY143/12*2*$E143*$G143*$H143*$N143*$AZ$11)+(AY143/12*10*$F143*$G143*$H143*$N143*$AZ$11)</f>
        <v>211323.01344000001</v>
      </c>
      <c r="BA143" s="94">
        <v>4</v>
      </c>
      <c r="BB143" s="94">
        <f>(BA143/12*2*$E143*$G143*$H143*$N143*$BB$11)+(BA143/12*10*$F143*$G143*$H143*$N143*$BB$12)</f>
        <v>185656.84479999996</v>
      </c>
      <c r="BC143" s="94"/>
      <c r="BD143" s="97">
        <f>(BC143/12*2*$E143*$G143*$H143*$N143*$BD$11)+(BC143/12*10*$F143*$G143*$H143*$N143*$BD$12)</f>
        <v>0</v>
      </c>
      <c r="BE143" s="94"/>
      <c r="BF143" s="94">
        <f>(BE143/12*10*$F143*$G143*$H143*$N143*$BF$12)</f>
        <v>0</v>
      </c>
      <c r="BG143" s="94"/>
      <c r="BH143" s="94">
        <f>(BG143/12*2*$E143*$G143*$H143*$N143*$BH$11)+(BG143/12*10*$F143*$G143*$H143*$N143*$BH$11)</f>
        <v>0</v>
      </c>
      <c r="BI143" s="94"/>
      <c r="BJ143" s="97">
        <f>(BI143/12*2*$E143*$G143*$H143*$N143*$BJ$11)+(BI143/12*10*$F143*$G143*$H143*$N143*$BJ$11)</f>
        <v>0</v>
      </c>
      <c r="BK143" s="94">
        <v>1</v>
      </c>
      <c r="BL143" s="98">
        <f>(BK143/12*2*$E143*$G143*$H143*$N143*$BL$11)+(BK143/12*10*$F143*$G143*$H143*$N143*$BL$11)</f>
        <v>57633.549119999996</v>
      </c>
      <c r="BM143" s="94"/>
      <c r="BN143" s="94">
        <f>(BM143/12*2*$E143*$G143*$H143*$M143*$BN$11)+(BM143/12*10*$F143*$G143*$H143*$M143*$BN$11)</f>
        <v>0</v>
      </c>
      <c r="BO143" s="94"/>
      <c r="BP143" s="94">
        <f>(BO143/12*2*$E143*$G143*$H143*$M143*$BP$11)+(BO143/12*10*$F143*$G143*$H143*$M143*$BP$12)</f>
        <v>0</v>
      </c>
      <c r="BQ143" s="94"/>
      <c r="BR143" s="94">
        <f>(BQ143/12*2*$E143*$G143*$H143*$M143*$BR$11)+(BQ143/12*10*$F143*$G143*$H143*$M143*$BR$11)</f>
        <v>0</v>
      </c>
      <c r="BS143" s="94">
        <v>2</v>
      </c>
      <c r="BT143" s="94">
        <f>(BS143/12*2*$E143*$G143*$H143*$N143*$BT$11)+(BS143/12*10*$F143*$G143*$H143*$N143*$BT$11)</f>
        <v>96055.915199999989</v>
      </c>
      <c r="BU143" s="94"/>
      <c r="BV143" s="97">
        <f>(BU143/12*2*$E143*$G143*$H143*$M143*$BV$11)+(BU143/12*10*$F143*$G143*$H143*$M143*$BV$11)</f>
        <v>0</v>
      </c>
      <c r="BW143" s="94"/>
      <c r="BX143" s="94">
        <f>(BW143/12*2*$E143*$G143*$H143*$M143*$BX$11)+(BW143/12*10*$F143*$G143*$H143*$M143*$BX$11)</f>
        <v>0</v>
      </c>
      <c r="BY143" s="94"/>
      <c r="BZ143" s="94">
        <f>(BY143/12*2*$E143*$G143*$H143*$M143*$BZ$11)+(BY143/12*10*$F143*$G143*$H143*$M143*$BZ$11)</f>
        <v>0</v>
      </c>
      <c r="CA143" s="94"/>
      <c r="CB143" s="94">
        <f>(CA143/12*2*$E143*$G143*$H143*$M143*$CB$11)+(CA143/12*10*$F143*$G143*$H143*$M143*$CB$11)</f>
        <v>0</v>
      </c>
      <c r="CC143" s="94"/>
      <c r="CD143" s="94">
        <f>(CC143/12*2*$E143*$G143*$H143*$M143*$CD$11)+(CC143/12*10*$F143*$G143*$H143*$M143*$CD$11)</f>
        <v>0</v>
      </c>
      <c r="CE143" s="94">
        <v>5</v>
      </c>
      <c r="CF143" s="94">
        <f>(CE143/12*10*$F143*$G143*$H143*$N143*$CF$11)</f>
        <v>201718.3</v>
      </c>
      <c r="CG143" s="102"/>
      <c r="CH143" s="94">
        <f>(CG143/12*2*$E143*$G143*$H143*$N143*$CH$11)+(CG143/12*10*$F143*$G143*$H143*$N143*$CH$11)</f>
        <v>0</v>
      </c>
      <c r="CI143" s="94"/>
      <c r="CJ143" s="98">
        <f>(CI143*$E143*$G143*$H143*$N143*CJ$11)</f>
        <v>0</v>
      </c>
      <c r="CK143" s="94"/>
      <c r="CL143" s="94">
        <f>(CK143/12*2*$E143*$G143*$H143*$N143*$CL$11)+(CK143/12*10*$F143*$G143*$H143*$N143*$CL$12)</f>
        <v>0</v>
      </c>
      <c r="CM143" s="101"/>
      <c r="CN143" s="94">
        <f>(CM143/12*2*$E143*$G143*$H143*$N143*$CN$11)+(CM143/12*10*$F143*$G143*$H143*$N143*$CN$11)</f>
        <v>0</v>
      </c>
      <c r="CO143" s="94"/>
      <c r="CP143" s="94">
        <f>(CO143/12*2*$E143*$G143*$H143*$N143*$CP$11)+(CO143/12*10*$F143*$G143*$H143*$N143*$CP$11)</f>
        <v>0</v>
      </c>
      <c r="CQ143" s="94"/>
      <c r="CR143" s="94">
        <f>(CQ143/12*2*$E143*$G143*$H143*$O143*$CR$11)+(CQ143/12*10*$F143*$G143*$H143*$O143*$CR$11)</f>
        <v>0</v>
      </c>
      <c r="CS143" s="94">
        <v>2</v>
      </c>
      <c r="CT143" s="97">
        <f>(CS143/12*2*$E143*$G143*$H143*$P143*$CT$11)+(CS143/12*10*$F143*$G143*$H143*$P143*$CT$11)</f>
        <v>146942.67979999998</v>
      </c>
      <c r="CU143" s="98"/>
      <c r="CV143" s="94">
        <f>(CU143*$E143*$G143*$H143*$M143*CV$11)/12*6+(CU143*$E143*$G143*$H143*1*CV$11)/12*6</f>
        <v>0</v>
      </c>
      <c r="CW143" s="97">
        <f t="shared" ref="CW143:CX153" si="221">SUM(Q143,S143,U143,W143,Y143,AA143,AC143,AE143,AG143,AM143,BQ143,AI143,AU143,CC143,AW143,AY143,AK143,BC143,AO143,AQ143,BE143,CE143,BG143,BI143,BK143,BS143,BM143,BO143,BU143,BW143,BY143,CA143,CG143,BA143,AS143,CI143,CK143,CM143,CO143,CQ143,CS143,CU143)</f>
        <v>118</v>
      </c>
      <c r="CX143" s="97">
        <f t="shared" si="221"/>
        <v>6278787.4435199993</v>
      </c>
    </row>
    <row r="144" spans="1:102" ht="30" customHeight="1" x14ac:dyDescent="0.25">
      <c r="A144" s="78"/>
      <c r="B144" s="87">
        <v>115</v>
      </c>
      <c r="C144" s="88" t="s">
        <v>374</v>
      </c>
      <c r="D144" s="127" t="s">
        <v>375</v>
      </c>
      <c r="E144" s="79">
        <v>28004</v>
      </c>
      <c r="F144" s="80">
        <v>29405</v>
      </c>
      <c r="G144" s="90">
        <v>1.49</v>
      </c>
      <c r="H144" s="84">
        <v>1</v>
      </c>
      <c r="I144" s="85"/>
      <c r="J144" s="85"/>
      <c r="K144" s="85"/>
      <c r="L144" s="54"/>
      <c r="M144" s="91">
        <v>1.4</v>
      </c>
      <c r="N144" s="91">
        <v>1.68</v>
      </c>
      <c r="O144" s="91">
        <v>2.23</v>
      </c>
      <c r="P144" s="92">
        <v>2.57</v>
      </c>
      <c r="Q144" s="93">
        <v>0</v>
      </c>
      <c r="R144" s="94">
        <f>(Q144/12*2*$E144*$G144*$H144*$M144*$R$11)+(Q144/12*10*$F144*$G144*$H144*$M144*$R$11)</f>
        <v>0</v>
      </c>
      <c r="S144" s="95">
        <v>6</v>
      </c>
      <c r="T144" s="96">
        <f>(S144/12*2*$E144*$G144*$H144*$M144*$R$11)+(S144/12*10*$F144*$G144*$H144*$M144*$R$11)</f>
        <v>401621.54340000002</v>
      </c>
      <c r="U144" s="94"/>
      <c r="V144" s="94">
        <f>(U144/12*2*$E144*$G144*$H144*$M144*$V$11)+(U144/12*10*$F144*$G144*$H144*$M144*$V$12)</f>
        <v>0</v>
      </c>
      <c r="W144" s="94"/>
      <c r="X144" s="97">
        <f>(W144/12*2*$E144*$G144*$H144*$M144*$X$11)+(W144/12*10*$F144*$G144*$H144*$M144*$X$12)</f>
        <v>0</v>
      </c>
      <c r="Y144" s="94"/>
      <c r="Z144" s="94">
        <f>(Y144/12*2*$E144*$G144*$H144*$M144*$Z$11)+(Y144/12*10*$F144*$G144*$H144*$M144*$Z$12)</f>
        <v>0</v>
      </c>
      <c r="AA144" s="94"/>
      <c r="AB144" s="94">
        <f>(AA144/12*2*$E144*$G144*$H144*$M144*$AB$11)+(AA144/12*10*$F144*$G144*$H144*$M144*$AB$11)</f>
        <v>0</v>
      </c>
      <c r="AC144" s="94"/>
      <c r="AD144" s="94"/>
      <c r="AE144" s="94"/>
      <c r="AF144" s="94">
        <f>(AE144/12*2*$E144*$G144*$H144*$M144*$AF$11)+(AE144/12*10*$F144*$G144*$H144*$M144*$AF$11)</f>
        <v>0</v>
      </c>
      <c r="AG144" s="94">
        <v>0</v>
      </c>
      <c r="AH144" s="97">
        <f>(AG144/12*2*$E144*$G144*$H144*$M144*$AH$11)+(AG144/12*10*$F144*$G144*$H144*$M144*$AH$11)</f>
        <v>0</v>
      </c>
      <c r="AI144" s="94"/>
      <c r="AJ144" s="94">
        <f t="shared" si="220"/>
        <v>0</v>
      </c>
      <c r="AK144" s="94">
        <v>5</v>
      </c>
      <c r="AL144" s="94">
        <f>(AK144/12*2*$E144*$G144*$H144*$N144*$AL$11)+(AK144/12*5*$F144*$G144*$H144*$N144*$AL$12)+(AK144/12*5*$F144*$G144*$H144*$N144*$AL$13)</f>
        <v>471576.70070000004</v>
      </c>
      <c r="AM144" s="102"/>
      <c r="AN144" s="94">
        <f>(AM144/12*2*$E144*$G144*$H144*$N144*$AN$11)+(AM144/12*10*$F144*$G144*$H144*$N144*$AN$12)</f>
        <v>0</v>
      </c>
      <c r="AO144" s="101"/>
      <c r="AP144" s="98">
        <f>(AO144/12*2*$E144*$G144*$H144*$N144*$AP$11)+(AO144/12*10*$F144*$G144*$H144*$N144*$AP$11)</f>
        <v>0</v>
      </c>
      <c r="AQ144" s="98">
        <v>0</v>
      </c>
      <c r="AR144" s="98">
        <v>0</v>
      </c>
      <c r="AS144" s="94"/>
      <c r="AT144" s="94">
        <f>(AS144/12*2*$E144*$G144*$H144*$M144*$AT$11)+(AS144/12*10*$F144*$G144*$H144*$M144*$AT$11)</f>
        <v>0</v>
      </c>
      <c r="AU144" s="94"/>
      <c r="AV144" s="97">
        <f>(AU144/12*2*$E144*$G144*$H144*$M144*$AV$11)+(AU144/12*10*$F144*$G144*$H144*$M144*$AV$12)</f>
        <v>0</v>
      </c>
      <c r="AW144" s="94"/>
      <c r="AX144" s="94">
        <f>(AW144/12*2*$E144*$G144*$H144*$M144*$AX$11)+(AW144/12*10*$F144*$G144*$H144*$M144*$AX$12)</f>
        <v>0</v>
      </c>
      <c r="AY144" s="94">
        <v>0</v>
      </c>
      <c r="AZ144" s="94">
        <f>(AY144/12*2*$E144*$G144*$H144*$N144*$AZ$11)+(AY144/12*10*$F144*$G144*$H144*$N144*$AZ$11)</f>
        <v>0</v>
      </c>
      <c r="BA144" s="94"/>
      <c r="BB144" s="94">
        <f>(BA144/12*2*$E144*$G144*$H144*$N144*$BB$11)+(BA144/12*10*$F144*$G144*$H144*$N144*$BB$12)</f>
        <v>0</v>
      </c>
      <c r="BC144" s="94"/>
      <c r="BD144" s="97">
        <f>(BC144/12*2*$E144*$G144*$H144*$N144*$BD$11)+(BC144/12*10*$F144*$G144*$H144*$N144*$BD$12)</f>
        <v>0</v>
      </c>
      <c r="BE144" s="94"/>
      <c r="BF144" s="94">
        <f>(BE144/12*10*$F144*$G144*$H144*$N144*$BF$12)</f>
        <v>0</v>
      </c>
      <c r="BG144" s="94"/>
      <c r="BH144" s="94">
        <f>(BG144/12*2*$E144*$G144*$H144*$N144*$BH$11)+(BG144/12*10*$F144*$G144*$H144*$N144*$BH$11)</f>
        <v>0</v>
      </c>
      <c r="BI144" s="94"/>
      <c r="BJ144" s="97">
        <f>(BI144/12*2*$E144*$G144*$H144*$N144*$BJ$11)+(BI144/12*10*$F144*$G144*$H144*$N144*$BJ$11)</f>
        <v>0</v>
      </c>
      <c r="BK144" s="94"/>
      <c r="BL144" s="98">
        <f>(BK144/12*2*$E144*$G144*$H144*$N144*$BL$11)+(BK144/12*10*$F144*$G144*$H144*$N144*$BL$11)</f>
        <v>0</v>
      </c>
      <c r="BM144" s="94"/>
      <c r="BN144" s="94">
        <f>(BM144/12*2*$E144*$G144*$H144*$M144*$BN$11)+(BM144/12*10*$F144*$G144*$H144*$M144*$BN$11)</f>
        <v>0</v>
      </c>
      <c r="BO144" s="94"/>
      <c r="BP144" s="94">
        <f>(BO144/12*2*$E144*$G144*$H144*$M144*$BP$11)+(BO144/12*10*$F144*$G144*$H144*$M144*$BP$12)</f>
        <v>0</v>
      </c>
      <c r="BQ144" s="94"/>
      <c r="BR144" s="94">
        <f>(BQ144/12*2*$E144*$G144*$H144*$M144*$BR$11)+(BQ144/12*10*$F144*$G144*$H144*$M144*$BR$11)</f>
        <v>0</v>
      </c>
      <c r="BS144" s="94">
        <v>0</v>
      </c>
      <c r="BT144" s="94">
        <f>(BS144/12*2*$E144*$G144*$H144*$N144*$BT$11)+(BS144/12*10*$F144*$G144*$H144*$N144*$BT$11)</f>
        <v>0</v>
      </c>
      <c r="BU144" s="94"/>
      <c r="BV144" s="97">
        <f>(BU144/12*2*$E144*$G144*$H144*$M144*$BV$11)+(BU144/12*10*$F144*$G144*$H144*$M144*$BV$11)</f>
        <v>0</v>
      </c>
      <c r="BW144" s="94"/>
      <c r="BX144" s="94">
        <f>(BW144/12*2*$E144*$G144*$H144*$M144*$BX$11)+(BW144/12*10*$F144*$G144*$H144*$M144*$BX$11)</f>
        <v>0</v>
      </c>
      <c r="BY144" s="94"/>
      <c r="BZ144" s="94">
        <f>(BY144/12*2*$E144*$G144*$H144*$M144*$BZ$11)+(BY144/12*10*$F144*$G144*$H144*$M144*$BZ$11)</f>
        <v>0</v>
      </c>
      <c r="CA144" s="94"/>
      <c r="CB144" s="94">
        <f>(CA144/12*2*$E144*$G144*$H144*$M144*$CB$11)+(CA144/12*10*$F144*$G144*$H144*$M144*$CB$11)</f>
        <v>0</v>
      </c>
      <c r="CC144" s="94">
        <v>1</v>
      </c>
      <c r="CD144" s="94">
        <f>(CC144/12*2*$E144*$G144*$H144*$M144*$CD$11)+(CC144/12*10*$F144*$G144*$H144*$M144*$CD$11)</f>
        <v>60851.748999999989</v>
      </c>
      <c r="CE144" s="94"/>
      <c r="CF144" s="94">
        <f>(CE144/12*10*$F144*$G144*$H144*$N144*$CF$11)</f>
        <v>0</v>
      </c>
      <c r="CG144" s="102"/>
      <c r="CH144" s="94">
        <f>(CG144/12*2*$E144*$G144*$H144*$N144*$CH$11)+(CG144/12*10*$F144*$G144*$H144*$N144*$CH$11)</f>
        <v>0</v>
      </c>
      <c r="CI144" s="94"/>
      <c r="CJ144" s="98">
        <f>(CI144*$E144*$G144*$H144*$N144*CJ$11)</f>
        <v>0</v>
      </c>
      <c r="CK144" s="94"/>
      <c r="CL144" s="94">
        <f>(CK144/12*2*$E144*$G144*$H144*$N144*$CL$11)+(CK144/12*10*$F144*$G144*$H144*$N144*$CL$12)</f>
        <v>0</v>
      </c>
      <c r="CM144" s="101"/>
      <c r="CN144" s="94">
        <f>(CM144/12*2*$E144*$G144*$H144*$N144*$CN$11)+(CM144/12*10*$F144*$G144*$H144*$N144*$CN$11)</f>
        <v>0</v>
      </c>
      <c r="CO144" s="94"/>
      <c r="CP144" s="94">
        <f>(CO144/12*2*$E144*$G144*$H144*$N144*$CP$11)+(CO144/12*10*$F144*$G144*$H144*$N144*$CP$11)</f>
        <v>0</v>
      </c>
      <c r="CQ144" s="94"/>
      <c r="CR144" s="94">
        <f>(CQ144/12*2*$E144*$G144*$H144*$O144*$CR$11)+(CQ144/12*10*$F144*$G144*$H144*$O144*$CR$11)</f>
        <v>0</v>
      </c>
      <c r="CS144" s="94"/>
      <c r="CT144" s="97">
        <f>(CS144/12*2*$E144*$G144*$H144*$P144*$CT$11)+(CS144/12*10*$F144*$G144*$H144*$P144*$CT$11)</f>
        <v>0</v>
      </c>
      <c r="CU144" s="98"/>
      <c r="CV144" s="94">
        <f>(CU144*$E144*$G144*$H144*$M144*CV$11)/12*6+(CU144*$E144*$G144*$H144*1*CV$11)/12*6</f>
        <v>0</v>
      </c>
      <c r="CW144" s="97">
        <f t="shared" si="221"/>
        <v>12</v>
      </c>
      <c r="CX144" s="97">
        <f t="shared" si="221"/>
        <v>934049.99310000008</v>
      </c>
    </row>
    <row r="145" spans="1:102" ht="30" x14ac:dyDescent="0.25">
      <c r="A145" s="250" t="s">
        <v>160</v>
      </c>
      <c r="B145" s="87">
        <v>116</v>
      </c>
      <c r="C145" s="88" t="s">
        <v>376</v>
      </c>
      <c r="D145" s="127" t="s">
        <v>377</v>
      </c>
      <c r="E145" s="79">
        <v>28004</v>
      </c>
      <c r="F145" s="80">
        <v>29405</v>
      </c>
      <c r="G145" s="90">
        <v>0.68</v>
      </c>
      <c r="H145" s="86">
        <v>0.9</v>
      </c>
      <c r="I145" s="86">
        <v>0.85</v>
      </c>
      <c r="J145" s="85"/>
      <c r="K145" s="85"/>
      <c r="L145" s="54"/>
      <c r="M145" s="91">
        <v>1.4</v>
      </c>
      <c r="N145" s="91">
        <v>1.68</v>
      </c>
      <c r="O145" s="91">
        <v>2.23</v>
      </c>
      <c r="P145" s="92">
        <v>2.57</v>
      </c>
      <c r="Q145" s="93">
        <v>50</v>
      </c>
      <c r="R145" s="94">
        <f>(Q145/12*2*$E145*$G145*$H145*$M145)+(Q145/12*10*$F145*$G145*$I145*$M145)</f>
        <v>1191387.1433333335</v>
      </c>
      <c r="S145" s="95">
        <v>262</v>
      </c>
      <c r="T145" s="96">
        <f>(S145/12*2*$E145*$G145*$H145*$M145)+(S145/12*10*$F145*$G145*$I145*$M145)</f>
        <v>6242868.631066666</v>
      </c>
      <c r="U145" s="94">
        <v>33</v>
      </c>
      <c r="V145" s="94">
        <f>(U145/12*2*$E145*$G145*$H145*$M145)+(U145/12*10*$F145*$G145*$I145*$M145)</f>
        <v>786315.51459999999</v>
      </c>
      <c r="W145" s="94"/>
      <c r="X145" s="94">
        <f>(W145/12*2*$E145*$G145*$H145*$M145)+(W145/12*10*$F145*$G145*$I145*$M145)</f>
        <v>0</v>
      </c>
      <c r="Y145" s="94"/>
      <c r="Z145" s="94">
        <f>(Y145/12*2*$E145*$G145*$H145*$M145)+(Y145/12*10*$F145*$G145*$I145*$M145)</f>
        <v>0</v>
      </c>
      <c r="AA145" s="94"/>
      <c r="AB145" s="94">
        <f>(AA145*$E145*$G145*$H145*$M145)/12*2+(AA145*$F145*$G145*$I145*$M145)/12*10</f>
        <v>0</v>
      </c>
      <c r="AC145" s="94"/>
      <c r="AD145" s="94"/>
      <c r="AE145" s="94">
        <f>250+4</f>
        <v>254</v>
      </c>
      <c r="AF145" s="98">
        <f>(AE145/12*2*$E145*$G145*$H145*$M145)+(AE145/12*10*$F145*$G145*$I145*$M145)</f>
        <v>6052246.6881333329</v>
      </c>
      <c r="AG145" s="94">
        <v>100</v>
      </c>
      <c r="AH145" s="94">
        <f>(AG145/12*2*$E145*$G145*$H145*$M145)+(AG145/12*10*$F145*$G145*$I145*$M145)</f>
        <v>2382774.2866666671</v>
      </c>
      <c r="AI145" s="101"/>
      <c r="AJ145" s="94">
        <f>(AI145/12*2*$E145*$G145*$H145*$M145)+(AI145/12*10*$F145*$G145*$I145*$M145)</f>
        <v>0</v>
      </c>
      <c r="AK145" s="94">
        <v>223</v>
      </c>
      <c r="AL145" s="97">
        <f>(AK145/12*2*$E145*$G145*$H145*$N145)+(AK145/12*10*$F145*$G145*$I145*$N145)</f>
        <v>6376303.9911199994</v>
      </c>
      <c r="AM145" s="102"/>
      <c r="AN145" s="94">
        <f>(AM145/12*2*$E145*$G145*$H145*$N145)+(AM145/12*10*$F145*$G145*$I145*$N145)</f>
        <v>0</v>
      </c>
      <c r="AO145" s="101"/>
      <c r="AP145" s="94">
        <f>(AO145/12*2*$E145*$G145*$H145*$N145)+(AO145/12*10*$F145*$G145*$I145*$N145)</f>
        <v>0</v>
      </c>
      <c r="AQ145" s="94">
        <v>122</v>
      </c>
      <c r="AR145" s="94">
        <v>3487823.3400000068</v>
      </c>
      <c r="AS145" s="94"/>
      <c r="AT145" s="94">
        <f>(AS145*$E145*$G145*$H145*$M145)/12*3+(AS145*$F145*$G145*$I145*$M145)/12*9</f>
        <v>0</v>
      </c>
      <c r="AU145" s="94"/>
      <c r="AV145" s="94"/>
      <c r="AW145" s="94">
        <v>25</v>
      </c>
      <c r="AX145" s="94">
        <f>(AW145/12*2*$E145*$G145*$H145*$M145)+(AW145/12*10*$F145*$G145*$I145*$M145)</f>
        <v>595693.57166666677</v>
      </c>
      <c r="AY145" s="94">
        <v>180</v>
      </c>
      <c r="AZ145" s="94">
        <f>(AY145/12*2*$E145*$G145*$H145*$N145)+(AY145/12*10*$F145*$G145*$I145*$N145)</f>
        <v>5146792.4592000004</v>
      </c>
      <c r="BA145" s="94">
        <v>17</v>
      </c>
      <c r="BB145" s="94">
        <f>(BA145/12*2*$E145*$G145*$H145*$N145)+(BA145/12*10*$F145*$G145*$I145*$N145)</f>
        <v>486085.95447999996</v>
      </c>
      <c r="BC145" s="94"/>
      <c r="BD145" s="94">
        <f>(BC145/12*2*$E145*$G145*$H145*$N145)+(BC145/12*10*$F145*$G145*$I145*$N145)</f>
        <v>0</v>
      </c>
      <c r="BE145" s="94">
        <v>52</v>
      </c>
      <c r="BF145" s="94">
        <f>(BE145/12*10*$F145*$G145*$I145*$N145)</f>
        <v>1237315.352</v>
      </c>
      <c r="BG145" s="94">
        <v>672</v>
      </c>
      <c r="BH145" s="94">
        <f>(BG145/12*2*$E145*$G145*$H145*$N145)+(BG145/12*10*$F145*$G145*$I145*$N145)</f>
        <v>19214691.847679999</v>
      </c>
      <c r="BI145" s="94">
        <v>50</v>
      </c>
      <c r="BJ145" s="94">
        <f>(BI145/12*2*$E145*$G145*$H145*$N145)+(BI145/12*10*$F145*$G145*$I145*$N145)</f>
        <v>1429664.5720000004</v>
      </c>
      <c r="BK145" s="94">
        <v>102</v>
      </c>
      <c r="BL145" s="94">
        <f>(BK145/12*2*$E145*$G145*$H145*$N145)+(BK145/12*10*$F145*$G145*$I145*$N145)</f>
        <v>2916515.7268800004</v>
      </c>
      <c r="BM145" s="94"/>
      <c r="BN145" s="94"/>
      <c r="BO145" s="94"/>
      <c r="BP145" s="94">
        <f>(BO145/12*2*$E145*$G145*$H145*$M145)+(BO145/12*10*$F145*$G145*$I145*$M145)</f>
        <v>0</v>
      </c>
      <c r="BQ145" s="94"/>
      <c r="BR145" s="94">
        <f>(BQ145/12*2*$E145*$G145*$H145*$M145)+(BQ145/12*10*$F145*$G145*$I145*$M145)</f>
        <v>0</v>
      </c>
      <c r="BS145" s="94">
        <v>186</v>
      </c>
      <c r="BT145" s="94">
        <f>(BS145/12*2*$E145*$G145*$H145*$N145)+(BS145/12*10*$F145*$G145*$I145*$N145)</f>
        <v>5318352.2078399993</v>
      </c>
      <c r="BU145" s="94">
        <v>120</v>
      </c>
      <c r="BV145" s="94">
        <f>(BU145/12*2*$E145*$G145*$H145*$M145)+(BU145/12*10*$F145*$G145*$I145*$M145)</f>
        <v>2859329.1440000003</v>
      </c>
      <c r="BW145" s="94">
        <v>200</v>
      </c>
      <c r="BX145" s="94">
        <f>(BW145/12*2*$E145*$G145*$H145*$M145)+(BW145/12*10*$F145*$G145*$I145*$M145)</f>
        <v>4765548.5733333342</v>
      </c>
      <c r="BY145" s="94">
        <v>60</v>
      </c>
      <c r="BZ145" s="94">
        <f>(BY145/12*2*$E145*$G145*$H145*$M145)+(BY145/12*10*$F145*$G145*$I145*$M145)</f>
        <v>1429664.5720000002</v>
      </c>
      <c r="CA145" s="94">
        <v>135</v>
      </c>
      <c r="CB145" s="94">
        <f>(CA145/12*2*$E145*$G145*$H145*$M145)+(CA145/12*10*$F145*$G145*$I145*$M145)</f>
        <v>3216745.2869999995</v>
      </c>
      <c r="CC145" s="94">
        <v>126</v>
      </c>
      <c r="CD145" s="94">
        <f>(CC145/12*2*$E145*$G145*$H145*$M145)+(CC145/12*10*$F145*$G145*$I145*$M145)</f>
        <v>3002295.6011999999</v>
      </c>
      <c r="CE145" s="94">
        <v>75</v>
      </c>
      <c r="CF145" s="94">
        <f>(CE145/12*10*$F145*$G145*$I145*$N145)</f>
        <v>1784589.45</v>
      </c>
      <c r="CG145" s="102"/>
      <c r="CH145" s="94">
        <f>(CG145/12*2*$E145*$G145*$H145*$N145)+(CG145/12*10*$F145*$G145*$I145*$N145)</f>
        <v>0</v>
      </c>
      <c r="CI145" s="94"/>
      <c r="CJ145" s="98">
        <f>(CI145*$E145*$G145*$H145*$N145)</f>
        <v>0</v>
      </c>
      <c r="CK145" s="94"/>
      <c r="CL145" s="94">
        <f>(CK145/12*2*$E145*$G145*$H145*$N145)+(CK145/12*10*$F145*$G145*$I145*$N145)</f>
        <v>0</v>
      </c>
      <c r="CM145" s="94">
        <v>19</v>
      </c>
      <c r="CN145" s="94">
        <f>(CM145/12*2*$E145*$G145*$H145*$N145)+(CM145/12*10*$F145*$G145*$I145*$N145)</f>
        <v>543272.53735999996</v>
      </c>
      <c r="CO145" s="94">
        <v>210</v>
      </c>
      <c r="CP145" s="94">
        <v>1904483.1399999987</v>
      </c>
      <c r="CQ145" s="94">
        <v>86</v>
      </c>
      <c r="CR145" s="94">
        <f>(CQ145/12*2*$E145*$G145*$H145*$O145)+(CQ145/12*10*$F145*$G145*$I145*$O145)</f>
        <v>3264060.3764066673</v>
      </c>
      <c r="CS145" s="94">
        <v>38</v>
      </c>
      <c r="CT145" s="94">
        <f>(CS145/12*2*$E145*$G145*$H145*$P145)+(CS145/12*10*$F145*$G145*$I145*$P145)</f>
        <v>1662155.2631133331</v>
      </c>
      <c r="CU145" s="98"/>
      <c r="CV145" s="98"/>
      <c r="CW145" s="97">
        <f t="shared" si="221"/>
        <v>3397</v>
      </c>
      <c r="CX145" s="97">
        <f t="shared" si="221"/>
        <v>87296975.231080011</v>
      </c>
    </row>
    <row r="146" spans="1:102" ht="15.75" customHeight="1" x14ac:dyDescent="0.25">
      <c r="A146" s="78"/>
      <c r="B146" s="87">
        <v>117</v>
      </c>
      <c r="C146" s="88" t="s">
        <v>378</v>
      </c>
      <c r="D146" s="127" t="s">
        <v>379</v>
      </c>
      <c r="E146" s="79">
        <v>28004</v>
      </c>
      <c r="F146" s="80">
        <v>29405</v>
      </c>
      <c r="G146" s="90">
        <v>1.01</v>
      </c>
      <c r="H146" s="84">
        <v>1</v>
      </c>
      <c r="I146" s="85"/>
      <c r="J146" s="85"/>
      <c r="K146" s="85"/>
      <c r="L146" s="54"/>
      <c r="M146" s="91">
        <v>1.4</v>
      </c>
      <c r="N146" s="91">
        <v>1.68</v>
      </c>
      <c r="O146" s="91">
        <v>2.23</v>
      </c>
      <c r="P146" s="92">
        <v>2.57</v>
      </c>
      <c r="Q146" s="93">
        <v>2</v>
      </c>
      <c r="R146" s="94">
        <f>(Q146/12*2*$E146*$G146*$H146*$M146*$R$11)+(Q146/12*10*$F146*$G146*$H146*$M146*$R$11)</f>
        <v>90746.7022</v>
      </c>
      <c r="S146" s="95">
        <v>45</v>
      </c>
      <c r="T146" s="96">
        <f>(S146/12*2*$E146*$G146*$H146*$M146*$R$11)+(S146/12*10*$F146*$G146*$H146*$M146*$R$11)</f>
        <v>2041800.7995000002</v>
      </c>
      <c r="U146" s="94">
        <v>34</v>
      </c>
      <c r="V146" s="94">
        <f>(U146/12*2*$E146*$G146*$H146*$M146*$V$11)+(U146/12*10*$F146*$G146*$H146*$M146*$V$12)</f>
        <v>1880964.2854333334</v>
      </c>
      <c r="W146" s="94"/>
      <c r="X146" s="97">
        <f>(W146/12*2*$E146*$G146*$H146*$M146*$X$11)+(W146/12*10*$F146*$G146*$H146*$M146*$X$12)</f>
        <v>0</v>
      </c>
      <c r="Y146" s="94"/>
      <c r="Z146" s="94">
        <f>(Y146/12*2*$E146*$G146*$H146*$M146*$Z$11)+(Y146/12*10*$F146*$G146*$H146*$M146*$Z$12)</f>
        <v>0</v>
      </c>
      <c r="AA146" s="94"/>
      <c r="AB146" s="94">
        <f>(AA146/12*2*$E146*$G146*$H146*$M146*$AB$11)+(AA146/12*10*$F146*$G146*$H146*$M146*$AB$11)</f>
        <v>0</v>
      </c>
      <c r="AC146" s="94"/>
      <c r="AD146" s="94"/>
      <c r="AE146" s="94"/>
      <c r="AF146" s="94">
        <f>(AE146/12*2*$E146*$G146*$H146*$M146*$AF$11)+(AE146/12*10*$F146*$G146*$H146*$M146*$AF$11)</f>
        <v>0</v>
      </c>
      <c r="AG146" s="94">
        <v>0</v>
      </c>
      <c r="AH146" s="104">
        <f>(AG146/12*2*$E146*$G146*$H146*$M146*$AH$11)+(AG146/12*10*$F146*$G146*$H146*$M146*$AH$11)</f>
        <v>0</v>
      </c>
      <c r="AI146" s="94"/>
      <c r="AJ146" s="94">
        <f>(AI146/12*2*$E146*$G146*$H146*$M146*$AJ$11)+(AI146/12*5*$F146*$G146*$H146*$M146*$AJ$12)+(AI146/12*5*$F146*$G146*$H146*$M146*$AJ$13)</f>
        <v>0</v>
      </c>
      <c r="AK146" s="94">
        <v>49</v>
      </c>
      <c r="AL146" s="94">
        <f>(AK146/12*2*$E146*$G146*$H146*$N146*$AL$11)+(AK146/12*5*$F146*$G146*$H146*$N146*$AL$12)+(AK146/12*5*$F146*$G146*$H146*$N146*$AL$13)</f>
        <v>3132661.8681399999</v>
      </c>
      <c r="AM146" s="102"/>
      <c r="AN146" s="94">
        <f>(AM146/12*2*$E146*$G146*$H146*$N146*$AN$11)+(AM146/12*10*$F146*$G146*$H146*$N146*$AN$12)</f>
        <v>0</v>
      </c>
      <c r="AO146" s="101"/>
      <c r="AP146" s="98">
        <f>(AO146/12*2*$E146*$G146*$H146*$N146*$AP$11)+(AO146/12*10*$F146*$G146*$H146*$N146*$AP$11)</f>
        <v>0</v>
      </c>
      <c r="AQ146" s="98">
        <v>0</v>
      </c>
      <c r="AR146" s="98">
        <v>0</v>
      </c>
      <c r="AS146" s="94"/>
      <c r="AT146" s="94">
        <f>(AS146/12*2*$E146*$G146*$H146*$M146*$AT$11)+(AS146/12*10*$F146*$G146*$H146*$M146*$AT$11)</f>
        <v>0</v>
      </c>
      <c r="AU146" s="94"/>
      <c r="AV146" s="97">
        <f>(AU146/12*2*$E146*$G146*$H146*$M146*$AV$11)+(AU146/12*10*$F146*$G146*$H146*$M146*$AV$12)</f>
        <v>0</v>
      </c>
      <c r="AW146" s="94">
        <v>5</v>
      </c>
      <c r="AX146" s="94">
        <f>(AW146/12*2*$E146*$G146*$H146*$M146*$AX$11)+(AW146/12*10*$F146*$G146*$H146*$M146*$AX$12)</f>
        <v>237096.33850000001</v>
      </c>
      <c r="AY146" s="94">
        <v>14</v>
      </c>
      <c r="AZ146" s="94">
        <f>(AY146/12*2*$E146*$G146*$H146*$N146*$AZ$11)+(AY146/12*10*$F146*$G146*$H146*$N146*$AZ$11)</f>
        <v>762272.29848000011</v>
      </c>
      <c r="BA146" s="94"/>
      <c r="BB146" s="94">
        <f>(BA146/12*2*$E146*$G146*$H146*$N146*$BB$11)+(BA146/12*10*$F146*$G146*$H146*$N146*$BB$12)</f>
        <v>0</v>
      </c>
      <c r="BC146" s="94"/>
      <c r="BD146" s="97">
        <f>(BC146/12*2*$E146*$G146*$H146*$N146*$BD$11)+(BC146/12*10*$F146*$G146*$H146*$N146*$BD$12)</f>
        <v>0</v>
      </c>
      <c r="BE146" s="94">
        <v>5</v>
      </c>
      <c r="BF146" s="94">
        <f>(BE146/12*10*$F146*$G146*$H146*$N146*$BF$12)</f>
        <v>207893.35</v>
      </c>
      <c r="BG146" s="94"/>
      <c r="BH146" s="94">
        <f>(BG146/12*2*$E146*$G146*$H146*$N146*$BH$11)+(BG146/12*10*$F146*$G146*$H146*$N146*$BH$11)</f>
        <v>0</v>
      </c>
      <c r="BI146" s="94">
        <v>2</v>
      </c>
      <c r="BJ146" s="97">
        <f>(BI146/12*2*$E146*$G146*$H146*$N146*$BJ$11)+(BI146/12*10*$F146*$G146*$H146*$N146*$BJ$11)</f>
        <v>118795.68287999998</v>
      </c>
      <c r="BK146" s="94">
        <v>3</v>
      </c>
      <c r="BL146" s="98">
        <f>(BK146/12*2*$E146*$G146*$H146*$N146*$BL$11)+(BK146/12*10*$F146*$G146*$H146*$N146*$BL$11)</f>
        <v>178193.52432</v>
      </c>
      <c r="BM146" s="94"/>
      <c r="BN146" s="94">
        <f>(BM146/12*2*$E146*$G146*$H146*$M146*$BN$11)+(BM146/12*10*$F146*$G146*$H146*$M146*$BN$11)</f>
        <v>0</v>
      </c>
      <c r="BO146" s="94"/>
      <c r="BP146" s="94">
        <f>(BO146/12*2*$E146*$G146*$H146*$M146*$BP$11)+(BO146/12*10*$F146*$G146*$H146*$M146*$BP$12)</f>
        <v>0</v>
      </c>
      <c r="BQ146" s="94"/>
      <c r="BR146" s="94">
        <f>(BQ146/12*2*$E146*$G146*$H146*$M146*$BR$11)+(BQ146/12*10*$F146*$G146*$H146*$M146*$BR$11)</f>
        <v>0</v>
      </c>
      <c r="BS146" s="94">
        <v>0</v>
      </c>
      <c r="BT146" s="94">
        <f>(BS146/12*2*$E146*$G146*$H146*$N146*$BT$11)+(BS146/12*10*$F146*$G146*$H146*$N146*$BT$11)</f>
        <v>0</v>
      </c>
      <c r="BU146" s="94"/>
      <c r="BV146" s="97">
        <f>(BU146/12*2*$E146*$G146*$H146*$M146*$BV$11)+(BU146/12*10*$F146*$G146*$H146*$M146*$BV$11)</f>
        <v>0</v>
      </c>
      <c r="BW146" s="94"/>
      <c r="BX146" s="94">
        <f>(BW146/12*2*$E146*$G146*$H146*$M146*$BX$11)+(BW146/12*10*$F146*$G146*$H146*$M146*$BX$11)</f>
        <v>0</v>
      </c>
      <c r="BY146" s="94"/>
      <c r="BZ146" s="94">
        <f>(BY146/12*2*$E146*$G146*$H146*$M146*$BZ$11)+(BY146/12*10*$F146*$G146*$H146*$M146*$BZ$11)</f>
        <v>0</v>
      </c>
      <c r="CA146" s="94">
        <v>1</v>
      </c>
      <c r="CB146" s="94">
        <f>(CA146/12*2*$E146*$G146*$H146*$M146*$CB$11)+(CA146/12*10*$F146*$G146*$H146*$M146*$CB$11)</f>
        <v>49498.201199999989</v>
      </c>
      <c r="CC146" s="94">
        <v>2</v>
      </c>
      <c r="CD146" s="94">
        <f>(CC146/12*2*$E146*$G146*$H146*$M146*$CD$11)+(CC146/12*10*$F146*$G146*$H146*$M146*$CD$11)</f>
        <v>82497.001999999993</v>
      </c>
      <c r="CE146" s="94">
        <v>5</v>
      </c>
      <c r="CF146" s="94">
        <f>(CE146/12*10*$F146*$G146*$H146*$N146*$CF$11)</f>
        <v>207893.35</v>
      </c>
      <c r="CG146" s="102"/>
      <c r="CH146" s="94">
        <f>(CG146/12*2*$E146*$G146*$H146*$N146*$CH$11)+(CG146/12*10*$F146*$G146*$H146*$N146*$CH$11)</f>
        <v>0</v>
      </c>
      <c r="CI146" s="94"/>
      <c r="CJ146" s="98">
        <f>(CI146*$E146*$G146*$H146*$N146*CJ$11)</f>
        <v>0</v>
      </c>
      <c r="CK146" s="94"/>
      <c r="CL146" s="94">
        <f>(CK146/12*2*$E146*$G146*$H146*$N146*$CL$11)+(CK146/12*10*$F146*$G146*$H146*$N146*$CL$12)</f>
        <v>0</v>
      </c>
      <c r="CM146" s="101"/>
      <c r="CN146" s="94">
        <f>(CM146/12*2*$E146*$G146*$H146*$N146*$CN$11)+(CM146/12*10*$F146*$G146*$H146*$N146*$CN$11)</f>
        <v>0</v>
      </c>
      <c r="CO146" s="94">
        <v>0</v>
      </c>
      <c r="CP146" s="94">
        <v>0</v>
      </c>
      <c r="CQ146" s="94"/>
      <c r="CR146" s="94">
        <f>(CQ146/12*2*$E146*$G146*$H146*$O146*$CR$11)+(CQ146/12*10*$F146*$G146*$H146*$O146*$CR$11)</f>
        <v>0</v>
      </c>
      <c r="CS146" s="94"/>
      <c r="CT146" s="97">
        <f>(CS146/12*2*$E146*$G146*$H146*$P146*$CT$11)+(CS146/12*10*$F146*$G146*$H146*$P146*$CT$11)</f>
        <v>0</v>
      </c>
      <c r="CU146" s="98"/>
      <c r="CV146" s="94">
        <f>(CU146*$E146*$G146*$H146*$M146*CV$11)/12*6+(CU146*$E146*$G146*$H146*1*CV$11)/12*6</f>
        <v>0</v>
      </c>
      <c r="CW146" s="97">
        <f t="shared" si="221"/>
        <v>167</v>
      </c>
      <c r="CX146" s="97">
        <f t="shared" si="221"/>
        <v>8990313.4026533328</v>
      </c>
    </row>
    <row r="147" spans="1:102" ht="15.75" customHeight="1" x14ac:dyDescent="0.25">
      <c r="A147" s="78"/>
      <c r="B147" s="87">
        <v>118</v>
      </c>
      <c r="C147" s="88" t="s">
        <v>380</v>
      </c>
      <c r="D147" s="127" t="s">
        <v>381</v>
      </c>
      <c r="E147" s="79">
        <v>28004</v>
      </c>
      <c r="F147" s="80">
        <v>29405</v>
      </c>
      <c r="G147" s="84">
        <v>0.4</v>
      </c>
      <c r="H147" s="84">
        <v>1</v>
      </c>
      <c r="I147" s="85"/>
      <c r="J147" s="85"/>
      <c r="K147" s="85"/>
      <c r="L147" s="54"/>
      <c r="M147" s="91">
        <v>1.4</v>
      </c>
      <c r="N147" s="91">
        <v>1.68</v>
      </c>
      <c r="O147" s="91">
        <v>2.23</v>
      </c>
      <c r="P147" s="92">
        <v>2.57</v>
      </c>
      <c r="Q147" s="93">
        <v>0</v>
      </c>
      <c r="R147" s="94">
        <f>(Q147/12*2*$E147*$G147*$H147*$M147)+(Q147/12*10*$F147*$G147*$H147*$M147)</f>
        <v>0</v>
      </c>
      <c r="S147" s="95">
        <v>89</v>
      </c>
      <c r="T147" s="96">
        <f>(S147/12*2*$E147*$G147*$H147*$M147)+(S147/12*10*$F147*$G147*$H147*$M147)</f>
        <v>1453907.56</v>
      </c>
      <c r="U147" s="94"/>
      <c r="V147" s="94">
        <f>(U147/12*2*$E147*$G147*$H147*$M147)+(U147/12*10*$F147*$G147*$H147*$M147)</f>
        <v>0</v>
      </c>
      <c r="W147" s="94"/>
      <c r="X147" s="94">
        <f>(W147/12*2*$E147*$G147*$H147*$M147)+(W147/12*10*$F147*$G147*$H147*$M147)</f>
        <v>0</v>
      </c>
      <c r="Y147" s="94"/>
      <c r="Z147" s="94">
        <f>(Y147/12*2*$E147*$G147*$H147*$M147)+(Y147/12*10*$F147*$G147*$H147*$M147)</f>
        <v>0</v>
      </c>
      <c r="AA147" s="94"/>
      <c r="AB147" s="94">
        <f>(AA147/12*2*$E147*$G147*$H147*$M147)+(AA147/12*10*$F147*$G147*$H147*$M147)</f>
        <v>0</v>
      </c>
      <c r="AC147" s="94"/>
      <c r="AD147" s="94"/>
      <c r="AE147" s="94"/>
      <c r="AF147" s="94">
        <f>(AE147/12*2*$E147*$G147*$H147*$M147)+(AE147/12*10*$F147*$G147*$H147*$M147)</f>
        <v>0</v>
      </c>
      <c r="AG147" s="94">
        <v>0</v>
      </c>
      <c r="AH147" s="94">
        <f>(AG147/12*2*$E147*$G147*$H147*$M147)+(AG147/12*10*$F147*$G147*$H147*$M147)</f>
        <v>0</v>
      </c>
      <c r="AI147" s="94"/>
      <c r="AJ147" s="94">
        <f>(AI147/12*2*$E147*$G147*$H147*$M147)+(AI147/12*10*$F147*$G147*$H147*$M147)</f>
        <v>0</v>
      </c>
      <c r="AK147" s="94">
        <v>129</v>
      </c>
      <c r="AL147" s="97">
        <f>(AK147/12*2*$E147*$G147*$H147*$N147)+(AK147/12*10*$F147*$G147*$H147*$N147)</f>
        <v>2528818.9919999996</v>
      </c>
      <c r="AM147" s="102"/>
      <c r="AN147" s="94">
        <f>(AM147/12*2*$E147*$G147*$H147*$N147)+(AM147/12*10*$F147*$G147*$H147*$N147)</f>
        <v>0</v>
      </c>
      <c r="AO147" s="101"/>
      <c r="AP147" s="94">
        <f>(AO147/12*2*$E147*$G147*$H147*$N147)+(AO147/12*10*$F147*$G147*$H147*$N147)</f>
        <v>0</v>
      </c>
      <c r="AQ147" s="94">
        <v>2</v>
      </c>
      <c r="AR147" s="94">
        <v>39520.32</v>
      </c>
      <c r="AS147" s="94"/>
      <c r="AT147" s="94"/>
      <c r="AU147" s="94"/>
      <c r="AV147" s="94"/>
      <c r="AW147" s="94">
        <v>14</v>
      </c>
      <c r="AX147" s="94">
        <f>(AW147/12*2*$E147*$G147*$H147*$M147)+(AW147/12*10*$F147*$G147*$H147*$M147)</f>
        <v>228704.56</v>
      </c>
      <c r="AY147" s="94">
        <v>20</v>
      </c>
      <c r="AZ147" s="94">
        <f>(AY147/12*2*$E147*$G147*$H147*$N147)+(AY147/12*10*$F147*$G147*$H147*$N147)</f>
        <v>392064.96000000008</v>
      </c>
      <c r="BA147" s="94">
        <v>3</v>
      </c>
      <c r="BB147" s="94">
        <f>(BA147/12*2*$E147*$G147*$H147*$N147)+(BA147/12*10*$F147*$G147*$H147*$N147)</f>
        <v>58809.743999999999</v>
      </c>
      <c r="BC147" s="94"/>
      <c r="BD147" s="94">
        <f>(BC147/12*2*$E147*$G147*$H147*$N147)+(BC147/12*10*$F147*$G147*$H147*$N147)</f>
        <v>0</v>
      </c>
      <c r="BE147" s="94">
        <v>45</v>
      </c>
      <c r="BF147" s="94">
        <f>(BE147/12*10*$F147*$G147*$H147*$N147)</f>
        <v>741006</v>
      </c>
      <c r="BG147" s="94">
        <v>3</v>
      </c>
      <c r="BH147" s="94">
        <f>(BG147/12*2*$E147*$G147*$H147*$N147)+(BG147/12*10*$F147*$G147*$H147*$N147)</f>
        <v>58809.743999999999</v>
      </c>
      <c r="BI147" s="94">
        <v>26</v>
      </c>
      <c r="BJ147" s="94">
        <f>(BI147/12*2*$E147*$G147*$H147*$N147)+(BI147/12*10*$F147*$G147*$H147*$N147)</f>
        <v>509684.44799999992</v>
      </c>
      <c r="BK147" s="94">
        <v>25</v>
      </c>
      <c r="BL147" s="94">
        <f>(BK147/12*2*$E147*$G147*$H147*$N147)+(BK147/12*10*$F147*$G147*$H147*$N147)</f>
        <v>490081.20000000007</v>
      </c>
      <c r="BM147" s="94"/>
      <c r="BN147" s="94">
        <f>(BM147/12*2*$E147*$G147*$H147*$M147)+(BM147/12*10*$F147*$G147*$H147*$M147)</f>
        <v>0</v>
      </c>
      <c r="BO147" s="94"/>
      <c r="BP147" s="94">
        <f>(BO147/12*2*$E147*$G147*$H147*$M147)+(BO147/12*10*$F147*$G147*$H147*$M147)</f>
        <v>0</v>
      </c>
      <c r="BQ147" s="94"/>
      <c r="BR147" s="94">
        <f>(BQ147/12*2*$E147*$G147*$H147*$M147)+(BQ147/12*10*$F147*$G147*$H147*$M147)</f>
        <v>0</v>
      </c>
      <c r="BS147" s="94">
        <v>22</v>
      </c>
      <c r="BT147" s="94">
        <f>(BS147/12*2*$E147*$G147*$H147*$N147)+(BS147/12*10*$F147*$G147*$H147*$N147)</f>
        <v>431271.45600000001</v>
      </c>
      <c r="BU147" s="94"/>
      <c r="BV147" s="94">
        <f>(BU147/12*2*$E147*$G147*$H147*$M147)+(BU147/12*10*$F147*$G147*$H147*$M147)</f>
        <v>0</v>
      </c>
      <c r="BW147" s="94"/>
      <c r="BX147" s="94">
        <f>(BW147/12*2*$E147*$G147*$H147*$M147)+(BW147/12*10*$F147*$G147*$H147*$M147)</f>
        <v>0</v>
      </c>
      <c r="BY147" s="94">
        <v>36</v>
      </c>
      <c r="BZ147" s="94">
        <f>(BY147/12*2*$E147*$G147*$H147*$M147)+(BY147/12*10*$F147*$G147*$H147*$M147)</f>
        <v>588097.43999999994</v>
      </c>
      <c r="CA147" s="94">
        <v>9</v>
      </c>
      <c r="CB147" s="94">
        <f>(CA147/12*2*$E147*$G147*$H147*$M147)+(CA147/12*10*$F147*$G147*$H147*$M147)</f>
        <v>147024.35999999999</v>
      </c>
      <c r="CC147" s="94">
        <v>22</v>
      </c>
      <c r="CD147" s="94">
        <f>(CC147/12*2*$E147*$G147*$H147*$M147)+(CC147/12*10*$F147*$G147*$H147*$M147)</f>
        <v>359392.88</v>
      </c>
      <c r="CE147" s="94"/>
      <c r="CF147" s="94">
        <f>(CE147/12*10*$F147*$G147*$H147*$N147)</f>
        <v>0</v>
      </c>
      <c r="CG147" s="102"/>
      <c r="CH147" s="94">
        <f>(CG147/12*2*$E147*$G147*$H147*$N147)+(CG147/12*10*$F147*$G147*$H147*$N147)</f>
        <v>0</v>
      </c>
      <c r="CI147" s="94"/>
      <c r="CJ147" s="98">
        <f>(CI147*$E147*$G147*$H147*$N147)</f>
        <v>0</v>
      </c>
      <c r="CK147" s="94"/>
      <c r="CL147" s="94">
        <f>(CK147/12*2*$E147*$G147*$H147*$N147)+(CK147/12*10*$F147*$G147*$H147*$N147)</f>
        <v>0</v>
      </c>
      <c r="CM147" s="101">
        <v>12</v>
      </c>
      <c r="CN147" s="94">
        <f>(CM147/12*2*$E147*$G147*$H147*$N147)+(CM147/12*10*$F147*$G147*$H147*$N147)</f>
        <v>235238.976</v>
      </c>
      <c r="CO147" s="94">
        <v>16</v>
      </c>
      <c r="CP147" s="94">
        <v>59280.479999999996</v>
      </c>
      <c r="CQ147" s="94">
        <v>3</v>
      </c>
      <c r="CR147" s="94">
        <f>(CQ147/12*2*$E147*$G147*$H147*$O147)+(CQ147/12*10*$F147*$G147*$H147*$O147)</f>
        <v>78062.933999999994</v>
      </c>
      <c r="CS147" s="94">
        <v>5</v>
      </c>
      <c r="CT147" s="94">
        <f>(CS147/12*2*$E147*$G147*$H147*$P147)+(CS147/12*10*$F147*$G147*$H147*$P147)</f>
        <v>149941.51</v>
      </c>
      <c r="CU147" s="98"/>
      <c r="CV147" s="98"/>
      <c r="CW147" s="97">
        <f t="shared" si="221"/>
        <v>481</v>
      </c>
      <c r="CX147" s="97">
        <f t="shared" si="221"/>
        <v>8549717.5640000012</v>
      </c>
    </row>
    <row r="148" spans="1:102" ht="30" x14ac:dyDescent="0.25">
      <c r="A148" s="78"/>
      <c r="B148" s="87">
        <v>119</v>
      </c>
      <c r="C148" s="88" t="s">
        <v>382</v>
      </c>
      <c r="D148" s="127" t="s">
        <v>383</v>
      </c>
      <c r="E148" s="79">
        <v>28004</v>
      </c>
      <c r="F148" s="80">
        <v>29405</v>
      </c>
      <c r="G148" s="90">
        <v>1.54</v>
      </c>
      <c r="H148" s="84">
        <v>1</v>
      </c>
      <c r="I148" s="86">
        <v>0.9</v>
      </c>
      <c r="J148" s="163"/>
      <c r="K148" s="163"/>
      <c r="L148" s="54"/>
      <c r="M148" s="91">
        <v>1.4</v>
      </c>
      <c r="N148" s="91">
        <v>1.68</v>
      </c>
      <c r="O148" s="91">
        <v>2.23</v>
      </c>
      <c r="P148" s="92">
        <v>2.57</v>
      </c>
      <c r="Q148" s="93">
        <v>5</v>
      </c>
      <c r="R148" s="94">
        <f>(Q148/12*2*$E148*$G148*$H148*$M148*$R$11)+(Q148/12*10*$F148*$G148*$I148*$M148*$R$11)</f>
        <v>316858.60616666672</v>
      </c>
      <c r="S148" s="95">
        <v>399</v>
      </c>
      <c r="T148" s="96">
        <f>(S148/12*2*$E148*$G148*$H148*$M148*$R$11)+(S148/12*10*$F148*$G148*$I148*$M148*$R$11)</f>
        <v>25285316.772100002</v>
      </c>
      <c r="U148" s="94"/>
      <c r="V148" s="94">
        <f>(U148/12*2*$E148*$G148*$H148*$M148*$V$11)+(U148/12*10*$F148*$G148*$I148*$M148*$V$12)</f>
        <v>0</v>
      </c>
      <c r="W148" s="94"/>
      <c r="X148" s="97">
        <f>(W148/12*2*$E148*$G148*$H148*$M148*$X$11)+(W148/12*10*$F148*$G148*$I148*$M148*$X$12)</f>
        <v>0</v>
      </c>
      <c r="Y148" s="94"/>
      <c r="Z148" s="94">
        <f>(Y148/12*2*$E148*$G148*$H148*$M148*$Z$11)+(Y148/12*10*$F148*$G148*$I148*$M148*$Z$12)</f>
        <v>0</v>
      </c>
      <c r="AA148" s="94"/>
      <c r="AB148" s="94">
        <f>(AA148/12*2*$E148*$G148*$H148*$M148*$AB$11)+(AA148/12*10*$F148*$G148*$I148*$M148*$AB$11)</f>
        <v>0</v>
      </c>
      <c r="AC148" s="94"/>
      <c r="AD148" s="94"/>
      <c r="AE148" s="94"/>
      <c r="AF148" s="94">
        <f>(AE148/12*2*$E148*$G148*$H148*$M148*$AF$11)+(AE148/12*10*$F148*$G148*$I148*$M148*$AF$11)</f>
        <v>0</v>
      </c>
      <c r="AG148" s="94">
        <v>0</v>
      </c>
      <c r="AH148" s="97">
        <f>(AG148/12*2*$E148*$G148*$H148*$M148*$AH$11)+(AG148/12*10*$F148*$G148*$I148*$M148*$AH$11)</f>
        <v>0</v>
      </c>
      <c r="AI148" s="94"/>
      <c r="AJ148" s="94">
        <f>(AI148/12*2*$E148*$G148*$H148*$M148*$AJ$11)+(AI148/12*5*$F148*$G148*$I148*$M148*$AJ$12)+(AI148/12*5*$F148*$G148*$I148*$M148*$AJ$13)</f>
        <v>0</v>
      </c>
      <c r="AK148" s="94">
        <v>150</v>
      </c>
      <c r="AL148" s="94">
        <f>(AK148/12*2*$E148*$G148*$H148*$N148*$AL$11)+(AK148/12*5*$F148*$G148*$I148*$N148*$AL$12)+(AK148/12*5*$F148*$G148*$I148*$N148*$AL$13)</f>
        <v>13395307.232999999</v>
      </c>
      <c r="AM148" s="102"/>
      <c r="AN148" s="94">
        <f>(AM148/12*2*$E148*$G148*$H148*$N148*$AN$11)+(AM148/12*10*$F148*$G148*$I148*$N148*$AN$12)</f>
        <v>0</v>
      </c>
      <c r="AO148" s="101"/>
      <c r="AP148" s="98">
        <f>(AO148/12*2*$E148*$G148*$H148*$N148*$AP$11)+(AO148/12*10*$F148*$G148*$I148*$N148*$AP$11)</f>
        <v>0</v>
      </c>
      <c r="AQ148" s="98">
        <v>0</v>
      </c>
      <c r="AR148" s="98">
        <v>0</v>
      </c>
      <c r="AS148" s="94"/>
      <c r="AT148" s="94"/>
      <c r="AU148" s="94"/>
      <c r="AV148" s="97"/>
      <c r="AW148" s="94">
        <v>1</v>
      </c>
      <c r="AX148" s="94">
        <f>(AW148/12*2*$E148*$G148*$H148*$M148*$AX$11)+(AW148/12*10*$F148*$G148*$I148*$M148*$AX$12)</f>
        <v>66279.91369999999</v>
      </c>
      <c r="AY148" s="94">
        <v>27</v>
      </c>
      <c r="AZ148" s="94">
        <f>(AY148/12*2*$E148*$G148*$H148*$N148*$AZ$11)+(AY148/12*10*$F148*$G148*$I148*$N148*$AZ$11)</f>
        <v>2053243.7679600001</v>
      </c>
      <c r="BA148" s="94">
        <v>2</v>
      </c>
      <c r="BB148" s="94">
        <f>(BA148/12*2*$E148*$G148*$H148*$N148*$BB$11)+(BA148/12*10*$F148*$G148*$I148*$N148*$BB$12)</f>
        <v>133700.97663999998</v>
      </c>
      <c r="BC148" s="94"/>
      <c r="BD148" s="97"/>
      <c r="BE148" s="94">
        <v>8</v>
      </c>
      <c r="BF148" s="94">
        <f>(BE148/12*10*$F148*$G148*$I148*$N148*$BF$12)</f>
        <v>456459.696</v>
      </c>
      <c r="BG148" s="94">
        <v>2</v>
      </c>
      <c r="BH148" s="94">
        <f>(BG148/12*2*$E148*$G148*$H148*$N148*$BH$11)+(BG148/12*10*$F148*$G148*$I148*$N148*$BH$11)</f>
        <v>124439.01624</v>
      </c>
      <c r="BI148" s="94">
        <v>6</v>
      </c>
      <c r="BJ148" s="97">
        <f>(BI148/12*2*$E148*$G148*$H148*$N148*$BJ$11)+(BI148/12*10*$F148*$G148*$I148*$N148*$BJ$11)</f>
        <v>497756.06495999999</v>
      </c>
      <c r="BK148" s="94">
        <v>7</v>
      </c>
      <c r="BL148" s="98">
        <f>(BK148/12*2*$E148*$G148*$H148*$N148*$BL$11)+(BK148/12*10*$F148*$G148*$I148*$N148*$BL$11)</f>
        <v>580715.40911999997</v>
      </c>
      <c r="BM148" s="94"/>
      <c r="BN148" s="94">
        <f>(BM148/12*2*$E148*$G148*$H148*$M148*$BN$11)+(BM148/12*10*$F148*$G148*$I148*$M148*$BN$11)</f>
        <v>0</v>
      </c>
      <c r="BO148" s="94"/>
      <c r="BP148" s="94">
        <f>(BO148/12*2*$E148*$G148*$H148*$M148*$BP$11)+(BO148/12*10*$F148*$G148*$I148*$M148*$BP$12)</f>
        <v>0</v>
      </c>
      <c r="BQ148" s="94"/>
      <c r="BR148" s="94">
        <f>(BQ148/12*2*$E148*$G148*$H148*$M148*$BR$11)+(BQ148/12*10*$F148*$G148*$I148*$M148*$BR$11)</f>
        <v>0</v>
      </c>
      <c r="BS148" s="94">
        <v>0</v>
      </c>
      <c r="BT148" s="94">
        <f>(BS148/12*2*$E148*$G148*$H148*$N148*$BT$11)+(BS148/12*10*$F148*$G148*$I148*$N148*$BT$11)</f>
        <v>0</v>
      </c>
      <c r="BU148" s="94"/>
      <c r="BV148" s="97">
        <f>(BU148/12*2*$E148*$G148*$H148*$M148*$BV$11)+(BU148/12*10*$F148*$G148*$I148*$M148*$BV$11)</f>
        <v>0</v>
      </c>
      <c r="BW148" s="94"/>
      <c r="BX148" s="94">
        <f>(BW148/12*2*$E148*$G148*$H148*$M148*$BX$11)+(BW148/12*10*$F148*$G148*$I148*$M148*$BX$11)</f>
        <v>0</v>
      </c>
      <c r="BY148" s="94"/>
      <c r="BZ148" s="94">
        <f>(BY148/12*2*$E148*$G148*$H148*$M148*$BZ$11)+(BY148/12*10*$F148*$G148*$I148*$M148*$BZ$11)</f>
        <v>0</v>
      </c>
      <c r="CA148" s="94">
        <v>1</v>
      </c>
      <c r="CB148" s="94">
        <f>(CA148/12*2*$E148*$G148*$H148*$M148*$CB$11)+(CA148/12*10*$F148*$G148*$I148*$M148*$CB$11)</f>
        <v>69132.786800000002</v>
      </c>
      <c r="CC148" s="94">
        <v>9</v>
      </c>
      <c r="CD148" s="94">
        <f>(CC148/12*2*$E148*$G148*$H148*$M148*$CD$11)+(CC148/12*10*$F148*$G148*$I148*$M148*$CD$11)</f>
        <v>518495.90100000001</v>
      </c>
      <c r="CE148" s="94">
        <v>17</v>
      </c>
      <c r="CF148" s="94">
        <f>(CE148/12*10*$F148*$G148*$I148*$N148*$CF$11)</f>
        <v>969976.85400000005</v>
      </c>
      <c r="CG148" s="102"/>
      <c r="CH148" s="94">
        <f>(CG148/12*2*$E148*$G148*$H148*$N148*$CH$11)+(CG148/12*10*$F148*$G148*$I148*$N148*$CH$11)</f>
        <v>0</v>
      </c>
      <c r="CI148" s="94"/>
      <c r="CJ148" s="98"/>
      <c r="CK148" s="94"/>
      <c r="CL148" s="94">
        <f>(CK148/12*2*$E148*$G148*$H148*$N148*$CL$11)+(CK148/12*10*$F148*$G148*$I148*$N148*$CL$12)</f>
        <v>0</v>
      </c>
      <c r="CM148" s="101"/>
      <c r="CN148" s="94">
        <f>(CM148/12*2*$E148*$G148*$H148*$N148*$CN$11)+(CM148/12*10*$F148*$G148*$I148*$N148*$CN$11)</f>
        <v>0</v>
      </c>
      <c r="CO148" s="94"/>
      <c r="CP148" s="94">
        <f>(CO148/12*2*$E148*$G148*$H148*$N148*$CP$11)+(CO148/12*10*$F148*$G148*$I148*$N148*$CP$11)</f>
        <v>0</v>
      </c>
      <c r="CQ148" s="94"/>
      <c r="CR148" s="94">
        <f>(CQ148/12*2*$E148*$G148*$H148*$O148*$CR$11)+(CQ148/12*10*$F148*$G148*$I148*$O148*$CR$11)</f>
        <v>0</v>
      </c>
      <c r="CS148" s="94">
        <v>3</v>
      </c>
      <c r="CT148" s="97">
        <f>(CS148/12*2*$E148*$G148*$H148*$P148*$CT$11)+(CS148/12*10*$F148*$G148*$I148*$P148*$CT$11)</f>
        <v>317270.11085</v>
      </c>
      <c r="CU148" s="98"/>
      <c r="CV148" s="94"/>
      <c r="CW148" s="97">
        <f t="shared" si="221"/>
        <v>637</v>
      </c>
      <c r="CX148" s="97">
        <f t="shared" si="221"/>
        <v>44784953.108536676</v>
      </c>
    </row>
    <row r="149" spans="1:102" ht="30" customHeight="1" x14ac:dyDescent="0.25">
      <c r="A149" s="78"/>
      <c r="B149" s="87">
        <v>120</v>
      </c>
      <c r="C149" s="88" t="s">
        <v>384</v>
      </c>
      <c r="D149" s="127" t="s">
        <v>385</v>
      </c>
      <c r="E149" s="79">
        <v>28004</v>
      </c>
      <c r="F149" s="80">
        <v>29405</v>
      </c>
      <c r="G149" s="90">
        <v>4.13</v>
      </c>
      <c r="H149" s="86">
        <v>0.8</v>
      </c>
      <c r="I149" s="163"/>
      <c r="J149" s="163"/>
      <c r="K149" s="163"/>
      <c r="L149" s="54"/>
      <c r="M149" s="91">
        <v>1.4</v>
      </c>
      <c r="N149" s="91">
        <v>1.68</v>
      </c>
      <c r="O149" s="91">
        <v>2.23</v>
      </c>
      <c r="P149" s="92">
        <v>2.57</v>
      </c>
      <c r="Q149" s="93">
        <v>0</v>
      </c>
      <c r="R149" s="94">
        <f>(Q149/12*2*$E149*$G149*$H149*$M149*$R$11)+(Q149/12*10*$F149*$G149*$H149*$M149*$R$11)</f>
        <v>0</v>
      </c>
      <c r="S149" s="95">
        <v>349</v>
      </c>
      <c r="T149" s="96">
        <f>(S149/12*2*$E149*$G149*$H149*$M149*$R$11)+(S149/12*10*$F149*$G149*$H149*$M149*$R$11)</f>
        <v>51801811.54456</v>
      </c>
      <c r="U149" s="94"/>
      <c r="V149" s="94">
        <f>(U149/12*2*$E149*$G149*$H149*$M149*$V$11)+(U149/12*10*$F149*$G149*$H149*$M149*$V$12)</f>
        <v>0</v>
      </c>
      <c r="W149" s="94"/>
      <c r="X149" s="97">
        <f>(W149/12*2*$E149*$G149*$H149*$M149*$X$11)+(W149/12*10*$F149*$G149*$H149*$M149*$X$12)</f>
        <v>0</v>
      </c>
      <c r="Y149" s="94"/>
      <c r="Z149" s="94">
        <f>(Y149/12*2*$E149*$G149*$H149*$M149*$Z$11)+(Y149/12*10*$F149*$G149*$H149*$M149*$Z$12)</f>
        <v>0</v>
      </c>
      <c r="AA149" s="94"/>
      <c r="AB149" s="94">
        <f>(AA149/12*2*$E149*$G149*$H149*$M149*$AB$11)+(AA149/12*10*$F149*$G149*$H149*$M149*$AB$11)</f>
        <v>0</v>
      </c>
      <c r="AC149" s="94"/>
      <c r="AD149" s="94"/>
      <c r="AE149" s="94"/>
      <c r="AF149" s="94">
        <f>(AE149/12*2*$E149*$G149*$H149*$M149*$AF$11)+(AE149/12*10*$F149*$G149*$H149*$M149*$AF$11)</f>
        <v>0</v>
      </c>
      <c r="AG149" s="94">
        <v>0</v>
      </c>
      <c r="AH149" s="97">
        <f>(AG149/12*2*$E149*$G149*$H149*$M149*$AH$11)+(AG149/12*10*$F149*$G149*$H149*$M149*$AH$11)</f>
        <v>0</v>
      </c>
      <c r="AI149" s="94"/>
      <c r="AJ149" s="94">
        <f>(AI149/12*2*$E149*$G149*$H149*$M149*$AJ$11)+(AI149/12*5*$F149*$G149*$H149*$M149*$AJ$12)+(AI149/12*5*$F149*$G149*$H149*$M149*$AJ$13)</f>
        <v>0</v>
      </c>
      <c r="AK149" s="94">
        <v>124</v>
      </c>
      <c r="AL149" s="94">
        <f>(AK149/12*2*$E149*$G149*$H149*$N149*$AL$11)+(AK149/12*5*$F149*$G149*$H149*$N149*$AL$12)+(AK149/12*5*$F149*$G149*$H149*$N149*$AL$13)</f>
        <v>25933300.398656003</v>
      </c>
      <c r="AM149" s="102"/>
      <c r="AN149" s="94">
        <f>(AM149/12*2*$E149*$G149*$H149*$N149*$AN$11)+(AM149/12*10*$F149*$G149*$H149*$N149*$AN$12)</f>
        <v>0</v>
      </c>
      <c r="AO149" s="101"/>
      <c r="AP149" s="98">
        <f>(AO149/12*2*$E149*$G149*$H149*$N149*$AP$11)+(AO149/12*10*$F149*$G149*$H149*$N149*$AP$11)</f>
        <v>0</v>
      </c>
      <c r="AQ149" s="98">
        <v>0</v>
      </c>
      <c r="AR149" s="98">
        <v>0</v>
      </c>
      <c r="AS149" s="94"/>
      <c r="AT149" s="94">
        <f>(AS149/12*2*$E149*$G149*$H149*$M149*$AT$11)+(AS149/12*10*$F149*$G149*$H149*$M149*$AT$11)</f>
        <v>0</v>
      </c>
      <c r="AU149" s="94"/>
      <c r="AV149" s="97">
        <f>(AU149/12*2*$E149*$G149*$H149*$M149*$AV$11)+(AU149/12*10*$F149*$G149*$H149*$M149*$AV$12)</f>
        <v>0</v>
      </c>
      <c r="AW149" s="94"/>
      <c r="AX149" s="94">
        <f>(AW149/12*2*$E149*$G149*$H149*$M149*$AX$11)+(AW149/12*10*$F149*$G149*$H149*$M149*$AX$12)</f>
        <v>0</v>
      </c>
      <c r="AY149" s="94">
        <v>0</v>
      </c>
      <c r="AZ149" s="94">
        <f>(AY149/12*2*$E149*$G149*$H149*$N149*$AZ$11)+(AY149/12*10*$F149*$G149*$H149*$N149*$AZ$11)</f>
        <v>0</v>
      </c>
      <c r="BA149" s="94"/>
      <c r="BB149" s="94">
        <f>(BA149/12*2*$E149*$G149*$H149*$N149*$BB$11)+(BA149/12*10*$F149*$G149*$H149*$N149*$BB$12)</f>
        <v>0</v>
      </c>
      <c r="BC149" s="94"/>
      <c r="BD149" s="97">
        <f>(BC149/12*2*$E149*$G149*$H149*$N149*$BD$11)+(BC149/12*10*$F149*$G149*$H149*$N149*$BD$12)</f>
        <v>0</v>
      </c>
      <c r="BE149" s="94">
        <v>3</v>
      </c>
      <c r="BF149" s="94">
        <f>(BE149/12*10*$F149*$G149*$H149*$N149*$BF$12)</f>
        <v>408047.304</v>
      </c>
      <c r="BG149" s="94"/>
      <c r="BH149" s="94">
        <f>(BG149/12*2*$E149*$G149*$H149*$N149*$BH$11)+(BG149/12*10*$F149*$G149*$H149*$N149*$BH$11)</f>
        <v>0</v>
      </c>
      <c r="BI149" s="94"/>
      <c r="BJ149" s="97">
        <f>(BI149/12*2*$E149*$G149*$H149*$N149*$BJ$11)+(BI149/12*10*$F149*$G149*$H149*$N149*$BJ$11)</f>
        <v>0</v>
      </c>
      <c r="BK149" s="94"/>
      <c r="BL149" s="98">
        <f>(BK149/12*2*$E149*$G149*$H149*$N149*$BL$11)+(BK149/12*10*$F149*$G149*$H149*$N149*$BL$11)</f>
        <v>0</v>
      </c>
      <c r="BM149" s="94"/>
      <c r="BN149" s="94">
        <f>(BM149/12*2*$E149*$G149*$H149*$M149*$BN$11)+(BM149/12*10*$F149*$G149*$H149*$M149*$BN$11)</f>
        <v>0</v>
      </c>
      <c r="BO149" s="94"/>
      <c r="BP149" s="94">
        <f>(BO149/12*2*$E149*$G149*$H149*$M149*$BP$11)+(BO149/12*10*$F149*$G149*$H149*$M149*$BP$12)</f>
        <v>0</v>
      </c>
      <c r="BQ149" s="94"/>
      <c r="BR149" s="94">
        <f>(BQ149/12*2*$E149*$G149*$H149*$M149*$BR$11)+(BQ149/12*10*$F149*$G149*$H149*$M149*$BR$11)</f>
        <v>0</v>
      </c>
      <c r="BS149" s="94">
        <v>0</v>
      </c>
      <c r="BT149" s="94">
        <f>(BS149/12*2*$E149*$G149*$H149*$N149*$BT$11)+(BS149/12*10*$F149*$G149*$H149*$N149*$BT$11)</f>
        <v>0</v>
      </c>
      <c r="BU149" s="94"/>
      <c r="BV149" s="97">
        <f>(BU149/12*2*$E149*$G149*$H149*$M149*$BV$11)+(BU149/12*10*$F149*$G149*$H149*$M149*$BV$11)</f>
        <v>0</v>
      </c>
      <c r="BW149" s="94"/>
      <c r="BX149" s="94">
        <f>(BW149/12*2*$E149*$G149*$H149*$M149*$BX$11)+(BW149/12*10*$F149*$G149*$H149*$M149*$BX$11)</f>
        <v>0</v>
      </c>
      <c r="BY149" s="94"/>
      <c r="BZ149" s="94">
        <f>(BY149/12*2*$E149*$G149*$H149*$M149*$BZ$11)+(BY149/12*10*$F149*$G149*$H149*$M149*$BZ$11)</f>
        <v>0</v>
      </c>
      <c r="CA149" s="94"/>
      <c r="CB149" s="94">
        <f>(CA149/12*2*$E149*$G149*$H149*$M149*$CB$11)+(CA149/12*10*$F149*$G149*$H149*$M149*$CB$11)</f>
        <v>0</v>
      </c>
      <c r="CC149" s="94"/>
      <c r="CD149" s="94">
        <f>(CC149/12*2*$E149*$G149*$H149*$M149*$CD$11)+(CC149/12*10*$F149*$G149*$H149*$M149*$CD$11)</f>
        <v>0</v>
      </c>
      <c r="CE149" s="94">
        <v>5</v>
      </c>
      <c r="CF149" s="94">
        <f>(CE149/12*10*$F149*$G149*$H149*$N149*$CF$11)</f>
        <v>680078.84000000008</v>
      </c>
      <c r="CG149" s="102"/>
      <c r="CH149" s="94">
        <f>(CG149/12*2*$E149*$G149*$H149*$N149*$CH$11)+(CG149/12*10*$F149*$G149*$H149*$N149*$CH$11)</f>
        <v>0</v>
      </c>
      <c r="CI149" s="94"/>
      <c r="CJ149" s="98">
        <f>(CI149*$E149*$G149*$H149*$N149*CJ$11)</f>
        <v>0</v>
      </c>
      <c r="CK149" s="94"/>
      <c r="CL149" s="94">
        <f>(CK149/12*2*$E149*$G149*$H149*$N149*$CL$11)+(CK149/12*10*$F149*$G149*$H149*$N149*$CL$12)</f>
        <v>0</v>
      </c>
      <c r="CM149" s="101"/>
      <c r="CN149" s="94">
        <f>(CM149/12*2*$E149*$G149*$H149*$N149*$CN$11)+(CM149/12*10*$F149*$G149*$H149*$N149*$CN$11)</f>
        <v>0</v>
      </c>
      <c r="CO149" s="94"/>
      <c r="CP149" s="94">
        <f>(CO149/12*2*$E149*$G149*$H149*$N149*$CP$11)+(CO149/12*10*$F149*$G149*$H149*$N149*$CP$11)</f>
        <v>0</v>
      </c>
      <c r="CQ149" s="94"/>
      <c r="CR149" s="94">
        <f>(CQ149/12*2*$E149*$G149*$H149*$O149*$CR$11)+(CQ149/12*10*$F149*$G149*$H149*$O149*$CR$11)</f>
        <v>0</v>
      </c>
      <c r="CS149" s="94">
        <v>1</v>
      </c>
      <c r="CT149" s="97">
        <f>(CS149/12*2*$E149*$G149*$H149*$P149*$CT$11)+(CS149/12*10*$F149*$G149*$H149*$P149*$CT$11)</f>
        <v>247703.37451999998</v>
      </c>
      <c r="CU149" s="98"/>
      <c r="CV149" s="94">
        <f>(CU149*$E149*$G149*$H149*$M149*CV$11)/12*6+(CU149*$E149*$G149*$H149*1*CV$11)/12*6</f>
        <v>0</v>
      </c>
      <c r="CW149" s="97">
        <f t="shared" si="221"/>
        <v>482</v>
      </c>
      <c r="CX149" s="97">
        <f t="shared" si="221"/>
        <v>79070941.461736009</v>
      </c>
    </row>
    <row r="150" spans="1:102" ht="30" customHeight="1" x14ac:dyDescent="0.25">
      <c r="A150" s="78"/>
      <c r="B150" s="87">
        <v>121</v>
      </c>
      <c r="C150" s="88" t="s">
        <v>386</v>
      </c>
      <c r="D150" s="127" t="s">
        <v>387</v>
      </c>
      <c r="E150" s="79">
        <v>28004</v>
      </c>
      <c r="F150" s="80">
        <v>29405</v>
      </c>
      <c r="G150" s="90">
        <v>5.82</v>
      </c>
      <c r="H150" s="86">
        <v>0.9</v>
      </c>
      <c r="I150" s="86">
        <v>0.8</v>
      </c>
      <c r="J150" s="163"/>
      <c r="K150" s="163"/>
      <c r="L150" s="54"/>
      <c r="M150" s="91">
        <v>1.4</v>
      </c>
      <c r="N150" s="91">
        <v>1.68</v>
      </c>
      <c r="O150" s="91">
        <v>2.23</v>
      </c>
      <c r="P150" s="92">
        <v>2.57</v>
      </c>
      <c r="Q150" s="93">
        <v>0</v>
      </c>
      <c r="R150" s="94">
        <f>(Q150/12*2*$E150*$G150*$H150*$M150*$R$11)+(Q150/12*10*$F150*$G150*$I150*$M150*$R$11)</f>
        <v>0</v>
      </c>
      <c r="S150" s="95">
        <v>235</v>
      </c>
      <c r="T150" s="96">
        <f>(S150/12*2*$E150*$G150*$H150*$M150*$R$11)+(S150/12*10*$F150*$G150*$I150*$M150*$R$11)</f>
        <v>50137225.014799997</v>
      </c>
      <c r="U150" s="94">
        <v>0</v>
      </c>
      <c r="V150" s="94">
        <f>(U150/12*2*$E150*$G150*$H150*$M150*$V$11)+(U150/12*10*$F150*$G150*$I150*$M150*$V$12)</f>
        <v>0</v>
      </c>
      <c r="W150" s="94"/>
      <c r="X150" s="97">
        <f>(W150/12*2*$E150*$G150*$H150*$M150*$X$11)+(W150/12*10*$F150*$G150*$I150*$M150*$X$12)</f>
        <v>0</v>
      </c>
      <c r="Y150" s="94"/>
      <c r="Z150" s="94">
        <f>(Y150/12*2*$E150*$G150*$H150*$M150*$Z$11)+(Y150/12*10*$F150*$G150*$I150*$M150*$Z$12)</f>
        <v>0</v>
      </c>
      <c r="AA150" s="94"/>
      <c r="AB150" s="94">
        <f>(AA150/12*2*$E150*$G150*$H150*$M150*$AB$11)+(AA150/12*10*$F150*$G150*$I150*$M150*$AB$11)</f>
        <v>0</v>
      </c>
      <c r="AC150" s="94"/>
      <c r="AD150" s="94"/>
      <c r="AE150" s="94"/>
      <c r="AF150" s="94">
        <f>(AE150/12*2*$E150*$G150*$H150*$M150*$AF$11)+(AE150/12*10*$F150*$G150*$I150*$M150*$AF$11)</f>
        <v>0</v>
      </c>
      <c r="AG150" s="94">
        <v>0</v>
      </c>
      <c r="AH150" s="97">
        <f>(AG150/12*2*$E150*$G150*$H150*$M150*$AH$11)+(AG150/12*10*$F150*$G150*$I150*$M150*$AH$11)</f>
        <v>0</v>
      </c>
      <c r="AI150" s="94"/>
      <c r="AJ150" s="94">
        <f>(AI150/12*2*$E150*$G150*$H150*$M150*$AJ$11)+(AI150/12*5*$F150*$G150*$I150*$M150*$AJ$12)+(AI150/12*5*$F150*$G150*$I150*$M150*$AJ$13)</f>
        <v>0</v>
      </c>
      <c r="AK150" s="94">
        <v>168</v>
      </c>
      <c r="AL150" s="94">
        <f>(AK150/12*2*$E150*$G150*$H150*$N150*$AL$11)+(AK150/12*5*$F150*$G150*$I150*$N150*$AL$12)+(AK150/12*5*$F150*$G150*$I150*$N150*$AL$13)</f>
        <v>50509570.374143995</v>
      </c>
      <c r="AM150" s="102"/>
      <c r="AN150" s="94">
        <f>(AM150/12*2*$E150*$G150*$H150*$N150*$AN$11)+(AM150/12*10*$F150*$G150*$I150*$N150*$AN$12)</f>
        <v>0</v>
      </c>
      <c r="AO150" s="101"/>
      <c r="AP150" s="98">
        <f>(AO150/12*2*$E150*$G150*$H150*$N150*$AP$11)+(AO150/12*10*$F150*$G150*$I150*$N150*$AP$11)</f>
        <v>0</v>
      </c>
      <c r="AQ150" s="98">
        <v>0</v>
      </c>
      <c r="AR150" s="98">
        <v>0</v>
      </c>
      <c r="AS150" s="94"/>
      <c r="AT150" s="94"/>
      <c r="AU150" s="94"/>
      <c r="AV150" s="97"/>
      <c r="AW150" s="94"/>
      <c r="AX150" s="94">
        <f>(AW150/12*2*$E150*$G150*$H150*$M150*$AX$11)+(AW150/12*10*$F150*$G150*$I150*$M150*$AX$12)</f>
        <v>0</v>
      </c>
      <c r="AY150" s="94">
        <v>4</v>
      </c>
      <c r="AZ150" s="94">
        <f>(AY150/12*2*$E150*$G150*$H150*$N150*$AZ$11)+(AY150/12*10*$F150*$G150*$I150*$N150*$AZ$11)</f>
        <v>1024079.4896640001</v>
      </c>
      <c r="BA150" s="94"/>
      <c r="BB150" s="94">
        <f>(BA150/12*2*$E150*$G150*$H150*$N150*$BB$11)+(BA150/12*10*$F150*$G150*$I150*$N150*$BB$12)</f>
        <v>0</v>
      </c>
      <c r="BC150" s="94"/>
      <c r="BD150" s="97"/>
      <c r="BE150" s="94">
        <v>3</v>
      </c>
      <c r="BF150" s="94">
        <f>(BE150/12*10*$F150*$G150*$I150*$N150*$BF$12)</f>
        <v>575020.65599999996</v>
      </c>
      <c r="BG150" s="94"/>
      <c r="BH150" s="94">
        <f>(BG150/12*2*$E150*$G150*$H150*$N150*$BH$11)+(BG150/12*10*$F150*$G150*$I150*$N150*$BH$11)</f>
        <v>0</v>
      </c>
      <c r="BI150" s="94"/>
      <c r="BJ150" s="97">
        <f>(BI150/12*2*$E150*$G150*$H150*$N150*$BJ$11)+(BI150/12*10*$F150*$G150*$I150*$N150*$BJ$11)</f>
        <v>0</v>
      </c>
      <c r="BK150" s="94"/>
      <c r="BL150" s="98">
        <f>(BK150/12*2*$E150*$G150*$H150*$N150*$BL$11)+(BK150/12*10*$F150*$G150*$I150*$N150*$BL$11)</f>
        <v>0</v>
      </c>
      <c r="BM150" s="94"/>
      <c r="BN150" s="94">
        <f>(BM150/12*2*$E150*$G150*$H150*$M150*$BN$11)+(BM150/12*10*$F150*$G150*$I150*$M150*$BN$11)</f>
        <v>0</v>
      </c>
      <c r="BO150" s="94"/>
      <c r="BP150" s="94">
        <f>(BO150/12*2*$E150*$G150*$H150*$M150*$BP$11)+(BO150/12*10*$F150*$G150*$I150*$M150*$BP$12)</f>
        <v>0</v>
      </c>
      <c r="BQ150" s="94"/>
      <c r="BR150" s="94">
        <f>(BQ150/12*2*$E150*$G150*$H150*$M150*$BR$11)+(BQ150/12*10*$F150*$G150*$I150*$M150*$BR$11)</f>
        <v>0</v>
      </c>
      <c r="BS150" s="94">
        <v>0</v>
      </c>
      <c r="BT150" s="94">
        <f>(BS150/12*2*$E150*$G150*$H150*$N150*$BT$11)+(BS150/12*10*$F150*$G150*$I150*$N150*$BT$11)</f>
        <v>0</v>
      </c>
      <c r="BU150" s="94"/>
      <c r="BV150" s="97">
        <f>(BU150/12*2*$E150*$G150*$H150*$M150*$BV$11)+(BU150/12*10*$F150*$G150*$I150*$M150*$BV$11)</f>
        <v>0</v>
      </c>
      <c r="BW150" s="94"/>
      <c r="BX150" s="94">
        <f>(BW150/12*2*$E150*$G150*$H150*$M150*$BX$11)+(BW150/12*10*$F150*$G150*$I150*$M150*$BX$11)</f>
        <v>0</v>
      </c>
      <c r="BY150" s="94"/>
      <c r="BZ150" s="94">
        <f>(BY150/12*2*$E150*$G150*$H150*$M150*$BZ$11)+(BY150/12*10*$F150*$G150*$I150*$M150*$BZ$11)</f>
        <v>0</v>
      </c>
      <c r="CA150" s="94">
        <v>1</v>
      </c>
      <c r="CB150" s="94">
        <f>(CA150/12*2*$E150*$G150*$H150*$M150*$CB$11)+(CA150/12*10*$F150*$G150*$I150*$M150*$CB$11)</f>
        <v>232745.33856</v>
      </c>
      <c r="CC150" s="94"/>
      <c r="CD150" s="94">
        <f>(CC150/12*2*$E150*$G150*$H150*$M150*$CD$11)+(CC150/12*10*$F150*$G150*$I150*$M150*$CD$11)</f>
        <v>0</v>
      </c>
      <c r="CE150" s="94">
        <v>2</v>
      </c>
      <c r="CF150" s="94">
        <f>(CE150/12*10*$F150*$G150*$I150*$N150*$CF$11)</f>
        <v>383347.10399999999</v>
      </c>
      <c r="CG150" s="102"/>
      <c r="CH150" s="94">
        <f>(CG150/12*2*$E150*$G150*$H150*$N150*$CH$11)+(CG150/12*10*$F150*$G150*$I150*$N150*$CH$11)</f>
        <v>0</v>
      </c>
      <c r="CI150" s="94"/>
      <c r="CJ150" s="98"/>
      <c r="CK150" s="94"/>
      <c r="CL150" s="94">
        <f>(CK150/12*2*$E150*$G150*$H150*$N150*$CL$11)+(CK150/12*10*$F150*$G150*$I150*$N150*$CL$12)</f>
        <v>0</v>
      </c>
      <c r="CM150" s="101"/>
      <c r="CN150" s="94">
        <f>(CM150/12*2*$E150*$G150*$H150*$N150*$CN$11)+(CM150/12*10*$F150*$G150*$I150*$N150*$CN$11)</f>
        <v>0</v>
      </c>
      <c r="CO150" s="94"/>
      <c r="CP150" s="94">
        <f>(CO150/12*2*$E150*$G150*$H150*$N150*$CP$11)+(CO150/12*10*$F150*$G150*$I150*$N150*$CP$11)</f>
        <v>0</v>
      </c>
      <c r="CQ150" s="94"/>
      <c r="CR150" s="94">
        <f>(CQ150/12*2*$E150*$G150*$H150*$O150*$CR$11)+(CQ150/12*10*$F150*$G150*$I150*$O150*$CR$11)</f>
        <v>0</v>
      </c>
      <c r="CS150" s="94"/>
      <c r="CT150" s="97">
        <f>(CS150/12*2*$E150*$G150*$H150*$P150*$CT$11)+(CS150/12*10*$F150*$G150*$I150*$P150*$CT$11)</f>
        <v>0</v>
      </c>
      <c r="CU150" s="98"/>
      <c r="CV150" s="94"/>
      <c r="CW150" s="97">
        <f t="shared" si="221"/>
        <v>413</v>
      </c>
      <c r="CX150" s="97">
        <f t="shared" si="221"/>
        <v>102861987.97716799</v>
      </c>
    </row>
    <row r="151" spans="1:102" ht="30" customHeight="1" x14ac:dyDescent="0.25">
      <c r="A151" s="78"/>
      <c r="B151" s="87">
        <v>122</v>
      </c>
      <c r="C151" s="88" t="s">
        <v>388</v>
      </c>
      <c r="D151" s="127" t="s">
        <v>389</v>
      </c>
      <c r="E151" s="79">
        <v>28004</v>
      </c>
      <c r="F151" s="80">
        <v>29405</v>
      </c>
      <c r="G151" s="90">
        <v>1.41</v>
      </c>
      <c r="H151" s="86">
        <v>0.8</v>
      </c>
      <c r="I151" s="85"/>
      <c r="J151" s="85"/>
      <c r="K151" s="85"/>
      <c r="L151" s="54"/>
      <c r="M151" s="91">
        <v>1.4</v>
      </c>
      <c r="N151" s="91">
        <v>1.68</v>
      </c>
      <c r="O151" s="91">
        <v>2.23</v>
      </c>
      <c r="P151" s="92">
        <v>2.57</v>
      </c>
      <c r="Q151" s="93">
        <v>0</v>
      </c>
      <c r="R151" s="94">
        <f>(Q151/12*2*$E151*$G151*$H151*$M151*$R$11)+(Q151/12*10*$F151*$G151*$H151*$M151*$R$11)</f>
        <v>0</v>
      </c>
      <c r="S151" s="95">
        <v>79</v>
      </c>
      <c r="T151" s="96">
        <f>(S151/12*2*$E151*$G151*$H151*$M151*$R$11)+(S151/12*10*$F151*$G151*$H151*$M151*$R$11)</f>
        <v>4003277.2903199997</v>
      </c>
      <c r="U151" s="94">
        <v>1</v>
      </c>
      <c r="V151" s="94">
        <f>(U151/12*2*$E151*$G151*$H151*$M151*$V$11)+(U151/12*10*$F151*$G151*$H151*$M151*$V$12)</f>
        <v>61785.897319999996</v>
      </c>
      <c r="W151" s="94"/>
      <c r="X151" s="97">
        <f>(W151/12*2*$E151*$G151*$H151*$M151*$X$11)+(W151/12*10*$F151*$G151*$H151*$M151*$X$12)</f>
        <v>0</v>
      </c>
      <c r="Y151" s="94"/>
      <c r="Z151" s="94">
        <f>(Y151/12*2*$E151*$G151*$H151*$M151*$Z$11)+(Y151/12*10*$F151*$G151*$H151*$M151*$Z$12)</f>
        <v>0</v>
      </c>
      <c r="AA151" s="94"/>
      <c r="AB151" s="94">
        <f>(AA151/12*2*$E151*$G151*$H151*$M151*$AB$11)+(AA151/12*10*$F151*$G151*$H151*$M151*$AB$11)</f>
        <v>0</v>
      </c>
      <c r="AC151" s="94"/>
      <c r="AD151" s="94"/>
      <c r="AE151" s="94"/>
      <c r="AF151" s="94">
        <f>(AE151/12*2*$E151*$G151*$H151*$M151*$AF$11)+(AE151/12*10*$F151*$G151*$H151*$M151*$AF$11)</f>
        <v>0</v>
      </c>
      <c r="AG151" s="94">
        <v>0</v>
      </c>
      <c r="AH151" s="97">
        <f>(AG151/12*2*$E151*$G151*$H151*$M151*$AH$11)+(AG151/12*10*$F151*$G151*$H151*$M151*$AH$11)</f>
        <v>0</v>
      </c>
      <c r="AI151" s="94"/>
      <c r="AJ151" s="94">
        <f>(AI151/12*2*$E151*$G151*$H151*$M151*$AJ$11)+(AI151/12*5*$F151*$G151*$H151*$M151*$AJ$12)+(AI151/12*5*$F151*$G151*$H151*$M151*$AJ$13)</f>
        <v>0</v>
      </c>
      <c r="AK151" s="94">
        <v>5</v>
      </c>
      <c r="AL151" s="94">
        <f>(AK151/12*2*$E151*$G151*$H151*$N151*$AL$11)+(AK151/12*5*$F151*$G151*$H151*$N151*$AL$12)+(AK151/12*5*$F151*$G151*$H151*$N151*$AL$13)</f>
        <v>357005.71704000002</v>
      </c>
      <c r="AM151" s="102"/>
      <c r="AN151" s="94">
        <f>(AM151/12*2*$E151*$G151*$H151*$N151*$AN$11)+(AM151/12*10*$F151*$G151*$H151*$N151*$AN$12)</f>
        <v>0</v>
      </c>
      <c r="AO151" s="101"/>
      <c r="AP151" s="98">
        <f>(AO151/12*2*$E151*$G151*$H151*$N151*$AP$11)+(AO151/12*10*$F151*$G151*$H151*$N151*$AP$11)</f>
        <v>0</v>
      </c>
      <c r="AQ151" s="98">
        <v>0</v>
      </c>
      <c r="AR151" s="98">
        <v>0</v>
      </c>
      <c r="AS151" s="94"/>
      <c r="AT151" s="94">
        <f>(AS151/12*2*$E151*$G151*$H151*$M151*$AT$11)+(AS151/12*10*$F151*$G151*$H151*$M151*$AT$11)</f>
        <v>0</v>
      </c>
      <c r="AU151" s="94"/>
      <c r="AV151" s="97">
        <f>(AU151/12*2*$E151*$G151*$H151*$M151*$AV$11)+(AU151/12*10*$F151*$G151*$H151*$M151*$AV$12)</f>
        <v>0</v>
      </c>
      <c r="AW151" s="94"/>
      <c r="AX151" s="94">
        <f>(AW151/12*2*$E151*$G151*$H151*$M151*$AX$11)+(AW151/12*10*$F151*$G151*$H151*$M151*$AX$12)</f>
        <v>0</v>
      </c>
      <c r="AY151" s="94">
        <v>0</v>
      </c>
      <c r="AZ151" s="94">
        <f>(AY151/12*2*$E151*$G151*$H151*$N151*$AZ$11)+(AY151/12*10*$F151*$G151*$H151*$N151*$AZ$11)</f>
        <v>0</v>
      </c>
      <c r="BA151" s="94"/>
      <c r="BB151" s="94">
        <f>(BA151/12*2*$E151*$G151*$H151*$N151*$BB$11)+(BA151/12*10*$F151*$G151*$H151*$N151*$BB$12)</f>
        <v>0</v>
      </c>
      <c r="BC151" s="94"/>
      <c r="BD151" s="97">
        <f>(BC151/12*2*$E151*$G151*$H151*$N151*$BD$11)+(BC151/12*10*$F151*$G151*$H151*$N151*$BD$12)</f>
        <v>0</v>
      </c>
      <c r="BE151" s="94"/>
      <c r="BF151" s="94">
        <f>(BE151/12*10*$F151*$G151*$H151*$N151*$BF$12)</f>
        <v>0</v>
      </c>
      <c r="BG151" s="94"/>
      <c r="BH151" s="94">
        <f>(BG151/12*2*$E151*$G151*$H151*$N151*$BH$11)+(BG151/12*10*$F151*$G151*$H151*$N151*$BH$11)</f>
        <v>0</v>
      </c>
      <c r="BI151" s="94"/>
      <c r="BJ151" s="97">
        <f>(BI151/12*2*$E151*$G151*$H151*$N151*$BJ$11)+(BI151/12*10*$F151*$G151*$H151*$N151*$BJ$11)</f>
        <v>0</v>
      </c>
      <c r="BK151" s="94"/>
      <c r="BL151" s="98">
        <f>(BK151/12*2*$E151*$G151*$H151*$N151*$BL$11)+(BK151/12*10*$F151*$G151*$H151*$N151*$BL$11)</f>
        <v>0</v>
      </c>
      <c r="BM151" s="94"/>
      <c r="BN151" s="94">
        <f>(BM151/12*2*$E151*$G151*$H151*$M151*$BN$11)+(BM151/12*10*$F151*$G151*$H151*$M151*$BN$11)</f>
        <v>0</v>
      </c>
      <c r="BO151" s="94"/>
      <c r="BP151" s="94">
        <f>(BO151/12*2*$E151*$G151*$H151*$M151*$BP$11)+(BO151/12*10*$F151*$G151*$H151*$M151*$BP$12)</f>
        <v>0</v>
      </c>
      <c r="BQ151" s="94"/>
      <c r="BR151" s="94">
        <f>(BQ151/12*2*$E151*$G151*$H151*$M151*$BR$11)+(BQ151/12*10*$F151*$G151*$H151*$M151*$BR$11)</f>
        <v>0</v>
      </c>
      <c r="BS151" s="94">
        <v>0</v>
      </c>
      <c r="BT151" s="94">
        <f>(BS151/12*2*$E151*$G151*$H151*$N151*$BT$11)+(BS151/12*10*$F151*$G151*$H151*$N151*$BT$11)</f>
        <v>0</v>
      </c>
      <c r="BU151" s="94"/>
      <c r="BV151" s="97">
        <f>(BU151/12*2*$E151*$G151*$H151*$M151*$BV$11)+(BU151/12*10*$F151*$G151*$H151*$M151*$BV$11)</f>
        <v>0</v>
      </c>
      <c r="BW151" s="94"/>
      <c r="BX151" s="94">
        <f>(BW151/12*2*$E151*$G151*$H151*$M151*$BX$11)+(BW151/12*10*$F151*$G151*$H151*$M151*$BX$11)</f>
        <v>0</v>
      </c>
      <c r="BY151" s="94"/>
      <c r="BZ151" s="94">
        <f>(BY151/12*2*$E151*$G151*$H151*$M151*$BZ$11)+(BY151/12*10*$F151*$G151*$H151*$M151*$BZ$11)</f>
        <v>0</v>
      </c>
      <c r="CA151" s="94"/>
      <c r="CB151" s="94">
        <f>(CA151/12*2*$E151*$G151*$H151*$M151*$CB$11)+(CA151/12*10*$F151*$G151*$H151*$M151*$CB$11)</f>
        <v>0</v>
      </c>
      <c r="CC151" s="94"/>
      <c r="CD151" s="94">
        <f>(CC151/12*2*$E151*$G151*$H151*$M151*$CD$11)+(CC151/12*10*$F151*$G151*$H151*$M151*$CD$11)</f>
        <v>0</v>
      </c>
      <c r="CE151" s="94"/>
      <c r="CF151" s="94">
        <f>(CE151/12*10*$F151*$G151*$H151*$N151*$CF$11)</f>
        <v>0</v>
      </c>
      <c r="CG151" s="102"/>
      <c r="CH151" s="94">
        <f>(CG151/12*2*$E151*$G151*$H151*$N151*$CH$11)+(CG151/12*10*$F151*$G151*$H151*$N151*$CH$11)</f>
        <v>0</v>
      </c>
      <c r="CI151" s="94"/>
      <c r="CJ151" s="98">
        <f>(CI151*$E151*$G151*$H151*$N151*CJ$11)</f>
        <v>0</v>
      </c>
      <c r="CK151" s="94"/>
      <c r="CL151" s="94">
        <f>(CK151/12*2*$E151*$G151*$H151*$N151*$CL$11)+(CK151/12*10*$F151*$G151*$H151*$N151*$CL$12)</f>
        <v>0</v>
      </c>
      <c r="CM151" s="101"/>
      <c r="CN151" s="94">
        <f>(CM151/12*2*$E151*$G151*$H151*$N151*$CN$11)+(CM151/12*10*$F151*$G151*$H151*$N151*$CN$11)</f>
        <v>0</v>
      </c>
      <c r="CO151" s="94"/>
      <c r="CP151" s="94">
        <f>(CO151/12*2*$E151*$G151*$H151*$N151*$CP$11)+(CO151/12*10*$F151*$G151*$H151*$N151*$CP$11)</f>
        <v>0</v>
      </c>
      <c r="CQ151" s="94"/>
      <c r="CR151" s="94">
        <f>(CQ151/12*2*$E151*$G151*$H151*$O151*$CR$11)+(CQ151/12*10*$F151*$G151*$H151*$O151*$CR$11)</f>
        <v>0</v>
      </c>
      <c r="CS151" s="94"/>
      <c r="CT151" s="97">
        <f>(CS151/12*2*$E151*$G151*$H151*$P151*$CT$11)+(CS151/12*10*$F151*$G151*$H151*$P151*$CT$11)</f>
        <v>0</v>
      </c>
      <c r="CU151" s="98"/>
      <c r="CV151" s="94">
        <f>(CU151*$E151*$G151*$H151*$M151*CV$11)/12*6+(CU151*$E151*$G151*$H151*1*CV$11)/12*6</f>
        <v>0</v>
      </c>
      <c r="CW151" s="97">
        <f t="shared" si="221"/>
        <v>85</v>
      </c>
      <c r="CX151" s="97">
        <f t="shared" si="221"/>
        <v>4422068.9046799997</v>
      </c>
    </row>
    <row r="152" spans="1:102" ht="30" customHeight="1" x14ac:dyDescent="0.25">
      <c r="A152" s="78"/>
      <c r="B152" s="87">
        <v>123</v>
      </c>
      <c r="C152" s="88" t="s">
        <v>390</v>
      </c>
      <c r="D152" s="127" t="s">
        <v>391</v>
      </c>
      <c r="E152" s="79">
        <v>28004</v>
      </c>
      <c r="F152" s="80">
        <v>29405</v>
      </c>
      <c r="G152" s="90">
        <v>2.19</v>
      </c>
      <c r="H152" s="86">
        <v>0.9</v>
      </c>
      <c r="I152" s="86">
        <v>0.85</v>
      </c>
      <c r="J152" s="163"/>
      <c r="K152" s="163"/>
      <c r="L152" s="54"/>
      <c r="M152" s="91">
        <v>1.4</v>
      </c>
      <c r="N152" s="91">
        <v>1.68</v>
      </c>
      <c r="O152" s="91">
        <v>2.23</v>
      </c>
      <c r="P152" s="92">
        <v>2.57</v>
      </c>
      <c r="Q152" s="93">
        <v>65</v>
      </c>
      <c r="R152" s="94">
        <f>(Q152/12*2*$E152*$G152*$H152*$M152)+(Q152/12*10*$F152*$G152*$I152*$M152)</f>
        <v>4988057.6427500006</v>
      </c>
      <c r="S152" s="95">
        <f>70+10</f>
        <v>80</v>
      </c>
      <c r="T152" s="96">
        <f>(S152/12*2*$E152*$G152*$H152*$M152)+(S152/12*10*$F152*$G152*$I152*$M152)</f>
        <v>6139147.8679999989</v>
      </c>
      <c r="U152" s="94"/>
      <c r="V152" s="94">
        <f>(U152/12*2*$E152*$G152*$H152*$M152)+(U152/12*10*$F152*$G152*$I152*$M152)</f>
        <v>0</v>
      </c>
      <c r="W152" s="94"/>
      <c r="X152" s="94">
        <f>(W152/12*2*$E152*$G152*$H152*$M152)+(W152/12*10*$F152*$G152*$I152*$M152)</f>
        <v>0</v>
      </c>
      <c r="Y152" s="94"/>
      <c r="Z152" s="94">
        <f>(Y152/12*2*$E152*$G152*$H152*$M152)+(Y152/12*10*$F152*$G152*$I152*$M152)</f>
        <v>0</v>
      </c>
      <c r="AA152" s="94"/>
      <c r="AB152" s="94">
        <f>(AA152*$E152*$G152*$H152*$M152)/12*2+(AA152*$F152*$G152*$I152*$M152)/12*10</f>
        <v>0</v>
      </c>
      <c r="AC152" s="94"/>
      <c r="AD152" s="94"/>
      <c r="AE152" s="94"/>
      <c r="AF152" s="94">
        <f>(AE152/12*2*$E152*$G152*$H152*$M152)+(AE152/12*10*$F152*$G152*$I152*$M152)</f>
        <v>0</v>
      </c>
      <c r="AG152" s="94">
        <v>0</v>
      </c>
      <c r="AH152" s="94">
        <f>(AG152/12*2*$E152*$G152*$H152*$M152)+(AG152/12*10*$F152*$G152*$I152*$M152)</f>
        <v>0</v>
      </c>
      <c r="AI152" s="94"/>
      <c r="AJ152" s="94">
        <f>(AI152/12*2*$E152*$G152*$H152*$M152)+(AI152/12*10*$F152*$G152*$I152*$M152)</f>
        <v>0</v>
      </c>
      <c r="AK152" s="94">
        <v>2</v>
      </c>
      <c r="AL152" s="97">
        <f>(AK152/12*2*$E152*$G152*$H152*$N152)+(AK152/12*10*$F152*$G152*$I152*$N152)</f>
        <v>184174.43603999994</v>
      </c>
      <c r="AM152" s="102"/>
      <c r="AN152" s="94">
        <f>(AM152/12*2*$E152*$G152*$H152*$N152)+(AM152/12*10*$F152*$G152*$I152*$N152)</f>
        <v>0</v>
      </c>
      <c r="AO152" s="101"/>
      <c r="AP152" s="94">
        <f>(AO152/12*2*$E152*$G152*$H152*$N152)+(AO152/12*10*$F152*$G152*$I152*$N152)</f>
        <v>0</v>
      </c>
      <c r="AQ152" s="94">
        <v>0</v>
      </c>
      <c r="AR152" s="94">
        <v>0</v>
      </c>
      <c r="AS152" s="94"/>
      <c r="AT152" s="94">
        <f>(AS152*$E152*$G152*$H152*$M152)/12*3+(AS152*$F152*$G152*$I152*$M152)/12*9</f>
        <v>0</v>
      </c>
      <c r="AU152" s="94"/>
      <c r="AV152" s="94"/>
      <c r="AW152" s="94"/>
      <c r="AX152" s="94">
        <f>(AW152/12*2*$E152*$G152*$H152*$M152)+(AW152/12*10*$F152*$G152*$I152*$M152)</f>
        <v>0</v>
      </c>
      <c r="AY152" s="94">
        <v>0</v>
      </c>
      <c r="AZ152" s="94">
        <f>(AY152/12*2*$E152*$G152*$H152*$N152)+(AY152/12*10*$F152*$G152*$I152*$N152)</f>
        <v>0</v>
      </c>
      <c r="BA152" s="94"/>
      <c r="BB152" s="94">
        <f>(BA152/12*2*$E152*$G152*$H152*$N152)+(BA152/12*10*$F152*$G152*$I152*$N152)</f>
        <v>0</v>
      </c>
      <c r="BC152" s="94"/>
      <c r="BD152" s="94">
        <f>(BC152/12*2*$E152*$G152*$H152*$N152)+(BC152/12*10*$F152*$G152*$I152*$N152)</f>
        <v>0</v>
      </c>
      <c r="BE152" s="94"/>
      <c r="BF152" s="94">
        <f>(BE152/12*10*$F152*$G152*$I152*$N152)</f>
        <v>0</v>
      </c>
      <c r="BG152" s="94"/>
      <c r="BH152" s="94">
        <f>(BG152/12*2*$E152*$G152*$H152*$N152)+(BG152/12*10*$F152*$G152*$I152*$N152)</f>
        <v>0</v>
      </c>
      <c r="BI152" s="94"/>
      <c r="BJ152" s="94">
        <f>(BI152/12*2*$E152*$G152*$H152*$N152)+(BI152/12*10*$F152*$G152*$I152*$N152)</f>
        <v>0</v>
      </c>
      <c r="BK152" s="94"/>
      <c r="BL152" s="94">
        <f>(BK152/12*2*$E152*$G152*$H152*$N152)+(BK152/12*10*$F152*$G152*$I152*$N152)</f>
        <v>0</v>
      </c>
      <c r="BM152" s="94"/>
      <c r="BN152" s="94"/>
      <c r="BO152" s="94"/>
      <c r="BP152" s="94">
        <f>(BO152/12*2*$E152*$G152*$H152*$M152)+(BO152/12*10*$F152*$G152*$I152*$M152)</f>
        <v>0</v>
      </c>
      <c r="BQ152" s="94"/>
      <c r="BR152" s="94">
        <f>(BQ152/12*2*$E152*$G152*$H152*$M152)+(BQ152/12*10*$F152*$G152*$I152*$M152)</f>
        <v>0</v>
      </c>
      <c r="BS152" s="94">
        <v>0</v>
      </c>
      <c r="BT152" s="94">
        <f>(BS152/12*2*$E152*$G152*$H152*$N152)+(BS152/12*10*$F152*$G152*$I152*$N152)</f>
        <v>0</v>
      </c>
      <c r="BU152" s="94"/>
      <c r="BV152" s="94">
        <f>(BU152/12*2*$E152*$G152*$H152*$M152)+(BU152/12*10*$F152*$G152*$I152*$M152)</f>
        <v>0</v>
      </c>
      <c r="BW152" s="94"/>
      <c r="BX152" s="94">
        <f>(BW152/12*2*$E152*$G152*$H152*$M152)+(BW152/12*10*$F152*$G152*$I152*$M152)</f>
        <v>0</v>
      </c>
      <c r="BY152" s="94"/>
      <c r="BZ152" s="94">
        <f>(BY152/12*2*$E152*$G152*$H152*$M152)+(BY152/12*10*$F152*$G152*$I152*$M152)</f>
        <v>0</v>
      </c>
      <c r="CA152" s="94"/>
      <c r="CB152" s="94">
        <f>(CA152/12*2*$E152*$G152*$H152*$M152)+(CA152/12*10*$F152*$G152*$I152*$M152)</f>
        <v>0</v>
      </c>
      <c r="CC152" s="94"/>
      <c r="CD152" s="94">
        <f>(CC152/12*2*$E152*$G152*$H152*$M152)+(CC152/12*10*$F152*$G152*$I152*$M152)</f>
        <v>0</v>
      </c>
      <c r="CE152" s="94"/>
      <c r="CF152" s="94">
        <f>(CE152/12*10*$F152*$G152*$I152*$N152)</f>
        <v>0</v>
      </c>
      <c r="CG152" s="102"/>
      <c r="CH152" s="94">
        <f>(CG152/12*2*$E152*$G152*$H152*$N152)+(CG152/12*10*$F152*$G152*$I152*$N152)</f>
        <v>0</v>
      </c>
      <c r="CI152" s="94"/>
      <c r="CJ152" s="98">
        <f>(CI152*$E152*$G152*$H152*$N152)</f>
        <v>0</v>
      </c>
      <c r="CK152" s="94"/>
      <c r="CL152" s="94">
        <f>(CK152/12*2*$E152*$G152*$H152*$N152)+(CK152/12*10*$F152*$G152*$I152*$N152)</f>
        <v>0</v>
      </c>
      <c r="CM152" s="101"/>
      <c r="CN152" s="94">
        <f>(CM152/12*2*$E152*$G152*$H152*$N152)+(CM152/12*10*$F152*$G152*$I152*$N152)</f>
        <v>0</v>
      </c>
      <c r="CO152" s="94"/>
      <c r="CP152" s="94">
        <f>(CO152/12*2*$E152*$G152*$H152*$N152)+(CO152/12*10*$F152*$G152*$I152*$N152)</f>
        <v>0</v>
      </c>
      <c r="CQ152" s="94"/>
      <c r="CR152" s="94">
        <f>(CQ152/12*2*$E152*$G152*$H152*$O152)+(CQ152/12*10*$F152*$G152*$I152*$O152)</f>
        <v>0</v>
      </c>
      <c r="CS152" s="94"/>
      <c r="CT152" s="94">
        <f>(CS152/12*2*$E152*$G152*$H152*$P152)+(CS152/12*10*$F152*$G152*$I152*$P152)</f>
        <v>0</v>
      </c>
      <c r="CU152" s="98"/>
      <c r="CV152" s="98"/>
      <c r="CW152" s="97">
        <f t="shared" si="221"/>
        <v>147</v>
      </c>
      <c r="CX152" s="97">
        <f t="shared" si="221"/>
        <v>11311379.946789999</v>
      </c>
    </row>
    <row r="153" spans="1:102" ht="30" customHeight="1" x14ac:dyDescent="0.25">
      <c r="A153" s="78"/>
      <c r="B153" s="87">
        <v>124</v>
      </c>
      <c r="C153" s="88" t="s">
        <v>392</v>
      </c>
      <c r="D153" s="127" t="s">
        <v>393</v>
      </c>
      <c r="E153" s="79">
        <v>28004</v>
      </c>
      <c r="F153" s="80">
        <v>29405</v>
      </c>
      <c r="G153" s="90">
        <v>2.42</v>
      </c>
      <c r="H153" s="84">
        <v>1</v>
      </c>
      <c r="I153" s="85"/>
      <c r="J153" s="85"/>
      <c r="K153" s="85"/>
      <c r="L153" s="54"/>
      <c r="M153" s="91">
        <v>1.4</v>
      </c>
      <c r="N153" s="91">
        <v>1.68</v>
      </c>
      <c r="O153" s="91">
        <v>2.23</v>
      </c>
      <c r="P153" s="92">
        <v>2.57</v>
      </c>
      <c r="Q153" s="93">
        <v>4</v>
      </c>
      <c r="R153" s="94">
        <f>(Q153/12*2*$E153*$G153*$H153*$M153)+(Q153/12*10*$F153*$G153*$H153*$M153)</f>
        <v>395332.16799999995</v>
      </c>
      <c r="S153" s="95">
        <v>3</v>
      </c>
      <c r="T153" s="96">
        <f>(S153/12*2*$E153*$G153*$H153*$M153)+(S153/12*10*$F153*$G153*$H153*$M153)</f>
        <v>296499.12599999999</v>
      </c>
      <c r="U153" s="94"/>
      <c r="V153" s="94">
        <f>(U153/12*2*$E153*$G153*$H153*$M153)+(U153/12*10*$F153*$G153*$H153*$M153)</f>
        <v>0</v>
      </c>
      <c r="W153" s="94"/>
      <c r="X153" s="94">
        <f>(W153/12*2*$E153*$G153*$H153*$M153)+(W153/12*10*$F153*$G153*$H153*$M153)</f>
        <v>0</v>
      </c>
      <c r="Y153" s="94"/>
      <c r="Z153" s="94">
        <f>(Y153/12*2*$E153*$G153*$H153*$M153)+(Y153/12*10*$F153*$G153*$H153*$M153)</f>
        <v>0</v>
      </c>
      <c r="AA153" s="94"/>
      <c r="AB153" s="94">
        <f>(AA153/12*2*$E153*$G153*$H153*$M153)+(AA153/12*10*$F153*$G153*$H153*$M153)</f>
        <v>0</v>
      </c>
      <c r="AC153" s="94"/>
      <c r="AD153" s="94"/>
      <c r="AE153" s="94"/>
      <c r="AF153" s="94">
        <f>(AE153/12*2*$E153*$G153*$H153*$M153)+(AE153/12*10*$F153*$G153*$H153*$M153)</f>
        <v>0</v>
      </c>
      <c r="AG153" s="94">
        <v>0</v>
      </c>
      <c r="AH153" s="94">
        <f>(AG153/12*2*$E153*$G153*$H153*$M153)+(AG153/12*10*$F153*$G153*$H153*$M153)</f>
        <v>0</v>
      </c>
      <c r="AI153" s="94"/>
      <c r="AJ153" s="94">
        <f>(AI153/12*2*$E153*$G153*$H153*$M153)+(AI153/12*10*$F153*$G153*$H153*$M153)</f>
        <v>0</v>
      </c>
      <c r="AK153" s="94"/>
      <c r="AL153" s="97">
        <f>(AK153/12*2*$E153*$G153*$H153*$N153)+(AK153/12*10*$F153*$G153*$H153*$N153)</f>
        <v>0</v>
      </c>
      <c r="AM153" s="102"/>
      <c r="AN153" s="94">
        <f>(AM153/12*2*$E153*$G153*$H153*$N153)+(AM153/12*10*$F153*$G153*$H153*$N153)</f>
        <v>0</v>
      </c>
      <c r="AO153" s="101"/>
      <c r="AP153" s="94">
        <f>(AO153/12*2*$E153*$G153*$H153*$N153)+(AO153/12*10*$F153*$G153*$H153*$N153)</f>
        <v>0</v>
      </c>
      <c r="AQ153" s="94">
        <v>0</v>
      </c>
      <c r="AR153" s="94">
        <v>0</v>
      </c>
      <c r="AS153" s="94"/>
      <c r="AT153" s="94"/>
      <c r="AU153" s="94"/>
      <c r="AV153" s="94"/>
      <c r="AW153" s="94"/>
      <c r="AX153" s="94">
        <f>(AW153/12*2*$E153*$G153*$H153*$M153)+(AW153/12*10*$F153*$G153*$H153*$M153)</f>
        <v>0</v>
      </c>
      <c r="AY153" s="94">
        <v>0</v>
      </c>
      <c r="AZ153" s="94">
        <f>(AY153/12*2*$E153*$G153*$H153*$N153)+(AY153/12*10*$F153*$G153*$H153*$N153)</f>
        <v>0</v>
      </c>
      <c r="BA153" s="94"/>
      <c r="BB153" s="94">
        <f>(BA153/12*2*$E153*$G153*$H153*$N153)+(BA153/12*10*$F153*$G153*$H153*$N153)</f>
        <v>0</v>
      </c>
      <c r="BC153" s="94"/>
      <c r="BD153" s="94">
        <f>(BC153/12*2*$E153*$G153*$H153*$N153)+(BC153/12*10*$F153*$G153*$H153*$N153)</f>
        <v>0</v>
      </c>
      <c r="BE153" s="94"/>
      <c r="BF153" s="94">
        <f>(BE153/12*10*$F153*$G153*$H153*$N153)</f>
        <v>0</v>
      </c>
      <c r="BG153" s="94"/>
      <c r="BH153" s="94">
        <f>(BG153/12*2*$E153*$G153*$H153*$N153)+(BG153/12*10*$F153*$G153*$H153*$N153)</f>
        <v>0</v>
      </c>
      <c r="BI153" s="94"/>
      <c r="BJ153" s="94">
        <f>(BI153/12*2*$E153*$G153*$H153*$N153)+(BI153/12*10*$F153*$G153*$H153*$N153)</f>
        <v>0</v>
      </c>
      <c r="BK153" s="94"/>
      <c r="BL153" s="94">
        <f>(BK153/12*2*$E153*$G153*$H153*$N153)+(BK153/12*10*$F153*$G153*$H153*$N153)</f>
        <v>0</v>
      </c>
      <c r="BM153" s="94"/>
      <c r="BN153" s="94">
        <f>(BM153/12*2*$E153*$G153*$H153*$M153)+(BM153/12*10*$F153*$G153*$H153*$M153)</f>
        <v>0</v>
      </c>
      <c r="BO153" s="94"/>
      <c r="BP153" s="94">
        <f>(BO153/12*2*$E153*$G153*$H153*$M153)+(BO153/12*10*$F153*$G153*$H153*$M153)</f>
        <v>0</v>
      </c>
      <c r="BQ153" s="94"/>
      <c r="BR153" s="94">
        <f>(BQ153/12*2*$E153*$G153*$H153*$M153)+(BQ153/12*10*$F153*$G153*$H153*$M153)</f>
        <v>0</v>
      </c>
      <c r="BS153" s="94">
        <v>0</v>
      </c>
      <c r="BT153" s="94">
        <f>(BS153/12*2*$E153*$G153*$H153*$N153)+(BS153/12*10*$F153*$G153*$H153*$N153)</f>
        <v>0</v>
      </c>
      <c r="BU153" s="94"/>
      <c r="BV153" s="94">
        <f>(BU153/12*2*$E153*$G153*$H153*$M153)+(BU153/12*10*$F153*$G153*$H153*$M153)</f>
        <v>0</v>
      </c>
      <c r="BW153" s="94"/>
      <c r="BX153" s="94">
        <f>(BW153/12*2*$E153*$G153*$H153*$M153)+(BW153/12*10*$F153*$G153*$H153*$M153)</f>
        <v>0</v>
      </c>
      <c r="BY153" s="94"/>
      <c r="BZ153" s="94">
        <f>(BY153/12*2*$E153*$G153*$H153*$M153)+(BY153/12*10*$F153*$G153*$H153*$M153)</f>
        <v>0</v>
      </c>
      <c r="CA153" s="94"/>
      <c r="CB153" s="94">
        <f>(CA153/12*2*$E153*$G153*$H153*$M153)+(CA153/12*10*$F153*$G153*$H153*$M153)</f>
        <v>0</v>
      </c>
      <c r="CC153" s="94"/>
      <c r="CD153" s="94">
        <f>(CC153/12*2*$E153*$G153*$H153*$M153)+(CC153/12*10*$F153*$G153*$H153*$M153)</f>
        <v>0</v>
      </c>
      <c r="CE153" s="94"/>
      <c r="CF153" s="94">
        <f>(CE153/12*10*$F153*$G153*$H153*$N153)</f>
        <v>0</v>
      </c>
      <c r="CG153" s="102"/>
      <c r="CH153" s="94">
        <f>(CG153/12*2*$E153*$G153*$H153*$N153)+(CG153/12*10*$F153*$G153*$H153*$N153)</f>
        <v>0</v>
      </c>
      <c r="CI153" s="94"/>
      <c r="CJ153" s="98">
        <f>(CI153*$E153*$G153*$H153*$N153)</f>
        <v>0</v>
      </c>
      <c r="CK153" s="94"/>
      <c r="CL153" s="94">
        <f>(CK153/12*2*$E153*$G153*$H153*$N153)+(CK153/12*10*$F153*$G153*$H153*$N153)</f>
        <v>0</v>
      </c>
      <c r="CM153" s="101"/>
      <c r="CN153" s="94">
        <f>(CM153/12*2*$E153*$G153*$H153*$N153)+(CM153/12*10*$F153*$G153*$H153*$N153)</f>
        <v>0</v>
      </c>
      <c r="CO153" s="94"/>
      <c r="CP153" s="94">
        <f>(CO153/12*2*$E153*$G153*$H153*$N153)+(CO153/12*10*$F153*$G153*$H153*$N153)</f>
        <v>0</v>
      </c>
      <c r="CQ153" s="94"/>
      <c r="CR153" s="94">
        <f>(CQ153/12*2*$E153*$G153*$H153*$O153)+(CQ153/12*10*$F153*$G153*$H153*$O153)</f>
        <v>0</v>
      </c>
      <c r="CS153" s="94"/>
      <c r="CT153" s="94">
        <f>(CS153/12*2*$E153*$G153*$H153*$P153)+(CS153/12*10*$F153*$G153*$H153*$P153)</f>
        <v>0</v>
      </c>
      <c r="CU153" s="98"/>
      <c r="CV153" s="98"/>
      <c r="CW153" s="97">
        <f t="shared" si="221"/>
        <v>7</v>
      </c>
      <c r="CX153" s="97">
        <f t="shared" si="221"/>
        <v>691831.29399999999</v>
      </c>
    </row>
    <row r="154" spans="1:102" ht="30" customHeight="1" x14ac:dyDescent="0.25">
      <c r="A154" s="78"/>
      <c r="B154" s="87">
        <v>125</v>
      </c>
      <c r="C154" s="88" t="s">
        <v>394</v>
      </c>
      <c r="D154" s="127" t="s">
        <v>395</v>
      </c>
      <c r="E154" s="79">
        <v>28004</v>
      </c>
      <c r="F154" s="80">
        <v>29405</v>
      </c>
      <c r="G154" s="91">
        <v>1.02</v>
      </c>
      <c r="H154" s="86">
        <v>0.9</v>
      </c>
      <c r="I154" s="85"/>
      <c r="J154" s="85"/>
      <c r="K154" s="85"/>
      <c r="L154" s="54"/>
      <c r="M154" s="91">
        <v>1.4</v>
      </c>
      <c r="N154" s="91">
        <v>1.68</v>
      </c>
      <c r="O154" s="91">
        <v>2.23</v>
      </c>
      <c r="P154" s="92">
        <v>2.57</v>
      </c>
      <c r="Q154" s="93">
        <v>6</v>
      </c>
      <c r="R154" s="94">
        <f>(Q154/12*2*$E154*$G154*$H154*$M154*$R$11)+(Q154/12*10*$F154*$G154*$H154*$M154*$R$11)</f>
        <v>247441.99788000004</v>
      </c>
      <c r="S154" s="95">
        <v>78</v>
      </c>
      <c r="T154" s="96">
        <f>(S154/12*2*$E154*$G154*$H154*$M154*$R$11)+(S154/12*10*$F154*$G154*$H154*$M154*$R$11)</f>
        <v>3216745.9724400002</v>
      </c>
      <c r="U154" s="94">
        <f>3</f>
        <v>3</v>
      </c>
      <c r="V154" s="94">
        <f>(U154/12*2*$E154*$G154*$H154*$M154*$V$11)+(U154/12*10*$F154*$G154*$H154*$M154*$V$12)</f>
        <v>150849.61100999999</v>
      </c>
      <c r="W154" s="94"/>
      <c r="X154" s="97">
        <f>(W154/12*2*$E154*$G154*$H154*$M154*$X$11)+(W154/12*10*$F154*$G154*$H154*$M154*$X$12)</f>
        <v>0</v>
      </c>
      <c r="Y154" s="94">
        <v>5</v>
      </c>
      <c r="Z154" s="94">
        <f>(Y154/12*2*$E154*$G154*$H154*$M154*$Z$11)+(Y154/12*10*$F154*$G154*$H154*$M154*$Z$12)</f>
        <v>251416.01835000003</v>
      </c>
      <c r="AA154" s="94"/>
      <c r="AB154" s="94">
        <f>(AA154/12*2*$E154*$G154*$H154*$M154*$AB$11)+(AA154/12*10*$F154*$G154*$H154*$M154*$AB$11)</f>
        <v>0</v>
      </c>
      <c r="AC154" s="94"/>
      <c r="AD154" s="94"/>
      <c r="AE154" s="94"/>
      <c r="AF154" s="94">
        <f>(AE154/12*2*$E154*$G154*$H154*$M154*$AF$11)+(AE154/12*10*$F154*$G154*$H154*$M154*$AF$11)</f>
        <v>0</v>
      </c>
      <c r="AG154" s="94">
        <v>0</v>
      </c>
      <c r="AH154" s="97">
        <f>(AG154/12*2*$E154*$G154*$H154*$M154*$AH$11)+(AG154/12*10*$F154*$G154*$H154*$M154*$AH$11)</f>
        <v>0</v>
      </c>
      <c r="AI154" s="94"/>
      <c r="AJ154" s="94">
        <f>(AI154/12*2*$E154*$G154*$H154*$M154*$AJ$11)+(AI154/12*5*$F154*$G154*$H154*$M154*$AJ$12)+(AI154/12*5*$F154*$G154*$H154*$M154*$AJ$13)</f>
        <v>0</v>
      </c>
      <c r="AK154" s="94">
        <v>34</v>
      </c>
      <c r="AL154" s="94">
        <f>(AK154/12*2*$E154*$G154*$H154*$N154*$AL$11)+(AK154/12*5*$F154*$G154*$H154*$N154*$AL$12)+(AK154/12*5*$F154*$G154*$H154*$N154*$AL$13)</f>
        <v>1975684.8298320007</v>
      </c>
      <c r="AM154" s="102"/>
      <c r="AN154" s="94">
        <f>(AM154/12*2*$E154*$G154*$H154*$N154*$AN$11)+(AM154/12*10*$F154*$G154*$H154*$N154*$AN$12)</f>
        <v>0</v>
      </c>
      <c r="AO154" s="101"/>
      <c r="AP154" s="98">
        <f>(AO154/12*2*$E154*$G154*$H154*$N154*$AP$11)+(AO154/12*10*$F154*$G154*$H154*$N154*$AP$11)</f>
        <v>0</v>
      </c>
      <c r="AQ154" s="98">
        <v>0</v>
      </c>
      <c r="AR154" s="98">
        <v>0</v>
      </c>
      <c r="AS154" s="94"/>
      <c r="AT154" s="94">
        <f>(AS154/12*2*$E154*$G154*$H154*$M154*$AT$11)+(AS154/12*10*$F154*$G154*$H154*$M154*$AT$11)</f>
        <v>0</v>
      </c>
      <c r="AU154" s="94"/>
      <c r="AV154" s="97">
        <f>(AU154/12*2*$E154*$G154*$H154*$M154*$AV$11)+(AU154/12*10*$F154*$G154*$H154*$M154*$AV$12)</f>
        <v>0</v>
      </c>
      <c r="AW154" s="94"/>
      <c r="AX154" s="94">
        <f>(AW154/12*2*$E154*$G154*$H154*$M154*$AX$11)+(AW154/12*10*$F154*$G154*$H154*$M154*$AX$12)</f>
        <v>0</v>
      </c>
      <c r="AY154" s="94">
        <v>12</v>
      </c>
      <c r="AZ154" s="94">
        <f>(AY154/12*2*$E154*$G154*$H154*$N154*$AZ$11)+(AY154/12*10*$F154*$G154*$H154*$N154*$AZ$11)</f>
        <v>593860.79491200007</v>
      </c>
      <c r="BA154" s="94">
        <v>2</v>
      </c>
      <c r="BB154" s="94">
        <f>(BA154/12*2*$E154*$G154*$H154*$N154*$BB$11)+(BA154/12*10*$F154*$G154*$H154*$N154*$BB$12)</f>
        <v>86955.603839999982</v>
      </c>
      <c r="BC154" s="94"/>
      <c r="BD154" s="97">
        <f>(BC154/12*2*$E154*$G154*$H154*$N154*$BD$11)+(BC154/12*10*$F154*$G154*$H154*$N154*$BD$12)</f>
        <v>0</v>
      </c>
      <c r="BE154" s="94"/>
      <c r="BF154" s="94">
        <f>(BE154/12*10*$F154*$G154*$H154*$N154*$BF$12)</f>
        <v>0</v>
      </c>
      <c r="BG154" s="94"/>
      <c r="BH154" s="94">
        <f>(BG154/12*2*$E154*$G154*$H154*$N154*$BH$11)+(BG154/12*10*$F154*$G154*$H154*$N154*$BH$11)</f>
        <v>0</v>
      </c>
      <c r="BI154" s="94"/>
      <c r="BJ154" s="97">
        <f>(BI154/12*2*$E154*$G154*$H154*$N154*$BJ$11)+(BI154/12*10*$F154*$G154*$H154*$N154*$BJ$11)</f>
        <v>0</v>
      </c>
      <c r="BK154" s="94">
        <v>2</v>
      </c>
      <c r="BL154" s="98">
        <f>(BK154/12*2*$E154*$G154*$H154*$N154*$BL$11)+(BK154/12*10*$F154*$G154*$H154*$N154*$BL$11)</f>
        <v>107974.689984</v>
      </c>
      <c r="BM154" s="94"/>
      <c r="BN154" s="94">
        <f>(BM154/12*2*$E154*$G154*$H154*$M154*$BN$11)+(BM154/12*10*$F154*$G154*$H154*$M154*$BN$11)</f>
        <v>0</v>
      </c>
      <c r="BO154" s="94"/>
      <c r="BP154" s="94">
        <f>(BO154/12*2*$E154*$G154*$H154*$M154*$BP$11)+(BO154/12*10*$F154*$G154*$H154*$M154*$BP$12)</f>
        <v>0</v>
      </c>
      <c r="BQ154" s="94"/>
      <c r="BR154" s="94">
        <f>(BQ154/12*2*$E154*$G154*$H154*$M154*$BR$11)+(BQ154/12*10*$F154*$G154*$H154*$M154*$BR$11)</f>
        <v>0</v>
      </c>
      <c r="BS154" s="94">
        <v>0</v>
      </c>
      <c r="BT154" s="94">
        <f>(BS154/12*2*$E154*$G154*$H154*$N154*$BT$11)+(BS154/12*10*$F154*$G154*$H154*$N154*$BT$11)</f>
        <v>0</v>
      </c>
      <c r="BU154" s="94"/>
      <c r="BV154" s="97">
        <f>(BU154/12*2*$E154*$G154*$H154*$M154*$BV$11)+(BU154/12*10*$F154*$G154*$H154*$M154*$BV$11)</f>
        <v>0</v>
      </c>
      <c r="BW154" s="94"/>
      <c r="BX154" s="94">
        <f>(BW154/12*2*$E154*$G154*$H154*$M154*$BX$11)+(BW154/12*10*$F154*$G154*$H154*$M154*$BX$11)</f>
        <v>0</v>
      </c>
      <c r="BY154" s="94"/>
      <c r="BZ154" s="94">
        <f>(BY154/12*2*$E154*$G154*$H154*$M154*$BZ$11)+(BY154/12*10*$F154*$G154*$H154*$M154*$BZ$11)</f>
        <v>0</v>
      </c>
      <c r="CA154" s="94"/>
      <c r="CB154" s="94">
        <f>(CA154/12*2*$E154*$G154*$H154*$M154*$CB$11)+(CA154/12*10*$F154*$G154*$H154*$M154*$CB$11)</f>
        <v>0</v>
      </c>
      <c r="CC154" s="94"/>
      <c r="CD154" s="94">
        <f>(CC154/12*2*$E154*$G154*$H154*$M154*$CD$11)+(CC154/12*10*$F154*$G154*$H154*$M154*$CD$11)</f>
        <v>0</v>
      </c>
      <c r="CE154" s="94"/>
      <c r="CF154" s="94">
        <f>(CE154/12*10*$F154*$G154*$H154*$N154*$CF$11)</f>
        <v>0</v>
      </c>
      <c r="CG154" s="102"/>
      <c r="CH154" s="94">
        <f>(CG154/12*2*$E154*$G154*$H154*$N154*$CH$11)+(CG154/12*10*$F154*$G154*$H154*$N154*$CH$11)</f>
        <v>0</v>
      </c>
      <c r="CI154" s="94"/>
      <c r="CJ154" s="98">
        <f>(CI154*$E154*$G154*$H154*$N154*CJ$11)</f>
        <v>0</v>
      </c>
      <c r="CK154" s="94"/>
      <c r="CL154" s="94">
        <f>(CK154/12*2*$E154*$G154*$H154*$N154*$CL$11)+(CK154/12*10*$F154*$G154*$H154*$N154*$CL$12)</f>
        <v>0</v>
      </c>
      <c r="CM154" s="101"/>
      <c r="CN154" s="94">
        <f>(CM154/12*2*$E154*$G154*$H154*$N154*$CN$11)+(CM154/12*10*$F154*$G154*$H154*$N154*$CN$11)</f>
        <v>0</v>
      </c>
      <c r="CO154" s="94"/>
      <c r="CP154" s="94">
        <f>(CO154/12*2*$E154*$G154*$H154*$N154*$CP$11)+(CO154/12*10*$F154*$G154*$H154*$N154*$CP$11)</f>
        <v>0</v>
      </c>
      <c r="CQ154" s="94"/>
      <c r="CR154" s="94">
        <f>(CQ154/12*2*$E154*$G154*$H154*$O154*$CR$11)+(CQ154/12*10*$F154*$G154*$H154*$O154*$CR$11)</f>
        <v>0</v>
      </c>
      <c r="CS154" s="94"/>
      <c r="CT154" s="97">
        <f>(CS154/12*2*$E154*$G154*$H154*$P154*$CT$11)+(CS154/12*10*$F154*$G154*$H154*$P154*$CT$11)</f>
        <v>0</v>
      </c>
      <c r="CU154" s="98"/>
      <c r="CV154" s="94">
        <f>(CU154*$E154*$G154*$H154*$M154*CV$11)/12*6+(CU154*$E154*$G154*$H154*1*CV$11)/12*6</f>
        <v>0</v>
      </c>
      <c r="CW154" s="97">
        <f>SUM(Q154,S154,U154,W154,Y154,AA154,AC154,AE154,AG154,AM154,BQ154,AI154,AU154,CC154,AW154,AY154,AK154,BC154,AO154,AQ154,BE154,CE154,BG154,BI154,BK154,BS154,BM154,BO154,BU154,BW154,BY154,CA154,CG154,BA154,AS154,CI154,CK154,CM154,CO154,CQ154,CS154,CU154)</f>
        <v>142</v>
      </c>
      <c r="CX154" s="97">
        <f>SUM(R154,T154,V154,X154,Z154,AB154,AD154,AF154,AH154,AN154,BR154,AJ154,AV154,CD154,AX154,AZ154,AL154,BD154,AP154,AR154,BF154,CF154,BH154,BJ154,BL154,BT154,BN154,BP154,BV154,BX154,BZ154,CB154,CH154,BB154,AT154,CJ154,CL154,CN154,CP154,CR154,CT154,CV154)</f>
        <v>6630929.5182480011</v>
      </c>
    </row>
    <row r="155" spans="1:102" ht="15.75" customHeight="1" x14ac:dyDescent="0.25">
      <c r="A155" s="78">
        <v>17</v>
      </c>
      <c r="B155" s="253"/>
      <c r="C155" s="234" t="s">
        <v>396</v>
      </c>
      <c r="D155" s="251" t="s">
        <v>397</v>
      </c>
      <c r="E155" s="79">
        <v>28004</v>
      </c>
      <c r="F155" s="80">
        <v>29405</v>
      </c>
      <c r="G155" s="249">
        <v>2.96</v>
      </c>
      <c r="H155" s="84"/>
      <c r="I155" s="85"/>
      <c r="J155" s="85"/>
      <c r="K155" s="85"/>
      <c r="L155" s="54"/>
      <c r="M155" s="91">
        <v>1.4</v>
      </c>
      <c r="N155" s="91">
        <v>1.68</v>
      </c>
      <c r="O155" s="91">
        <v>2.23</v>
      </c>
      <c r="P155" s="92">
        <v>2.57</v>
      </c>
      <c r="Q155" s="236">
        <f>SUM(Q156:Q162)</f>
        <v>0</v>
      </c>
      <c r="R155" s="160">
        <f>SUM(R156:R162)</f>
        <v>0</v>
      </c>
      <c r="S155" s="246">
        <f t="shared" ref="S155:CD155" si="222">SUM(S156:S162)</f>
        <v>0</v>
      </c>
      <c r="T155" s="247">
        <f t="shared" si="222"/>
        <v>0</v>
      </c>
      <c r="U155" s="160">
        <f t="shared" si="222"/>
        <v>12</v>
      </c>
      <c r="V155" s="160">
        <f t="shared" si="222"/>
        <v>2167874.329903333</v>
      </c>
      <c r="W155" s="160">
        <f t="shared" si="222"/>
        <v>1585</v>
      </c>
      <c r="X155" s="160">
        <f t="shared" si="222"/>
        <v>440071587.35418653</v>
      </c>
      <c r="Y155" s="160">
        <f t="shared" si="222"/>
        <v>0</v>
      </c>
      <c r="Z155" s="160">
        <f t="shared" si="222"/>
        <v>0</v>
      </c>
      <c r="AA155" s="160">
        <f t="shared" si="222"/>
        <v>0</v>
      </c>
      <c r="AB155" s="160">
        <f t="shared" si="222"/>
        <v>0</v>
      </c>
      <c r="AC155" s="160">
        <f t="shared" si="222"/>
        <v>0</v>
      </c>
      <c r="AD155" s="160">
        <f t="shared" si="222"/>
        <v>0</v>
      </c>
      <c r="AE155" s="160">
        <f t="shared" si="222"/>
        <v>0</v>
      </c>
      <c r="AF155" s="160">
        <f t="shared" si="222"/>
        <v>0</v>
      </c>
      <c r="AG155" s="160">
        <f t="shared" si="222"/>
        <v>0</v>
      </c>
      <c r="AH155" s="160">
        <f t="shared" si="222"/>
        <v>0</v>
      </c>
      <c r="AI155" s="160">
        <f t="shared" si="222"/>
        <v>0</v>
      </c>
      <c r="AJ155" s="160">
        <f t="shared" si="222"/>
        <v>0</v>
      </c>
      <c r="AK155" s="160">
        <f t="shared" si="222"/>
        <v>375</v>
      </c>
      <c r="AL155" s="160">
        <f t="shared" si="222"/>
        <v>136279210.015928</v>
      </c>
      <c r="AM155" s="160">
        <f t="shared" si="222"/>
        <v>0</v>
      </c>
      <c r="AN155" s="160">
        <f t="shared" si="222"/>
        <v>0</v>
      </c>
      <c r="AO155" s="169">
        <f t="shared" si="222"/>
        <v>0</v>
      </c>
      <c r="AP155" s="160">
        <f t="shared" si="222"/>
        <v>0</v>
      </c>
      <c r="AQ155" s="160">
        <v>0</v>
      </c>
      <c r="AR155" s="160">
        <v>0</v>
      </c>
      <c r="AS155" s="160">
        <f t="shared" ref="AS155" si="223">SUM(AS156:AS162)</f>
        <v>0</v>
      </c>
      <c r="AT155" s="160">
        <f t="shared" si="222"/>
        <v>0</v>
      </c>
      <c r="AU155" s="160">
        <f t="shared" si="222"/>
        <v>0</v>
      </c>
      <c r="AV155" s="160">
        <f t="shared" si="222"/>
        <v>0</v>
      </c>
      <c r="AW155" s="160">
        <f t="shared" si="222"/>
        <v>5</v>
      </c>
      <c r="AX155" s="160">
        <f t="shared" si="222"/>
        <v>456821.26209999993</v>
      </c>
      <c r="AY155" s="160">
        <f t="shared" si="222"/>
        <v>0</v>
      </c>
      <c r="AZ155" s="160">
        <f t="shared" si="222"/>
        <v>0</v>
      </c>
      <c r="BA155" s="160">
        <v>374</v>
      </c>
      <c r="BB155" s="160">
        <f t="shared" si="222"/>
        <v>66900117.903360002</v>
      </c>
      <c r="BC155" s="160">
        <f t="shared" si="222"/>
        <v>0</v>
      </c>
      <c r="BD155" s="160">
        <f t="shared" si="222"/>
        <v>0</v>
      </c>
      <c r="BE155" s="160">
        <f t="shared" si="222"/>
        <v>10</v>
      </c>
      <c r="BF155" s="160">
        <f t="shared" si="222"/>
        <v>1254687.8259999999</v>
      </c>
      <c r="BG155" s="160">
        <f t="shared" si="222"/>
        <v>0</v>
      </c>
      <c r="BH155" s="160">
        <f t="shared" si="222"/>
        <v>0</v>
      </c>
      <c r="BI155" s="160">
        <f t="shared" si="222"/>
        <v>22</v>
      </c>
      <c r="BJ155" s="160">
        <f t="shared" si="222"/>
        <v>5715601.3998719994</v>
      </c>
      <c r="BK155" s="160">
        <f t="shared" si="222"/>
        <v>0</v>
      </c>
      <c r="BL155" s="160">
        <f t="shared" si="222"/>
        <v>0</v>
      </c>
      <c r="BM155" s="160">
        <f t="shared" si="222"/>
        <v>0</v>
      </c>
      <c r="BN155" s="160">
        <f t="shared" si="222"/>
        <v>0</v>
      </c>
      <c r="BO155" s="160">
        <f t="shared" si="222"/>
        <v>53</v>
      </c>
      <c r="BP155" s="160">
        <f t="shared" si="222"/>
        <v>5301052.4853999978</v>
      </c>
      <c r="BQ155" s="160">
        <f t="shared" si="222"/>
        <v>0</v>
      </c>
      <c r="BR155" s="160">
        <f t="shared" si="222"/>
        <v>0</v>
      </c>
      <c r="BS155" s="160">
        <f t="shared" si="222"/>
        <v>13</v>
      </c>
      <c r="BT155" s="160">
        <f t="shared" si="222"/>
        <v>1530719.6200799996</v>
      </c>
      <c r="BU155" s="160">
        <f t="shared" si="222"/>
        <v>0</v>
      </c>
      <c r="BV155" s="160">
        <f t="shared" si="222"/>
        <v>0</v>
      </c>
      <c r="BW155" s="160">
        <f t="shared" si="222"/>
        <v>0</v>
      </c>
      <c r="BX155" s="160">
        <f t="shared" si="222"/>
        <v>0</v>
      </c>
      <c r="BY155" s="160">
        <f t="shared" si="222"/>
        <v>0</v>
      </c>
      <c r="BZ155" s="160">
        <f t="shared" si="222"/>
        <v>0</v>
      </c>
      <c r="CA155" s="160">
        <f t="shared" si="222"/>
        <v>31</v>
      </c>
      <c r="CB155" s="160">
        <f t="shared" si="222"/>
        <v>3473107.4481599992</v>
      </c>
      <c r="CC155" s="160">
        <f t="shared" si="222"/>
        <v>1</v>
      </c>
      <c r="CD155" s="160">
        <f t="shared" si="222"/>
        <v>146370.91839999997</v>
      </c>
      <c r="CE155" s="160">
        <f t="shared" ref="CE155:CX155" si="224">SUM(CE156:CE162)</f>
        <v>7</v>
      </c>
      <c r="CF155" s="160">
        <f t="shared" si="224"/>
        <v>1168813.4639999999</v>
      </c>
      <c r="CG155" s="160">
        <f t="shared" si="224"/>
        <v>0</v>
      </c>
      <c r="CH155" s="160">
        <f t="shared" si="224"/>
        <v>0</v>
      </c>
      <c r="CI155" s="160">
        <f t="shared" si="224"/>
        <v>0</v>
      </c>
      <c r="CJ155" s="160">
        <f t="shared" si="224"/>
        <v>0</v>
      </c>
      <c r="CK155" s="160">
        <f t="shared" si="224"/>
        <v>0</v>
      </c>
      <c r="CL155" s="160">
        <f t="shared" si="224"/>
        <v>0</v>
      </c>
      <c r="CM155" s="160">
        <f t="shared" si="224"/>
        <v>0</v>
      </c>
      <c r="CN155" s="160">
        <f t="shared" si="224"/>
        <v>0</v>
      </c>
      <c r="CO155" s="160">
        <f t="shared" si="224"/>
        <v>0</v>
      </c>
      <c r="CP155" s="160">
        <f t="shared" si="224"/>
        <v>0</v>
      </c>
      <c r="CQ155" s="160">
        <f t="shared" si="224"/>
        <v>0</v>
      </c>
      <c r="CR155" s="160">
        <f t="shared" si="224"/>
        <v>0</v>
      </c>
      <c r="CS155" s="160">
        <f t="shared" si="224"/>
        <v>0</v>
      </c>
      <c r="CT155" s="160">
        <f t="shared" si="224"/>
        <v>0</v>
      </c>
      <c r="CU155" s="160">
        <f t="shared" si="224"/>
        <v>0</v>
      </c>
      <c r="CV155" s="160">
        <f t="shared" si="224"/>
        <v>0</v>
      </c>
      <c r="CW155" s="160">
        <f t="shared" si="224"/>
        <v>2488</v>
      </c>
      <c r="CX155" s="160">
        <f t="shared" si="224"/>
        <v>664465964.02738988</v>
      </c>
    </row>
    <row r="156" spans="1:102" ht="30" customHeight="1" x14ac:dyDescent="0.25">
      <c r="A156" s="250" t="s">
        <v>303</v>
      </c>
      <c r="B156" s="87">
        <v>126</v>
      </c>
      <c r="C156" s="88" t="s">
        <v>398</v>
      </c>
      <c r="D156" s="127" t="s">
        <v>399</v>
      </c>
      <c r="E156" s="79">
        <v>28004</v>
      </c>
      <c r="F156" s="80">
        <v>29405</v>
      </c>
      <c r="G156" s="90">
        <v>4.21</v>
      </c>
      <c r="H156" s="86">
        <v>1.4</v>
      </c>
      <c r="I156" s="86"/>
      <c r="J156" s="86"/>
      <c r="K156" s="86"/>
      <c r="L156" s="54"/>
      <c r="M156" s="91">
        <v>1.4</v>
      </c>
      <c r="N156" s="91">
        <v>1.68</v>
      </c>
      <c r="O156" s="91">
        <v>2.23</v>
      </c>
      <c r="P156" s="92">
        <v>2.57</v>
      </c>
      <c r="Q156" s="93"/>
      <c r="R156" s="94">
        <f t="shared" ref="R156:R162" si="225">(Q156/12*2*$E156*$G156*$H156*$M156*$R$11)+(Q156/12*10*$F156*$G156*$H156*$M156*$R$11)</f>
        <v>0</v>
      </c>
      <c r="S156" s="95"/>
      <c r="T156" s="96">
        <f t="shared" ref="T156:T162" si="226">(S156/12*2*$E156*$G156*$H156*$M156*$R$11)+(S156/12*10*$F156*$G156*$H156*$M156*$R$11)</f>
        <v>0</v>
      </c>
      <c r="U156" s="94"/>
      <c r="V156" s="94">
        <f t="shared" ref="V156:V162" si="227">(U156/12*2*$E156*$G156*$H156*$M156*$V$11)+(U156/12*10*$F156*$G156*$H156*$M156*$V$12)</f>
        <v>0</v>
      </c>
      <c r="W156" s="94">
        <v>487</v>
      </c>
      <c r="X156" s="97">
        <f t="shared" ref="X156:X162" si="228">(W156/12*2*$E156*$G156*$H156*$M156*$X$11)+(W156/12*10*$F156*$G156*$H156*$M156*$X$12)</f>
        <v>157224184.73190331</v>
      </c>
      <c r="Y156" s="94"/>
      <c r="Z156" s="94">
        <f t="shared" ref="Z156:Z162" si="229">(Y156/12*2*$E156*$G156*$H156*$M156*$Z$11)+(Y156/12*10*$F156*$G156*$H156*$M156*$Z$12)</f>
        <v>0</v>
      </c>
      <c r="AA156" s="94"/>
      <c r="AB156" s="94">
        <f t="shared" ref="AB156:AB162" si="230">(AA156/12*2*$E156*$G156*$H156*$M156*$AB$11)+(AA156/12*10*$F156*$G156*$H156*$M156*$AB$11)</f>
        <v>0</v>
      </c>
      <c r="AC156" s="94"/>
      <c r="AD156" s="94"/>
      <c r="AE156" s="94"/>
      <c r="AF156" s="94">
        <f t="shared" ref="AF156:AF162" si="231">(AE156/12*2*$E156*$G156*$H156*$M156*$AF$11)+(AE156/12*10*$F156*$G156*$H156*$M156*$AF$11)</f>
        <v>0</v>
      </c>
      <c r="AG156" s="94"/>
      <c r="AH156" s="97">
        <f t="shared" ref="AH156:AH162" si="232">(AG156/12*2*$E156*$G156*$H156*$M156*$AH$11)+(AG156/12*10*$F156*$G156*$H156*$M156*$AH$11)</f>
        <v>0</v>
      </c>
      <c r="AI156" s="94"/>
      <c r="AJ156" s="94">
        <f t="shared" ref="AJ156:AJ162" si="233">(AI156/12*2*$E156*$G156*$H156*$M156*$AJ$11)+(AI156/12*5*$F156*$G156*$H156*$M156*$AJ$12)+(AI156/12*5*$F156*$G156*$H156*$M156*$AJ$13)</f>
        <v>0</v>
      </c>
      <c r="AK156" s="94">
        <v>209</v>
      </c>
      <c r="AL156" s="94">
        <f t="shared" ref="AL156:AL162" si="234">(AK156/12*2*$E156*$G156*$H156*$N156*$AL$11)+(AK156/12*5*$F156*$G156*$H156*$N156*$AL$12)+(AK156/12*5*$F156*$G156*$H156*$N156*$AL$13)</f>
        <v>77974479.523555994</v>
      </c>
      <c r="AM156" s="102"/>
      <c r="AN156" s="94">
        <f t="shared" ref="AN156:AN162" si="235">(AM156/12*2*$E156*$G156*$H156*$N156*$AN$11)+(AM156/12*10*$F156*$G156*$H156*$N156*$AN$12)</f>
        <v>0</v>
      </c>
      <c r="AO156" s="101"/>
      <c r="AP156" s="98">
        <f t="shared" ref="AP156:AP162" si="236">(AO156/12*2*$E156*$G156*$H156*$N156*$AP$11)+(AO156/12*10*$F156*$G156*$H156*$N156*$AP$11)</f>
        <v>0</v>
      </c>
      <c r="AQ156" s="98">
        <v>0</v>
      </c>
      <c r="AR156" s="98">
        <v>0</v>
      </c>
      <c r="AS156" s="94"/>
      <c r="AT156" s="94">
        <f t="shared" ref="AT156:AT162" si="237">(AS156/12*2*$E156*$G156*$H156*$M156*$AT$11)+(AS156/12*10*$F156*$G156*$H156*$M156*$AT$11)</f>
        <v>0</v>
      </c>
      <c r="AU156" s="94"/>
      <c r="AV156" s="97">
        <f t="shared" ref="AV156:AV162" si="238">(AU156/12*2*$E156*$G156*$H156*$M156*$AV$11)+(AU156/12*10*$F156*$G156*$H156*$M156*$AV$12)</f>
        <v>0</v>
      </c>
      <c r="AW156" s="94"/>
      <c r="AX156" s="94">
        <f t="shared" ref="AX156:AX162" si="239">(AW156/12*2*$E156*$G156*$H156*$M156*$AX$11)+(AW156/12*10*$F156*$G156*$H156*$M156*$AX$12)</f>
        <v>0</v>
      </c>
      <c r="AY156" s="94"/>
      <c r="AZ156" s="94">
        <f t="shared" ref="AZ156:AZ162" si="240">(AY156/12*2*$E156*$G156*$H156*$N156*$AZ$11)+(AY156/12*10*$F156*$G156*$H156*$N156*$AZ$11)</f>
        <v>0</v>
      </c>
      <c r="BA156" s="94">
        <v>145</v>
      </c>
      <c r="BB156" s="94">
        <f t="shared" ref="BB156:BB162" si="241">(BA156/12*2*$E156*$G156*$H156*$N156*$BB$11)+(BA156/12*10*$F156*$G156*$H156*$N156*$BB$12)</f>
        <v>40476507.467199996</v>
      </c>
      <c r="BC156" s="94"/>
      <c r="BD156" s="97">
        <f t="shared" ref="BD156:BD162" si="242">(BC156/12*2*$E156*$G156*$H156*$N156*$BD$11)+(BC156/12*10*$F156*$G156*$H156*$N156*$BD$12)</f>
        <v>0</v>
      </c>
      <c r="BE156" s="94">
        <v>2</v>
      </c>
      <c r="BF156" s="94">
        <f t="shared" ref="BF156:BF162" si="243">(BE156/12*10*$F156*$G156*$H156*$N156*$BF$12)</f>
        <v>485276.59599999996</v>
      </c>
      <c r="BG156" s="94"/>
      <c r="BH156" s="94">
        <f t="shared" ref="BH156:BH162" si="244">(BG156/12*2*$E156*$G156*$H156*$N156*$BH$11)+(BG156/12*10*$F156*$G156*$H156*$N156*$BH$11)</f>
        <v>0</v>
      </c>
      <c r="BI156" s="94">
        <v>12</v>
      </c>
      <c r="BJ156" s="97">
        <f t="shared" ref="BJ156:BJ162" si="245">(BI156/12*2*$E156*$G156*$H156*$N156*$BJ$11)+(BI156/12*10*$F156*$G156*$H156*$N156*$BJ$11)</f>
        <v>4159495.5736319995</v>
      </c>
      <c r="BK156" s="94"/>
      <c r="BL156" s="98">
        <f t="shared" ref="BL156:BL162" si="246">(BK156/12*2*$E156*$G156*$H156*$N156*$BL$11)+(BK156/12*10*$F156*$G156*$H156*$N156*$BL$11)</f>
        <v>0</v>
      </c>
      <c r="BM156" s="94"/>
      <c r="BN156" s="94">
        <f t="shared" ref="BN156:BN162" si="247">(BM156/12*2*$E156*$G156*$H156*$M156*$BN$11)+(BM156/12*10*$F156*$G156*$H156*$M156*$BN$11)</f>
        <v>0</v>
      </c>
      <c r="BO156" s="94"/>
      <c r="BP156" s="94">
        <f t="shared" ref="BP156:BP162" si="248">(BO156/12*2*$E156*$G156*$H156*$M156*$BP$11)+(BO156/12*10*$F156*$G156*$H156*$M156*$BP$12)</f>
        <v>0</v>
      </c>
      <c r="BQ156" s="94"/>
      <c r="BR156" s="94">
        <f t="shared" ref="BR156:BR162" si="249">(BQ156/12*2*$E156*$G156*$H156*$M156*$BR$11)+(BQ156/12*10*$F156*$G156*$H156*$M156*$BR$11)</f>
        <v>0</v>
      </c>
      <c r="BS156" s="94">
        <v>0</v>
      </c>
      <c r="BT156" s="94">
        <f t="shared" ref="BT156:BT162" si="250">(BS156/12*2*$E156*$G156*$H156*$N156*$BT$11)+(BS156/12*10*$F156*$G156*$H156*$N156*$BT$11)</f>
        <v>0</v>
      </c>
      <c r="BU156" s="94"/>
      <c r="BV156" s="97">
        <f t="shared" ref="BV156:BV162" si="251">(BU156/12*2*$E156*$G156*$H156*$M156*$BV$11)+(BU156/12*10*$F156*$G156*$H156*$M156*$BV$11)</f>
        <v>0</v>
      </c>
      <c r="BW156" s="94"/>
      <c r="BX156" s="94">
        <f t="shared" ref="BX156:BX162" si="252">(BW156/12*2*$E156*$G156*$H156*$M156*$BX$11)+(BW156/12*10*$F156*$G156*$H156*$M156*$BX$11)</f>
        <v>0</v>
      </c>
      <c r="BY156" s="94"/>
      <c r="BZ156" s="94">
        <f t="shared" ref="BZ156:BZ162" si="253">(BY156/12*2*$E156*$G156*$H156*$M156*$BZ$11)+(BY156/12*10*$F156*$G156*$H156*$M156*$BZ$11)</f>
        <v>0</v>
      </c>
      <c r="CA156" s="94"/>
      <c r="CB156" s="94">
        <f t="shared" ref="CB156:CB162" si="254">(CA156/12*2*$E156*$G156*$H156*$M156*$CB$11)+(CA156/12*10*$F156*$G156*$H156*$M156*$CB$11)</f>
        <v>0</v>
      </c>
      <c r="CC156" s="94"/>
      <c r="CD156" s="94">
        <f t="shared" ref="CD156:CD162" si="255">(CC156/12*2*$E156*$G156*$H156*$M156*$CD$11)+(CC156/12*10*$F156*$G156*$H156*$M156*$CD$11)</f>
        <v>0</v>
      </c>
      <c r="CE156" s="94">
        <v>3</v>
      </c>
      <c r="CF156" s="94">
        <f t="shared" ref="CF156:CF162" si="256">(CE156/12*10*$F156*$G156*$H156*$N156*$CF$11)</f>
        <v>727914.89399999997</v>
      </c>
      <c r="CG156" s="102"/>
      <c r="CH156" s="94">
        <f t="shared" ref="CH156:CH162" si="257">(CG156/12*2*$E156*$G156*$H156*$N156*$CH$11)+(CG156/12*10*$F156*$G156*$H156*$N156*$CH$11)</f>
        <v>0</v>
      </c>
      <c r="CI156" s="94"/>
      <c r="CJ156" s="98">
        <f t="shared" ref="CJ156:CJ162" si="258">(CI156*$E156*$G156*$H156*$N156*CJ$11)</f>
        <v>0</v>
      </c>
      <c r="CK156" s="94"/>
      <c r="CL156" s="94">
        <f t="shared" ref="CL156:CL162" si="259">(CK156/12*2*$E156*$G156*$H156*$N156*$CL$11)+(CK156/12*10*$F156*$G156*$H156*$N156*$CL$12)</f>
        <v>0</v>
      </c>
      <c r="CM156" s="101"/>
      <c r="CN156" s="94">
        <f t="shared" ref="CN156:CN162" si="260">(CM156/12*2*$E156*$G156*$H156*$N156*$CN$11)+(CM156/12*10*$F156*$G156*$H156*$N156*$CN$11)</f>
        <v>0</v>
      </c>
      <c r="CO156" s="94"/>
      <c r="CP156" s="94">
        <f t="shared" ref="CP156:CP162" si="261">(CO156/12*2*$E156*$G156*$H156*$N156*$CP$11)+(CO156/12*10*$F156*$G156*$H156*$N156*$CP$11)</f>
        <v>0</v>
      </c>
      <c r="CQ156" s="94"/>
      <c r="CR156" s="94">
        <f t="shared" ref="CR156:CR162" si="262">(CQ156/12*2*$E156*$G156*$H156*$O156*$CR$11)+(CQ156/12*10*$F156*$G156*$H156*$O156*$CR$11)</f>
        <v>0</v>
      </c>
      <c r="CS156" s="94"/>
      <c r="CT156" s="97">
        <f t="shared" ref="CT156:CT162" si="263">(CS156/12*2*$E156*$G156*$H156*$P156*$CT$11)+(CS156/12*10*$F156*$G156*$H156*$P156*$CT$11)</f>
        <v>0</v>
      </c>
      <c r="CU156" s="98"/>
      <c r="CV156" s="94">
        <f t="shared" ref="CV156:CV162" si="264">(CU156*$E156*$G156*$H156*$M156*CV$11)/12*6+(CU156*$E156*$G156*$H156*1*CV$11)/12*6</f>
        <v>0</v>
      </c>
      <c r="CW156" s="97">
        <f t="shared" ref="CW156:CX162" si="265">SUM(Q156,S156,U156,W156,Y156,AA156,AC156,AE156,AG156,AM156,BQ156,AI156,AU156,CC156,AW156,AY156,AK156,BC156,AO156,AQ156,BE156,CE156,BG156,BI156,BK156,BS156,BM156,BO156,BU156,BW156,BY156,CA156,CG156,BA156,AS156,CI156,CK156,CM156,CO156,CQ156,CS156,CU156)</f>
        <v>858</v>
      </c>
      <c r="CX156" s="97">
        <f t="shared" si="265"/>
        <v>281047858.7862913</v>
      </c>
    </row>
    <row r="157" spans="1:102" ht="30" customHeight="1" x14ac:dyDescent="0.25">
      <c r="A157" s="250" t="s">
        <v>303</v>
      </c>
      <c r="B157" s="87">
        <v>127</v>
      </c>
      <c r="C157" s="88" t="s">
        <v>400</v>
      </c>
      <c r="D157" s="165" t="s">
        <v>401</v>
      </c>
      <c r="E157" s="79">
        <v>28004</v>
      </c>
      <c r="F157" s="80">
        <v>29405</v>
      </c>
      <c r="G157" s="166">
        <v>15.63</v>
      </c>
      <c r="H157" s="86">
        <v>1.4</v>
      </c>
      <c r="I157" s="86"/>
      <c r="J157" s="86"/>
      <c r="K157" s="86"/>
      <c r="L157" s="54"/>
      <c r="M157" s="91">
        <v>1.4</v>
      </c>
      <c r="N157" s="91">
        <v>1.68</v>
      </c>
      <c r="O157" s="91">
        <v>2.23</v>
      </c>
      <c r="P157" s="92">
        <v>2.57</v>
      </c>
      <c r="Q157" s="93"/>
      <c r="R157" s="94">
        <f t="shared" si="225"/>
        <v>0</v>
      </c>
      <c r="S157" s="95"/>
      <c r="T157" s="96">
        <f t="shared" si="226"/>
        <v>0</v>
      </c>
      <c r="U157" s="94"/>
      <c r="V157" s="94">
        <f t="shared" si="227"/>
        <v>0</v>
      </c>
      <c r="W157" s="94">
        <v>15</v>
      </c>
      <c r="X157" s="97">
        <f t="shared" si="228"/>
        <v>17978710.17495</v>
      </c>
      <c r="Y157" s="94"/>
      <c r="Z157" s="94">
        <f t="shared" si="229"/>
        <v>0</v>
      </c>
      <c r="AA157" s="94"/>
      <c r="AB157" s="94">
        <f t="shared" si="230"/>
        <v>0</v>
      </c>
      <c r="AC157" s="94"/>
      <c r="AD157" s="94"/>
      <c r="AE157" s="94"/>
      <c r="AF157" s="94">
        <f t="shared" si="231"/>
        <v>0</v>
      </c>
      <c r="AG157" s="94"/>
      <c r="AH157" s="97">
        <f t="shared" si="232"/>
        <v>0</v>
      </c>
      <c r="AI157" s="94"/>
      <c r="AJ157" s="94">
        <f t="shared" si="233"/>
        <v>0</v>
      </c>
      <c r="AK157" s="94">
        <v>9</v>
      </c>
      <c r="AL157" s="94">
        <f t="shared" si="234"/>
        <v>12465956.011068</v>
      </c>
      <c r="AM157" s="102"/>
      <c r="AN157" s="94">
        <f t="shared" si="235"/>
        <v>0</v>
      </c>
      <c r="AO157" s="101"/>
      <c r="AP157" s="98">
        <f t="shared" si="236"/>
        <v>0</v>
      </c>
      <c r="AQ157" s="98">
        <v>0</v>
      </c>
      <c r="AR157" s="98">
        <v>0</v>
      </c>
      <c r="AS157" s="94"/>
      <c r="AT157" s="94">
        <f t="shared" si="237"/>
        <v>0</v>
      </c>
      <c r="AU157" s="94"/>
      <c r="AV157" s="97">
        <f t="shared" si="238"/>
        <v>0</v>
      </c>
      <c r="AW157" s="94"/>
      <c r="AX157" s="94">
        <f t="shared" si="239"/>
        <v>0</v>
      </c>
      <c r="AY157" s="94"/>
      <c r="AZ157" s="94">
        <f t="shared" si="240"/>
        <v>0</v>
      </c>
      <c r="BA157" s="94">
        <v>3</v>
      </c>
      <c r="BB157" s="94">
        <f>(BA157/12*2*$E157*$G157*$H157*$N157*$BB$11)+(BA157/12*10*$F157*$G157*$H157*$N157*$BB$12)</f>
        <v>3109089.0902399998</v>
      </c>
      <c r="BC157" s="94"/>
      <c r="BD157" s="97">
        <f t="shared" si="242"/>
        <v>0</v>
      </c>
      <c r="BE157" s="94"/>
      <c r="BF157" s="94">
        <f t="shared" si="243"/>
        <v>0</v>
      </c>
      <c r="BG157" s="94"/>
      <c r="BH157" s="94">
        <f t="shared" si="244"/>
        <v>0</v>
      </c>
      <c r="BI157" s="94"/>
      <c r="BJ157" s="97">
        <f t="shared" si="245"/>
        <v>0</v>
      </c>
      <c r="BK157" s="94"/>
      <c r="BL157" s="98">
        <f t="shared" si="246"/>
        <v>0</v>
      </c>
      <c r="BM157" s="94"/>
      <c r="BN157" s="94">
        <f t="shared" si="247"/>
        <v>0</v>
      </c>
      <c r="BO157" s="94"/>
      <c r="BP157" s="94">
        <f t="shared" si="248"/>
        <v>0</v>
      </c>
      <c r="BQ157" s="94"/>
      <c r="BR157" s="94">
        <f t="shared" si="249"/>
        <v>0</v>
      </c>
      <c r="BS157" s="94">
        <v>0</v>
      </c>
      <c r="BT157" s="94">
        <f t="shared" si="250"/>
        <v>0</v>
      </c>
      <c r="BU157" s="94"/>
      <c r="BV157" s="97">
        <f t="shared" si="251"/>
        <v>0</v>
      </c>
      <c r="BW157" s="94"/>
      <c r="BX157" s="94">
        <f t="shared" si="252"/>
        <v>0</v>
      </c>
      <c r="BY157" s="94"/>
      <c r="BZ157" s="94">
        <f t="shared" si="253"/>
        <v>0</v>
      </c>
      <c r="CA157" s="94"/>
      <c r="CB157" s="94">
        <f t="shared" si="254"/>
        <v>0</v>
      </c>
      <c r="CC157" s="94"/>
      <c r="CD157" s="94">
        <f t="shared" si="255"/>
        <v>0</v>
      </c>
      <c r="CE157" s="94"/>
      <c r="CF157" s="94">
        <f t="shared" si="256"/>
        <v>0</v>
      </c>
      <c r="CG157" s="102"/>
      <c r="CH157" s="94">
        <f t="shared" si="257"/>
        <v>0</v>
      </c>
      <c r="CI157" s="94"/>
      <c r="CJ157" s="98">
        <f t="shared" si="258"/>
        <v>0</v>
      </c>
      <c r="CK157" s="94"/>
      <c r="CL157" s="94">
        <f t="shared" si="259"/>
        <v>0</v>
      </c>
      <c r="CM157" s="101"/>
      <c r="CN157" s="94">
        <f t="shared" si="260"/>
        <v>0</v>
      </c>
      <c r="CO157" s="94"/>
      <c r="CP157" s="94">
        <f t="shared" si="261"/>
        <v>0</v>
      </c>
      <c r="CQ157" s="94"/>
      <c r="CR157" s="94">
        <f t="shared" si="262"/>
        <v>0</v>
      </c>
      <c r="CS157" s="94"/>
      <c r="CT157" s="97">
        <f t="shared" si="263"/>
        <v>0</v>
      </c>
      <c r="CU157" s="98"/>
      <c r="CV157" s="94">
        <f t="shared" si="264"/>
        <v>0</v>
      </c>
      <c r="CW157" s="97">
        <f t="shared" si="265"/>
        <v>27</v>
      </c>
      <c r="CX157" s="97">
        <f t="shared" si="265"/>
        <v>33553755.276257999</v>
      </c>
    </row>
    <row r="158" spans="1:102" ht="60" x14ac:dyDescent="0.25">
      <c r="A158" s="250" t="s">
        <v>303</v>
      </c>
      <c r="B158" s="87">
        <v>128</v>
      </c>
      <c r="C158" s="88" t="s">
        <v>402</v>
      </c>
      <c r="D158" s="165" t="s">
        <v>403</v>
      </c>
      <c r="E158" s="79">
        <v>28004</v>
      </c>
      <c r="F158" s="80">
        <v>29405</v>
      </c>
      <c r="G158" s="167">
        <v>7.4</v>
      </c>
      <c r="H158" s="86">
        <v>1.4</v>
      </c>
      <c r="I158" s="86"/>
      <c r="J158" s="86"/>
      <c r="K158" s="86"/>
      <c r="L158" s="54"/>
      <c r="M158" s="91">
        <v>1.4</v>
      </c>
      <c r="N158" s="91">
        <v>1.68</v>
      </c>
      <c r="O158" s="91">
        <v>2.23</v>
      </c>
      <c r="P158" s="92">
        <v>2.57</v>
      </c>
      <c r="Q158" s="93"/>
      <c r="R158" s="94">
        <f t="shared" si="225"/>
        <v>0</v>
      </c>
      <c r="S158" s="95"/>
      <c r="T158" s="96">
        <f t="shared" si="226"/>
        <v>0</v>
      </c>
      <c r="U158" s="94"/>
      <c r="V158" s="94">
        <f t="shared" si="227"/>
        <v>0</v>
      </c>
      <c r="W158" s="94">
        <f>245+43</f>
        <v>288</v>
      </c>
      <c r="X158" s="97">
        <f t="shared" si="228"/>
        <v>163430271.37919998</v>
      </c>
      <c r="Y158" s="94"/>
      <c r="Z158" s="94">
        <f t="shared" si="229"/>
        <v>0</v>
      </c>
      <c r="AA158" s="94"/>
      <c r="AB158" s="94">
        <f t="shared" si="230"/>
        <v>0</v>
      </c>
      <c r="AC158" s="94"/>
      <c r="AD158" s="94"/>
      <c r="AE158" s="94"/>
      <c r="AF158" s="94">
        <f t="shared" si="231"/>
        <v>0</v>
      </c>
      <c r="AG158" s="94"/>
      <c r="AH158" s="97">
        <f t="shared" si="232"/>
        <v>0</v>
      </c>
      <c r="AI158" s="94"/>
      <c r="AJ158" s="94">
        <f t="shared" si="233"/>
        <v>0</v>
      </c>
      <c r="AK158" s="94">
        <v>41</v>
      </c>
      <c r="AL158" s="94">
        <f t="shared" si="234"/>
        <v>26886834.817359999</v>
      </c>
      <c r="AM158" s="102"/>
      <c r="AN158" s="94">
        <f t="shared" si="235"/>
        <v>0</v>
      </c>
      <c r="AO158" s="101"/>
      <c r="AP158" s="98">
        <f t="shared" si="236"/>
        <v>0</v>
      </c>
      <c r="AQ158" s="98">
        <v>0</v>
      </c>
      <c r="AR158" s="98">
        <v>0</v>
      </c>
      <c r="AS158" s="94"/>
      <c r="AT158" s="94">
        <f t="shared" si="237"/>
        <v>0</v>
      </c>
      <c r="AU158" s="94"/>
      <c r="AV158" s="97">
        <f t="shared" si="238"/>
        <v>0</v>
      </c>
      <c r="AW158" s="94"/>
      <c r="AX158" s="94">
        <f t="shared" si="239"/>
        <v>0</v>
      </c>
      <c r="AY158" s="94"/>
      <c r="AZ158" s="94">
        <f t="shared" si="240"/>
        <v>0</v>
      </c>
      <c r="BA158" s="94"/>
      <c r="BB158" s="94">
        <f t="shared" si="241"/>
        <v>0</v>
      </c>
      <c r="BC158" s="94"/>
      <c r="BD158" s="97">
        <f t="shared" si="242"/>
        <v>0</v>
      </c>
      <c r="BE158" s="94"/>
      <c r="BF158" s="94">
        <f t="shared" si="243"/>
        <v>0</v>
      </c>
      <c r="BG158" s="94"/>
      <c r="BH158" s="94">
        <f t="shared" si="244"/>
        <v>0</v>
      </c>
      <c r="BI158" s="94"/>
      <c r="BJ158" s="97">
        <f t="shared" si="245"/>
        <v>0</v>
      </c>
      <c r="BK158" s="94"/>
      <c r="BL158" s="98">
        <f t="shared" si="246"/>
        <v>0</v>
      </c>
      <c r="BM158" s="94"/>
      <c r="BN158" s="94">
        <f t="shared" si="247"/>
        <v>0</v>
      </c>
      <c r="BO158" s="94"/>
      <c r="BP158" s="94">
        <f t="shared" si="248"/>
        <v>0</v>
      </c>
      <c r="BQ158" s="94"/>
      <c r="BR158" s="94">
        <f t="shared" si="249"/>
        <v>0</v>
      </c>
      <c r="BS158" s="94">
        <v>0</v>
      </c>
      <c r="BT158" s="94">
        <f t="shared" si="250"/>
        <v>0</v>
      </c>
      <c r="BU158" s="94"/>
      <c r="BV158" s="97">
        <f t="shared" si="251"/>
        <v>0</v>
      </c>
      <c r="BW158" s="94"/>
      <c r="BX158" s="94">
        <f t="shared" si="252"/>
        <v>0</v>
      </c>
      <c r="BY158" s="94"/>
      <c r="BZ158" s="94">
        <f t="shared" si="253"/>
        <v>0</v>
      </c>
      <c r="CA158" s="94"/>
      <c r="CB158" s="94">
        <f t="shared" si="254"/>
        <v>0</v>
      </c>
      <c r="CC158" s="94"/>
      <c r="CD158" s="94">
        <f t="shared" si="255"/>
        <v>0</v>
      </c>
      <c r="CE158" s="94"/>
      <c r="CF158" s="94">
        <f t="shared" si="256"/>
        <v>0</v>
      </c>
      <c r="CG158" s="102"/>
      <c r="CH158" s="94">
        <f t="shared" si="257"/>
        <v>0</v>
      </c>
      <c r="CI158" s="94"/>
      <c r="CJ158" s="98">
        <f t="shared" si="258"/>
        <v>0</v>
      </c>
      <c r="CK158" s="94"/>
      <c r="CL158" s="94">
        <f t="shared" si="259"/>
        <v>0</v>
      </c>
      <c r="CM158" s="101"/>
      <c r="CN158" s="94">
        <f t="shared" si="260"/>
        <v>0</v>
      </c>
      <c r="CO158" s="94"/>
      <c r="CP158" s="94">
        <f t="shared" si="261"/>
        <v>0</v>
      </c>
      <c r="CQ158" s="94"/>
      <c r="CR158" s="94">
        <f t="shared" si="262"/>
        <v>0</v>
      </c>
      <c r="CS158" s="94"/>
      <c r="CT158" s="97">
        <f t="shared" si="263"/>
        <v>0</v>
      </c>
      <c r="CU158" s="98"/>
      <c r="CV158" s="94">
        <f t="shared" si="264"/>
        <v>0</v>
      </c>
      <c r="CW158" s="97">
        <f t="shared" si="265"/>
        <v>329</v>
      </c>
      <c r="CX158" s="97">
        <f t="shared" si="265"/>
        <v>190317106.19655997</v>
      </c>
    </row>
    <row r="159" spans="1:102" ht="30" customHeight="1" x14ac:dyDescent="0.25">
      <c r="A159" s="78"/>
      <c r="B159" s="87">
        <v>129</v>
      </c>
      <c r="C159" s="88" t="s">
        <v>404</v>
      </c>
      <c r="D159" s="127" t="s">
        <v>405</v>
      </c>
      <c r="E159" s="79">
        <v>28004</v>
      </c>
      <c r="F159" s="80">
        <v>29405</v>
      </c>
      <c r="G159" s="90">
        <v>1.92</v>
      </c>
      <c r="H159" s="86">
        <v>1.4</v>
      </c>
      <c r="I159" s="163"/>
      <c r="J159" s="163"/>
      <c r="K159" s="163"/>
      <c r="L159" s="54"/>
      <c r="M159" s="91">
        <v>1.4</v>
      </c>
      <c r="N159" s="91">
        <v>1.68</v>
      </c>
      <c r="O159" s="91">
        <v>2.23</v>
      </c>
      <c r="P159" s="92">
        <v>2.57</v>
      </c>
      <c r="Q159" s="93"/>
      <c r="R159" s="94">
        <f t="shared" si="225"/>
        <v>0</v>
      </c>
      <c r="S159" s="95"/>
      <c r="T159" s="96">
        <f t="shared" si="226"/>
        <v>0</v>
      </c>
      <c r="U159" s="94">
        <v>2</v>
      </c>
      <c r="V159" s="94">
        <f t="shared" si="227"/>
        <v>294468.95743999991</v>
      </c>
      <c r="W159" s="94">
        <v>285</v>
      </c>
      <c r="X159" s="97">
        <f t="shared" si="228"/>
        <v>41961826.435199998</v>
      </c>
      <c r="Y159" s="94"/>
      <c r="Z159" s="94">
        <f t="shared" si="229"/>
        <v>0</v>
      </c>
      <c r="AA159" s="94"/>
      <c r="AB159" s="94">
        <f t="shared" si="230"/>
        <v>0</v>
      </c>
      <c r="AC159" s="94"/>
      <c r="AD159" s="94"/>
      <c r="AE159" s="94"/>
      <c r="AF159" s="94">
        <f t="shared" si="231"/>
        <v>0</v>
      </c>
      <c r="AG159" s="94"/>
      <c r="AH159" s="97">
        <f t="shared" si="232"/>
        <v>0</v>
      </c>
      <c r="AI159" s="94"/>
      <c r="AJ159" s="94">
        <f t="shared" si="233"/>
        <v>0</v>
      </c>
      <c r="AK159" s="94">
        <v>20</v>
      </c>
      <c r="AL159" s="94">
        <f t="shared" si="234"/>
        <v>3402948.11136</v>
      </c>
      <c r="AM159" s="102"/>
      <c r="AN159" s="94">
        <f t="shared" si="235"/>
        <v>0</v>
      </c>
      <c r="AO159" s="101"/>
      <c r="AP159" s="98">
        <f t="shared" si="236"/>
        <v>0</v>
      </c>
      <c r="AQ159" s="98">
        <v>0</v>
      </c>
      <c r="AR159" s="98">
        <v>0</v>
      </c>
      <c r="AS159" s="94"/>
      <c r="AT159" s="94">
        <f t="shared" si="237"/>
        <v>0</v>
      </c>
      <c r="AU159" s="94"/>
      <c r="AV159" s="97">
        <f t="shared" si="238"/>
        <v>0</v>
      </c>
      <c r="AW159" s="94"/>
      <c r="AX159" s="94">
        <f t="shared" si="239"/>
        <v>0</v>
      </c>
      <c r="AY159" s="94"/>
      <c r="AZ159" s="94">
        <f t="shared" si="240"/>
        <v>0</v>
      </c>
      <c r="BA159" s="94">
        <v>49</v>
      </c>
      <c r="BB159" s="94">
        <f t="shared" si="241"/>
        <v>6238069.9852799987</v>
      </c>
      <c r="BC159" s="94"/>
      <c r="BD159" s="97">
        <f t="shared" si="242"/>
        <v>0</v>
      </c>
      <c r="BE159" s="94">
        <v>2</v>
      </c>
      <c r="BF159" s="94">
        <f t="shared" si="243"/>
        <v>221313.79199999993</v>
      </c>
      <c r="BG159" s="94"/>
      <c r="BH159" s="94">
        <f t="shared" si="244"/>
        <v>0</v>
      </c>
      <c r="BI159" s="94"/>
      <c r="BJ159" s="97">
        <f t="shared" si="245"/>
        <v>0</v>
      </c>
      <c r="BK159" s="94"/>
      <c r="BL159" s="98">
        <f t="shared" si="246"/>
        <v>0</v>
      </c>
      <c r="BM159" s="94"/>
      <c r="BN159" s="94">
        <f t="shared" si="247"/>
        <v>0</v>
      </c>
      <c r="BO159" s="94">
        <v>52</v>
      </c>
      <c r="BP159" s="94">
        <f t="shared" si="248"/>
        <v>5228952.6015999978</v>
      </c>
      <c r="BQ159" s="94"/>
      <c r="BR159" s="94">
        <f t="shared" si="249"/>
        <v>0</v>
      </c>
      <c r="BS159" s="94">
        <v>8</v>
      </c>
      <c r="BT159" s="94">
        <f t="shared" si="250"/>
        <v>1053870.6124799997</v>
      </c>
      <c r="BU159" s="94"/>
      <c r="BV159" s="97">
        <f t="shared" si="251"/>
        <v>0</v>
      </c>
      <c r="BW159" s="94"/>
      <c r="BX159" s="94">
        <f t="shared" si="252"/>
        <v>0</v>
      </c>
      <c r="BY159" s="94"/>
      <c r="BZ159" s="94">
        <f t="shared" si="253"/>
        <v>0</v>
      </c>
      <c r="CA159" s="94">
        <v>12</v>
      </c>
      <c r="CB159" s="94">
        <f t="shared" si="254"/>
        <v>1580805.9187199995</v>
      </c>
      <c r="CC159" s="94"/>
      <c r="CD159" s="94">
        <f t="shared" si="255"/>
        <v>0</v>
      </c>
      <c r="CE159" s="94">
        <v>3</v>
      </c>
      <c r="CF159" s="94">
        <f t="shared" si="256"/>
        <v>331970.68799999997</v>
      </c>
      <c r="CG159" s="102"/>
      <c r="CH159" s="94">
        <f t="shared" si="257"/>
        <v>0</v>
      </c>
      <c r="CI159" s="94"/>
      <c r="CJ159" s="98">
        <f t="shared" si="258"/>
        <v>0</v>
      </c>
      <c r="CK159" s="94"/>
      <c r="CL159" s="94">
        <f t="shared" si="259"/>
        <v>0</v>
      </c>
      <c r="CM159" s="101"/>
      <c r="CN159" s="94">
        <f t="shared" si="260"/>
        <v>0</v>
      </c>
      <c r="CO159" s="94"/>
      <c r="CP159" s="94">
        <f t="shared" si="261"/>
        <v>0</v>
      </c>
      <c r="CQ159" s="94"/>
      <c r="CR159" s="94">
        <f t="shared" si="262"/>
        <v>0</v>
      </c>
      <c r="CS159" s="94"/>
      <c r="CT159" s="97">
        <f t="shared" si="263"/>
        <v>0</v>
      </c>
      <c r="CU159" s="98"/>
      <c r="CV159" s="94">
        <f t="shared" si="264"/>
        <v>0</v>
      </c>
      <c r="CW159" s="97">
        <f t="shared" si="265"/>
        <v>433</v>
      </c>
      <c r="CX159" s="97">
        <f t="shared" si="265"/>
        <v>60314227.102079995</v>
      </c>
    </row>
    <row r="160" spans="1:102" ht="30" customHeight="1" x14ac:dyDescent="0.25">
      <c r="A160" s="78"/>
      <c r="B160" s="87">
        <v>130</v>
      </c>
      <c r="C160" s="88" t="s">
        <v>406</v>
      </c>
      <c r="D160" s="127" t="s">
        <v>407</v>
      </c>
      <c r="E160" s="79">
        <v>28004</v>
      </c>
      <c r="F160" s="80">
        <v>29405</v>
      </c>
      <c r="G160" s="90">
        <v>1.39</v>
      </c>
      <c r="H160" s="86">
        <v>1.4</v>
      </c>
      <c r="I160" s="163"/>
      <c r="J160" s="163"/>
      <c r="K160" s="163"/>
      <c r="L160" s="54"/>
      <c r="M160" s="91">
        <v>1.4</v>
      </c>
      <c r="N160" s="91">
        <v>1.68</v>
      </c>
      <c r="O160" s="91">
        <v>2.23</v>
      </c>
      <c r="P160" s="92">
        <v>2.57</v>
      </c>
      <c r="Q160" s="93"/>
      <c r="R160" s="94">
        <f t="shared" si="225"/>
        <v>0</v>
      </c>
      <c r="S160" s="95"/>
      <c r="T160" s="96">
        <f t="shared" si="226"/>
        <v>0</v>
      </c>
      <c r="U160" s="94">
        <v>1</v>
      </c>
      <c r="V160" s="94">
        <f t="shared" si="227"/>
        <v>106591.62782333333</v>
      </c>
      <c r="W160" s="94">
        <f>359+31</f>
        <v>390</v>
      </c>
      <c r="X160" s="97">
        <f t="shared" si="228"/>
        <v>41570734.851099998</v>
      </c>
      <c r="Y160" s="94"/>
      <c r="Z160" s="94">
        <f t="shared" si="229"/>
        <v>0</v>
      </c>
      <c r="AA160" s="94"/>
      <c r="AB160" s="94">
        <f t="shared" si="230"/>
        <v>0</v>
      </c>
      <c r="AC160" s="94"/>
      <c r="AD160" s="94"/>
      <c r="AE160" s="94"/>
      <c r="AF160" s="94">
        <f t="shared" si="231"/>
        <v>0</v>
      </c>
      <c r="AG160" s="94"/>
      <c r="AH160" s="97">
        <f t="shared" si="232"/>
        <v>0</v>
      </c>
      <c r="AI160" s="94"/>
      <c r="AJ160" s="94">
        <f t="shared" si="233"/>
        <v>0</v>
      </c>
      <c r="AK160" s="94">
        <v>20</v>
      </c>
      <c r="AL160" s="94">
        <f t="shared" si="234"/>
        <v>2463592.6431199997</v>
      </c>
      <c r="AM160" s="102"/>
      <c r="AN160" s="94">
        <f t="shared" si="235"/>
        <v>0</v>
      </c>
      <c r="AO160" s="101"/>
      <c r="AP160" s="98">
        <f t="shared" si="236"/>
        <v>0</v>
      </c>
      <c r="AQ160" s="98">
        <v>0</v>
      </c>
      <c r="AR160" s="98">
        <v>0</v>
      </c>
      <c r="AS160" s="94"/>
      <c r="AT160" s="94">
        <f t="shared" si="237"/>
        <v>0</v>
      </c>
      <c r="AU160" s="94"/>
      <c r="AV160" s="97">
        <f t="shared" si="238"/>
        <v>0</v>
      </c>
      <c r="AW160" s="94">
        <v>5</v>
      </c>
      <c r="AX160" s="94">
        <f t="shared" si="239"/>
        <v>456821.26209999993</v>
      </c>
      <c r="AY160" s="94"/>
      <c r="AZ160" s="94">
        <f t="shared" si="240"/>
        <v>0</v>
      </c>
      <c r="BA160" s="94">
        <v>158</v>
      </c>
      <c r="BB160" s="94">
        <f t="shared" si="241"/>
        <v>14562127.233919997</v>
      </c>
      <c r="BC160" s="94"/>
      <c r="BD160" s="97">
        <f t="shared" si="242"/>
        <v>0</v>
      </c>
      <c r="BE160" s="94">
        <v>5</v>
      </c>
      <c r="BF160" s="94">
        <f>(BE160/12*10*$F160*$G160*$H160*$N160*$BF$12)</f>
        <v>400554.91</v>
      </c>
      <c r="BG160" s="94"/>
      <c r="BH160" s="94">
        <f t="shared" si="244"/>
        <v>0</v>
      </c>
      <c r="BI160" s="94"/>
      <c r="BJ160" s="97">
        <f t="shared" si="245"/>
        <v>0</v>
      </c>
      <c r="BK160" s="94"/>
      <c r="BL160" s="98">
        <f t="shared" si="246"/>
        <v>0</v>
      </c>
      <c r="BM160" s="94"/>
      <c r="BN160" s="94">
        <f t="shared" si="247"/>
        <v>0</v>
      </c>
      <c r="BO160" s="94">
        <v>1</v>
      </c>
      <c r="BP160" s="94">
        <f>(BO160*$F160*$G160*$H160*$M160*$BP$12)</f>
        <v>72099.883799999981</v>
      </c>
      <c r="BQ160" s="94"/>
      <c r="BR160" s="94">
        <f t="shared" si="249"/>
        <v>0</v>
      </c>
      <c r="BS160" s="94">
        <v>5</v>
      </c>
      <c r="BT160" s="94">
        <f t="shared" si="250"/>
        <v>476849.00759999995</v>
      </c>
      <c r="BU160" s="94"/>
      <c r="BV160" s="97">
        <f t="shared" si="251"/>
        <v>0</v>
      </c>
      <c r="BW160" s="94"/>
      <c r="BX160" s="94">
        <f t="shared" si="252"/>
        <v>0</v>
      </c>
      <c r="BY160" s="94"/>
      <c r="BZ160" s="94">
        <f t="shared" si="253"/>
        <v>0</v>
      </c>
      <c r="CA160" s="94">
        <v>18</v>
      </c>
      <c r="CB160" s="94">
        <f t="shared" si="254"/>
        <v>1716656.4273599996</v>
      </c>
      <c r="CC160" s="94"/>
      <c r="CD160" s="94">
        <f t="shared" si="255"/>
        <v>0</v>
      </c>
      <c r="CE160" s="94"/>
      <c r="CF160" s="94">
        <f t="shared" si="256"/>
        <v>0</v>
      </c>
      <c r="CG160" s="102"/>
      <c r="CH160" s="94">
        <f t="shared" si="257"/>
        <v>0</v>
      </c>
      <c r="CI160" s="94"/>
      <c r="CJ160" s="98">
        <f t="shared" si="258"/>
        <v>0</v>
      </c>
      <c r="CK160" s="94"/>
      <c r="CL160" s="94">
        <f t="shared" si="259"/>
        <v>0</v>
      </c>
      <c r="CM160" s="101"/>
      <c r="CN160" s="94">
        <f t="shared" si="260"/>
        <v>0</v>
      </c>
      <c r="CO160" s="94"/>
      <c r="CP160" s="94">
        <f t="shared" si="261"/>
        <v>0</v>
      </c>
      <c r="CQ160" s="94"/>
      <c r="CR160" s="94">
        <f t="shared" si="262"/>
        <v>0</v>
      </c>
      <c r="CS160" s="94"/>
      <c r="CT160" s="97">
        <f t="shared" si="263"/>
        <v>0</v>
      </c>
      <c r="CU160" s="98"/>
      <c r="CV160" s="94">
        <f t="shared" si="264"/>
        <v>0</v>
      </c>
      <c r="CW160" s="97">
        <f t="shared" si="265"/>
        <v>603</v>
      </c>
      <c r="CX160" s="97">
        <f t="shared" si="265"/>
        <v>61826027.84682332</v>
      </c>
    </row>
    <row r="161" spans="1:102" ht="30" customHeight="1" x14ac:dyDescent="0.25">
      <c r="A161" s="78"/>
      <c r="B161" s="87">
        <v>131</v>
      </c>
      <c r="C161" s="88" t="s">
        <v>408</v>
      </c>
      <c r="D161" s="127" t="s">
        <v>409</v>
      </c>
      <c r="E161" s="79">
        <v>28004</v>
      </c>
      <c r="F161" s="80">
        <v>29405</v>
      </c>
      <c r="G161" s="90">
        <v>1.89</v>
      </c>
      <c r="H161" s="86">
        <v>1.4</v>
      </c>
      <c r="I161" s="163"/>
      <c r="J161" s="163"/>
      <c r="K161" s="163"/>
      <c r="L161" s="54"/>
      <c r="M161" s="91">
        <v>1.4</v>
      </c>
      <c r="N161" s="91">
        <v>1.68</v>
      </c>
      <c r="O161" s="91">
        <v>2.23</v>
      </c>
      <c r="P161" s="92">
        <v>2.57</v>
      </c>
      <c r="Q161" s="93"/>
      <c r="R161" s="94">
        <f t="shared" si="225"/>
        <v>0</v>
      </c>
      <c r="S161" s="95"/>
      <c r="T161" s="96">
        <f t="shared" si="226"/>
        <v>0</v>
      </c>
      <c r="U161" s="94"/>
      <c r="V161" s="94">
        <f t="shared" si="227"/>
        <v>0</v>
      </c>
      <c r="W161" s="94">
        <v>110</v>
      </c>
      <c r="X161" s="97">
        <f t="shared" si="228"/>
        <v>15942733.398899995</v>
      </c>
      <c r="Y161" s="94"/>
      <c r="Z161" s="94">
        <f t="shared" si="229"/>
        <v>0</v>
      </c>
      <c r="AA161" s="94"/>
      <c r="AB161" s="94">
        <f t="shared" si="230"/>
        <v>0</v>
      </c>
      <c r="AC161" s="94"/>
      <c r="AD161" s="94"/>
      <c r="AE161" s="94"/>
      <c r="AF161" s="94">
        <f t="shared" si="231"/>
        <v>0</v>
      </c>
      <c r="AG161" s="94"/>
      <c r="AH161" s="97">
        <f t="shared" si="232"/>
        <v>0</v>
      </c>
      <c r="AI161" s="94"/>
      <c r="AJ161" s="94">
        <f t="shared" si="233"/>
        <v>0</v>
      </c>
      <c r="AK161" s="94">
        <v>70</v>
      </c>
      <c r="AL161" s="94">
        <f t="shared" si="234"/>
        <v>11724219.664919998</v>
      </c>
      <c r="AM161" s="102"/>
      <c r="AN161" s="94">
        <f t="shared" si="235"/>
        <v>0</v>
      </c>
      <c r="AO161" s="101"/>
      <c r="AP161" s="98">
        <f t="shared" si="236"/>
        <v>0</v>
      </c>
      <c r="AQ161" s="98">
        <v>0</v>
      </c>
      <c r="AR161" s="98">
        <v>0</v>
      </c>
      <c r="AS161" s="94"/>
      <c r="AT161" s="94">
        <f t="shared" si="237"/>
        <v>0</v>
      </c>
      <c r="AU161" s="94"/>
      <c r="AV161" s="97">
        <f t="shared" si="238"/>
        <v>0</v>
      </c>
      <c r="AW161" s="94"/>
      <c r="AX161" s="94">
        <f t="shared" si="239"/>
        <v>0</v>
      </c>
      <c r="AY161" s="94"/>
      <c r="AZ161" s="94">
        <f t="shared" si="240"/>
        <v>0</v>
      </c>
      <c r="BA161" s="94">
        <v>16</v>
      </c>
      <c r="BB161" s="94">
        <f>(BA161/12*2*$E161*$G161*$H161*$N161*$BB$11)+(BA161/12*10*$F161*$G161*$H161*$N161*$BB$12)</f>
        <v>2005093.9238399994</v>
      </c>
      <c r="BC161" s="94"/>
      <c r="BD161" s="97">
        <f t="shared" si="242"/>
        <v>0</v>
      </c>
      <c r="BE161" s="94"/>
      <c r="BF161" s="94">
        <f t="shared" si="243"/>
        <v>0</v>
      </c>
      <c r="BG161" s="94"/>
      <c r="BH161" s="94">
        <f t="shared" si="244"/>
        <v>0</v>
      </c>
      <c r="BI161" s="94">
        <v>10</v>
      </c>
      <c r="BJ161" s="97">
        <f t="shared" si="245"/>
        <v>1556105.8262400001</v>
      </c>
      <c r="BK161" s="94"/>
      <c r="BL161" s="98">
        <f t="shared" si="246"/>
        <v>0</v>
      </c>
      <c r="BM161" s="94"/>
      <c r="BN161" s="94">
        <f t="shared" si="247"/>
        <v>0</v>
      </c>
      <c r="BO161" s="94"/>
      <c r="BP161" s="94">
        <f t="shared" si="248"/>
        <v>0</v>
      </c>
      <c r="BQ161" s="94"/>
      <c r="BR161" s="94">
        <f t="shared" si="249"/>
        <v>0</v>
      </c>
      <c r="BS161" s="94">
        <v>0</v>
      </c>
      <c r="BT161" s="94">
        <f t="shared" si="250"/>
        <v>0</v>
      </c>
      <c r="BU161" s="94"/>
      <c r="BV161" s="97">
        <f t="shared" si="251"/>
        <v>0</v>
      </c>
      <c r="BW161" s="94"/>
      <c r="BX161" s="94">
        <f t="shared" si="252"/>
        <v>0</v>
      </c>
      <c r="BY161" s="94"/>
      <c r="BZ161" s="94">
        <f t="shared" si="253"/>
        <v>0</v>
      </c>
      <c r="CA161" s="94"/>
      <c r="CB161" s="94">
        <f t="shared" si="254"/>
        <v>0</v>
      </c>
      <c r="CC161" s="94"/>
      <c r="CD161" s="94">
        <f t="shared" si="255"/>
        <v>0</v>
      </c>
      <c r="CE161" s="94">
        <v>1</v>
      </c>
      <c r="CF161" s="94">
        <f t="shared" si="256"/>
        <v>108927.88199999997</v>
      </c>
      <c r="CG161" s="102"/>
      <c r="CH161" s="94">
        <f t="shared" si="257"/>
        <v>0</v>
      </c>
      <c r="CI161" s="94"/>
      <c r="CJ161" s="98">
        <f t="shared" si="258"/>
        <v>0</v>
      </c>
      <c r="CK161" s="94"/>
      <c r="CL161" s="94">
        <f t="shared" si="259"/>
        <v>0</v>
      </c>
      <c r="CM161" s="101"/>
      <c r="CN161" s="94">
        <f t="shared" si="260"/>
        <v>0</v>
      </c>
      <c r="CO161" s="94"/>
      <c r="CP161" s="94">
        <f t="shared" si="261"/>
        <v>0</v>
      </c>
      <c r="CQ161" s="94"/>
      <c r="CR161" s="94">
        <f t="shared" si="262"/>
        <v>0</v>
      </c>
      <c r="CS161" s="94"/>
      <c r="CT161" s="97">
        <f t="shared" si="263"/>
        <v>0</v>
      </c>
      <c r="CU161" s="98"/>
      <c r="CV161" s="94">
        <f t="shared" si="264"/>
        <v>0</v>
      </c>
      <c r="CW161" s="97">
        <f t="shared" si="265"/>
        <v>207</v>
      </c>
      <c r="CX161" s="97">
        <f t="shared" si="265"/>
        <v>31337080.695899993</v>
      </c>
    </row>
    <row r="162" spans="1:102" ht="30" customHeight="1" x14ac:dyDescent="0.25">
      <c r="A162" s="78"/>
      <c r="B162" s="87">
        <v>132</v>
      </c>
      <c r="C162" s="88" t="s">
        <v>410</v>
      </c>
      <c r="D162" s="127" t="s">
        <v>411</v>
      </c>
      <c r="E162" s="79">
        <v>28004</v>
      </c>
      <c r="F162" s="80">
        <v>29405</v>
      </c>
      <c r="G162" s="90">
        <v>2.56</v>
      </c>
      <c r="H162" s="86">
        <v>1.4</v>
      </c>
      <c r="I162" s="163"/>
      <c r="J162" s="163"/>
      <c r="K162" s="163"/>
      <c r="L162" s="54"/>
      <c r="M162" s="91">
        <v>1.4</v>
      </c>
      <c r="N162" s="91">
        <v>1.68</v>
      </c>
      <c r="O162" s="91">
        <v>2.23</v>
      </c>
      <c r="P162" s="92">
        <v>2.57</v>
      </c>
      <c r="Q162" s="93"/>
      <c r="R162" s="94">
        <f t="shared" si="225"/>
        <v>0</v>
      </c>
      <c r="S162" s="95"/>
      <c r="T162" s="96">
        <f t="shared" si="226"/>
        <v>0</v>
      </c>
      <c r="U162" s="94">
        <v>9</v>
      </c>
      <c r="V162" s="94">
        <f t="shared" si="227"/>
        <v>1766813.7446399997</v>
      </c>
      <c r="W162" s="94">
        <v>10</v>
      </c>
      <c r="X162" s="97">
        <f t="shared" si="228"/>
        <v>1963126.3829333333</v>
      </c>
      <c r="Y162" s="94"/>
      <c r="Z162" s="94">
        <f t="shared" si="229"/>
        <v>0</v>
      </c>
      <c r="AA162" s="94"/>
      <c r="AB162" s="94">
        <f t="shared" si="230"/>
        <v>0</v>
      </c>
      <c r="AC162" s="94"/>
      <c r="AD162" s="94"/>
      <c r="AE162" s="94"/>
      <c r="AF162" s="94">
        <f t="shared" si="231"/>
        <v>0</v>
      </c>
      <c r="AG162" s="94"/>
      <c r="AH162" s="97">
        <f t="shared" si="232"/>
        <v>0</v>
      </c>
      <c r="AI162" s="94"/>
      <c r="AJ162" s="94">
        <f t="shared" si="233"/>
        <v>0</v>
      </c>
      <c r="AK162" s="94">
        <v>6</v>
      </c>
      <c r="AL162" s="94">
        <f t="shared" si="234"/>
        <v>1361179.2445439999</v>
      </c>
      <c r="AM162" s="102"/>
      <c r="AN162" s="94">
        <f t="shared" si="235"/>
        <v>0</v>
      </c>
      <c r="AO162" s="101"/>
      <c r="AP162" s="98">
        <f t="shared" si="236"/>
        <v>0</v>
      </c>
      <c r="AQ162" s="98">
        <v>0</v>
      </c>
      <c r="AR162" s="98">
        <v>0</v>
      </c>
      <c r="AS162" s="94"/>
      <c r="AT162" s="94">
        <f t="shared" si="237"/>
        <v>0</v>
      </c>
      <c r="AU162" s="94"/>
      <c r="AV162" s="97">
        <f t="shared" si="238"/>
        <v>0</v>
      </c>
      <c r="AW162" s="94"/>
      <c r="AX162" s="94">
        <f t="shared" si="239"/>
        <v>0</v>
      </c>
      <c r="AY162" s="94"/>
      <c r="AZ162" s="94">
        <f t="shared" si="240"/>
        <v>0</v>
      </c>
      <c r="BA162" s="94">
        <v>3</v>
      </c>
      <c r="BB162" s="94">
        <f t="shared" si="241"/>
        <v>509230.20287999994</v>
      </c>
      <c r="BC162" s="94"/>
      <c r="BD162" s="97">
        <f t="shared" si="242"/>
        <v>0</v>
      </c>
      <c r="BE162" s="94">
        <v>1</v>
      </c>
      <c r="BF162" s="94">
        <f t="shared" si="243"/>
        <v>147542.52799999996</v>
      </c>
      <c r="BG162" s="94"/>
      <c r="BH162" s="94">
        <f t="shared" si="244"/>
        <v>0</v>
      </c>
      <c r="BI162" s="94"/>
      <c r="BJ162" s="97">
        <f t="shared" si="245"/>
        <v>0</v>
      </c>
      <c r="BK162" s="94"/>
      <c r="BL162" s="98">
        <f t="shared" si="246"/>
        <v>0</v>
      </c>
      <c r="BM162" s="94"/>
      <c r="BN162" s="94">
        <f t="shared" si="247"/>
        <v>0</v>
      </c>
      <c r="BO162" s="94"/>
      <c r="BP162" s="94">
        <f t="shared" si="248"/>
        <v>0</v>
      </c>
      <c r="BQ162" s="94"/>
      <c r="BR162" s="94">
        <f t="shared" si="249"/>
        <v>0</v>
      </c>
      <c r="BS162" s="94">
        <v>0</v>
      </c>
      <c r="BT162" s="94">
        <f t="shared" si="250"/>
        <v>0</v>
      </c>
      <c r="BU162" s="94"/>
      <c r="BV162" s="97">
        <f t="shared" si="251"/>
        <v>0</v>
      </c>
      <c r="BW162" s="94"/>
      <c r="BX162" s="94">
        <f t="shared" si="252"/>
        <v>0</v>
      </c>
      <c r="BY162" s="94"/>
      <c r="BZ162" s="94">
        <f t="shared" si="253"/>
        <v>0</v>
      </c>
      <c r="CA162" s="94">
        <v>1</v>
      </c>
      <c r="CB162" s="94">
        <f t="shared" si="254"/>
        <v>175645.10207999995</v>
      </c>
      <c r="CC162" s="94">
        <v>1</v>
      </c>
      <c r="CD162" s="94">
        <f t="shared" si="255"/>
        <v>146370.91839999997</v>
      </c>
      <c r="CE162" s="94"/>
      <c r="CF162" s="94">
        <f t="shared" si="256"/>
        <v>0</v>
      </c>
      <c r="CG162" s="102"/>
      <c r="CH162" s="94">
        <f t="shared" si="257"/>
        <v>0</v>
      </c>
      <c r="CI162" s="94"/>
      <c r="CJ162" s="98">
        <f t="shared" si="258"/>
        <v>0</v>
      </c>
      <c r="CK162" s="94"/>
      <c r="CL162" s="94">
        <f t="shared" si="259"/>
        <v>0</v>
      </c>
      <c r="CM162" s="101"/>
      <c r="CN162" s="94">
        <f t="shared" si="260"/>
        <v>0</v>
      </c>
      <c r="CO162" s="94"/>
      <c r="CP162" s="94">
        <f t="shared" si="261"/>
        <v>0</v>
      </c>
      <c r="CQ162" s="94"/>
      <c r="CR162" s="94">
        <f t="shared" si="262"/>
        <v>0</v>
      </c>
      <c r="CS162" s="94"/>
      <c r="CT162" s="97">
        <f t="shared" si="263"/>
        <v>0</v>
      </c>
      <c r="CU162" s="98"/>
      <c r="CV162" s="94">
        <f t="shared" si="264"/>
        <v>0</v>
      </c>
      <c r="CW162" s="97">
        <f t="shared" si="265"/>
        <v>31</v>
      </c>
      <c r="CX162" s="97">
        <f t="shared" si="265"/>
        <v>6069908.1234773314</v>
      </c>
    </row>
    <row r="163" spans="1:102" ht="16.5" customHeight="1" x14ac:dyDescent="0.25">
      <c r="A163" s="78">
        <v>18</v>
      </c>
      <c r="B163" s="251"/>
      <c r="C163" s="234" t="s">
        <v>412</v>
      </c>
      <c r="D163" s="251" t="s">
        <v>413</v>
      </c>
      <c r="E163" s="79">
        <v>28004</v>
      </c>
      <c r="F163" s="80">
        <v>29405</v>
      </c>
      <c r="G163" s="249">
        <v>1.69</v>
      </c>
      <c r="H163" s="84"/>
      <c r="I163" s="85"/>
      <c r="J163" s="85"/>
      <c r="K163" s="85"/>
      <c r="L163" s="54"/>
      <c r="M163" s="91">
        <v>1.4</v>
      </c>
      <c r="N163" s="91">
        <v>1.68</v>
      </c>
      <c r="O163" s="91">
        <v>2.23</v>
      </c>
      <c r="P163" s="92">
        <v>2.57</v>
      </c>
      <c r="Q163" s="236">
        <f>SUM(Q164:Q166)</f>
        <v>429</v>
      </c>
      <c r="R163" s="160">
        <f>SUM(R164:R166)</f>
        <v>30464741.273633331</v>
      </c>
      <c r="S163" s="246">
        <f t="shared" ref="S163:CD163" si="266">SUM(S164:S166)</f>
        <v>0</v>
      </c>
      <c r="T163" s="247">
        <f t="shared" si="266"/>
        <v>0</v>
      </c>
      <c r="U163" s="160">
        <f t="shared" si="266"/>
        <v>63</v>
      </c>
      <c r="V163" s="160">
        <f t="shared" si="266"/>
        <v>5337679.62084</v>
      </c>
      <c r="W163" s="160">
        <f t="shared" si="266"/>
        <v>0</v>
      </c>
      <c r="X163" s="160">
        <f t="shared" si="266"/>
        <v>0</v>
      </c>
      <c r="Y163" s="160">
        <f t="shared" si="266"/>
        <v>0</v>
      </c>
      <c r="Z163" s="160">
        <f t="shared" si="266"/>
        <v>0</v>
      </c>
      <c r="AA163" s="160">
        <f t="shared" si="266"/>
        <v>0</v>
      </c>
      <c r="AB163" s="160">
        <f t="shared" si="266"/>
        <v>0</v>
      </c>
      <c r="AC163" s="160">
        <f t="shared" si="266"/>
        <v>0</v>
      </c>
      <c r="AD163" s="160">
        <f t="shared" si="266"/>
        <v>0</v>
      </c>
      <c r="AE163" s="160">
        <f t="shared" si="266"/>
        <v>215</v>
      </c>
      <c r="AF163" s="237">
        <f t="shared" si="266"/>
        <v>14910695.783316666</v>
      </c>
      <c r="AG163" s="160">
        <f t="shared" si="266"/>
        <v>12</v>
      </c>
      <c r="AH163" s="160">
        <f t="shared" si="266"/>
        <v>832953.92847333348</v>
      </c>
      <c r="AI163" s="169">
        <f t="shared" si="266"/>
        <v>2</v>
      </c>
      <c r="AJ163" s="160">
        <f t="shared" si="266"/>
        <v>159024.32088666665</v>
      </c>
      <c r="AK163" s="160">
        <f t="shared" si="266"/>
        <v>0</v>
      </c>
      <c r="AL163" s="160">
        <f t="shared" si="266"/>
        <v>0</v>
      </c>
      <c r="AM163" s="160">
        <f t="shared" si="266"/>
        <v>0</v>
      </c>
      <c r="AN163" s="160">
        <f t="shared" si="266"/>
        <v>0</v>
      </c>
      <c r="AO163" s="169">
        <f t="shared" si="266"/>
        <v>0</v>
      </c>
      <c r="AP163" s="160">
        <f t="shared" si="266"/>
        <v>0</v>
      </c>
      <c r="AQ163" s="160">
        <v>3</v>
      </c>
      <c r="AR163" s="160">
        <v>182985.88999999998</v>
      </c>
      <c r="AS163" s="160">
        <f t="shared" ref="AS163" si="267">SUM(AS164:AS166)</f>
        <v>0</v>
      </c>
      <c r="AT163" s="160">
        <f t="shared" si="266"/>
        <v>0</v>
      </c>
      <c r="AU163" s="160">
        <f t="shared" si="266"/>
        <v>0</v>
      </c>
      <c r="AV163" s="160">
        <f t="shared" si="266"/>
        <v>0</v>
      </c>
      <c r="AW163" s="160">
        <f t="shared" si="266"/>
        <v>0</v>
      </c>
      <c r="AX163" s="160">
        <f t="shared" si="266"/>
        <v>0</v>
      </c>
      <c r="AY163" s="160">
        <f t="shared" si="266"/>
        <v>124</v>
      </c>
      <c r="AZ163" s="160">
        <f t="shared" si="266"/>
        <v>10305785.706216</v>
      </c>
      <c r="BA163" s="160">
        <v>6</v>
      </c>
      <c r="BB163" s="160">
        <f t="shared" si="266"/>
        <v>441358.03151999996</v>
      </c>
      <c r="BC163" s="160">
        <f t="shared" si="266"/>
        <v>0</v>
      </c>
      <c r="BD163" s="160">
        <f t="shared" si="266"/>
        <v>0</v>
      </c>
      <c r="BE163" s="160">
        <f t="shared" si="266"/>
        <v>5</v>
      </c>
      <c r="BF163" s="160">
        <f t="shared" si="266"/>
        <v>307517.49</v>
      </c>
      <c r="BG163" s="160">
        <f t="shared" si="266"/>
        <v>0</v>
      </c>
      <c r="BH163" s="160">
        <f t="shared" si="266"/>
        <v>0</v>
      </c>
      <c r="BI163" s="160">
        <f t="shared" si="266"/>
        <v>3</v>
      </c>
      <c r="BJ163" s="160">
        <f t="shared" si="266"/>
        <v>265928.199264</v>
      </c>
      <c r="BK163" s="160">
        <f t="shared" si="266"/>
        <v>60</v>
      </c>
      <c r="BL163" s="160">
        <f t="shared" si="266"/>
        <v>5345263.6036800006</v>
      </c>
      <c r="BM163" s="160">
        <f t="shared" si="266"/>
        <v>0</v>
      </c>
      <c r="BN163" s="160">
        <f t="shared" si="266"/>
        <v>0</v>
      </c>
      <c r="BO163" s="160">
        <f t="shared" si="266"/>
        <v>2</v>
      </c>
      <c r="BP163" s="160">
        <f t="shared" si="266"/>
        <v>120376.42469999999</v>
      </c>
      <c r="BQ163" s="160">
        <f t="shared" si="266"/>
        <v>0</v>
      </c>
      <c r="BR163" s="160">
        <f t="shared" si="266"/>
        <v>0</v>
      </c>
      <c r="BS163" s="160">
        <f t="shared" si="266"/>
        <v>4</v>
      </c>
      <c r="BT163" s="160">
        <f t="shared" si="266"/>
        <v>299925.71335999994</v>
      </c>
      <c r="BU163" s="160">
        <f t="shared" si="266"/>
        <v>0</v>
      </c>
      <c r="BV163" s="160">
        <f t="shared" si="266"/>
        <v>0</v>
      </c>
      <c r="BW163" s="160">
        <f t="shared" si="266"/>
        <v>0</v>
      </c>
      <c r="BX163" s="160">
        <f t="shared" si="266"/>
        <v>0</v>
      </c>
      <c r="BY163" s="160">
        <f t="shared" si="266"/>
        <v>0</v>
      </c>
      <c r="BZ163" s="160">
        <f t="shared" si="266"/>
        <v>0</v>
      </c>
      <c r="CA163" s="160">
        <f t="shared" si="266"/>
        <v>5</v>
      </c>
      <c r="CB163" s="160">
        <f t="shared" si="266"/>
        <v>371569.68939999997</v>
      </c>
      <c r="CC163" s="160">
        <f t="shared" si="266"/>
        <v>0</v>
      </c>
      <c r="CD163" s="160">
        <f t="shared" si="266"/>
        <v>0</v>
      </c>
      <c r="CE163" s="160">
        <f t="shared" ref="CE163:CX163" si="268">SUM(CE164:CE166)</f>
        <v>0</v>
      </c>
      <c r="CF163" s="160">
        <f t="shared" si="268"/>
        <v>0</v>
      </c>
      <c r="CG163" s="160">
        <f t="shared" si="268"/>
        <v>0</v>
      </c>
      <c r="CH163" s="160">
        <f t="shared" si="268"/>
        <v>0</v>
      </c>
      <c r="CI163" s="160">
        <f t="shared" si="268"/>
        <v>0</v>
      </c>
      <c r="CJ163" s="160">
        <f t="shared" si="268"/>
        <v>0</v>
      </c>
      <c r="CK163" s="160">
        <f t="shared" si="268"/>
        <v>0</v>
      </c>
      <c r="CL163" s="160">
        <f t="shared" si="268"/>
        <v>0</v>
      </c>
      <c r="CM163" s="160">
        <f t="shared" si="268"/>
        <v>0</v>
      </c>
      <c r="CN163" s="160">
        <f t="shared" si="268"/>
        <v>0</v>
      </c>
      <c r="CO163" s="160">
        <f t="shared" si="268"/>
        <v>0</v>
      </c>
      <c r="CP163" s="160">
        <f t="shared" si="268"/>
        <v>0</v>
      </c>
      <c r="CQ163" s="160">
        <f t="shared" si="268"/>
        <v>0</v>
      </c>
      <c r="CR163" s="160">
        <f t="shared" si="268"/>
        <v>0</v>
      </c>
      <c r="CS163" s="160">
        <f t="shared" si="268"/>
        <v>7</v>
      </c>
      <c r="CT163" s="160">
        <f t="shared" si="268"/>
        <v>808031.63586166664</v>
      </c>
      <c r="CU163" s="160">
        <f t="shared" si="268"/>
        <v>0</v>
      </c>
      <c r="CV163" s="160">
        <f t="shared" si="268"/>
        <v>0</v>
      </c>
      <c r="CW163" s="160">
        <f t="shared" si="268"/>
        <v>940</v>
      </c>
      <c r="CX163" s="160">
        <f t="shared" si="268"/>
        <v>70153837.311151668</v>
      </c>
    </row>
    <row r="164" spans="1:102" ht="18.75" customHeight="1" x14ac:dyDescent="0.25">
      <c r="A164" s="78"/>
      <c r="B164" s="168">
        <v>133</v>
      </c>
      <c r="C164" s="88" t="s">
        <v>414</v>
      </c>
      <c r="D164" s="127" t="s">
        <v>415</v>
      </c>
      <c r="E164" s="79">
        <v>28004</v>
      </c>
      <c r="F164" s="80">
        <v>29405</v>
      </c>
      <c r="G164" s="90">
        <v>1.66</v>
      </c>
      <c r="H164" s="86">
        <v>0.95</v>
      </c>
      <c r="I164" s="86">
        <v>0.9</v>
      </c>
      <c r="J164" s="163"/>
      <c r="K164" s="163"/>
      <c r="L164" s="54"/>
      <c r="M164" s="91">
        <v>1.4</v>
      </c>
      <c r="N164" s="91">
        <v>1.68</v>
      </c>
      <c r="O164" s="91">
        <v>2.23</v>
      </c>
      <c r="P164" s="92">
        <v>2.57</v>
      </c>
      <c r="Q164" s="93">
        <v>200</v>
      </c>
      <c r="R164" s="94">
        <f>(Q164/12*2*$E164*$G164*$H164*$M164*$R$11)+(Q164/12*10*$F164*$G164*$I164*$M164*$R$11)</f>
        <v>13542639.777333334</v>
      </c>
      <c r="S164" s="95"/>
      <c r="T164" s="96">
        <f>(S164/12*2*$E164*$G164*$H164*$M164*$R$11)+(S164/12*10*$F164*$G164*$I164*$M164*$R$11)</f>
        <v>0</v>
      </c>
      <c r="U164" s="94">
        <v>9</v>
      </c>
      <c r="V164" s="94">
        <f>(U164/12*2*$E164*$G164*$H164*$M164*$V$11)+(U164/12*10*$F164*$G164*$I164*$M164*$V$12)</f>
        <v>743334.57806999993</v>
      </c>
      <c r="W164" s="94"/>
      <c r="X164" s="97">
        <f>(W164/12*2*$E164*$G164*$H164*$M164*$X$11)+(W164/12*10*$F164*$G164*$I164*$M164*$X$12)</f>
        <v>0</v>
      </c>
      <c r="Y164" s="94"/>
      <c r="Z164" s="94">
        <f>(Y164/12*2*$E164*$G164*$H164*$M164*$Z$11)+(Y164/12*10*$F164*$G164*$I164*$M164*$Z$12)</f>
        <v>0</v>
      </c>
      <c r="AA164" s="94"/>
      <c r="AB164" s="94">
        <f>(AA164/12*2*$E164*$G164*$H164*$M164*$AB$11)+(AA164/12*10*$F164*$G164*$I164*$M164*$AB$11)</f>
        <v>0</v>
      </c>
      <c r="AC164" s="94"/>
      <c r="AD164" s="94"/>
      <c r="AE164" s="94">
        <v>160</v>
      </c>
      <c r="AF164" s="98">
        <f>(AE164/12*2*$E164*$G164*$H164*$M164*$AF$11)+(AE164/12*10*$F164*$G164*$I164*$M164*$AF$11)</f>
        <v>10834111.821866667</v>
      </c>
      <c r="AG164" s="94">
        <v>2</v>
      </c>
      <c r="AH164" s="97">
        <f>(AG164/12*2*$E164*$G164*$H164*$M164*$AH$11)+(AG164/12*10*$F164*$G164*$I164*$M164*$AH$11)</f>
        <v>135426.39777333333</v>
      </c>
      <c r="AI164" s="101">
        <v>2</v>
      </c>
      <c r="AJ164" s="94">
        <f>(AI164/12*2*$E164*$G164*$H164*$M164*$AJ$11)+(AI164/12*5*$F164*$G164*$I164*$M164*$AJ$12)+(AI164/12*5*$F164*$G164*$I164*$M164*$AJ$13)</f>
        <v>159024.32088666665</v>
      </c>
      <c r="AK164" s="94"/>
      <c r="AL164" s="94">
        <f>(AK164/12*2*$E164*$G164*$H164*$N164*$AL$11)+(AK164/12*5*$F164*$G164*$I164*$N164*$AL$12)+(AK164/12*5*$F164*$G164*$I164*$N164*$AL$13)</f>
        <v>0</v>
      </c>
      <c r="AM164" s="102"/>
      <c r="AN164" s="94">
        <f>(AM164/12*2*$E164*$G164*$H164*$N164*$AN$11)+(AM164/12*10*$F164*$G164*$I164*$N164*$AN$12)</f>
        <v>0</v>
      </c>
      <c r="AO164" s="101"/>
      <c r="AP164" s="98">
        <f>(AO164/12*2*$E164*$G164*$H164*$N164*$AP$11)+(AO164/12*10*$F164*$G164*$I164*$N164*$AP$11)</f>
        <v>0</v>
      </c>
      <c r="AQ164" s="98">
        <v>3</v>
      </c>
      <c r="AR164" s="98">
        <v>182985.88999999998</v>
      </c>
      <c r="AS164" s="94"/>
      <c r="AT164" s="94"/>
      <c r="AU164" s="94"/>
      <c r="AV164" s="97"/>
      <c r="AW164" s="94"/>
      <c r="AX164" s="94">
        <f>(AW164/12*2*$E164*$G164*$H164*$M164*$AX$11)+(AW164/12*10*$F164*$G164*$I164*$M164*$AX$12)</f>
        <v>0</v>
      </c>
      <c r="AY164" s="94">
        <v>30</v>
      </c>
      <c r="AZ164" s="94">
        <f>(AY164/12*2*$E164*$G164*$H164*$N164*$AZ$11)+(AY164/12*10*$F164*$G164*$I164*$N164*$AZ$11)</f>
        <v>2437675.15992</v>
      </c>
      <c r="BA164" s="94"/>
      <c r="BB164" s="94">
        <f>(BA164/12*2*$E164*$G164*$H164*$N164*$BB$11)+(BA164/12*10*$F164*$G164*$I164*$N164*$BB$12)</f>
        <v>0</v>
      </c>
      <c r="BC164" s="94"/>
      <c r="BD164" s="97"/>
      <c r="BE164" s="94">
        <v>5</v>
      </c>
      <c r="BF164" s="94">
        <f>(BE164/12*10*$F164*$G164*$I164*$N164*$BF$12)</f>
        <v>307517.49</v>
      </c>
      <c r="BG164" s="94"/>
      <c r="BH164" s="94">
        <f>(BG164/12*2*$E164*$G164*$H164*$N164*$BH$11)+(BG164/12*10*$F164*$G164*$I164*$N164*$BH$11)</f>
        <v>0</v>
      </c>
      <c r="BI164" s="94">
        <v>3</v>
      </c>
      <c r="BJ164" s="97">
        <f>(BI164/12*2*$E164*$G164*$H164*$N164*$BJ$11)+(BI164/12*10*$F164*$G164*$I164*$N164*$BJ$11)</f>
        <v>265928.199264</v>
      </c>
      <c r="BK164" s="94">
        <v>50</v>
      </c>
      <c r="BL164" s="98">
        <f>(BK164/12*2*$E164*$G164*$H164*$N164*$BL$11)+(BK164/12*10*$F164*$G164*$I164*$N164*$BL$11)</f>
        <v>4432136.6544000003</v>
      </c>
      <c r="BM164" s="94"/>
      <c r="BN164" s="94">
        <f>(BM164/12*2*$E164*$G164*$H164*$M164*$BN$11)+(BM164/12*10*$F164*$G164*$I164*$M164*$BN$11)</f>
        <v>0</v>
      </c>
      <c r="BO164" s="94"/>
      <c r="BP164" s="94">
        <f>(BO164/12*2*$E164*$G164*$H164*$M164*$BP$11)+(BO164/12*10*$F164*$G164*$I164*$M164*$BP$12)</f>
        <v>0</v>
      </c>
      <c r="BQ164" s="94"/>
      <c r="BR164" s="94">
        <f>(BQ164/12*2*$E164*$G164*$H164*$M164*$BR$11)+(BQ164/12*10*$F164*$G164*$I164*$M164*$BR$11)</f>
        <v>0</v>
      </c>
      <c r="BS164" s="94">
        <v>2</v>
      </c>
      <c r="BT164" s="94">
        <f>(BS164/12*2*$E164*$G164*$H164*$N164*$BT$11)+(BS164/12*10*$F164*$G164*$I164*$N164*$BT$11)</f>
        <v>147737.88847999997</v>
      </c>
      <c r="BU164" s="94"/>
      <c r="BV164" s="97">
        <f>(BU164/12*2*$E164*$G164*$H164*$M164*$BV$11)+(BU164/12*10*$F164*$G164*$I164*$M164*$BV$11)</f>
        <v>0</v>
      </c>
      <c r="BW164" s="94"/>
      <c r="BX164" s="94">
        <f>(BW164/12*2*$E164*$G164*$H164*$M164*$BX$11)+(BW164/12*10*$F164*$G164*$I164*$M164*$BX$11)</f>
        <v>0</v>
      </c>
      <c r="BY164" s="94"/>
      <c r="BZ164" s="94">
        <f>(BY164/12*2*$E164*$G164*$H164*$M164*$BZ$11)+(BY164/12*10*$F164*$G164*$I164*$M164*$BZ$11)</f>
        <v>0</v>
      </c>
      <c r="CA164" s="94">
        <v>4</v>
      </c>
      <c r="CB164" s="94">
        <f>(CA164/12*2*$E164*$G164*$H164*$M164*$CB$11)+(CA164/12*10*$F164*$G164*$I164*$M164*$CB$11)</f>
        <v>295475.77695999999</v>
      </c>
      <c r="CC164" s="94"/>
      <c r="CD164" s="94">
        <f>(CC164/12*2*$E164*$G164*$H164*$M164*$CD$11)+(CC164/12*10*$F164*$G164*$I164*$M164*$CD$11)</f>
        <v>0</v>
      </c>
      <c r="CE164" s="94"/>
      <c r="CF164" s="94">
        <f>(CE164/12*10*$F164*$G164*$I164*$N164*$CF$11)</f>
        <v>0</v>
      </c>
      <c r="CG164" s="102"/>
      <c r="CH164" s="94">
        <f>(CG164/12*2*$E164*$G164*$H164*$N164*$CH$11)+(CG164/12*10*$F164*$G164*$I164*$N164*$CH$11)</f>
        <v>0</v>
      </c>
      <c r="CI164" s="94"/>
      <c r="CJ164" s="98"/>
      <c r="CK164" s="94"/>
      <c r="CL164" s="94">
        <f>(CK164/12*2*$E164*$G164*$H164*$N164*$CL$11)+(CK164/12*10*$F164*$G164*$I164*$N164*$CL$12)</f>
        <v>0</v>
      </c>
      <c r="CM164" s="101"/>
      <c r="CN164" s="94">
        <f>(CM164/12*2*$E164*$G164*$H164*$N164*$CN$11)+(CM164/12*10*$F164*$G164*$I164*$N164*$CN$11)</f>
        <v>0</v>
      </c>
      <c r="CO164" s="94"/>
      <c r="CP164" s="94">
        <f>(CO164/12*2*$E164*$G164*$H164*$N164*$CP$11)+(CO164/12*10*$F164*$G164*$I164*$N164*$CP$11)</f>
        <v>0</v>
      </c>
      <c r="CQ164" s="94"/>
      <c r="CR164" s="94">
        <f>(CQ164/12*2*$E164*$G164*$H164*$O164*$CR$11)+(CQ164/12*10*$F164*$G164*$I164*$O164*$CR$11)</f>
        <v>0</v>
      </c>
      <c r="CS164" s="94">
        <v>2</v>
      </c>
      <c r="CT164" s="97">
        <f>(CS164/12*2*$E164*$G164*$H164*$P164*$CT$11)+(CS164/12*10*$F164*$G164*$I164*$P164*$CT$11)</f>
        <v>226003.79368666664</v>
      </c>
      <c r="CU164" s="98"/>
      <c r="CV164" s="94"/>
      <c r="CW164" s="97">
        <f t="shared" ref="CW164:CX166" si="269">SUM(Q164,S164,U164,W164,Y164,AA164,AC164,AE164,AG164,AM164,BQ164,AI164,AU164,CC164,AW164,AY164,AK164,BC164,AO164,AQ164,BE164,CE164,BG164,BI164,BK164,BS164,BM164,BO164,BU164,BW164,BY164,CA164,CG164,BA164,AS164,CI164,CK164,CM164,CO164,CQ164,CS164,CU164)</f>
        <v>472</v>
      </c>
      <c r="CX164" s="97">
        <f t="shared" si="269"/>
        <v>33709997.748640671</v>
      </c>
    </row>
    <row r="165" spans="1:102" ht="30" customHeight="1" x14ac:dyDescent="0.25">
      <c r="A165" s="78"/>
      <c r="B165" s="168">
        <v>134</v>
      </c>
      <c r="C165" s="88" t="s">
        <v>416</v>
      </c>
      <c r="D165" s="127" t="s">
        <v>417</v>
      </c>
      <c r="E165" s="79">
        <v>28004</v>
      </c>
      <c r="F165" s="80">
        <v>29405</v>
      </c>
      <c r="G165" s="90">
        <v>1.82</v>
      </c>
      <c r="H165" s="84">
        <v>1</v>
      </c>
      <c r="I165" s="85"/>
      <c r="J165" s="85"/>
      <c r="K165" s="85"/>
      <c r="L165" s="54"/>
      <c r="M165" s="91">
        <v>1.4</v>
      </c>
      <c r="N165" s="91">
        <v>1.68</v>
      </c>
      <c r="O165" s="91">
        <v>2.23</v>
      </c>
      <c r="P165" s="92">
        <v>2.57</v>
      </c>
      <c r="Q165" s="93">
        <v>79</v>
      </c>
      <c r="R165" s="94">
        <f>(Q165/12*2*$E165*$G165*$H165*$M165*$R$11)+(Q165/12*10*$F165*$G165*$H165*$M165*$R$11)</f>
        <v>6459188.5357999997</v>
      </c>
      <c r="S165" s="95"/>
      <c r="T165" s="96">
        <f>(S165/12*2*$E165*$G165*$H165*$M165*$R$11)+(S165/12*10*$F165*$G165*$H165*$M165*$R$11)</f>
        <v>0</v>
      </c>
      <c r="U165" s="94"/>
      <c r="V165" s="94">
        <f>(U165/12*2*$E165*$G165*$H165*$M165*$V$11)+(U165/12*10*$F165*$G165*$H165*$M165*$V$12)</f>
        <v>0</v>
      </c>
      <c r="W165" s="94"/>
      <c r="X165" s="97">
        <f>(W165/12*2*$E165*$G165*$H165*$M165*$X$11)+(W165/12*10*$F165*$G165*$H165*$M165*$X$12)</f>
        <v>0</v>
      </c>
      <c r="Y165" s="94"/>
      <c r="Z165" s="94">
        <f>(Y165/12*2*$E165*$G165*$H165*$M165*$Z$11)+(Y165/12*10*$F165*$G165*$H165*$M165*$Z$12)</f>
        <v>0</v>
      </c>
      <c r="AA165" s="94"/>
      <c r="AB165" s="94">
        <f>(AA165/12*2*$E165*$G165*$H165*$M165*$AB$11)+(AA165/12*10*$F165*$G165*$H165*$M165*$AB$11)</f>
        <v>0</v>
      </c>
      <c r="AC165" s="94"/>
      <c r="AD165" s="94"/>
      <c r="AE165" s="94">
        <v>20</v>
      </c>
      <c r="AF165" s="94">
        <f>(AE165/12*2*$E165*$G165*$H165*$M165*$AF$11)+(AE165/12*10*$F165*$G165*$H165*$M165*$AF$11)</f>
        <v>1635237.6040000001</v>
      </c>
      <c r="AG165" s="94">
        <v>0</v>
      </c>
      <c r="AH165" s="104">
        <f>(AG165/12*2*$E165*$G165*$H165*$M165*$AH$11)+(AG165/12*10*$F165*$G165*$H165*$M165*$AH$11)</f>
        <v>0</v>
      </c>
      <c r="AI165" s="94"/>
      <c r="AJ165" s="94">
        <f>(AI165/12*2*$E165*$G165*$H165*$M165*$AJ$11)+(AI165/12*5*$F165*$G165*$H165*$M165*$AJ$12)+(AI165/12*5*$F165*$G165*$H165*$M165*$AJ$13)</f>
        <v>0</v>
      </c>
      <c r="AK165" s="94"/>
      <c r="AL165" s="94">
        <f>(AK165/12*2*$E165*$G165*$H165*$N165*$AL$11)+(AK165/12*5*$F165*$G165*$H165*$N165*$AL$12)++(AK165/12*5*$F165*$G165*$H165*$N165*$AL$13)</f>
        <v>0</v>
      </c>
      <c r="AM165" s="102"/>
      <c r="AN165" s="94">
        <f>(AM165/12*2*$E165*$G165*$H165*$N165*$AN$11)+(AM165/12*10*$F165*$G165*$H165*$N165*$AN$12)</f>
        <v>0</v>
      </c>
      <c r="AO165" s="101"/>
      <c r="AP165" s="98">
        <f>(AO165/12*2*$E165*$G165*$H165*$N165*$AP$11)+(AO165/12*10*$F165*$G165*$H165*$N165*$AP$11)</f>
        <v>0</v>
      </c>
      <c r="AQ165" s="98">
        <v>0</v>
      </c>
      <c r="AR165" s="98">
        <v>0</v>
      </c>
      <c r="AS165" s="94"/>
      <c r="AT165" s="94">
        <f>(AS165/12*2*$E165*$G165*$H165*$M165*$AT$11)+(AS165/12*10*$F165*$G165*$H165*$M165*$AT$11)</f>
        <v>0</v>
      </c>
      <c r="AU165" s="94"/>
      <c r="AV165" s="97">
        <f>(AU165/12*2*$E165*$G165*$H165*$M165*$AV$11)+(AU165/12*10*$F165*$G165*$H165*$M165*$AV$12)</f>
        <v>0</v>
      </c>
      <c r="AW165" s="94"/>
      <c r="AX165" s="94">
        <f>(AW165/12*2*$E165*$G165*$H165*$M165*$AX$11)+(AW165/12*10*$F165*$G165*$H165*$M165*$AX$12)</f>
        <v>0</v>
      </c>
      <c r="AY165" s="94">
        <v>0</v>
      </c>
      <c r="AZ165" s="94">
        <f>(AY165/12*2*$E165*$G165*$H165*$N165*$AZ$11)+(AY165/12*10*$F165*$G165*$H165*$N165*$AZ$11)</f>
        <v>0</v>
      </c>
      <c r="BA165" s="94"/>
      <c r="BB165" s="94">
        <f>(BA165/12*2*$E165*$G165*$H165*$N165*$BB$11)+(BA165/12*10*$F165*$G165*$H165*$N165*$BB$12)</f>
        <v>0</v>
      </c>
      <c r="BC165" s="94"/>
      <c r="BD165" s="97">
        <f>(BC165/12*2*$E165*$G165*$H165*$N165*$BD$11)+(BC165/12*10*$F165*$G165*$H165*$N165*$BD$12)</f>
        <v>0</v>
      </c>
      <c r="BE165" s="94"/>
      <c r="BF165" s="94">
        <f>(BE165/12*10*$F165*$G165*$H165*$N165*$BF$12)</f>
        <v>0</v>
      </c>
      <c r="BG165" s="94"/>
      <c r="BH165" s="94">
        <f>(BG165/12*2*$E165*$G165*$H165*$N165*$BH$11)+(BG165/12*10*$F165*$G165*$H165*$N165*$BH$11)</f>
        <v>0</v>
      </c>
      <c r="BI165" s="94"/>
      <c r="BJ165" s="97">
        <f>(BI165/12*2*$E165*$G165*$H165*$N165*$BJ$11)+(BI165/12*10*$F165*$G165*$H165*$N165*$BJ$11)</f>
        <v>0</v>
      </c>
      <c r="BK165" s="94"/>
      <c r="BL165" s="98">
        <f>(BK165/12*2*$E165*$G165*$H165*$N165*$BL$11)+(BK165/12*10*$F165*$G165*$H165*$N165*$BL$11)</f>
        <v>0</v>
      </c>
      <c r="BM165" s="94"/>
      <c r="BN165" s="94">
        <f>(BM165/12*2*$E165*$G165*$H165*$M165*$BN$11)+(BM165/12*10*$F165*$G165*$H165*$M165*$BN$11)</f>
        <v>0</v>
      </c>
      <c r="BO165" s="94"/>
      <c r="BP165" s="94">
        <f>(BO165/12*2*$E165*$G165*$H165*$M165*$BP$11)+(BO165/12*10*$F165*$G165*$H165*$M165*$BP$12)</f>
        <v>0</v>
      </c>
      <c r="BQ165" s="94"/>
      <c r="BR165" s="94">
        <f>(BQ165/12*2*$E165*$G165*$H165*$M165*$BR$11)+(BQ165/12*10*$F165*$G165*$H165*$M165*$BR$11)</f>
        <v>0</v>
      </c>
      <c r="BS165" s="94">
        <v>0</v>
      </c>
      <c r="BT165" s="94">
        <f>(BS165/12*2*$E165*$G165*$H165*$N165*$BT$11)+(BS165/12*10*$F165*$G165*$H165*$N165*$BT$11)</f>
        <v>0</v>
      </c>
      <c r="BU165" s="94"/>
      <c r="BV165" s="97">
        <f>(BU165/12*2*$E165*$G165*$H165*$M165*$BV$11)+(BU165/12*10*$F165*$G165*$H165*$M165*$BV$11)</f>
        <v>0</v>
      </c>
      <c r="BW165" s="94"/>
      <c r="BX165" s="94">
        <f>(BW165/12*2*$E165*$G165*$H165*$M165*$BX$11)+(BW165/12*10*$F165*$G165*$H165*$M165*$BX$11)</f>
        <v>0</v>
      </c>
      <c r="BY165" s="94"/>
      <c r="BZ165" s="94">
        <f>(BY165/12*2*$E165*$G165*$H165*$M165*$BZ$11)+(BY165/12*10*$F165*$G165*$H165*$M165*$BZ$11)</f>
        <v>0</v>
      </c>
      <c r="CA165" s="94"/>
      <c r="CB165" s="94">
        <f>(CA165/12*2*$E165*$G165*$H165*$M165*$CB$11)+(CA165/12*10*$F165*$G165*$H165*$M165*$CB$11)</f>
        <v>0</v>
      </c>
      <c r="CC165" s="94"/>
      <c r="CD165" s="94">
        <f>(CC165/12*2*$E165*$G165*$H165*$M165*$CD$11)+(CC165/12*10*$F165*$G165*$H165*$M165*$CD$11)</f>
        <v>0</v>
      </c>
      <c r="CE165" s="94"/>
      <c r="CF165" s="94">
        <f>(CE165/12*10*$F165*$G165*$H165*$N165*$CF$11)</f>
        <v>0</v>
      </c>
      <c r="CG165" s="102"/>
      <c r="CH165" s="94">
        <f>(CG165/12*2*$E165*$G165*$H165*$N165*$CH$11)+(CG165/12*10*$F165*$G165*$H165*$N165*$CH$11)</f>
        <v>0</v>
      </c>
      <c r="CI165" s="94"/>
      <c r="CJ165" s="98">
        <f>(CI165*$E165*$G165*$H165*$N165*CJ$11)</f>
        <v>0</v>
      </c>
      <c r="CK165" s="94"/>
      <c r="CL165" s="94">
        <f>(CK165/12*2*$E165*$G165*$H165*$N165*$CL$11)+(CK165/12*10*$F165*$G165*$H165*$N165*$CL$12)</f>
        <v>0</v>
      </c>
      <c r="CM165" s="101"/>
      <c r="CN165" s="94">
        <f>(CM165/12*2*$E165*$G165*$H165*$N165*$CN$11)+(CM165/12*10*$F165*$G165*$H165*$N165*$CN$11)</f>
        <v>0</v>
      </c>
      <c r="CO165" s="94"/>
      <c r="CP165" s="94">
        <f>(CO165/12*2*$E165*$G165*$H165*$N165*$CP$11)+(CO165/12*10*$F165*$G165*$H165*$N165*$CP$11)</f>
        <v>0</v>
      </c>
      <c r="CQ165" s="94"/>
      <c r="CR165" s="94">
        <f>(CQ165/12*2*$E165*$G165*$H165*$O165*$CR$11)+(CQ165/12*10*$F165*$G165*$H165*$O165*$CR$11)</f>
        <v>0</v>
      </c>
      <c r="CS165" s="94"/>
      <c r="CT165" s="97">
        <f>(CS165/12*2*$E165*$G165*$H165*$P165*$CT$11)+(CS165/12*10*$F165*$G165*$H165*$P165*$CT$11)</f>
        <v>0</v>
      </c>
      <c r="CU165" s="98"/>
      <c r="CV165" s="94">
        <f>(CU165*$E165*$G165*$H165*$M165*CV$11)/12*6+(CU165*$E165*$G165*$H165*1*CV$11)/12*6</f>
        <v>0</v>
      </c>
      <c r="CW165" s="97">
        <f t="shared" si="269"/>
        <v>99</v>
      </c>
      <c r="CX165" s="97">
        <f t="shared" si="269"/>
        <v>8094426.1398</v>
      </c>
    </row>
    <row r="166" spans="1:102" ht="19.5" customHeight="1" x14ac:dyDescent="0.25">
      <c r="A166" s="78"/>
      <c r="B166" s="168">
        <v>135</v>
      </c>
      <c r="C166" s="88" t="s">
        <v>418</v>
      </c>
      <c r="D166" s="127" t="s">
        <v>419</v>
      </c>
      <c r="E166" s="79">
        <v>28004</v>
      </c>
      <c r="F166" s="80">
        <v>29405</v>
      </c>
      <c r="G166" s="90">
        <v>1.71</v>
      </c>
      <c r="H166" s="86">
        <v>0.95</v>
      </c>
      <c r="I166" s="86">
        <v>0.9</v>
      </c>
      <c r="J166" s="85"/>
      <c r="K166" s="85"/>
      <c r="L166" s="54"/>
      <c r="M166" s="91">
        <v>1.4</v>
      </c>
      <c r="N166" s="91">
        <v>1.68</v>
      </c>
      <c r="O166" s="91">
        <v>2.23</v>
      </c>
      <c r="P166" s="92">
        <v>2.57</v>
      </c>
      <c r="Q166" s="93">
        <v>150</v>
      </c>
      <c r="R166" s="94">
        <f>(Q166/12*2*$E166*$G166*$H166*$M166*$R$11)+(Q166/12*10*$F166*$G166*$I166*$M166*$R$11)</f>
        <v>10462912.9605</v>
      </c>
      <c r="S166" s="95"/>
      <c r="T166" s="96">
        <f>(S166/12*2*$E166*$G166*$H166*$M166*$R$11)+(S166/12*10*$F166*$G166*$I166*$M166*$R$11)</f>
        <v>0</v>
      </c>
      <c r="U166" s="94">
        <f>36+18</f>
        <v>54</v>
      </c>
      <c r="V166" s="94">
        <f>(U166/12*2*$E166*$G166*$H166*$M166*$V$11)+(U166/12*10*$F166*$G166*$I166*$M166*$V$12)</f>
        <v>4594345.0427700002</v>
      </c>
      <c r="W166" s="94"/>
      <c r="X166" s="97">
        <f>(W166/12*2*$E166*$G166*$H166*$M166*$X$11)+(W166/12*10*$F166*$G166*$I166*$M166*$X$12)</f>
        <v>0</v>
      </c>
      <c r="Y166" s="94"/>
      <c r="Z166" s="94">
        <f>(Y166/12*2*$E166*$G166*$H166*$M166*$Z$11)+(Y166/12*10*$F166*$G166*$I166*$M166*$Z$12)</f>
        <v>0</v>
      </c>
      <c r="AA166" s="94"/>
      <c r="AB166" s="94">
        <f>(AA166/12*2*$E166*$G166*$H166*$M166*$AB$11)+(AA166/12*10*$F166*$G166*$I166*$M166*$AB$11)</f>
        <v>0</v>
      </c>
      <c r="AC166" s="94"/>
      <c r="AD166" s="94"/>
      <c r="AE166" s="94">
        <v>35</v>
      </c>
      <c r="AF166" s="98">
        <f>(AE166/12*2*$E166*$G166*$H166*$M166*$AF$11)+(AE166/12*10*$F166*$G166*$I166*$M166*$AF$11)</f>
        <v>2441346.3574499995</v>
      </c>
      <c r="AG166" s="94">
        <v>10</v>
      </c>
      <c r="AH166" s="97">
        <f>(AG166/12*2*$E166*$G166*$H166*$M166*$AH$11)+(AG166/12*10*$F166*$G166*$I166*$M166*$AH$11)</f>
        <v>697527.53070000012</v>
      </c>
      <c r="AI166" s="101"/>
      <c r="AJ166" s="94">
        <f>(AI166/12*2*$E166*$G166*$H166*$M166*$AJ$11)+(AI166/12*5*$F166*$G166*$I166*$M166*$AJ$12)+(AI166/12*5*$F166*$G166*$I166*$M166*$AJ$13)</f>
        <v>0</v>
      </c>
      <c r="AK166" s="94"/>
      <c r="AL166" s="94">
        <f>(AK166/12*2*$E166*$G166*$H166*$N166*$AL$11)+(AK166/12*5*$F166*$G166*$I166*$N166*$AL$12)+(AK166/12*5*$F166*$G166*$I166*$N166*$AL$13)</f>
        <v>0</v>
      </c>
      <c r="AM166" s="102"/>
      <c r="AN166" s="94">
        <f>(AM166/12*2*$E166*$G166*$H166*$N166*$AN$11)+(AM166/12*10*$F166*$G166*$I166*$N166*$AN$12)</f>
        <v>0</v>
      </c>
      <c r="AO166" s="101"/>
      <c r="AP166" s="98">
        <f>(AO166/12*2*$E166*$G166*$H166*$N166*$AP$11)+(AO166/12*10*$F166*$G166*$I166*$N166*$AP$11)</f>
        <v>0</v>
      </c>
      <c r="AQ166" s="98">
        <v>0</v>
      </c>
      <c r="AR166" s="98">
        <v>0</v>
      </c>
      <c r="AS166" s="94"/>
      <c r="AT166" s="94"/>
      <c r="AU166" s="94"/>
      <c r="AV166" s="97"/>
      <c r="AW166" s="94"/>
      <c r="AX166" s="94">
        <f>(AW166/12*2*$E166*$G166*$H166*$M166*$AX$11)+(AW166/12*10*$F166*$G166*$I166*$M166*$AX$12)</f>
        <v>0</v>
      </c>
      <c r="AY166" s="94">
        <v>94</v>
      </c>
      <c r="AZ166" s="94">
        <f>(AY166/12*2*$E166*$G166*$H166*$N166*$AZ$11)+(AY166/12*10*$F166*$G166*$I166*$N166*$AZ$11)</f>
        <v>7868110.5462959995</v>
      </c>
      <c r="BA166" s="94">
        <v>6</v>
      </c>
      <c r="BB166" s="94">
        <f>(BA166/12*2*$E166*$G166*$H166*$N166*$BB$11)+(BA166/12*10*$F166*$G166*$I166*$N166*$BB$12)</f>
        <v>441358.03151999996</v>
      </c>
      <c r="BC166" s="94"/>
      <c r="BD166" s="97"/>
      <c r="BE166" s="94"/>
      <c r="BF166" s="94">
        <f>(BE166/12*10*$F166*$G166*$I166*$N166*$BF$12)</f>
        <v>0</v>
      </c>
      <c r="BG166" s="94"/>
      <c r="BH166" s="94">
        <f>(BG166/12*2*$E166*$G166*$H166*$N166*$BH$11)+(BG166/12*10*$F166*$G166*$I166*$N166*$BH$11)</f>
        <v>0</v>
      </c>
      <c r="BI166" s="94"/>
      <c r="BJ166" s="97">
        <f>(BI166/12*2*$E166*$G166*$H166*$N166*$BJ$11)+(BI166/12*10*$F166*$G166*$I166*$N166*$BJ$11)</f>
        <v>0</v>
      </c>
      <c r="BK166" s="94">
        <v>10</v>
      </c>
      <c r="BL166" s="98">
        <f>(BK166/12*2*$E166*$G166*$H166*$N166*$BL$11)+(BK166/12*10*$F166*$G166*$I166*$N166*$BL$11)</f>
        <v>913126.94927999994</v>
      </c>
      <c r="BM166" s="94"/>
      <c r="BN166" s="94">
        <f>(BM166/12*2*$E166*$G166*$H166*$M166*$BN$11)+(BM166/12*10*$F166*$G166*$I166*$M166*$BN$11)</f>
        <v>0</v>
      </c>
      <c r="BO166" s="94">
        <v>2</v>
      </c>
      <c r="BP166" s="94">
        <f>(BO166*$F166*$G166*$H166*$M166*$BP$12)</f>
        <v>120376.42469999999</v>
      </c>
      <c r="BQ166" s="94"/>
      <c r="BR166" s="94">
        <f>(BQ166/12*2*$E166*$G166*$H166*$M166*$BR$11)+(BQ166/12*10*$F166*$G166*$I166*$M166*$BR$11)</f>
        <v>0</v>
      </c>
      <c r="BS166" s="94">
        <v>2</v>
      </c>
      <c r="BT166" s="94">
        <f>(BS166/12*2*$E166*$G166*$H166*$N166*$BT$11)+(BS166/12*10*$F166*$G166*$I166*$N166*$BT$11)</f>
        <v>152187.82487999997</v>
      </c>
      <c r="BU166" s="94"/>
      <c r="BV166" s="97">
        <f>(BU166/12*2*$E166*$G166*$H166*$M166*$BV$11)+(BU166/12*10*$F166*$G166*$I166*$M166*$BV$11)</f>
        <v>0</v>
      </c>
      <c r="BW166" s="94"/>
      <c r="BX166" s="94">
        <f>(BW166/12*2*$E166*$G166*$H166*$M166*$BX$11)+(BW166/12*10*$F166*$G166*$I166*$M166*$BX$11)</f>
        <v>0</v>
      </c>
      <c r="BY166" s="94"/>
      <c r="BZ166" s="94">
        <f>(BY166/12*2*$E166*$G166*$H166*$M166*$BZ$11)+(BY166/12*10*$F166*$G166*$I166*$M166*$BZ$11)</f>
        <v>0</v>
      </c>
      <c r="CA166" s="94">
        <v>1</v>
      </c>
      <c r="CB166" s="94">
        <f>(CA166/12*2*$E166*$G166*$H166*$M166*$CB$11)+(CA166/12*10*$F166*$G166*$I166*$M166*$CB$11)</f>
        <v>76093.912439999971</v>
      </c>
      <c r="CC166" s="94"/>
      <c r="CD166" s="94">
        <f>(CC166/12*2*$E166*$G166*$H166*$M166*$CD$11)+(CC166/12*10*$F166*$G166*$I166*$M166*$CD$11)</f>
        <v>0</v>
      </c>
      <c r="CE166" s="94"/>
      <c r="CF166" s="94">
        <f>(CE166/12*10*$F166*$G166*$I166*$N166*$CF$11)</f>
        <v>0</v>
      </c>
      <c r="CG166" s="102"/>
      <c r="CH166" s="94">
        <f>(CG166/12*2*$E166*$G166*$H166*$N166*$CH$11)+(CG166/12*10*$F166*$G166*$I166*$N166*$CH$11)</f>
        <v>0</v>
      </c>
      <c r="CI166" s="94"/>
      <c r="CJ166" s="98"/>
      <c r="CK166" s="94"/>
      <c r="CL166" s="94">
        <f>(CK166/12*2*$E166*$G166*$H166*$N166*$CL$11)+(CK166/12*10*$F166*$G166*$I166*$N166*$CL$12)</f>
        <v>0</v>
      </c>
      <c r="CM166" s="101"/>
      <c r="CN166" s="94">
        <f>(CM166/12*2*$E166*$G166*$H166*$N166*$CN$11)+(CM166/12*10*$F166*$G166*$I166*$N166*$CN$11)</f>
        <v>0</v>
      </c>
      <c r="CO166" s="94"/>
      <c r="CP166" s="94">
        <f>(CO166/12*2*$E166*$G166*$H166*$N166*$CP$11)+(CO166/12*10*$F166*$G166*$I166*$N166*$CP$11)</f>
        <v>0</v>
      </c>
      <c r="CQ166" s="94"/>
      <c r="CR166" s="94">
        <f>(CQ166/12*2*$E166*$G166*$H166*$O166*$CR$11)+(CQ166/12*10*$F166*$G166*$I166*$O166*$CR$11)</f>
        <v>0</v>
      </c>
      <c r="CS166" s="94">
        <v>5</v>
      </c>
      <c r="CT166" s="97">
        <f>(CS166/12*2*$E166*$G166*$H166*$P166*$CT$11)+(CS166/12*10*$F166*$G166*$I166*$P166*$CT$11)</f>
        <v>582027.842175</v>
      </c>
      <c r="CU166" s="98"/>
      <c r="CV166" s="94"/>
      <c r="CW166" s="97">
        <f t="shared" si="269"/>
        <v>369</v>
      </c>
      <c r="CX166" s="97">
        <f t="shared" si="269"/>
        <v>28349413.422711004</v>
      </c>
    </row>
    <row r="167" spans="1:102" ht="15.75" customHeight="1" x14ac:dyDescent="0.25">
      <c r="A167" s="78">
        <v>19</v>
      </c>
      <c r="B167" s="251"/>
      <c r="C167" s="234" t="s">
        <v>420</v>
      </c>
      <c r="D167" s="251" t="s">
        <v>421</v>
      </c>
      <c r="E167" s="79">
        <v>28004</v>
      </c>
      <c r="F167" s="80">
        <v>29405</v>
      </c>
      <c r="G167" s="249">
        <v>4.26</v>
      </c>
      <c r="H167" s="84"/>
      <c r="I167" s="85"/>
      <c r="J167" s="85"/>
      <c r="K167" s="85"/>
      <c r="L167" s="54"/>
      <c r="M167" s="91">
        <v>1.4</v>
      </c>
      <c r="N167" s="91">
        <v>1.68</v>
      </c>
      <c r="O167" s="91">
        <v>2.23</v>
      </c>
      <c r="P167" s="92">
        <v>2.57</v>
      </c>
      <c r="Q167" s="236">
        <f>SUM(Q168:Q275)</f>
        <v>1318</v>
      </c>
      <c r="R167" s="160">
        <f>SUM(R168:R275)</f>
        <v>282398265.05748039</v>
      </c>
      <c r="S167" s="246">
        <f t="shared" ref="S167:CD167" si="270">SUM(S168:S275)</f>
        <v>34</v>
      </c>
      <c r="T167" s="247">
        <f t="shared" si="270"/>
        <v>5758845.6527084606</v>
      </c>
      <c r="U167" s="160">
        <f t="shared" si="270"/>
        <v>36</v>
      </c>
      <c r="V167" s="160">
        <f t="shared" si="270"/>
        <v>4907815.9573333338</v>
      </c>
      <c r="W167" s="160">
        <f t="shared" si="270"/>
        <v>0</v>
      </c>
      <c r="X167" s="160">
        <f t="shared" si="270"/>
        <v>0</v>
      </c>
      <c r="Y167" s="160">
        <f t="shared" si="270"/>
        <v>6822</v>
      </c>
      <c r="Z167" s="160">
        <f t="shared" si="270"/>
        <v>795745753.15866125</v>
      </c>
      <c r="AA167" s="160">
        <f t="shared" si="270"/>
        <v>1</v>
      </c>
      <c r="AB167" s="160">
        <f t="shared" si="270"/>
        <v>180594.92219999997</v>
      </c>
      <c r="AC167" s="160">
        <f t="shared" si="270"/>
        <v>0</v>
      </c>
      <c r="AD167" s="160">
        <f t="shared" si="270"/>
        <v>0</v>
      </c>
      <c r="AE167" s="160">
        <f t="shared" si="270"/>
        <v>56</v>
      </c>
      <c r="AF167" s="237">
        <f t="shared" si="270"/>
        <v>10034698.4507</v>
      </c>
      <c r="AG167" s="160">
        <f t="shared" si="270"/>
        <v>72</v>
      </c>
      <c r="AH167" s="160">
        <f t="shared" si="270"/>
        <v>9952038.0883000009</v>
      </c>
      <c r="AI167" s="169">
        <f t="shared" si="270"/>
        <v>0</v>
      </c>
      <c r="AJ167" s="160">
        <f t="shared" si="270"/>
        <v>0</v>
      </c>
      <c r="AK167" s="160">
        <f t="shared" si="270"/>
        <v>0</v>
      </c>
      <c r="AL167" s="160">
        <f t="shared" si="270"/>
        <v>0</v>
      </c>
      <c r="AM167" s="160">
        <f t="shared" si="270"/>
        <v>3913</v>
      </c>
      <c r="AN167" s="160">
        <f t="shared" si="270"/>
        <v>455527332.86075574</v>
      </c>
      <c r="AO167" s="169">
        <f t="shared" si="270"/>
        <v>0</v>
      </c>
      <c r="AP167" s="160">
        <f t="shared" si="270"/>
        <v>0</v>
      </c>
      <c r="AQ167" s="160">
        <v>0</v>
      </c>
      <c r="AR167" s="160">
        <v>0</v>
      </c>
      <c r="AS167" s="160">
        <f t="shared" ref="AS167" si="271">SUM(AS168:AS275)</f>
        <v>0</v>
      </c>
      <c r="AT167" s="160">
        <f t="shared" si="270"/>
        <v>0</v>
      </c>
      <c r="AU167" s="160">
        <f t="shared" si="270"/>
        <v>0</v>
      </c>
      <c r="AV167" s="160">
        <f t="shared" si="270"/>
        <v>0</v>
      </c>
      <c r="AW167" s="160">
        <f t="shared" si="270"/>
        <v>0</v>
      </c>
      <c r="AX167" s="160">
        <f t="shared" si="270"/>
        <v>0</v>
      </c>
      <c r="AY167" s="160">
        <f t="shared" si="270"/>
        <v>0</v>
      </c>
      <c r="AZ167" s="160">
        <f t="shared" si="270"/>
        <v>0</v>
      </c>
      <c r="BA167" s="160">
        <v>0</v>
      </c>
      <c r="BB167" s="160">
        <f t="shared" si="270"/>
        <v>0</v>
      </c>
      <c r="BC167" s="160">
        <f t="shared" si="270"/>
        <v>3</v>
      </c>
      <c r="BD167" s="160">
        <f t="shared" si="270"/>
        <v>571178.96639999992</v>
      </c>
      <c r="BE167" s="160">
        <f t="shared" si="270"/>
        <v>1</v>
      </c>
      <c r="BF167" s="160">
        <f t="shared" si="270"/>
        <v>53105.429999999993</v>
      </c>
      <c r="BG167" s="160">
        <f t="shared" si="270"/>
        <v>0</v>
      </c>
      <c r="BH167" s="160">
        <f t="shared" si="270"/>
        <v>0</v>
      </c>
      <c r="BI167" s="160">
        <f t="shared" si="270"/>
        <v>0</v>
      </c>
      <c r="BJ167" s="160">
        <f t="shared" si="270"/>
        <v>0</v>
      </c>
      <c r="BK167" s="160">
        <f t="shared" si="270"/>
        <v>0</v>
      </c>
      <c r="BL167" s="160">
        <f t="shared" si="270"/>
        <v>0</v>
      </c>
      <c r="BM167" s="160">
        <f t="shared" si="270"/>
        <v>0</v>
      </c>
      <c r="BN167" s="160">
        <f t="shared" si="270"/>
        <v>0</v>
      </c>
      <c r="BO167" s="160">
        <f t="shared" si="270"/>
        <v>0</v>
      </c>
      <c r="BP167" s="160">
        <f t="shared" si="270"/>
        <v>0</v>
      </c>
      <c r="BQ167" s="160">
        <f t="shared" si="270"/>
        <v>0</v>
      </c>
      <c r="BR167" s="160">
        <f t="shared" si="270"/>
        <v>0</v>
      </c>
      <c r="BS167" s="160">
        <f t="shared" si="270"/>
        <v>0</v>
      </c>
      <c r="BT167" s="160">
        <f t="shared" si="270"/>
        <v>0</v>
      </c>
      <c r="BU167" s="160">
        <f t="shared" si="270"/>
        <v>0</v>
      </c>
      <c r="BV167" s="160">
        <f t="shared" si="270"/>
        <v>0</v>
      </c>
      <c r="BW167" s="160">
        <f t="shared" si="270"/>
        <v>0</v>
      </c>
      <c r="BX167" s="160">
        <f t="shared" si="270"/>
        <v>0</v>
      </c>
      <c r="BY167" s="160">
        <f t="shared" si="270"/>
        <v>0</v>
      </c>
      <c r="BZ167" s="160">
        <f t="shared" si="270"/>
        <v>0</v>
      </c>
      <c r="CA167" s="160">
        <f>SUM(CA168:CA275)</f>
        <v>0</v>
      </c>
      <c r="CB167" s="160">
        <f t="shared" si="270"/>
        <v>0</v>
      </c>
      <c r="CC167" s="160">
        <f t="shared" si="270"/>
        <v>1</v>
      </c>
      <c r="CD167" s="160">
        <f t="shared" si="270"/>
        <v>140081.54299999998</v>
      </c>
      <c r="CE167" s="160">
        <f t="shared" ref="CE167:CW167" si="272">SUM(CE168:CE275)</f>
        <v>0</v>
      </c>
      <c r="CF167" s="160">
        <f t="shared" si="272"/>
        <v>0</v>
      </c>
      <c r="CG167" s="160">
        <f t="shared" si="272"/>
        <v>0</v>
      </c>
      <c r="CH167" s="160">
        <f t="shared" si="272"/>
        <v>0</v>
      </c>
      <c r="CI167" s="160">
        <f t="shared" si="272"/>
        <v>0</v>
      </c>
      <c r="CJ167" s="160">
        <f t="shared" si="272"/>
        <v>0</v>
      </c>
      <c r="CK167" s="160">
        <f t="shared" si="272"/>
        <v>0</v>
      </c>
      <c r="CL167" s="160">
        <f t="shared" si="272"/>
        <v>0</v>
      </c>
      <c r="CM167" s="160">
        <f t="shared" si="272"/>
        <v>0</v>
      </c>
      <c r="CN167" s="160">
        <f t="shared" si="272"/>
        <v>0</v>
      </c>
      <c r="CO167" s="160">
        <f t="shared" si="272"/>
        <v>0</v>
      </c>
      <c r="CP167" s="160">
        <f t="shared" si="272"/>
        <v>0</v>
      </c>
      <c r="CQ167" s="160">
        <f t="shared" si="272"/>
        <v>0</v>
      </c>
      <c r="CR167" s="160">
        <f t="shared" si="272"/>
        <v>0</v>
      </c>
      <c r="CS167" s="160">
        <f t="shared" si="272"/>
        <v>0</v>
      </c>
      <c r="CT167" s="160">
        <f t="shared" si="272"/>
        <v>0</v>
      </c>
      <c r="CU167" s="160">
        <f t="shared" si="272"/>
        <v>0</v>
      </c>
      <c r="CV167" s="160">
        <f t="shared" si="272"/>
        <v>0</v>
      </c>
      <c r="CW167" s="160">
        <f t="shared" si="272"/>
        <v>12257</v>
      </c>
      <c r="CX167" s="160">
        <f>SUM(CX168:CX275)</f>
        <v>1565269710.0875394</v>
      </c>
    </row>
    <row r="168" spans="1:102" ht="30" customHeight="1" x14ac:dyDescent="0.25">
      <c r="A168" s="78"/>
      <c r="B168" s="87">
        <v>136</v>
      </c>
      <c r="C168" s="88" t="s">
        <v>422</v>
      </c>
      <c r="D168" s="127" t="s">
        <v>423</v>
      </c>
      <c r="E168" s="79">
        <v>28004</v>
      </c>
      <c r="F168" s="80">
        <v>29405</v>
      </c>
      <c r="G168" s="91">
        <v>2.41</v>
      </c>
      <c r="H168" s="84">
        <v>1</v>
      </c>
      <c r="I168" s="85"/>
      <c r="J168" s="85"/>
      <c r="K168" s="85"/>
      <c r="L168" s="54"/>
      <c r="M168" s="91">
        <v>1.4</v>
      </c>
      <c r="N168" s="91">
        <v>1.68</v>
      </c>
      <c r="O168" s="91">
        <v>2.23</v>
      </c>
      <c r="P168" s="92">
        <v>2.57</v>
      </c>
      <c r="Q168" s="93">
        <v>9</v>
      </c>
      <c r="R168" s="94">
        <f t="shared" ref="R168:R193" si="273">(Q168/12*2*$E168*$G168*$H168*$M168*$R$11)+(Q168/12*10*$F168*$G168*$H168*$M168*$R$11)</f>
        <v>974403.94589999993</v>
      </c>
      <c r="S168" s="95"/>
      <c r="T168" s="96">
        <f t="shared" ref="T168:T193" si="274">(S168/12*2*$E168*$G168*$H168*$M168*$R$11)+(S168/12*10*$F168*$G168*$H168*$M168*$R$11)</f>
        <v>0</v>
      </c>
      <c r="U168" s="94"/>
      <c r="V168" s="94">
        <f t="shared" ref="V168:V193" si="275">(U168/12*2*$E168*$G168*$H168*$M168*$V$11)+(U168/12*10*$F168*$G168*$H168*$M168*$V$12)</f>
        <v>0</v>
      </c>
      <c r="W168" s="94"/>
      <c r="X168" s="97">
        <f t="shared" ref="X168:X193" si="276">(W168/12*2*$E168*$G168*$H168*$M168*$X$11)+(W168/12*10*$F168*$G168*$H168*$M168*$X$12)</f>
        <v>0</v>
      </c>
      <c r="Y168" s="94">
        <f>33-13</f>
        <v>20</v>
      </c>
      <c r="Z168" s="94">
        <f t="shared" ref="Z168:Z193" si="277">(Y168/12*2*$E168*$G168*$H168*$M168*$Z$11)+(Y168/12*10*$F168*$G168*$H168*$M168*$Z$12)</f>
        <v>2640142.0663333335</v>
      </c>
      <c r="AA168" s="94"/>
      <c r="AB168" s="94">
        <f t="shared" ref="AB168:AB193" si="278">(AA168/12*2*$E168*$G168*$H168*$M168*$AB$11)+(AA168/12*10*$F168*$G168*$H168*$M168*$AB$11)</f>
        <v>0</v>
      </c>
      <c r="AC168" s="94"/>
      <c r="AD168" s="94"/>
      <c r="AE168" s="94"/>
      <c r="AF168" s="94">
        <f t="shared" ref="AF168:AF193" si="279">(AE168/12*2*$E168*$G168*$H168*$M168*$AF$11)+(AE168/12*10*$F168*$G168*$H168*$M168*$AF$11)</f>
        <v>0</v>
      </c>
      <c r="AG168" s="94">
        <v>0</v>
      </c>
      <c r="AH168" s="104">
        <f t="shared" ref="AH168:AH193" si="280">(AG168/12*2*$E168*$G168*$H168*$M168*$AH$11)+(AG168/12*10*$F168*$G168*$H168*$M168*$AH$11)</f>
        <v>0</v>
      </c>
      <c r="AI168" s="94"/>
      <c r="AJ168" s="94">
        <f t="shared" ref="AJ168:AJ193" si="281">(AI168/12*2*$E168*$G168*$H168*$M168*$AJ$11)+(AI168/12*5*$F168*$G168*$H168*$M168*$AJ$12)+(AI168/12*5*$F168*$G168*$H168*$M168*$AJ$13)</f>
        <v>0</v>
      </c>
      <c r="AK168" s="94"/>
      <c r="AL168" s="94">
        <f t="shared" ref="AL168:AL193" si="282">(AK168/12*2*$E168*$G168*$H168*$N168*$AL$11)+(AK168/12*5*$F168*$G168*$H168*$N168*$AL$12)++(AK168/12*5*$F168*$G168*$H168*$N168*$AL$13)</f>
        <v>0</v>
      </c>
      <c r="AM168" s="102">
        <f>6+1</f>
        <v>7</v>
      </c>
      <c r="AN168" s="94">
        <f t="shared" ref="AN168:AN193" si="283">(AM168/12*2*$E168*$G168*$H168*$N168*$AN$11)+(AM168/12*10*$F168*$G168*$H168*$N168*$AN$12)</f>
        <v>1108859.6678600004</v>
      </c>
      <c r="AO168" s="101"/>
      <c r="AP168" s="98">
        <f t="shared" ref="AP168:AP193" si="284">(AO168/12*2*$E168*$G168*$H168*$N168*$AP$11)+(AO168/12*10*$F168*$G168*$H168*$N168*$AP$11)</f>
        <v>0</v>
      </c>
      <c r="AQ168" s="98">
        <v>0</v>
      </c>
      <c r="AR168" s="98">
        <v>0</v>
      </c>
      <c r="AS168" s="94"/>
      <c r="AT168" s="94">
        <f t="shared" ref="AT168:AT193" si="285">(AS168/12*2*$E168*$G168*$H168*$M168*$AT$11)+(AS168/12*10*$F168*$G168*$H168*$M168*$AT$11)</f>
        <v>0</v>
      </c>
      <c r="AU168" s="94"/>
      <c r="AV168" s="97">
        <f t="shared" ref="AV168:AV193" si="286">(AU168/12*2*$E168*$G168*$H168*$M168*$AV$11)+(AU168/12*10*$F168*$G168*$H168*$M168*$AV$12)</f>
        <v>0</v>
      </c>
      <c r="AW168" s="94"/>
      <c r="AX168" s="94">
        <f t="shared" ref="AX168:AX193" si="287">(AW168/12*2*$E168*$G168*$H168*$M168*$AX$11)+(AW168/12*10*$F168*$G168*$H168*$M168*$AX$12)</f>
        <v>0</v>
      </c>
      <c r="AY168" s="94">
        <v>0</v>
      </c>
      <c r="AZ168" s="94">
        <f t="shared" ref="AZ168:AZ193" si="288">(AY168/12*2*$E168*$G168*$H168*$N168*$AZ$11)+(AY168/12*10*$F168*$G168*$H168*$N168*$AZ$11)</f>
        <v>0</v>
      </c>
      <c r="BA168" s="94"/>
      <c r="BB168" s="94">
        <f t="shared" ref="BB168:BB193" si="289">(BA168/12*2*$E168*$G168*$H168*$N168*$BB$11)+(BA168/12*10*$F168*$G168*$H168*$N168*$BB$12)</f>
        <v>0</v>
      </c>
      <c r="BC168" s="94"/>
      <c r="BD168" s="97">
        <f t="shared" ref="BD168:BD229" si="290">(BC168/12*2*$E168*$G168*$H168*$N168*$BD$11)+(BC168/12*10*$F168*$G168*$H168*$N168*$BD$12)</f>
        <v>0</v>
      </c>
      <c r="BE168" s="94"/>
      <c r="BF168" s="94">
        <f t="shared" ref="BF168:BF193" si="291">(BE168/12*10*$F168*$G168*$H168*$N168*$BF$12)</f>
        <v>0</v>
      </c>
      <c r="BG168" s="94"/>
      <c r="BH168" s="94">
        <f t="shared" ref="BH168:BH193" si="292">(BG168/12*2*$E168*$G168*$H168*$N168*$BH$11)+(BG168/12*10*$F168*$G168*$H168*$N168*$BH$11)</f>
        <v>0</v>
      </c>
      <c r="BI168" s="94"/>
      <c r="BJ168" s="97">
        <f t="shared" ref="BJ168:BJ193" si="293">(BI168/12*2*$E168*$G168*$H168*$N168*$BJ$11)+(BI168/12*10*$F168*$G168*$H168*$N168*$BJ$11)</f>
        <v>0</v>
      </c>
      <c r="BK168" s="94"/>
      <c r="BL168" s="98">
        <f t="shared" ref="BL168:BL193" si="294">(BK168/12*2*$E168*$G168*$H168*$N168*$BL$11)+(BK168/12*10*$F168*$G168*$H168*$N168*$BL$11)</f>
        <v>0</v>
      </c>
      <c r="BM168" s="94"/>
      <c r="BN168" s="94">
        <f t="shared" ref="BN168:BN193" si="295">(BM168/12*2*$E168*$G168*$H168*$M168*$BN$11)+(BM168/12*10*$F168*$G168*$H168*$M168*$BN$11)</f>
        <v>0</v>
      </c>
      <c r="BO168" s="94"/>
      <c r="BP168" s="94">
        <f t="shared" ref="BP168:BP193" si="296">(BO168/12*2*$E168*$G168*$H168*$M168*$BP$11)+(BO168/12*10*$F168*$G168*$H168*$M168*$BP$12)</f>
        <v>0</v>
      </c>
      <c r="BQ168" s="94"/>
      <c r="BR168" s="94">
        <f t="shared" ref="BR168:BR193" si="297">(BQ168/12*2*$E168*$G168*$H168*$M168*$BR$11)+(BQ168/12*10*$F168*$G168*$H168*$M168*$BR$11)</f>
        <v>0</v>
      </c>
      <c r="BS168" s="94"/>
      <c r="BT168" s="94">
        <f t="shared" ref="BT168:BT193" si="298">(BS168/12*2*$E168*$G168*$H168*$N168*$BT$11)+(BS168/12*10*$F168*$G168*$H168*$N168*$BT$11)</f>
        <v>0</v>
      </c>
      <c r="BU168" s="94"/>
      <c r="BV168" s="97">
        <f t="shared" ref="BV168:BV193" si="299">(BU168/12*2*$E168*$G168*$H168*$M168*$BV$11)+(BU168/12*10*$F168*$G168*$H168*$M168*$BV$11)</f>
        <v>0</v>
      </c>
      <c r="BW168" s="94"/>
      <c r="BX168" s="94">
        <f t="shared" ref="BX168:BX193" si="300">(BW168/12*2*$E168*$G168*$H168*$M168*$BX$11)+(BW168/12*10*$F168*$G168*$H168*$M168*$BX$11)</f>
        <v>0</v>
      </c>
      <c r="BY168" s="94"/>
      <c r="BZ168" s="94">
        <f t="shared" ref="BZ168:BZ193" si="301">(BY168/12*2*$E168*$G168*$H168*$M168*$BZ$11)+(BY168/12*10*$F168*$G168*$H168*$M168*$BZ$11)</f>
        <v>0</v>
      </c>
      <c r="CA168" s="94"/>
      <c r="CB168" s="94">
        <f t="shared" ref="CB168:CB193" si="302">(CA168/12*2*$E168*$G168*$H168*$M168*$CB$11)+(CA168/12*10*$F168*$G168*$H168*$M168*$CB$11)</f>
        <v>0</v>
      </c>
      <c r="CC168" s="94"/>
      <c r="CD168" s="94">
        <f t="shared" ref="CD168:CD193" si="303">(CC168/12*2*$E168*$G168*$H168*$M168*$CD$11)+(CC168/12*10*$F168*$G168*$H168*$M168*$CD$11)</f>
        <v>0</v>
      </c>
      <c r="CE168" s="94"/>
      <c r="CF168" s="94">
        <f t="shared" ref="CF168:CF193" si="304">(CE168/12*10*$F168*$G168*$H168*$N168*$CF$11)</f>
        <v>0</v>
      </c>
      <c r="CG168" s="102"/>
      <c r="CH168" s="94">
        <f t="shared" ref="CH168:CH193" si="305">(CG168/12*2*$E168*$G168*$H168*$N168*$CH$11)+(CG168/12*10*$F168*$G168*$H168*$N168*$CH$11)</f>
        <v>0</v>
      </c>
      <c r="CI168" s="94"/>
      <c r="CJ168" s="98">
        <f t="shared" ref="CJ168:CJ193" si="306">(CI168*$E168*$G168*$H168*$N168*CJ$11)</f>
        <v>0</v>
      </c>
      <c r="CK168" s="94"/>
      <c r="CL168" s="94">
        <f t="shared" ref="CL168:CL193" si="307">(CK168/12*2*$E168*$G168*$H168*$N168*$CL$11)+(CK168/12*10*$F168*$G168*$H168*$N168*$CL$12)</f>
        <v>0</v>
      </c>
      <c r="CM168" s="101"/>
      <c r="CN168" s="94">
        <f t="shared" ref="CN168:CN193" si="308">(CM168/12*2*$E168*$G168*$H168*$N168*$CN$11)+(CM168/12*10*$F168*$G168*$H168*$N168*$CN$11)</f>
        <v>0</v>
      </c>
      <c r="CO168" s="94"/>
      <c r="CP168" s="94">
        <f t="shared" ref="CP168:CP193" si="309">(CO168/12*2*$E168*$G168*$H168*$N168*$CP$11)+(CO168/12*10*$F168*$G168*$H168*$N168*$CP$11)</f>
        <v>0</v>
      </c>
      <c r="CQ168" s="94"/>
      <c r="CR168" s="94">
        <f t="shared" ref="CR168:CR193" si="310">(CQ168/12*2*$E168*$G168*$H168*$O168*$CR$11)+(CQ168/12*10*$F168*$G168*$H168*$O168*$CR$11)</f>
        <v>0</v>
      </c>
      <c r="CS168" s="94"/>
      <c r="CT168" s="97">
        <f t="shared" ref="CT168:CT193" si="311">(CS168/12*2*$E168*$G168*$H168*$P168*$CT$11)+(CS168/12*10*$F168*$G168*$H168*$P168*$CT$11)</f>
        <v>0</v>
      </c>
      <c r="CU168" s="98"/>
      <c r="CV168" s="94">
        <f t="shared" ref="CV168:CV193" si="312">(CU168*$E168*$G168*$H168*$M168*CV$11)/12*6+(CU168*$E168*$G168*$H168*1*CV$11)/12*6</f>
        <v>0</v>
      </c>
      <c r="CW168" s="97">
        <f t="shared" ref="CW168:CX231" si="313">SUM(Q168,S168,U168,W168,Y168,AA168,AC168,AE168,AG168,AM168,BQ168,AI168,AU168,CC168,AW168,AY168,AK168,BC168,AO168,AQ168,BE168,CE168,BG168,BI168,BK168,BS168,BM168,BO168,BU168,BW168,BY168,CA168,CG168,BA168,AS168,CI168,CK168,CM168,CO168,CQ168,CS168,CU168)</f>
        <v>36</v>
      </c>
      <c r="CX168" s="97">
        <f t="shared" si="313"/>
        <v>4723405.6800933341</v>
      </c>
    </row>
    <row r="169" spans="1:102" ht="30" customHeight="1" x14ac:dyDescent="0.25">
      <c r="A169" s="78"/>
      <c r="B169" s="87">
        <v>137</v>
      </c>
      <c r="C169" s="88" t="s">
        <v>424</v>
      </c>
      <c r="D169" s="127" t="s">
        <v>425</v>
      </c>
      <c r="E169" s="79">
        <v>28004</v>
      </c>
      <c r="F169" s="80">
        <v>29405</v>
      </c>
      <c r="G169" s="91">
        <v>4.0199999999999996</v>
      </c>
      <c r="H169" s="84">
        <v>1</v>
      </c>
      <c r="I169" s="85"/>
      <c r="J169" s="85"/>
      <c r="K169" s="85"/>
      <c r="L169" s="54"/>
      <c r="M169" s="91">
        <v>1.4</v>
      </c>
      <c r="N169" s="91">
        <v>1.68</v>
      </c>
      <c r="O169" s="91">
        <v>2.23</v>
      </c>
      <c r="P169" s="92">
        <v>2.57</v>
      </c>
      <c r="Q169" s="93">
        <v>5</v>
      </c>
      <c r="R169" s="94">
        <f t="shared" si="273"/>
        <v>902974.61100000003</v>
      </c>
      <c r="S169" s="95"/>
      <c r="T169" s="96">
        <f t="shared" si="274"/>
        <v>0</v>
      </c>
      <c r="U169" s="94"/>
      <c r="V169" s="94">
        <f t="shared" si="275"/>
        <v>0</v>
      </c>
      <c r="W169" s="94"/>
      <c r="X169" s="97">
        <f t="shared" si="276"/>
        <v>0</v>
      </c>
      <c r="Y169" s="94">
        <v>111</v>
      </c>
      <c r="Z169" s="94">
        <f t="shared" si="277"/>
        <v>24441580.764299992</v>
      </c>
      <c r="AA169" s="94">
        <v>1</v>
      </c>
      <c r="AB169" s="94">
        <f t="shared" si="278"/>
        <v>180594.92219999997</v>
      </c>
      <c r="AC169" s="94"/>
      <c r="AD169" s="94"/>
      <c r="AE169" s="94"/>
      <c r="AF169" s="94">
        <f t="shared" si="279"/>
        <v>0</v>
      </c>
      <c r="AG169" s="94">
        <v>0</v>
      </c>
      <c r="AH169" s="97">
        <f t="shared" si="280"/>
        <v>0</v>
      </c>
      <c r="AI169" s="94"/>
      <c r="AJ169" s="94">
        <f t="shared" si="281"/>
        <v>0</v>
      </c>
      <c r="AK169" s="94"/>
      <c r="AL169" s="94">
        <f t="shared" si="282"/>
        <v>0</v>
      </c>
      <c r="AM169" s="102">
        <f>19-7</f>
        <v>12</v>
      </c>
      <c r="AN169" s="94">
        <f t="shared" si="283"/>
        <v>3170799.6667199996</v>
      </c>
      <c r="AO169" s="101"/>
      <c r="AP169" s="98">
        <f t="shared" si="284"/>
        <v>0</v>
      </c>
      <c r="AQ169" s="98">
        <v>0</v>
      </c>
      <c r="AR169" s="98">
        <v>0</v>
      </c>
      <c r="AS169" s="94"/>
      <c r="AT169" s="94">
        <f t="shared" si="285"/>
        <v>0</v>
      </c>
      <c r="AU169" s="94"/>
      <c r="AV169" s="97">
        <f t="shared" si="286"/>
        <v>0</v>
      </c>
      <c r="AW169" s="94"/>
      <c r="AX169" s="94">
        <f t="shared" si="287"/>
        <v>0</v>
      </c>
      <c r="AY169" s="94">
        <v>0</v>
      </c>
      <c r="AZ169" s="94">
        <f t="shared" si="288"/>
        <v>0</v>
      </c>
      <c r="BA169" s="94"/>
      <c r="BB169" s="94">
        <f t="shared" si="289"/>
        <v>0</v>
      </c>
      <c r="BC169" s="94">
        <v>3</v>
      </c>
      <c r="BD169" s="97">
        <f>(BC169/12*2*$E169*$G169*$H169*$N169*$BD$11)+(BC169/12*10*$F169*$G169*$H169*$N169*$BD$12)</f>
        <v>571178.96639999992</v>
      </c>
      <c r="BE169" s="94"/>
      <c r="BF169" s="94">
        <f t="shared" si="291"/>
        <v>0</v>
      </c>
      <c r="BG169" s="94"/>
      <c r="BH169" s="94">
        <f t="shared" si="292"/>
        <v>0</v>
      </c>
      <c r="BI169" s="94"/>
      <c r="BJ169" s="97">
        <f t="shared" si="293"/>
        <v>0</v>
      </c>
      <c r="BK169" s="94"/>
      <c r="BL169" s="98">
        <f t="shared" si="294"/>
        <v>0</v>
      </c>
      <c r="BM169" s="94"/>
      <c r="BN169" s="94">
        <f t="shared" si="295"/>
        <v>0</v>
      </c>
      <c r="BO169" s="94"/>
      <c r="BP169" s="94">
        <f t="shared" si="296"/>
        <v>0</v>
      </c>
      <c r="BQ169" s="94"/>
      <c r="BR169" s="94">
        <f t="shared" si="297"/>
        <v>0</v>
      </c>
      <c r="BS169" s="94"/>
      <c r="BT169" s="94">
        <f t="shared" si="298"/>
        <v>0</v>
      </c>
      <c r="BU169" s="94"/>
      <c r="BV169" s="97">
        <f t="shared" si="299"/>
        <v>0</v>
      </c>
      <c r="BW169" s="94"/>
      <c r="BX169" s="94">
        <f t="shared" si="300"/>
        <v>0</v>
      </c>
      <c r="BY169" s="94"/>
      <c r="BZ169" s="94">
        <f t="shared" si="301"/>
        <v>0</v>
      </c>
      <c r="CA169" s="94"/>
      <c r="CB169" s="94">
        <f t="shared" si="302"/>
        <v>0</v>
      </c>
      <c r="CC169" s="94"/>
      <c r="CD169" s="94">
        <f t="shared" si="303"/>
        <v>0</v>
      </c>
      <c r="CE169" s="94"/>
      <c r="CF169" s="94">
        <f t="shared" si="304"/>
        <v>0</v>
      </c>
      <c r="CG169" s="102"/>
      <c r="CH169" s="94">
        <f t="shared" si="305"/>
        <v>0</v>
      </c>
      <c r="CI169" s="94"/>
      <c r="CJ169" s="98">
        <f t="shared" si="306"/>
        <v>0</v>
      </c>
      <c r="CK169" s="94"/>
      <c r="CL169" s="94">
        <f t="shared" si="307"/>
        <v>0</v>
      </c>
      <c r="CM169" s="101"/>
      <c r="CN169" s="94">
        <f t="shared" si="308"/>
        <v>0</v>
      </c>
      <c r="CO169" s="94"/>
      <c r="CP169" s="94">
        <f t="shared" si="309"/>
        <v>0</v>
      </c>
      <c r="CQ169" s="94"/>
      <c r="CR169" s="94">
        <f t="shared" si="310"/>
        <v>0</v>
      </c>
      <c r="CS169" s="94"/>
      <c r="CT169" s="97">
        <f t="shared" si="311"/>
        <v>0</v>
      </c>
      <c r="CU169" s="98"/>
      <c r="CV169" s="94">
        <f t="shared" si="312"/>
        <v>0</v>
      </c>
      <c r="CW169" s="97">
        <f t="shared" si="313"/>
        <v>132</v>
      </c>
      <c r="CX169" s="97">
        <f t="shared" si="313"/>
        <v>29267128.930619996</v>
      </c>
    </row>
    <row r="170" spans="1:102" ht="30" customHeight="1" x14ac:dyDescent="0.25">
      <c r="A170" s="78"/>
      <c r="B170" s="87">
        <v>138</v>
      </c>
      <c r="C170" s="88" t="s">
        <v>426</v>
      </c>
      <c r="D170" s="127" t="s">
        <v>427</v>
      </c>
      <c r="E170" s="79">
        <v>28004</v>
      </c>
      <c r="F170" s="80">
        <v>29405</v>
      </c>
      <c r="G170" s="91">
        <v>4.8899999999999997</v>
      </c>
      <c r="H170" s="84">
        <v>1</v>
      </c>
      <c r="I170" s="85"/>
      <c r="J170" s="85"/>
      <c r="K170" s="85"/>
      <c r="L170" s="54"/>
      <c r="M170" s="91">
        <v>1.4</v>
      </c>
      <c r="N170" s="91">
        <v>1.68</v>
      </c>
      <c r="O170" s="91">
        <v>2.23</v>
      </c>
      <c r="P170" s="92">
        <v>2.57</v>
      </c>
      <c r="Q170" s="93">
        <v>0</v>
      </c>
      <c r="R170" s="94">
        <f t="shared" si="273"/>
        <v>0</v>
      </c>
      <c r="S170" s="95"/>
      <c r="T170" s="96">
        <f t="shared" si="274"/>
        <v>0</v>
      </c>
      <c r="U170" s="94"/>
      <c r="V170" s="94">
        <f t="shared" si="275"/>
        <v>0</v>
      </c>
      <c r="W170" s="94"/>
      <c r="X170" s="97">
        <f t="shared" si="276"/>
        <v>0</v>
      </c>
      <c r="Y170" s="94">
        <f>138-40</f>
        <v>98</v>
      </c>
      <c r="Z170" s="94">
        <f t="shared" si="277"/>
        <v>26249146.909299992</v>
      </c>
      <c r="AA170" s="94"/>
      <c r="AB170" s="94">
        <f t="shared" si="278"/>
        <v>0</v>
      </c>
      <c r="AC170" s="94"/>
      <c r="AD170" s="94"/>
      <c r="AE170" s="94">
        <v>2</v>
      </c>
      <c r="AF170" s="94">
        <f t="shared" si="279"/>
        <v>439357.79579999996</v>
      </c>
      <c r="AG170" s="94">
        <v>0</v>
      </c>
      <c r="AH170" s="97">
        <f t="shared" si="280"/>
        <v>0</v>
      </c>
      <c r="AI170" s="94"/>
      <c r="AJ170" s="94">
        <f t="shared" si="281"/>
        <v>0</v>
      </c>
      <c r="AK170" s="94"/>
      <c r="AL170" s="94">
        <f t="shared" si="282"/>
        <v>0</v>
      </c>
      <c r="AM170" s="100">
        <f>6-1</f>
        <v>5</v>
      </c>
      <c r="AN170" s="94">
        <f t="shared" si="283"/>
        <v>1607090.6270999999</v>
      </c>
      <c r="AO170" s="101"/>
      <c r="AP170" s="98">
        <f t="shared" si="284"/>
        <v>0</v>
      </c>
      <c r="AQ170" s="98">
        <v>0</v>
      </c>
      <c r="AR170" s="98">
        <v>0</v>
      </c>
      <c r="AS170" s="94"/>
      <c r="AT170" s="94">
        <f t="shared" si="285"/>
        <v>0</v>
      </c>
      <c r="AU170" s="94"/>
      <c r="AV170" s="97">
        <f t="shared" si="286"/>
        <v>0</v>
      </c>
      <c r="AW170" s="94"/>
      <c r="AX170" s="94">
        <f t="shared" si="287"/>
        <v>0</v>
      </c>
      <c r="AY170" s="94">
        <v>0</v>
      </c>
      <c r="AZ170" s="94">
        <f t="shared" si="288"/>
        <v>0</v>
      </c>
      <c r="BA170" s="94"/>
      <c r="BB170" s="94">
        <f t="shared" si="289"/>
        <v>0</v>
      </c>
      <c r="BC170" s="94"/>
      <c r="BD170" s="97">
        <f t="shared" si="290"/>
        <v>0</v>
      </c>
      <c r="BE170" s="94"/>
      <c r="BF170" s="94">
        <f t="shared" si="291"/>
        <v>0</v>
      </c>
      <c r="BG170" s="94"/>
      <c r="BH170" s="94">
        <f t="shared" si="292"/>
        <v>0</v>
      </c>
      <c r="BI170" s="94"/>
      <c r="BJ170" s="97">
        <f t="shared" si="293"/>
        <v>0</v>
      </c>
      <c r="BK170" s="94"/>
      <c r="BL170" s="98">
        <f t="shared" si="294"/>
        <v>0</v>
      </c>
      <c r="BM170" s="94"/>
      <c r="BN170" s="94">
        <f t="shared" si="295"/>
        <v>0</v>
      </c>
      <c r="BO170" s="94"/>
      <c r="BP170" s="94">
        <f t="shared" si="296"/>
        <v>0</v>
      </c>
      <c r="BQ170" s="94"/>
      <c r="BR170" s="94">
        <f t="shared" si="297"/>
        <v>0</v>
      </c>
      <c r="BS170" s="94"/>
      <c r="BT170" s="94">
        <f t="shared" si="298"/>
        <v>0</v>
      </c>
      <c r="BU170" s="94"/>
      <c r="BV170" s="97">
        <f t="shared" si="299"/>
        <v>0</v>
      </c>
      <c r="BW170" s="94"/>
      <c r="BX170" s="94">
        <f t="shared" si="300"/>
        <v>0</v>
      </c>
      <c r="BY170" s="94"/>
      <c r="BZ170" s="94">
        <f t="shared" si="301"/>
        <v>0</v>
      </c>
      <c r="CA170" s="94"/>
      <c r="CB170" s="94">
        <f t="shared" si="302"/>
        <v>0</v>
      </c>
      <c r="CC170" s="94"/>
      <c r="CD170" s="94">
        <f t="shared" si="303"/>
        <v>0</v>
      </c>
      <c r="CE170" s="94"/>
      <c r="CF170" s="94">
        <f t="shared" si="304"/>
        <v>0</v>
      </c>
      <c r="CG170" s="102"/>
      <c r="CH170" s="94">
        <f t="shared" si="305"/>
        <v>0</v>
      </c>
      <c r="CI170" s="94"/>
      <c r="CJ170" s="98">
        <f t="shared" si="306"/>
        <v>0</v>
      </c>
      <c r="CK170" s="94"/>
      <c r="CL170" s="94">
        <f t="shared" si="307"/>
        <v>0</v>
      </c>
      <c r="CM170" s="101"/>
      <c r="CN170" s="94">
        <f t="shared" si="308"/>
        <v>0</v>
      </c>
      <c r="CO170" s="94"/>
      <c r="CP170" s="94">
        <f t="shared" si="309"/>
        <v>0</v>
      </c>
      <c r="CQ170" s="94"/>
      <c r="CR170" s="94">
        <f t="shared" si="310"/>
        <v>0</v>
      </c>
      <c r="CS170" s="94"/>
      <c r="CT170" s="97">
        <f t="shared" si="311"/>
        <v>0</v>
      </c>
      <c r="CU170" s="98"/>
      <c r="CV170" s="94">
        <f t="shared" si="312"/>
        <v>0</v>
      </c>
      <c r="CW170" s="97">
        <f t="shared" si="313"/>
        <v>105</v>
      </c>
      <c r="CX170" s="97">
        <f t="shared" si="313"/>
        <v>28295595.332199991</v>
      </c>
    </row>
    <row r="171" spans="1:102" s="5" customFormat="1" ht="30" customHeight="1" x14ac:dyDescent="0.25">
      <c r="A171" s="78"/>
      <c r="B171" s="87">
        <v>139</v>
      </c>
      <c r="C171" s="88" t="s">
        <v>428</v>
      </c>
      <c r="D171" s="127" t="s">
        <v>429</v>
      </c>
      <c r="E171" s="79">
        <v>28004</v>
      </c>
      <c r="F171" s="80">
        <v>29405</v>
      </c>
      <c r="G171" s="91">
        <v>3.05</v>
      </c>
      <c r="H171" s="84">
        <v>1</v>
      </c>
      <c r="I171" s="85"/>
      <c r="J171" s="85"/>
      <c r="K171" s="85"/>
      <c r="L171" s="54"/>
      <c r="M171" s="91">
        <v>1.4</v>
      </c>
      <c r="N171" s="91">
        <v>1.68</v>
      </c>
      <c r="O171" s="91">
        <v>2.23</v>
      </c>
      <c r="P171" s="92">
        <v>2.57</v>
      </c>
      <c r="Q171" s="93">
        <v>47</v>
      </c>
      <c r="R171" s="94">
        <f t="shared" si="273"/>
        <v>6439871.1684999987</v>
      </c>
      <c r="S171" s="95">
        <v>8</v>
      </c>
      <c r="T171" s="96">
        <f t="shared" si="274"/>
        <v>1096148.284</v>
      </c>
      <c r="U171" s="94"/>
      <c r="V171" s="94">
        <f t="shared" si="275"/>
        <v>0</v>
      </c>
      <c r="W171" s="94"/>
      <c r="X171" s="97">
        <f t="shared" si="276"/>
        <v>0</v>
      </c>
      <c r="Y171" s="94">
        <f>19+11</f>
        <v>30</v>
      </c>
      <c r="Z171" s="94">
        <f t="shared" si="277"/>
        <v>5011887.9474999998</v>
      </c>
      <c r="AA171" s="94"/>
      <c r="AB171" s="94">
        <f t="shared" si="278"/>
        <v>0</v>
      </c>
      <c r="AC171" s="160"/>
      <c r="AD171" s="94"/>
      <c r="AE171" s="94">
        <v>3</v>
      </c>
      <c r="AF171" s="94">
        <f t="shared" si="279"/>
        <v>411055.60649999999</v>
      </c>
      <c r="AG171" s="94">
        <v>0</v>
      </c>
      <c r="AH171" s="97">
        <f t="shared" si="280"/>
        <v>0</v>
      </c>
      <c r="AI171" s="94"/>
      <c r="AJ171" s="94">
        <f t="shared" si="281"/>
        <v>0</v>
      </c>
      <c r="AK171" s="94"/>
      <c r="AL171" s="94">
        <f t="shared" si="282"/>
        <v>0</v>
      </c>
      <c r="AM171" s="102">
        <f>31+12</f>
        <v>43</v>
      </c>
      <c r="AN171" s="94">
        <f t="shared" si="283"/>
        <v>8620447.2697000001</v>
      </c>
      <c r="AO171" s="169"/>
      <c r="AP171" s="98">
        <f t="shared" si="284"/>
        <v>0</v>
      </c>
      <c r="AQ171" s="98">
        <v>0</v>
      </c>
      <c r="AR171" s="98">
        <v>0</v>
      </c>
      <c r="AS171" s="94"/>
      <c r="AT171" s="94">
        <f t="shared" si="285"/>
        <v>0</v>
      </c>
      <c r="AU171" s="160"/>
      <c r="AV171" s="97">
        <f t="shared" si="286"/>
        <v>0</v>
      </c>
      <c r="AW171" s="160"/>
      <c r="AX171" s="94">
        <f t="shared" si="287"/>
        <v>0</v>
      </c>
      <c r="AY171" s="94"/>
      <c r="AZ171" s="94">
        <f t="shared" si="288"/>
        <v>0</v>
      </c>
      <c r="BA171" s="160"/>
      <c r="BB171" s="94">
        <f t="shared" si="289"/>
        <v>0</v>
      </c>
      <c r="BC171" s="160"/>
      <c r="BD171" s="97">
        <f t="shared" si="290"/>
        <v>0</v>
      </c>
      <c r="BE171" s="160"/>
      <c r="BF171" s="94">
        <f t="shared" si="291"/>
        <v>0</v>
      </c>
      <c r="BG171" s="160"/>
      <c r="BH171" s="94">
        <f t="shared" si="292"/>
        <v>0</v>
      </c>
      <c r="BI171" s="94"/>
      <c r="BJ171" s="97">
        <f t="shared" si="293"/>
        <v>0</v>
      </c>
      <c r="BK171" s="94"/>
      <c r="BL171" s="98">
        <f t="shared" si="294"/>
        <v>0</v>
      </c>
      <c r="BM171" s="160"/>
      <c r="BN171" s="94">
        <f t="shared" si="295"/>
        <v>0</v>
      </c>
      <c r="BO171" s="160"/>
      <c r="BP171" s="94">
        <f t="shared" si="296"/>
        <v>0</v>
      </c>
      <c r="BQ171" s="160"/>
      <c r="BR171" s="94">
        <f t="shared" si="297"/>
        <v>0</v>
      </c>
      <c r="BS171" s="160"/>
      <c r="BT171" s="94">
        <f t="shared" si="298"/>
        <v>0</v>
      </c>
      <c r="BU171" s="160"/>
      <c r="BV171" s="97">
        <f t="shared" si="299"/>
        <v>0</v>
      </c>
      <c r="BW171" s="160"/>
      <c r="BX171" s="94">
        <f t="shared" si="300"/>
        <v>0</v>
      </c>
      <c r="BY171" s="160"/>
      <c r="BZ171" s="94">
        <f t="shared" si="301"/>
        <v>0</v>
      </c>
      <c r="CA171" s="94"/>
      <c r="CB171" s="94">
        <f t="shared" si="302"/>
        <v>0</v>
      </c>
      <c r="CC171" s="160"/>
      <c r="CD171" s="94">
        <f t="shared" si="303"/>
        <v>0</v>
      </c>
      <c r="CE171" s="160"/>
      <c r="CF171" s="94">
        <f t="shared" si="304"/>
        <v>0</v>
      </c>
      <c r="CG171" s="102"/>
      <c r="CH171" s="94">
        <f t="shared" si="305"/>
        <v>0</v>
      </c>
      <c r="CI171" s="160"/>
      <c r="CJ171" s="98">
        <f t="shared" si="306"/>
        <v>0</v>
      </c>
      <c r="CK171" s="160"/>
      <c r="CL171" s="94">
        <f t="shared" si="307"/>
        <v>0</v>
      </c>
      <c r="CM171" s="169"/>
      <c r="CN171" s="94">
        <f t="shared" si="308"/>
        <v>0</v>
      </c>
      <c r="CO171" s="94"/>
      <c r="CP171" s="94">
        <f t="shared" si="309"/>
        <v>0</v>
      </c>
      <c r="CQ171" s="160"/>
      <c r="CR171" s="94">
        <f t="shared" si="310"/>
        <v>0</v>
      </c>
      <c r="CS171" s="160"/>
      <c r="CT171" s="97">
        <f t="shared" si="311"/>
        <v>0</v>
      </c>
      <c r="CU171" s="98"/>
      <c r="CV171" s="94">
        <f t="shared" si="312"/>
        <v>0</v>
      </c>
      <c r="CW171" s="97">
        <f t="shared" si="313"/>
        <v>131</v>
      </c>
      <c r="CX171" s="97">
        <f t="shared" si="313"/>
        <v>21579410.276199996</v>
      </c>
    </row>
    <row r="172" spans="1:102" s="5" customFormat="1" ht="30" customHeight="1" x14ac:dyDescent="0.25">
      <c r="A172" s="78"/>
      <c r="B172" s="87">
        <v>140</v>
      </c>
      <c r="C172" s="88" t="s">
        <v>430</v>
      </c>
      <c r="D172" s="127" t="s">
        <v>431</v>
      </c>
      <c r="E172" s="79">
        <v>28004</v>
      </c>
      <c r="F172" s="80">
        <v>29405</v>
      </c>
      <c r="G172" s="91">
        <v>5.31</v>
      </c>
      <c r="H172" s="84">
        <v>1</v>
      </c>
      <c r="I172" s="85"/>
      <c r="J172" s="85"/>
      <c r="K172" s="85"/>
      <c r="L172" s="54"/>
      <c r="M172" s="91">
        <v>1.4</v>
      </c>
      <c r="N172" s="91">
        <v>1.68</v>
      </c>
      <c r="O172" s="91">
        <v>2.23</v>
      </c>
      <c r="P172" s="92">
        <v>2.57</v>
      </c>
      <c r="Q172" s="93">
        <v>10</v>
      </c>
      <c r="R172" s="94">
        <f t="shared" si="273"/>
        <v>2385470.2409999999</v>
      </c>
      <c r="S172" s="95">
        <v>9</v>
      </c>
      <c r="T172" s="96">
        <f t="shared" si="274"/>
        <v>2146923.2168999999</v>
      </c>
      <c r="U172" s="94"/>
      <c r="V172" s="94">
        <f t="shared" si="275"/>
        <v>0</v>
      </c>
      <c r="W172" s="94"/>
      <c r="X172" s="97">
        <f t="shared" si="276"/>
        <v>0</v>
      </c>
      <c r="Y172" s="94">
        <f>161-61</f>
        <v>100</v>
      </c>
      <c r="Z172" s="94">
        <f t="shared" si="277"/>
        <v>29085382.515000001</v>
      </c>
      <c r="AA172" s="94"/>
      <c r="AB172" s="94">
        <f t="shared" si="278"/>
        <v>0</v>
      </c>
      <c r="AC172" s="160"/>
      <c r="AD172" s="94"/>
      <c r="AE172" s="94">
        <v>8</v>
      </c>
      <c r="AF172" s="98">
        <f t="shared" si="279"/>
        <v>1908376.1927999996</v>
      </c>
      <c r="AG172" s="94">
        <v>5</v>
      </c>
      <c r="AH172" s="97">
        <f t="shared" si="280"/>
        <v>1192735.1205</v>
      </c>
      <c r="AI172" s="101"/>
      <c r="AJ172" s="94">
        <f t="shared" si="281"/>
        <v>0</v>
      </c>
      <c r="AK172" s="94"/>
      <c r="AL172" s="94">
        <f t="shared" si="282"/>
        <v>0</v>
      </c>
      <c r="AM172" s="102">
        <f>69-24</f>
        <v>45</v>
      </c>
      <c r="AN172" s="94">
        <f t="shared" si="283"/>
        <v>15706106.5581</v>
      </c>
      <c r="AO172" s="169"/>
      <c r="AP172" s="98">
        <f t="shared" si="284"/>
        <v>0</v>
      </c>
      <c r="AQ172" s="98">
        <v>0</v>
      </c>
      <c r="AR172" s="98">
        <v>0</v>
      </c>
      <c r="AS172" s="94"/>
      <c r="AT172" s="94">
        <f t="shared" si="285"/>
        <v>0</v>
      </c>
      <c r="AU172" s="160"/>
      <c r="AV172" s="97">
        <f t="shared" si="286"/>
        <v>0</v>
      </c>
      <c r="AW172" s="160"/>
      <c r="AX172" s="94">
        <f t="shared" si="287"/>
        <v>0</v>
      </c>
      <c r="AY172" s="94"/>
      <c r="AZ172" s="94">
        <f t="shared" si="288"/>
        <v>0</v>
      </c>
      <c r="BA172" s="160"/>
      <c r="BB172" s="94">
        <f t="shared" si="289"/>
        <v>0</v>
      </c>
      <c r="BC172" s="160"/>
      <c r="BD172" s="97">
        <f t="shared" si="290"/>
        <v>0</v>
      </c>
      <c r="BE172" s="160"/>
      <c r="BF172" s="94">
        <f t="shared" si="291"/>
        <v>0</v>
      </c>
      <c r="BG172" s="160"/>
      <c r="BH172" s="94">
        <f t="shared" si="292"/>
        <v>0</v>
      </c>
      <c r="BI172" s="94"/>
      <c r="BJ172" s="97">
        <f t="shared" si="293"/>
        <v>0</v>
      </c>
      <c r="BK172" s="94"/>
      <c r="BL172" s="98">
        <f t="shared" si="294"/>
        <v>0</v>
      </c>
      <c r="BM172" s="160"/>
      <c r="BN172" s="94">
        <f t="shared" si="295"/>
        <v>0</v>
      </c>
      <c r="BO172" s="160"/>
      <c r="BP172" s="94">
        <f t="shared" si="296"/>
        <v>0</v>
      </c>
      <c r="BQ172" s="160"/>
      <c r="BR172" s="94">
        <f t="shared" si="297"/>
        <v>0</v>
      </c>
      <c r="BS172" s="160"/>
      <c r="BT172" s="94">
        <f t="shared" si="298"/>
        <v>0</v>
      </c>
      <c r="BU172" s="160"/>
      <c r="BV172" s="97">
        <f t="shared" si="299"/>
        <v>0</v>
      </c>
      <c r="BW172" s="160"/>
      <c r="BX172" s="94">
        <f t="shared" si="300"/>
        <v>0</v>
      </c>
      <c r="BY172" s="94"/>
      <c r="BZ172" s="94">
        <f t="shared" si="301"/>
        <v>0</v>
      </c>
      <c r="CA172" s="94"/>
      <c r="CB172" s="94">
        <f t="shared" si="302"/>
        <v>0</v>
      </c>
      <c r="CC172" s="160"/>
      <c r="CD172" s="94">
        <f t="shared" si="303"/>
        <v>0</v>
      </c>
      <c r="CE172" s="160"/>
      <c r="CF172" s="94">
        <f t="shared" si="304"/>
        <v>0</v>
      </c>
      <c r="CG172" s="102"/>
      <c r="CH172" s="94">
        <f t="shared" si="305"/>
        <v>0</v>
      </c>
      <c r="CI172" s="160"/>
      <c r="CJ172" s="98">
        <f t="shared" si="306"/>
        <v>0</v>
      </c>
      <c r="CK172" s="160"/>
      <c r="CL172" s="94">
        <f t="shared" si="307"/>
        <v>0</v>
      </c>
      <c r="CM172" s="169"/>
      <c r="CN172" s="94">
        <f t="shared" si="308"/>
        <v>0</v>
      </c>
      <c r="CO172" s="94"/>
      <c r="CP172" s="94">
        <f t="shared" si="309"/>
        <v>0</v>
      </c>
      <c r="CQ172" s="160"/>
      <c r="CR172" s="94">
        <f t="shared" si="310"/>
        <v>0</v>
      </c>
      <c r="CS172" s="160"/>
      <c r="CT172" s="97">
        <f t="shared" si="311"/>
        <v>0</v>
      </c>
      <c r="CU172" s="98"/>
      <c r="CV172" s="94">
        <f t="shared" si="312"/>
        <v>0</v>
      </c>
      <c r="CW172" s="97">
        <f t="shared" si="313"/>
        <v>177</v>
      </c>
      <c r="CX172" s="97">
        <f t="shared" si="313"/>
        <v>52424993.844300002</v>
      </c>
    </row>
    <row r="173" spans="1:102" ht="45" customHeight="1" x14ac:dyDescent="0.25">
      <c r="A173" s="78"/>
      <c r="B173" s="87">
        <v>141</v>
      </c>
      <c r="C173" s="88" t="s">
        <v>432</v>
      </c>
      <c r="D173" s="127" t="s">
        <v>433</v>
      </c>
      <c r="E173" s="79">
        <v>28004</v>
      </c>
      <c r="F173" s="80">
        <v>29405</v>
      </c>
      <c r="G173" s="90">
        <v>1.66</v>
      </c>
      <c r="H173" s="84">
        <v>1</v>
      </c>
      <c r="I173" s="85"/>
      <c r="J173" s="85"/>
      <c r="K173" s="85"/>
      <c r="L173" s="54"/>
      <c r="M173" s="91">
        <v>1.4</v>
      </c>
      <c r="N173" s="91">
        <v>1.68</v>
      </c>
      <c r="O173" s="91">
        <v>2.23</v>
      </c>
      <c r="P173" s="92">
        <v>2.57</v>
      </c>
      <c r="Q173" s="93">
        <v>3</v>
      </c>
      <c r="R173" s="94">
        <f t="shared" si="273"/>
        <v>223722.06780000002</v>
      </c>
      <c r="S173" s="95"/>
      <c r="T173" s="96">
        <f t="shared" si="274"/>
        <v>0</v>
      </c>
      <c r="U173" s="94"/>
      <c r="V173" s="94">
        <f t="shared" si="275"/>
        <v>0</v>
      </c>
      <c r="W173" s="94"/>
      <c r="X173" s="97">
        <f t="shared" si="276"/>
        <v>0</v>
      </c>
      <c r="Y173" s="94">
        <f>3-1</f>
        <v>2</v>
      </c>
      <c r="Z173" s="94">
        <f t="shared" si="277"/>
        <v>181852.10913333332</v>
      </c>
      <c r="AA173" s="94"/>
      <c r="AB173" s="94">
        <f t="shared" si="278"/>
        <v>0</v>
      </c>
      <c r="AC173" s="94"/>
      <c r="AD173" s="94"/>
      <c r="AE173" s="94">
        <v>2</v>
      </c>
      <c r="AF173" s="98">
        <f t="shared" si="279"/>
        <v>149148.04519999999</v>
      </c>
      <c r="AG173" s="94">
        <v>10</v>
      </c>
      <c r="AH173" s="97">
        <f t="shared" si="280"/>
        <v>745740.22600000002</v>
      </c>
      <c r="AI173" s="101"/>
      <c r="AJ173" s="94">
        <f t="shared" si="281"/>
        <v>0</v>
      </c>
      <c r="AK173" s="94"/>
      <c r="AL173" s="94">
        <f t="shared" si="282"/>
        <v>0</v>
      </c>
      <c r="AM173" s="100">
        <f>2-2</f>
        <v>0</v>
      </c>
      <c r="AN173" s="94">
        <f t="shared" si="283"/>
        <v>0</v>
      </c>
      <c r="AO173" s="101"/>
      <c r="AP173" s="98">
        <f t="shared" si="284"/>
        <v>0</v>
      </c>
      <c r="AQ173" s="98">
        <v>0</v>
      </c>
      <c r="AR173" s="98">
        <v>0</v>
      </c>
      <c r="AS173" s="94"/>
      <c r="AT173" s="94">
        <f t="shared" si="285"/>
        <v>0</v>
      </c>
      <c r="AU173" s="94"/>
      <c r="AV173" s="97">
        <f t="shared" si="286"/>
        <v>0</v>
      </c>
      <c r="AW173" s="94"/>
      <c r="AX173" s="94">
        <f t="shared" si="287"/>
        <v>0</v>
      </c>
      <c r="AY173" s="94"/>
      <c r="AZ173" s="94">
        <f t="shared" si="288"/>
        <v>0</v>
      </c>
      <c r="BA173" s="94"/>
      <c r="BB173" s="94">
        <f t="shared" si="289"/>
        <v>0</v>
      </c>
      <c r="BC173" s="94"/>
      <c r="BD173" s="97">
        <f t="shared" si="290"/>
        <v>0</v>
      </c>
      <c r="BE173" s="94"/>
      <c r="BF173" s="94">
        <f t="shared" si="291"/>
        <v>0</v>
      </c>
      <c r="BG173" s="94"/>
      <c r="BH173" s="94">
        <f t="shared" si="292"/>
        <v>0</v>
      </c>
      <c r="BI173" s="94"/>
      <c r="BJ173" s="97">
        <f t="shared" si="293"/>
        <v>0</v>
      </c>
      <c r="BK173" s="94"/>
      <c r="BL173" s="98">
        <f t="shared" si="294"/>
        <v>0</v>
      </c>
      <c r="BM173" s="94"/>
      <c r="BN173" s="94">
        <f t="shared" si="295"/>
        <v>0</v>
      </c>
      <c r="BO173" s="94"/>
      <c r="BP173" s="94">
        <f t="shared" si="296"/>
        <v>0</v>
      </c>
      <c r="BQ173" s="94"/>
      <c r="BR173" s="94">
        <f t="shared" si="297"/>
        <v>0</v>
      </c>
      <c r="BS173" s="94"/>
      <c r="BT173" s="94">
        <f t="shared" si="298"/>
        <v>0</v>
      </c>
      <c r="BU173" s="94"/>
      <c r="BV173" s="97">
        <f t="shared" si="299"/>
        <v>0</v>
      </c>
      <c r="BW173" s="94"/>
      <c r="BX173" s="94">
        <f t="shared" si="300"/>
        <v>0</v>
      </c>
      <c r="BY173" s="94"/>
      <c r="BZ173" s="94">
        <f t="shared" si="301"/>
        <v>0</v>
      </c>
      <c r="CA173" s="94"/>
      <c r="CB173" s="94">
        <f t="shared" si="302"/>
        <v>0</v>
      </c>
      <c r="CC173" s="94"/>
      <c r="CD173" s="94">
        <f t="shared" si="303"/>
        <v>0</v>
      </c>
      <c r="CE173" s="94"/>
      <c r="CF173" s="94">
        <f t="shared" si="304"/>
        <v>0</v>
      </c>
      <c r="CG173" s="102"/>
      <c r="CH173" s="94">
        <f t="shared" si="305"/>
        <v>0</v>
      </c>
      <c r="CI173" s="94"/>
      <c r="CJ173" s="98">
        <f t="shared" si="306"/>
        <v>0</v>
      </c>
      <c r="CK173" s="94"/>
      <c r="CL173" s="94">
        <f t="shared" si="307"/>
        <v>0</v>
      </c>
      <c r="CM173" s="101"/>
      <c r="CN173" s="94">
        <f t="shared" si="308"/>
        <v>0</v>
      </c>
      <c r="CO173" s="94"/>
      <c r="CP173" s="94">
        <f t="shared" si="309"/>
        <v>0</v>
      </c>
      <c r="CQ173" s="94"/>
      <c r="CR173" s="94">
        <f t="shared" si="310"/>
        <v>0</v>
      </c>
      <c r="CS173" s="94"/>
      <c r="CT173" s="97">
        <f t="shared" si="311"/>
        <v>0</v>
      </c>
      <c r="CU173" s="98"/>
      <c r="CV173" s="94">
        <f t="shared" si="312"/>
        <v>0</v>
      </c>
      <c r="CW173" s="97">
        <f t="shared" si="313"/>
        <v>17</v>
      </c>
      <c r="CX173" s="97">
        <f t="shared" si="313"/>
        <v>1300462.4481333334</v>
      </c>
    </row>
    <row r="174" spans="1:102" ht="45" customHeight="1" x14ac:dyDescent="0.25">
      <c r="A174" s="78"/>
      <c r="B174" s="87">
        <v>142</v>
      </c>
      <c r="C174" s="88" t="s">
        <v>434</v>
      </c>
      <c r="D174" s="127" t="s">
        <v>435</v>
      </c>
      <c r="E174" s="79">
        <v>28004</v>
      </c>
      <c r="F174" s="80">
        <v>29405</v>
      </c>
      <c r="G174" s="90">
        <v>2.77</v>
      </c>
      <c r="H174" s="84">
        <v>1</v>
      </c>
      <c r="I174" s="85"/>
      <c r="J174" s="85"/>
      <c r="K174" s="85"/>
      <c r="L174" s="54"/>
      <c r="M174" s="91">
        <v>1.4</v>
      </c>
      <c r="N174" s="91">
        <v>1.68</v>
      </c>
      <c r="O174" s="91">
        <v>2.23</v>
      </c>
      <c r="P174" s="92">
        <v>2.57</v>
      </c>
      <c r="Q174" s="93">
        <v>16</v>
      </c>
      <c r="R174" s="94">
        <f t="shared" si="273"/>
        <v>1991036.5551999996</v>
      </c>
      <c r="S174" s="95"/>
      <c r="T174" s="96">
        <f t="shared" si="274"/>
        <v>0</v>
      </c>
      <c r="U174" s="94"/>
      <c r="V174" s="94">
        <f t="shared" si="275"/>
        <v>0</v>
      </c>
      <c r="W174" s="94"/>
      <c r="X174" s="97">
        <f t="shared" si="276"/>
        <v>0</v>
      </c>
      <c r="Y174" s="94">
        <f>273+9</f>
        <v>282</v>
      </c>
      <c r="Z174" s="94">
        <f t="shared" si="277"/>
        <v>42786733.894100003</v>
      </c>
      <c r="AA174" s="94"/>
      <c r="AB174" s="94">
        <f t="shared" si="278"/>
        <v>0</v>
      </c>
      <c r="AC174" s="94"/>
      <c r="AD174" s="94"/>
      <c r="AE174" s="94">
        <v>2</v>
      </c>
      <c r="AF174" s="98">
        <f t="shared" si="279"/>
        <v>248879.56939999995</v>
      </c>
      <c r="AG174" s="94">
        <v>12</v>
      </c>
      <c r="AH174" s="97">
        <f t="shared" si="280"/>
        <v>1493277.4164</v>
      </c>
      <c r="AI174" s="101"/>
      <c r="AJ174" s="94">
        <f t="shared" si="281"/>
        <v>0</v>
      </c>
      <c r="AK174" s="94"/>
      <c r="AL174" s="94">
        <f t="shared" si="282"/>
        <v>0</v>
      </c>
      <c r="AM174" s="102">
        <f>13+21</f>
        <v>34</v>
      </c>
      <c r="AN174" s="94">
        <f t="shared" si="283"/>
        <v>6190421.0740400013</v>
      </c>
      <c r="AO174" s="101"/>
      <c r="AP174" s="98">
        <f t="shared" si="284"/>
        <v>0</v>
      </c>
      <c r="AQ174" s="98">
        <v>0</v>
      </c>
      <c r="AR174" s="98">
        <v>0</v>
      </c>
      <c r="AS174" s="94"/>
      <c r="AT174" s="94">
        <f t="shared" si="285"/>
        <v>0</v>
      </c>
      <c r="AU174" s="94"/>
      <c r="AV174" s="97">
        <f t="shared" si="286"/>
        <v>0</v>
      </c>
      <c r="AW174" s="94"/>
      <c r="AX174" s="94">
        <f t="shared" si="287"/>
        <v>0</v>
      </c>
      <c r="AY174" s="94"/>
      <c r="AZ174" s="94">
        <f t="shared" si="288"/>
        <v>0</v>
      </c>
      <c r="BA174" s="94"/>
      <c r="BB174" s="94">
        <f t="shared" si="289"/>
        <v>0</v>
      </c>
      <c r="BC174" s="94"/>
      <c r="BD174" s="97">
        <f t="shared" si="290"/>
        <v>0</v>
      </c>
      <c r="BE174" s="94"/>
      <c r="BF174" s="94">
        <f t="shared" si="291"/>
        <v>0</v>
      </c>
      <c r="BG174" s="94"/>
      <c r="BH174" s="94">
        <f t="shared" si="292"/>
        <v>0</v>
      </c>
      <c r="BI174" s="94"/>
      <c r="BJ174" s="97">
        <f t="shared" si="293"/>
        <v>0</v>
      </c>
      <c r="BK174" s="94"/>
      <c r="BL174" s="98">
        <f t="shared" si="294"/>
        <v>0</v>
      </c>
      <c r="BM174" s="94"/>
      <c r="BN174" s="94">
        <f t="shared" si="295"/>
        <v>0</v>
      </c>
      <c r="BO174" s="94"/>
      <c r="BP174" s="94">
        <f t="shared" si="296"/>
        <v>0</v>
      </c>
      <c r="BQ174" s="94"/>
      <c r="BR174" s="94">
        <f t="shared" si="297"/>
        <v>0</v>
      </c>
      <c r="BS174" s="94"/>
      <c r="BT174" s="94">
        <f t="shared" si="298"/>
        <v>0</v>
      </c>
      <c r="BU174" s="94"/>
      <c r="BV174" s="97">
        <f t="shared" si="299"/>
        <v>0</v>
      </c>
      <c r="BW174" s="94"/>
      <c r="BX174" s="94">
        <f t="shared" si="300"/>
        <v>0</v>
      </c>
      <c r="BY174" s="94"/>
      <c r="BZ174" s="94">
        <f t="shared" si="301"/>
        <v>0</v>
      </c>
      <c r="CA174" s="94"/>
      <c r="CB174" s="94">
        <f t="shared" si="302"/>
        <v>0</v>
      </c>
      <c r="CC174" s="94"/>
      <c r="CD174" s="94">
        <f t="shared" si="303"/>
        <v>0</v>
      </c>
      <c r="CE174" s="94"/>
      <c r="CF174" s="94">
        <f t="shared" si="304"/>
        <v>0</v>
      </c>
      <c r="CG174" s="102"/>
      <c r="CH174" s="94">
        <f t="shared" si="305"/>
        <v>0</v>
      </c>
      <c r="CI174" s="94"/>
      <c r="CJ174" s="98">
        <f t="shared" si="306"/>
        <v>0</v>
      </c>
      <c r="CK174" s="94"/>
      <c r="CL174" s="94">
        <f t="shared" si="307"/>
        <v>0</v>
      </c>
      <c r="CM174" s="101"/>
      <c r="CN174" s="94">
        <f t="shared" si="308"/>
        <v>0</v>
      </c>
      <c r="CO174" s="94"/>
      <c r="CP174" s="94">
        <f t="shared" si="309"/>
        <v>0</v>
      </c>
      <c r="CQ174" s="94"/>
      <c r="CR174" s="94">
        <f t="shared" si="310"/>
        <v>0</v>
      </c>
      <c r="CS174" s="94"/>
      <c r="CT174" s="97">
        <f t="shared" si="311"/>
        <v>0</v>
      </c>
      <c r="CU174" s="98"/>
      <c r="CV174" s="94">
        <f t="shared" si="312"/>
        <v>0</v>
      </c>
      <c r="CW174" s="97">
        <f t="shared" si="313"/>
        <v>346</v>
      </c>
      <c r="CX174" s="97">
        <f t="shared" si="313"/>
        <v>52710348.509140007</v>
      </c>
    </row>
    <row r="175" spans="1:102" ht="45" customHeight="1" x14ac:dyDescent="0.25">
      <c r="A175" s="78"/>
      <c r="B175" s="87">
        <v>143</v>
      </c>
      <c r="C175" s="88" t="s">
        <v>436</v>
      </c>
      <c r="D175" s="127" t="s">
        <v>437</v>
      </c>
      <c r="E175" s="79">
        <v>28004</v>
      </c>
      <c r="F175" s="80">
        <v>29405</v>
      </c>
      <c r="G175" s="90">
        <v>4.32</v>
      </c>
      <c r="H175" s="84">
        <v>1</v>
      </c>
      <c r="I175" s="85"/>
      <c r="J175" s="85"/>
      <c r="K175" s="85"/>
      <c r="L175" s="54"/>
      <c r="M175" s="91">
        <v>1.4</v>
      </c>
      <c r="N175" s="91">
        <v>1.68</v>
      </c>
      <c r="O175" s="91">
        <v>2.23</v>
      </c>
      <c r="P175" s="92">
        <v>2.57</v>
      </c>
      <c r="Q175" s="93">
        <v>3</v>
      </c>
      <c r="R175" s="94">
        <f t="shared" si="273"/>
        <v>582216.4656</v>
      </c>
      <c r="S175" s="95"/>
      <c r="T175" s="96">
        <f t="shared" si="274"/>
        <v>0</v>
      </c>
      <c r="U175" s="94"/>
      <c r="V175" s="94">
        <f t="shared" si="275"/>
        <v>0</v>
      </c>
      <c r="W175" s="94"/>
      <c r="X175" s="97">
        <f t="shared" si="276"/>
        <v>0</v>
      </c>
      <c r="Y175" s="94">
        <f>92-56</f>
        <v>36</v>
      </c>
      <c r="Z175" s="94">
        <f t="shared" si="277"/>
        <v>8518566.2687999997</v>
      </c>
      <c r="AA175" s="94"/>
      <c r="AB175" s="94">
        <f t="shared" si="278"/>
        <v>0</v>
      </c>
      <c r="AC175" s="94"/>
      <c r="AD175" s="94"/>
      <c r="AE175" s="94"/>
      <c r="AF175" s="94">
        <f t="shared" si="279"/>
        <v>0</v>
      </c>
      <c r="AG175" s="94">
        <v>0</v>
      </c>
      <c r="AH175" s="104">
        <f t="shared" si="280"/>
        <v>0</v>
      </c>
      <c r="AI175" s="94"/>
      <c r="AJ175" s="94">
        <f t="shared" si="281"/>
        <v>0</v>
      </c>
      <c r="AK175" s="94"/>
      <c r="AL175" s="94">
        <f t="shared" si="282"/>
        <v>0</v>
      </c>
      <c r="AM175" s="102">
        <v>7</v>
      </c>
      <c r="AN175" s="94">
        <f t="shared" si="283"/>
        <v>1987665.4627200002</v>
      </c>
      <c r="AO175" s="101"/>
      <c r="AP175" s="98">
        <f t="shared" si="284"/>
        <v>0</v>
      </c>
      <c r="AQ175" s="98">
        <v>0</v>
      </c>
      <c r="AR175" s="98">
        <v>0</v>
      </c>
      <c r="AS175" s="94"/>
      <c r="AT175" s="94">
        <f t="shared" si="285"/>
        <v>0</v>
      </c>
      <c r="AU175" s="94"/>
      <c r="AV175" s="97">
        <f t="shared" si="286"/>
        <v>0</v>
      </c>
      <c r="AW175" s="94"/>
      <c r="AX175" s="94">
        <f t="shared" si="287"/>
        <v>0</v>
      </c>
      <c r="AY175" s="94">
        <v>0</v>
      </c>
      <c r="AZ175" s="94">
        <f t="shared" si="288"/>
        <v>0</v>
      </c>
      <c r="BA175" s="94"/>
      <c r="BB175" s="94">
        <f t="shared" si="289"/>
        <v>0</v>
      </c>
      <c r="BC175" s="94"/>
      <c r="BD175" s="97">
        <f t="shared" si="290"/>
        <v>0</v>
      </c>
      <c r="BE175" s="94"/>
      <c r="BF175" s="94">
        <f t="shared" si="291"/>
        <v>0</v>
      </c>
      <c r="BG175" s="94"/>
      <c r="BH175" s="94">
        <f t="shared" si="292"/>
        <v>0</v>
      </c>
      <c r="BI175" s="94"/>
      <c r="BJ175" s="97">
        <f t="shared" si="293"/>
        <v>0</v>
      </c>
      <c r="BK175" s="94"/>
      <c r="BL175" s="98">
        <f t="shared" si="294"/>
        <v>0</v>
      </c>
      <c r="BM175" s="94"/>
      <c r="BN175" s="94">
        <f t="shared" si="295"/>
        <v>0</v>
      </c>
      <c r="BO175" s="94"/>
      <c r="BP175" s="94">
        <f t="shared" si="296"/>
        <v>0</v>
      </c>
      <c r="BQ175" s="94"/>
      <c r="BR175" s="94">
        <f t="shared" si="297"/>
        <v>0</v>
      </c>
      <c r="BS175" s="94"/>
      <c r="BT175" s="94">
        <f t="shared" si="298"/>
        <v>0</v>
      </c>
      <c r="BU175" s="94"/>
      <c r="BV175" s="97">
        <f t="shared" si="299"/>
        <v>0</v>
      </c>
      <c r="BW175" s="94"/>
      <c r="BX175" s="94">
        <f t="shared" si="300"/>
        <v>0</v>
      </c>
      <c r="BY175" s="94"/>
      <c r="BZ175" s="94">
        <f t="shared" si="301"/>
        <v>0</v>
      </c>
      <c r="CA175" s="94"/>
      <c r="CB175" s="94">
        <f t="shared" si="302"/>
        <v>0</v>
      </c>
      <c r="CC175" s="94"/>
      <c r="CD175" s="94">
        <f t="shared" si="303"/>
        <v>0</v>
      </c>
      <c r="CE175" s="94"/>
      <c r="CF175" s="94">
        <f t="shared" si="304"/>
        <v>0</v>
      </c>
      <c r="CG175" s="102"/>
      <c r="CH175" s="94">
        <f t="shared" si="305"/>
        <v>0</v>
      </c>
      <c r="CI175" s="94"/>
      <c r="CJ175" s="98">
        <f t="shared" si="306"/>
        <v>0</v>
      </c>
      <c r="CK175" s="94"/>
      <c r="CL175" s="94">
        <f t="shared" si="307"/>
        <v>0</v>
      </c>
      <c r="CM175" s="101"/>
      <c r="CN175" s="94">
        <f t="shared" si="308"/>
        <v>0</v>
      </c>
      <c r="CO175" s="94"/>
      <c r="CP175" s="94">
        <f t="shared" si="309"/>
        <v>0</v>
      </c>
      <c r="CQ175" s="94"/>
      <c r="CR175" s="94">
        <f t="shared" si="310"/>
        <v>0</v>
      </c>
      <c r="CS175" s="94"/>
      <c r="CT175" s="97">
        <f t="shared" si="311"/>
        <v>0</v>
      </c>
      <c r="CU175" s="98"/>
      <c r="CV175" s="94">
        <f t="shared" si="312"/>
        <v>0</v>
      </c>
      <c r="CW175" s="97">
        <f t="shared" si="313"/>
        <v>46</v>
      </c>
      <c r="CX175" s="97">
        <f t="shared" si="313"/>
        <v>11088448.19712</v>
      </c>
    </row>
    <row r="176" spans="1:102" ht="30" customHeight="1" x14ac:dyDescent="0.25">
      <c r="A176" s="78"/>
      <c r="B176" s="87">
        <v>144</v>
      </c>
      <c r="C176" s="88" t="s">
        <v>438</v>
      </c>
      <c r="D176" s="127" t="s">
        <v>439</v>
      </c>
      <c r="E176" s="79">
        <v>28004</v>
      </c>
      <c r="F176" s="80">
        <v>29405</v>
      </c>
      <c r="G176" s="90">
        <v>1.29</v>
      </c>
      <c r="H176" s="84">
        <v>1</v>
      </c>
      <c r="I176" s="85"/>
      <c r="J176" s="85"/>
      <c r="K176" s="85"/>
      <c r="L176" s="54"/>
      <c r="M176" s="91">
        <v>1.4</v>
      </c>
      <c r="N176" s="91">
        <v>1.68</v>
      </c>
      <c r="O176" s="91">
        <v>2.23</v>
      </c>
      <c r="P176" s="92">
        <v>2.57</v>
      </c>
      <c r="Q176" s="93">
        <v>5</v>
      </c>
      <c r="R176" s="94">
        <f t="shared" si="273"/>
        <v>289760.50950000004</v>
      </c>
      <c r="S176" s="95"/>
      <c r="T176" s="96">
        <f t="shared" si="274"/>
        <v>0</v>
      </c>
      <c r="U176" s="94"/>
      <c r="V176" s="94">
        <f t="shared" si="275"/>
        <v>0</v>
      </c>
      <c r="W176" s="94"/>
      <c r="X176" s="97">
        <f t="shared" si="276"/>
        <v>0</v>
      </c>
      <c r="Y176" s="94">
        <f>37+3</f>
        <v>40</v>
      </c>
      <c r="Z176" s="94">
        <f t="shared" si="277"/>
        <v>2826376.1540000006</v>
      </c>
      <c r="AA176" s="94"/>
      <c r="AB176" s="94">
        <f t="shared" si="278"/>
        <v>0</v>
      </c>
      <c r="AC176" s="94"/>
      <c r="AD176" s="94"/>
      <c r="AE176" s="94"/>
      <c r="AF176" s="98">
        <f t="shared" si="279"/>
        <v>0</v>
      </c>
      <c r="AG176" s="94">
        <v>3</v>
      </c>
      <c r="AH176" s="97">
        <f t="shared" si="280"/>
        <v>173856.3057</v>
      </c>
      <c r="AI176" s="101"/>
      <c r="AJ176" s="94">
        <f t="shared" si="281"/>
        <v>0</v>
      </c>
      <c r="AK176" s="94"/>
      <c r="AL176" s="94">
        <f t="shared" si="282"/>
        <v>0</v>
      </c>
      <c r="AM176" s="170">
        <f>71-26</f>
        <v>45</v>
      </c>
      <c r="AN176" s="94">
        <f t="shared" si="283"/>
        <v>3815607.8079000004</v>
      </c>
      <c r="AO176" s="101"/>
      <c r="AP176" s="98">
        <f t="shared" si="284"/>
        <v>0</v>
      </c>
      <c r="AQ176" s="98">
        <v>0</v>
      </c>
      <c r="AR176" s="98">
        <v>0</v>
      </c>
      <c r="AS176" s="94"/>
      <c r="AT176" s="94">
        <f t="shared" si="285"/>
        <v>0</v>
      </c>
      <c r="AU176" s="94"/>
      <c r="AV176" s="97">
        <f t="shared" si="286"/>
        <v>0</v>
      </c>
      <c r="AW176" s="94"/>
      <c r="AX176" s="94">
        <f t="shared" si="287"/>
        <v>0</v>
      </c>
      <c r="AY176" s="94">
        <v>0</v>
      </c>
      <c r="AZ176" s="94">
        <f t="shared" si="288"/>
        <v>0</v>
      </c>
      <c r="BA176" s="94"/>
      <c r="BB176" s="94">
        <f t="shared" si="289"/>
        <v>0</v>
      </c>
      <c r="BC176" s="94"/>
      <c r="BD176" s="97">
        <f t="shared" si="290"/>
        <v>0</v>
      </c>
      <c r="BE176" s="94"/>
      <c r="BF176" s="94">
        <f t="shared" si="291"/>
        <v>0</v>
      </c>
      <c r="BG176" s="94"/>
      <c r="BH176" s="94">
        <f t="shared" si="292"/>
        <v>0</v>
      </c>
      <c r="BI176" s="94"/>
      <c r="BJ176" s="97">
        <f t="shared" si="293"/>
        <v>0</v>
      </c>
      <c r="BK176" s="94"/>
      <c r="BL176" s="98">
        <f t="shared" si="294"/>
        <v>0</v>
      </c>
      <c r="BM176" s="94"/>
      <c r="BN176" s="94">
        <f t="shared" si="295"/>
        <v>0</v>
      </c>
      <c r="BO176" s="94"/>
      <c r="BP176" s="94">
        <f t="shared" si="296"/>
        <v>0</v>
      </c>
      <c r="BQ176" s="94"/>
      <c r="BR176" s="94">
        <f t="shared" si="297"/>
        <v>0</v>
      </c>
      <c r="BS176" s="94"/>
      <c r="BT176" s="94">
        <f t="shared" si="298"/>
        <v>0</v>
      </c>
      <c r="BU176" s="94"/>
      <c r="BV176" s="97">
        <f t="shared" si="299"/>
        <v>0</v>
      </c>
      <c r="BW176" s="94"/>
      <c r="BX176" s="94">
        <f t="shared" si="300"/>
        <v>0</v>
      </c>
      <c r="BY176" s="94"/>
      <c r="BZ176" s="94">
        <f t="shared" si="301"/>
        <v>0</v>
      </c>
      <c r="CA176" s="94"/>
      <c r="CB176" s="94">
        <f t="shared" si="302"/>
        <v>0</v>
      </c>
      <c r="CC176" s="94"/>
      <c r="CD176" s="94">
        <f t="shared" si="303"/>
        <v>0</v>
      </c>
      <c r="CE176" s="94"/>
      <c r="CF176" s="94">
        <f t="shared" si="304"/>
        <v>0</v>
      </c>
      <c r="CG176" s="102"/>
      <c r="CH176" s="94">
        <f t="shared" si="305"/>
        <v>0</v>
      </c>
      <c r="CI176" s="94"/>
      <c r="CJ176" s="98">
        <f t="shared" si="306"/>
        <v>0</v>
      </c>
      <c r="CK176" s="94"/>
      <c r="CL176" s="94">
        <f t="shared" si="307"/>
        <v>0</v>
      </c>
      <c r="CM176" s="101"/>
      <c r="CN176" s="94">
        <f t="shared" si="308"/>
        <v>0</v>
      </c>
      <c r="CO176" s="94"/>
      <c r="CP176" s="94">
        <f t="shared" si="309"/>
        <v>0</v>
      </c>
      <c r="CQ176" s="94"/>
      <c r="CR176" s="94">
        <f t="shared" si="310"/>
        <v>0</v>
      </c>
      <c r="CS176" s="94"/>
      <c r="CT176" s="97">
        <f t="shared" si="311"/>
        <v>0</v>
      </c>
      <c r="CU176" s="98"/>
      <c r="CV176" s="94">
        <f t="shared" si="312"/>
        <v>0</v>
      </c>
      <c r="CW176" s="97">
        <f t="shared" si="313"/>
        <v>93</v>
      </c>
      <c r="CX176" s="97">
        <f t="shared" si="313"/>
        <v>7105600.7771000005</v>
      </c>
    </row>
    <row r="177" spans="1:102" ht="30" customHeight="1" x14ac:dyDescent="0.25">
      <c r="A177" s="78"/>
      <c r="B177" s="87">
        <v>145</v>
      </c>
      <c r="C177" s="88" t="s">
        <v>440</v>
      </c>
      <c r="D177" s="127" t="s">
        <v>441</v>
      </c>
      <c r="E177" s="79">
        <v>28004</v>
      </c>
      <c r="F177" s="80">
        <v>29405</v>
      </c>
      <c r="G177" s="90">
        <v>1.55</v>
      </c>
      <c r="H177" s="84">
        <v>1</v>
      </c>
      <c r="I177" s="85"/>
      <c r="J177" s="85"/>
      <c r="K177" s="85"/>
      <c r="L177" s="54"/>
      <c r="M177" s="91">
        <v>1.4</v>
      </c>
      <c r="N177" s="91">
        <v>1.68</v>
      </c>
      <c r="O177" s="91">
        <v>2.23</v>
      </c>
      <c r="P177" s="92">
        <v>2.57</v>
      </c>
      <c r="Q177" s="93">
        <v>37</v>
      </c>
      <c r="R177" s="94">
        <f t="shared" si="273"/>
        <v>2576397.7085000002</v>
      </c>
      <c r="S177" s="95"/>
      <c r="T177" s="96">
        <f t="shared" si="274"/>
        <v>0</v>
      </c>
      <c r="U177" s="94"/>
      <c r="V177" s="94">
        <f t="shared" si="275"/>
        <v>0</v>
      </c>
      <c r="W177" s="94"/>
      <c r="X177" s="97">
        <f t="shared" si="276"/>
        <v>0</v>
      </c>
      <c r="Y177" s="94">
        <f>1-1</f>
        <v>0</v>
      </c>
      <c r="Z177" s="94">
        <f t="shared" si="277"/>
        <v>0</v>
      </c>
      <c r="AA177" s="94"/>
      <c r="AB177" s="94">
        <f t="shared" si="278"/>
        <v>0</v>
      </c>
      <c r="AC177" s="94"/>
      <c r="AD177" s="94"/>
      <c r="AE177" s="94"/>
      <c r="AF177" s="94">
        <f t="shared" si="279"/>
        <v>0</v>
      </c>
      <c r="AG177" s="94">
        <v>0</v>
      </c>
      <c r="AH177" s="104">
        <f t="shared" si="280"/>
        <v>0</v>
      </c>
      <c r="AI177" s="94"/>
      <c r="AJ177" s="94">
        <f t="shared" si="281"/>
        <v>0</v>
      </c>
      <c r="AK177" s="94"/>
      <c r="AL177" s="94">
        <f t="shared" si="282"/>
        <v>0</v>
      </c>
      <c r="AM177" s="100"/>
      <c r="AN177" s="94">
        <f t="shared" si="283"/>
        <v>0</v>
      </c>
      <c r="AO177" s="101"/>
      <c r="AP177" s="98">
        <f t="shared" si="284"/>
        <v>0</v>
      </c>
      <c r="AQ177" s="98">
        <v>0</v>
      </c>
      <c r="AR177" s="98">
        <v>0</v>
      </c>
      <c r="AS177" s="94"/>
      <c r="AT177" s="94">
        <f t="shared" si="285"/>
        <v>0</v>
      </c>
      <c r="AU177" s="94"/>
      <c r="AV177" s="97">
        <f t="shared" si="286"/>
        <v>0</v>
      </c>
      <c r="AW177" s="94"/>
      <c r="AX177" s="94">
        <f t="shared" si="287"/>
        <v>0</v>
      </c>
      <c r="AY177" s="94">
        <v>0</v>
      </c>
      <c r="AZ177" s="94">
        <f t="shared" si="288"/>
        <v>0</v>
      </c>
      <c r="BA177" s="94"/>
      <c r="BB177" s="94">
        <f t="shared" si="289"/>
        <v>0</v>
      </c>
      <c r="BC177" s="94"/>
      <c r="BD177" s="97">
        <f t="shared" si="290"/>
        <v>0</v>
      </c>
      <c r="BE177" s="94"/>
      <c r="BF177" s="94">
        <f t="shared" si="291"/>
        <v>0</v>
      </c>
      <c r="BG177" s="94"/>
      <c r="BH177" s="94">
        <f t="shared" si="292"/>
        <v>0</v>
      </c>
      <c r="BI177" s="94"/>
      <c r="BJ177" s="97">
        <f t="shared" si="293"/>
        <v>0</v>
      </c>
      <c r="BK177" s="94"/>
      <c r="BL177" s="98">
        <f t="shared" si="294"/>
        <v>0</v>
      </c>
      <c r="BM177" s="94"/>
      <c r="BN177" s="94">
        <f t="shared" si="295"/>
        <v>0</v>
      </c>
      <c r="BO177" s="94"/>
      <c r="BP177" s="94">
        <f t="shared" si="296"/>
        <v>0</v>
      </c>
      <c r="BQ177" s="94"/>
      <c r="BR177" s="94">
        <f t="shared" si="297"/>
        <v>0</v>
      </c>
      <c r="BS177" s="94"/>
      <c r="BT177" s="94">
        <f t="shared" si="298"/>
        <v>0</v>
      </c>
      <c r="BU177" s="94"/>
      <c r="BV177" s="97">
        <f t="shared" si="299"/>
        <v>0</v>
      </c>
      <c r="BW177" s="94"/>
      <c r="BX177" s="94">
        <f t="shared" si="300"/>
        <v>0</v>
      </c>
      <c r="BY177" s="94"/>
      <c r="BZ177" s="94">
        <f t="shared" si="301"/>
        <v>0</v>
      </c>
      <c r="CA177" s="94"/>
      <c r="CB177" s="94">
        <f t="shared" si="302"/>
        <v>0</v>
      </c>
      <c r="CC177" s="94"/>
      <c r="CD177" s="94">
        <f t="shared" si="303"/>
        <v>0</v>
      </c>
      <c r="CE177" s="94"/>
      <c r="CF177" s="94">
        <f t="shared" si="304"/>
        <v>0</v>
      </c>
      <c r="CG177" s="102"/>
      <c r="CH177" s="94">
        <f t="shared" si="305"/>
        <v>0</v>
      </c>
      <c r="CI177" s="94"/>
      <c r="CJ177" s="98">
        <f t="shared" si="306"/>
        <v>0</v>
      </c>
      <c r="CK177" s="94"/>
      <c r="CL177" s="94">
        <f t="shared" si="307"/>
        <v>0</v>
      </c>
      <c r="CM177" s="101"/>
      <c r="CN177" s="94">
        <f t="shared" si="308"/>
        <v>0</v>
      </c>
      <c r="CO177" s="94"/>
      <c r="CP177" s="94">
        <f t="shared" si="309"/>
        <v>0</v>
      </c>
      <c r="CQ177" s="94"/>
      <c r="CR177" s="94">
        <f t="shared" si="310"/>
        <v>0</v>
      </c>
      <c r="CS177" s="94"/>
      <c r="CT177" s="97">
        <f t="shared" si="311"/>
        <v>0</v>
      </c>
      <c r="CU177" s="98"/>
      <c r="CV177" s="94">
        <f t="shared" si="312"/>
        <v>0</v>
      </c>
      <c r="CW177" s="97">
        <f t="shared" si="313"/>
        <v>37</v>
      </c>
      <c r="CX177" s="97">
        <f t="shared" si="313"/>
        <v>2576397.7085000002</v>
      </c>
    </row>
    <row r="178" spans="1:102" ht="30" customHeight="1" x14ac:dyDescent="0.25">
      <c r="A178" s="78"/>
      <c r="B178" s="87">
        <v>146</v>
      </c>
      <c r="C178" s="88" t="s">
        <v>442</v>
      </c>
      <c r="D178" s="127" t="s">
        <v>443</v>
      </c>
      <c r="E178" s="79">
        <v>28004</v>
      </c>
      <c r="F178" s="80">
        <v>29405</v>
      </c>
      <c r="G178" s="90">
        <v>2.66</v>
      </c>
      <c r="H178" s="84">
        <v>1</v>
      </c>
      <c r="I178" s="85"/>
      <c r="J178" s="85"/>
      <c r="K178" s="85"/>
      <c r="L178" s="54"/>
      <c r="M178" s="91">
        <v>1.4</v>
      </c>
      <c r="N178" s="91">
        <v>1.68</v>
      </c>
      <c r="O178" s="91">
        <v>2.23</v>
      </c>
      <c r="P178" s="92">
        <v>2.57</v>
      </c>
      <c r="Q178" s="93">
        <v>10</v>
      </c>
      <c r="R178" s="94">
        <f t="shared" si="273"/>
        <v>1194981.3260000001</v>
      </c>
      <c r="S178" s="95"/>
      <c r="T178" s="96">
        <f t="shared" si="274"/>
        <v>0</v>
      </c>
      <c r="U178" s="94"/>
      <c r="V178" s="94">
        <f t="shared" si="275"/>
        <v>0</v>
      </c>
      <c r="W178" s="94"/>
      <c r="X178" s="97">
        <f t="shared" si="276"/>
        <v>0</v>
      </c>
      <c r="Y178" s="94">
        <f>5+15</f>
        <v>20</v>
      </c>
      <c r="Z178" s="94">
        <f t="shared" si="277"/>
        <v>2914015.7246666667</v>
      </c>
      <c r="AA178" s="94"/>
      <c r="AB178" s="94">
        <f t="shared" si="278"/>
        <v>0</v>
      </c>
      <c r="AC178" s="94"/>
      <c r="AD178" s="94"/>
      <c r="AE178" s="94"/>
      <c r="AF178" s="94">
        <f t="shared" si="279"/>
        <v>0</v>
      </c>
      <c r="AG178" s="94">
        <v>0</v>
      </c>
      <c r="AH178" s="97">
        <f t="shared" si="280"/>
        <v>0</v>
      </c>
      <c r="AI178" s="94"/>
      <c r="AJ178" s="94">
        <f t="shared" si="281"/>
        <v>0</v>
      </c>
      <c r="AK178" s="94"/>
      <c r="AL178" s="94">
        <f t="shared" si="282"/>
        <v>0</v>
      </c>
      <c r="AM178" s="102">
        <v>5</v>
      </c>
      <c r="AN178" s="94">
        <f t="shared" si="283"/>
        <v>874204.71739999996</v>
      </c>
      <c r="AO178" s="101"/>
      <c r="AP178" s="98">
        <f t="shared" si="284"/>
        <v>0</v>
      </c>
      <c r="AQ178" s="98">
        <v>0</v>
      </c>
      <c r="AR178" s="98">
        <v>0</v>
      </c>
      <c r="AS178" s="94"/>
      <c r="AT178" s="94">
        <f t="shared" si="285"/>
        <v>0</v>
      </c>
      <c r="AU178" s="94"/>
      <c r="AV178" s="97">
        <f t="shared" si="286"/>
        <v>0</v>
      </c>
      <c r="AW178" s="94"/>
      <c r="AX178" s="94">
        <f t="shared" si="287"/>
        <v>0</v>
      </c>
      <c r="AY178" s="94">
        <v>0</v>
      </c>
      <c r="AZ178" s="94">
        <f t="shared" si="288"/>
        <v>0</v>
      </c>
      <c r="BA178" s="94"/>
      <c r="BB178" s="94">
        <f t="shared" si="289"/>
        <v>0</v>
      </c>
      <c r="BC178" s="94"/>
      <c r="BD178" s="97">
        <f t="shared" si="290"/>
        <v>0</v>
      </c>
      <c r="BE178" s="94"/>
      <c r="BF178" s="94">
        <f t="shared" si="291"/>
        <v>0</v>
      </c>
      <c r="BG178" s="94"/>
      <c r="BH178" s="94">
        <f t="shared" si="292"/>
        <v>0</v>
      </c>
      <c r="BI178" s="94"/>
      <c r="BJ178" s="97">
        <f t="shared" si="293"/>
        <v>0</v>
      </c>
      <c r="BK178" s="94"/>
      <c r="BL178" s="98">
        <f t="shared" si="294"/>
        <v>0</v>
      </c>
      <c r="BM178" s="94"/>
      <c r="BN178" s="94">
        <f t="shared" si="295"/>
        <v>0</v>
      </c>
      <c r="BO178" s="94"/>
      <c r="BP178" s="94">
        <f t="shared" si="296"/>
        <v>0</v>
      </c>
      <c r="BQ178" s="94"/>
      <c r="BR178" s="94">
        <f t="shared" si="297"/>
        <v>0</v>
      </c>
      <c r="BS178" s="94"/>
      <c r="BT178" s="94">
        <f t="shared" si="298"/>
        <v>0</v>
      </c>
      <c r="BU178" s="94"/>
      <c r="BV178" s="97">
        <f t="shared" si="299"/>
        <v>0</v>
      </c>
      <c r="BW178" s="94"/>
      <c r="BX178" s="94">
        <f t="shared" si="300"/>
        <v>0</v>
      </c>
      <c r="BY178" s="94"/>
      <c r="BZ178" s="94">
        <f t="shared" si="301"/>
        <v>0</v>
      </c>
      <c r="CA178" s="94"/>
      <c r="CB178" s="94">
        <f t="shared" si="302"/>
        <v>0</v>
      </c>
      <c r="CC178" s="94"/>
      <c r="CD178" s="94">
        <f t="shared" si="303"/>
        <v>0</v>
      </c>
      <c r="CE178" s="94"/>
      <c r="CF178" s="94">
        <f t="shared" si="304"/>
        <v>0</v>
      </c>
      <c r="CG178" s="102"/>
      <c r="CH178" s="94">
        <f t="shared" si="305"/>
        <v>0</v>
      </c>
      <c r="CI178" s="94"/>
      <c r="CJ178" s="98">
        <f t="shared" si="306"/>
        <v>0</v>
      </c>
      <c r="CK178" s="94"/>
      <c r="CL178" s="94">
        <f t="shared" si="307"/>
        <v>0</v>
      </c>
      <c r="CM178" s="101"/>
      <c r="CN178" s="94">
        <f t="shared" si="308"/>
        <v>0</v>
      </c>
      <c r="CO178" s="94"/>
      <c r="CP178" s="94">
        <f t="shared" si="309"/>
        <v>0</v>
      </c>
      <c r="CQ178" s="94"/>
      <c r="CR178" s="94">
        <f t="shared" si="310"/>
        <v>0</v>
      </c>
      <c r="CS178" s="94"/>
      <c r="CT178" s="97">
        <f t="shared" si="311"/>
        <v>0</v>
      </c>
      <c r="CU178" s="98"/>
      <c r="CV178" s="94">
        <f t="shared" si="312"/>
        <v>0</v>
      </c>
      <c r="CW178" s="97">
        <f t="shared" si="313"/>
        <v>35</v>
      </c>
      <c r="CX178" s="97">
        <f t="shared" si="313"/>
        <v>4983201.768066667</v>
      </c>
    </row>
    <row r="179" spans="1:102" ht="45" customHeight="1" x14ac:dyDescent="0.25">
      <c r="A179" s="78"/>
      <c r="B179" s="87">
        <v>147</v>
      </c>
      <c r="C179" s="88" t="s">
        <v>444</v>
      </c>
      <c r="D179" s="127" t="s">
        <v>445</v>
      </c>
      <c r="E179" s="79">
        <v>28004</v>
      </c>
      <c r="F179" s="80">
        <v>29405</v>
      </c>
      <c r="G179" s="90">
        <v>2.29</v>
      </c>
      <c r="H179" s="84">
        <v>1</v>
      </c>
      <c r="I179" s="85"/>
      <c r="J179" s="85"/>
      <c r="K179" s="85"/>
      <c r="L179" s="54"/>
      <c r="M179" s="91">
        <v>1.4</v>
      </c>
      <c r="N179" s="91">
        <v>1.68</v>
      </c>
      <c r="O179" s="91">
        <v>2.23</v>
      </c>
      <c r="P179" s="92">
        <v>2.57</v>
      </c>
      <c r="Q179" s="93">
        <v>1</v>
      </c>
      <c r="R179" s="94">
        <f t="shared" si="273"/>
        <v>102876.21189999999</v>
      </c>
      <c r="S179" s="95"/>
      <c r="T179" s="96">
        <f t="shared" si="274"/>
        <v>0</v>
      </c>
      <c r="U179" s="94"/>
      <c r="V179" s="94">
        <f t="shared" si="275"/>
        <v>0</v>
      </c>
      <c r="W179" s="94"/>
      <c r="X179" s="97">
        <f t="shared" si="276"/>
        <v>0</v>
      </c>
      <c r="Y179" s="94">
        <f>35+3</f>
        <v>38</v>
      </c>
      <c r="Z179" s="94">
        <f t="shared" si="277"/>
        <v>4766497.1496333331</v>
      </c>
      <c r="AA179" s="94"/>
      <c r="AB179" s="94">
        <f t="shared" si="278"/>
        <v>0</v>
      </c>
      <c r="AC179" s="94"/>
      <c r="AD179" s="94"/>
      <c r="AE179" s="94"/>
      <c r="AF179" s="94">
        <f t="shared" si="279"/>
        <v>0</v>
      </c>
      <c r="AG179" s="94">
        <v>0</v>
      </c>
      <c r="AH179" s="97">
        <f t="shared" si="280"/>
        <v>0</v>
      </c>
      <c r="AI179" s="94"/>
      <c r="AJ179" s="94">
        <f t="shared" si="281"/>
        <v>0</v>
      </c>
      <c r="AK179" s="94"/>
      <c r="AL179" s="94">
        <f t="shared" si="282"/>
        <v>0</v>
      </c>
      <c r="AM179" s="102">
        <f>4+13</f>
        <v>17</v>
      </c>
      <c r="AN179" s="94">
        <f t="shared" si="283"/>
        <v>2558856.3645400004</v>
      </c>
      <c r="AO179" s="101"/>
      <c r="AP179" s="98">
        <f t="shared" si="284"/>
        <v>0</v>
      </c>
      <c r="AQ179" s="98">
        <v>0</v>
      </c>
      <c r="AR179" s="98">
        <v>0</v>
      </c>
      <c r="AS179" s="94"/>
      <c r="AT179" s="94">
        <f t="shared" si="285"/>
        <v>0</v>
      </c>
      <c r="AU179" s="94"/>
      <c r="AV179" s="97">
        <f t="shared" si="286"/>
        <v>0</v>
      </c>
      <c r="AW179" s="94"/>
      <c r="AX179" s="94">
        <f t="shared" si="287"/>
        <v>0</v>
      </c>
      <c r="AY179" s="94">
        <v>0</v>
      </c>
      <c r="AZ179" s="94">
        <f t="shared" si="288"/>
        <v>0</v>
      </c>
      <c r="BA179" s="94"/>
      <c r="BB179" s="94">
        <f t="shared" si="289"/>
        <v>0</v>
      </c>
      <c r="BC179" s="94"/>
      <c r="BD179" s="97">
        <f t="shared" si="290"/>
        <v>0</v>
      </c>
      <c r="BE179" s="94"/>
      <c r="BF179" s="94">
        <f t="shared" si="291"/>
        <v>0</v>
      </c>
      <c r="BG179" s="94"/>
      <c r="BH179" s="94">
        <f t="shared" si="292"/>
        <v>0</v>
      </c>
      <c r="BI179" s="94"/>
      <c r="BJ179" s="97">
        <f t="shared" si="293"/>
        <v>0</v>
      </c>
      <c r="BK179" s="94"/>
      <c r="BL179" s="98">
        <f t="shared" si="294"/>
        <v>0</v>
      </c>
      <c r="BM179" s="94"/>
      <c r="BN179" s="94">
        <f t="shared" si="295"/>
        <v>0</v>
      </c>
      <c r="BO179" s="94"/>
      <c r="BP179" s="94">
        <f t="shared" si="296"/>
        <v>0</v>
      </c>
      <c r="BQ179" s="94"/>
      <c r="BR179" s="94">
        <f t="shared" si="297"/>
        <v>0</v>
      </c>
      <c r="BS179" s="94"/>
      <c r="BT179" s="94">
        <f t="shared" si="298"/>
        <v>0</v>
      </c>
      <c r="BU179" s="94"/>
      <c r="BV179" s="97">
        <f t="shared" si="299"/>
        <v>0</v>
      </c>
      <c r="BW179" s="94"/>
      <c r="BX179" s="94">
        <f t="shared" si="300"/>
        <v>0</v>
      </c>
      <c r="BY179" s="94"/>
      <c r="BZ179" s="94">
        <f t="shared" si="301"/>
        <v>0</v>
      </c>
      <c r="CA179" s="94"/>
      <c r="CB179" s="94">
        <f t="shared" si="302"/>
        <v>0</v>
      </c>
      <c r="CC179" s="94"/>
      <c r="CD179" s="94">
        <f t="shared" si="303"/>
        <v>0</v>
      </c>
      <c r="CE179" s="94"/>
      <c r="CF179" s="94">
        <f t="shared" si="304"/>
        <v>0</v>
      </c>
      <c r="CG179" s="102"/>
      <c r="CH179" s="94">
        <f t="shared" si="305"/>
        <v>0</v>
      </c>
      <c r="CI179" s="94"/>
      <c r="CJ179" s="98">
        <f t="shared" si="306"/>
        <v>0</v>
      </c>
      <c r="CK179" s="94"/>
      <c r="CL179" s="94">
        <f t="shared" si="307"/>
        <v>0</v>
      </c>
      <c r="CM179" s="101"/>
      <c r="CN179" s="94">
        <f t="shared" si="308"/>
        <v>0</v>
      </c>
      <c r="CO179" s="94"/>
      <c r="CP179" s="94">
        <f t="shared" si="309"/>
        <v>0</v>
      </c>
      <c r="CQ179" s="94"/>
      <c r="CR179" s="94">
        <f t="shared" si="310"/>
        <v>0</v>
      </c>
      <c r="CS179" s="94"/>
      <c r="CT179" s="97">
        <f t="shared" si="311"/>
        <v>0</v>
      </c>
      <c r="CU179" s="98"/>
      <c r="CV179" s="94">
        <f t="shared" si="312"/>
        <v>0</v>
      </c>
      <c r="CW179" s="97">
        <f t="shared" si="313"/>
        <v>56</v>
      </c>
      <c r="CX179" s="97">
        <f t="shared" si="313"/>
        <v>7428229.7260733331</v>
      </c>
    </row>
    <row r="180" spans="1:102" ht="45" customHeight="1" x14ac:dyDescent="0.25">
      <c r="A180" s="78"/>
      <c r="B180" s="87">
        <v>148</v>
      </c>
      <c r="C180" s="88" t="s">
        <v>446</v>
      </c>
      <c r="D180" s="127" t="s">
        <v>447</v>
      </c>
      <c r="E180" s="79">
        <v>28004</v>
      </c>
      <c r="F180" s="80">
        <v>29405</v>
      </c>
      <c r="G180" s="90">
        <v>2.4900000000000002</v>
      </c>
      <c r="H180" s="84">
        <v>1</v>
      </c>
      <c r="I180" s="85"/>
      <c r="J180" s="85"/>
      <c r="K180" s="85"/>
      <c r="L180" s="54"/>
      <c r="M180" s="91">
        <v>1.4</v>
      </c>
      <c r="N180" s="91">
        <v>1.68</v>
      </c>
      <c r="O180" s="91">
        <v>2.23</v>
      </c>
      <c r="P180" s="92">
        <v>2.57</v>
      </c>
      <c r="Q180" s="93">
        <v>1</v>
      </c>
      <c r="R180" s="94">
        <f t="shared" si="273"/>
        <v>111861.03390000001</v>
      </c>
      <c r="S180" s="95"/>
      <c r="T180" s="96">
        <f t="shared" si="274"/>
        <v>0</v>
      </c>
      <c r="U180" s="94"/>
      <c r="V180" s="94">
        <f t="shared" si="275"/>
        <v>0</v>
      </c>
      <c r="W180" s="94"/>
      <c r="X180" s="97">
        <f t="shared" si="276"/>
        <v>0</v>
      </c>
      <c r="Y180" s="94">
        <f>35+1</f>
        <v>36</v>
      </c>
      <c r="Z180" s="94">
        <f t="shared" si="277"/>
        <v>4910006.9466000004</v>
      </c>
      <c r="AA180" s="94"/>
      <c r="AB180" s="94">
        <f t="shared" si="278"/>
        <v>0</v>
      </c>
      <c r="AC180" s="94"/>
      <c r="AD180" s="94"/>
      <c r="AE180" s="94"/>
      <c r="AF180" s="94">
        <f t="shared" si="279"/>
        <v>0</v>
      </c>
      <c r="AG180" s="94">
        <v>0</v>
      </c>
      <c r="AH180" s="97">
        <f t="shared" si="280"/>
        <v>0</v>
      </c>
      <c r="AI180" s="94"/>
      <c r="AJ180" s="94">
        <f t="shared" si="281"/>
        <v>0</v>
      </c>
      <c r="AK180" s="94"/>
      <c r="AL180" s="94">
        <f t="shared" si="282"/>
        <v>0</v>
      </c>
      <c r="AM180" s="102">
        <f>7+8</f>
        <v>15</v>
      </c>
      <c r="AN180" s="94">
        <f t="shared" si="283"/>
        <v>2455003.4733000002</v>
      </c>
      <c r="AO180" s="101"/>
      <c r="AP180" s="98">
        <f t="shared" si="284"/>
        <v>0</v>
      </c>
      <c r="AQ180" s="98">
        <v>0</v>
      </c>
      <c r="AR180" s="98">
        <v>0</v>
      </c>
      <c r="AS180" s="94"/>
      <c r="AT180" s="94">
        <f t="shared" si="285"/>
        <v>0</v>
      </c>
      <c r="AU180" s="94"/>
      <c r="AV180" s="97">
        <f t="shared" si="286"/>
        <v>0</v>
      </c>
      <c r="AW180" s="94"/>
      <c r="AX180" s="94">
        <f t="shared" si="287"/>
        <v>0</v>
      </c>
      <c r="AY180" s="94">
        <v>0</v>
      </c>
      <c r="AZ180" s="94">
        <f t="shared" si="288"/>
        <v>0</v>
      </c>
      <c r="BA180" s="94"/>
      <c r="BB180" s="94">
        <f t="shared" si="289"/>
        <v>0</v>
      </c>
      <c r="BC180" s="94"/>
      <c r="BD180" s="97">
        <f t="shared" si="290"/>
        <v>0</v>
      </c>
      <c r="BE180" s="94"/>
      <c r="BF180" s="94">
        <f t="shared" si="291"/>
        <v>0</v>
      </c>
      <c r="BG180" s="94"/>
      <c r="BH180" s="94">
        <f t="shared" si="292"/>
        <v>0</v>
      </c>
      <c r="BI180" s="94"/>
      <c r="BJ180" s="97">
        <f t="shared" si="293"/>
        <v>0</v>
      </c>
      <c r="BK180" s="94"/>
      <c r="BL180" s="98">
        <f t="shared" si="294"/>
        <v>0</v>
      </c>
      <c r="BM180" s="94"/>
      <c r="BN180" s="94">
        <f t="shared" si="295"/>
        <v>0</v>
      </c>
      <c r="BO180" s="94"/>
      <c r="BP180" s="94">
        <f t="shared" si="296"/>
        <v>0</v>
      </c>
      <c r="BQ180" s="94"/>
      <c r="BR180" s="94">
        <f t="shared" si="297"/>
        <v>0</v>
      </c>
      <c r="BS180" s="94"/>
      <c r="BT180" s="94">
        <f t="shared" si="298"/>
        <v>0</v>
      </c>
      <c r="BU180" s="94"/>
      <c r="BV180" s="97">
        <f t="shared" si="299"/>
        <v>0</v>
      </c>
      <c r="BW180" s="94"/>
      <c r="BX180" s="94">
        <f t="shared" si="300"/>
        <v>0</v>
      </c>
      <c r="BY180" s="94"/>
      <c r="BZ180" s="94">
        <f t="shared" si="301"/>
        <v>0</v>
      </c>
      <c r="CA180" s="94"/>
      <c r="CB180" s="94">
        <f t="shared" si="302"/>
        <v>0</v>
      </c>
      <c r="CC180" s="94"/>
      <c r="CD180" s="94">
        <f t="shared" si="303"/>
        <v>0</v>
      </c>
      <c r="CE180" s="94"/>
      <c r="CF180" s="94">
        <f t="shared" si="304"/>
        <v>0</v>
      </c>
      <c r="CG180" s="102"/>
      <c r="CH180" s="94">
        <f t="shared" si="305"/>
        <v>0</v>
      </c>
      <c r="CI180" s="94"/>
      <c r="CJ180" s="98">
        <f t="shared" si="306"/>
        <v>0</v>
      </c>
      <c r="CK180" s="94"/>
      <c r="CL180" s="94">
        <f t="shared" si="307"/>
        <v>0</v>
      </c>
      <c r="CM180" s="101"/>
      <c r="CN180" s="94">
        <f t="shared" si="308"/>
        <v>0</v>
      </c>
      <c r="CO180" s="94"/>
      <c r="CP180" s="94">
        <f t="shared" si="309"/>
        <v>0</v>
      </c>
      <c r="CQ180" s="94"/>
      <c r="CR180" s="94">
        <f t="shared" si="310"/>
        <v>0</v>
      </c>
      <c r="CS180" s="94"/>
      <c r="CT180" s="97">
        <f t="shared" si="311"/>
        <v>0</v>
      </c>
      <c r="CU180" s="98"/>
      <c r="CV180" s="94">
        <f t="shared" si="312"/>
        <v>0</v>
      </c>
      <c r="CW180" s="97">
        <f t="shared" si="313"/>
        <v>52</v>
      </c>
      <c r="CX180" s="97">
        <f t="shared" si="313"/>
        <v>7476871.4538000003</v>
      </c>
    </row>
    <row r="181" spans="1:102" ht="45" customHeight="1" x14ac:dyDescent="0.25">
      <c r="A181" s="78"/>
      <c r="B181" s="87">
        <v>149</v>
      </c>
      <c r="C181" s="88" t="s">
        <v>448</v>
      </c>
      <c r="D181" s="127" t="s">
        <v>449</v>
      </c>
      <c r="E181" s="79">
        <v>28004</v>
      </c>
      <c r="F181" s="80">
        <v>29405</v>
      </c>
      <c r="G181" s="90">
        <v>2.79</v>
      </c>
      <c r="H181" s="84">
        <v>1</v>
      </c>
      <c r="I181" s="85"/>
      <c r="J181" s="85"/>
      <c r="K181" s="85"/>
      <c r="L181" s="54"/>
      <c r="M181" s="91">
        <v>1.4</v>
      </c>
      <c r="N181" s="91">
        <v>1.68</v>
      </c>
      <c r="O181" s="91">
        <v>2.23</v>
      </c>
      <c r="P181" s="92">
        <v>2.57</v>
      </c>
      <c r="Q181" s="93">
        <v>0</v>
      </c>
      <c r="R181" s="94">
        <f t="shared" si="273"/>
        <v>0</v>
      </c>
      <c r="S181" s="95"/>
      <c r="T181" s="96">
        <f t="shared" si="274"/>
        <v>0</v>
      </c>
      <c r="U181" s="94"/>
      <c r="V181" s="94">
        <f t="shared" si="275"/>
        <v>0</v>
      </c>
      <c r="W181" s="94"/>
      <c r="X181" s="97">
        <f t="shared" si="276"/>
        <v>0</v>
      </c>
      <c r="Y181" s="94">
        <f>310-110</f>
        <v>200</v>
      </c>
      <c r="Z181" s="94">
        <f t="shared" si="277"/>
        <v>30564300.270000003</v>
      </c>
      <c r="AA181" s="94"/>
      <c r="AB181" s="94">
        <f t="shared" si="278"/>
        <v>0</v>
      </c>
      <c r="AC181" s="94"/>
      <c r="AD181" s="94"/>
      <c r="AE181" s="94"/>
      <c r="AF181" s="94">
        <f t="shared" si="279"/>
        <v>0</v>
      </c>
      <c r="AG181" s="94">
        <v>0</v>
      </c>
      <c r="AH181" s="97">
        <f t="shared" si="280"/>
        <v>0</v>
      </c>
      <c r="AI181" s="94"/>
      <c r="AJ181" s="94">
        <f t="shared" si="281"/>
        <v>0</v>
      </c>
      <c r="AK181" s="94"/>
      <c r="AL181" s="94">
        <f t="shared" si="282"/>
        <v>0</v>
      </c>
      <c r="AM181" s="170">
        <v>120</v>
      </c>
      <c r="AN181" s="94">
        <f t="shared" si="283"/>
        <v>22006296.194399998</v>
      </c>
      <c r="AO181" s="101"/>
      <c r="AP181" s="98">
        <f t="shared" si="284"/>
        <v>0</v>
      </c>
      <c r="AQ181" s="98">
        <v>0</v>
      </c>
      <c r="AR181" s="98">
        <v>0</v>
      </c>
      <c r="AS181" s="94"/>
      <c r="AT181" s="94">
        <f t="shared" si="285"/>
        <v>0</v>
      </c>
      <c r="AU181" s="94"/>
      <c r="AV181" s="97">
        <f t="shared" si="286"/>
        <v>0</v>
      </c>
      <c r="AW181" s="94"/>
      <c r="AX181" s="94">
        <f t="shared" si="287"/>
        <v>0</v>
      </c>
      <c r="AY181" s="94">
        <v>0</v>
      </c>
      <c r="AZ181" s="94">
        <f t="shared" si="288"/>
        <v>0</v>
      </c>
      <c r="BA181" s="94"/>
      <c r="BB181" s="94">
        <f t="shared" si="289"/>
        <v>0</v>
      </c>
      <c r="BC181" s="94"/>
      <c r="BD181" s="97">
        <f t="shared" si="290"/>
        <v>0</v>
      </c>
      <c r="BE181" s="94"/>
      <c r="BF181" s="94">
        <f t="shared" si="291"/>
        <v>0</v>
      </c>
      <c r="BG181" s="94"/>
      <c r="BH181" s="94">
        <f t="shared" si="292"/>
        <v>0</v>
      </c>
      <c r="BI181" s="94"/>
      <c r="BJ181" s="97">
        <f t="shared" si="293"/>
        <v>0</v>
      </c>
      <c r="BK181" s="94"/>
      <c r="BL181" s="98">
        <f t="shared" si="294"/>
        <v>0</v>
      </c>
      <c r="BM181" s="94"/>
      <c r="BN181" s="94">
        <f t="shared" si="295"/>
        <v>0</v>
      </c>
      <c r="BO181" s="94"/>
      <c r="BP181" s="94">
        <f t="shared" si="296"/>
        <v>0</v>
      </c>
      <c r="BQ181" s="94"/>
      <c r="BR181" s="94">
        <f t="shared" si="297"/>
        <v>0</v>
      </c>
      <c r="BS181" s="94"/>
      <c r="BT181" s="94">
        <f t="shared" si="298"/>
        <v>0</v>
      </c>
      <c r="BU181" s="94"/>
      <c r="BV181" s="97">
        <f t="shared" si="299"/>
        <v>0</v>
      </c>
      <c r="BW181" s="94"/>
      <c r="BX181" s="94">
        <f t="shared" si="300"/>
        <v>0</v>
      </c>
      <c r="BY181" s="94"/>
      <c r="BZ181" s="94">
        <f t="shared" si="301"/>
        <v>0</v>
      </c>
      <c r="CA181" s="94"/>
      <c r="CB181" s="94">
        <f t="shared" si="302"/>
        <v>0</v>
      </c>
      <c r="CC181" s="94"/>
      <c r="CD181" s="94">
        <f t="shared" si="303"/>
        <v>0</v>
      </c>
      <c r="CE181" s="94"/>
      <c r="CF181" s="94">
        <f t="shared" si="304"/>
        <v>0</v>
      </c>
      <c r="CG181" s="102"/>
      <c r="CH181" s="94">
        <f t="shared" si="305"/>
        <v>0</v>
      </c>
      <c r="CI181" s="94"/>
      <c r="CJ181" s="98">
        <f t="shared" si="306"/>
        <v>0</v>
      </c>
      <c r="CK181" s="94"/>
      <c r="CL181" s="94">
        <f t="shared" si="307"/>
        <v>0</v>
      </c>
      <c r="CM181" s="101"/>
      <c r="CN181" s="94">
        <f t="shared" si="308"/>
        <v>0</v>
      </c>
      <c r="CO181" s="94"/>
      <c r="CP181" s="94">
        <f t="shared" si="309"/>
        <v>0</v>
      </c>
      <c r="CQ181" s="94"/>
      <c r="CR181" s="94">
        <f t="shared" si="310"/>
        <v>0</v>
      </c>
      <c r="CS181" s="94"/>
      <c r="CT181" s="97">
        <f t="shared" si="311"/>
        <v>0</v>
      </c>
      <c r="CU181" s="98"/>
      <c r="CV181" s="94">
        <f t="shared" si="312"/>
        <v>0</v>
      </c>
      <c r="CW181" s="97">
        <f t="shared" si="313"/>
        <v>320</v>
      </c>
      <c r="CX181" s="97">
        <f t="shared" si="313"/>
        <v>52570596.464400001</v>
      </c>
    </row>
    <row r="182" spans="1:102" ht="45" customHeight="1" x14ac:dyDescent="0.25">
      <c r="A182" s="78"/>
      <c r="B182" s="87">
        <v>150</v>
      </c>
      <c r="C182" s="88" t="s">
        <v>450</v>
      </c>
      <c r="D182" s="127" t="s">
        <v>451</v>
      </c>
      <c r="E182" s="79">
        <v>28004</v>
      </c>
      <c r="F182" s="80">
        <v>29405</v>
      </c>
      <c r="G182" s="90">
        <v>3.95</v>
      </c>
      <c r="H182" s="84">
        <v>1</v>
      </c>
      <c r="I182" s="85"/>
      <c r="J182" s="85"/>
      <c r="K182" s="85"/>
      <c r="L182" s="54"/>
      <c r="M182" s="91">
        <v>1.4</v>
      </c>
      <c r="N182" s="91">
        <v>1.68</v>
      </c>
      <c r="O182" s="91">
        <v>2.23</v>
      </c>
      <c r="P182" s="92">
        <v>2.57</v>
      </c>
      <c r="Q182" s="93">
        <v>0</v>
      </c>
      <c r="R182" s="94">
        <f t="shared" si="273"/>
        <v>0</v>
      </c>
      <c r="S182" s="95"/>
      <c r="T182" s="96">
        <f t="shared" si="274"/>
        <v>0</v>
      </c>
      <c r="U182" s="94"/>
      <c r="V182" s="94">
        <f t="shared" si="275"/>
        <v>0</v>
      </c>
      <c r="W182" s="94"/>
      <c r="X182" s="97">
        <f t="shared" si="276"/>
        <v>0</v>
      </c>
      <c r="Y182" s="94">
        <f>11+9</f>
        <v>20</v>
      </c>
      <c r="Z182" s="94">
        <f t="shared" si="277"/>
        <v>4327203.8016666668</v>
      </c>
      <c r="AA182" s="94"/>
      <c r="AB182" s="94">
        <f t="shared" si="278"/>
        <v>0</v>
      </c>
      <c r="AC182" s="94"/>
      <c r="AD182" s="94"/>
      <c r="AE182" s="94"/>
      <c r="AF182" s="94">
        <f t="shared" si="279"/>
        <v>0</v>
      </c>
      <c r="AG182" s="94">
        <v>0</v>
      </c>
      <c r="AH182" s="97">
        <f t="shared" si="280"/>
        <v>0</v>
      </c>
      <c r="AI182" s="94"/>
      <c r="AJ182" s="94">
        <f t="shared" si="281"/>
        <v>0</v>
      </c>
      <c r="AK182" s="94"/>
      <c r="AL182" s="94">
        <f t="shared" si="282"/>
        <v>0</v>
      </c>
      <c r="AM182" s="102">
        <v>2</v>
      </c>
      <c r="AN182" s="94">
        <f t="shared" si="283"/>
        <v>519264.45620000002</v>
      </c>
      <c r="AO182" s="101"/>
      <c r="AP182" s="98">
        <f t="shared" si="284"/>
        <v>0</v>
      </c>
      <c r="AQ182" s="98">
        <v>0</v>
      </c>
      <c r="AR182" s="98">
        <v>0</v>
      </c>
      <c r="AS182" s="94"/>
      <c r="AT182" s="94">
        <f t="shared" si="285"/>
        <v>0</v>
      </c>
      <c r="AU182" s="94"/>
      <c r="AV182" s="97">
        <f t="shared" si="286"/>
        <v>0</v>
      </c>
      <c r="AW182" s="94"/>
      <c r="AX182" s="94">
        <f t="shared" si="287"/>
        <v>0</v>
      </c>
      <c r="AY182" s="94">
        <v>0</v>
      </c>
      <c r="AZ182" s="94">
        <f t="shared" si="288"/>
        <v>0</v>
      </c>
      <c r="BA182" s="94"/>
      <c r="BB182" s="94">
        <f t="shared" si="289"/>
        <v>0</v>
      </c>
      <c r="BC182" s="94"/>
      <c r="BD182" s="97">
        <f t="shared" si="290"/>
        <v>0</v>
      </c>
      <c r="BE182" s="94"/>
      <c r="BF182" s="94">
        <f t="shared" si="291"/>
        <v>0</v>
      </c>
      <c r="BG182" s="94"/>
      <c r="BH182" s="94">
        <f t="shared" si="292"/>
        <v>0</v>
      </c>
      <c r="BI182" s="94"/>
      <c r="BJ182" s="97">
        <f t="shared" si="293"/>
        <v>0</v>
      </c>
      <c r="BK182" s="94"/>
      <c r="BL182" s="98">
        <f t="shared" si="294"/>
        <v>0</v>
      </c>
      <c r="BM182" s="94"/>
      <c r="BN182" s="94">
        <f t="shared" si="295"/>
        <v>0</v>
      </c>
      <c r="BO182" s="94"/>
      <c r="BP182" s="94">
        <f t="shared" si="296"/>
        <v>0</v>
      </c>
      <c r="BQ182" s="94"/>
      <c r="BR182" s="94">
        <f t="shared" si="297"/>
        <v>0</v>
      </c>
      <c r="BS182" s="94"/>
      <c r="BT182" s="94">
        <f t="shared" si="298"/>
        <v>0</v>
      </c>
      <c r="BU182" s="94"/>
      <c r="BV182" s="97">
        <f t="shared" si="299"/>
        <v>0</v>
      </c>
      <c r="BW182" s="94"/>
      <c r="BX182" s="94">
        <f t="shared" si="300"/>
        <v>0</v>
      </c>
      <c r="BY182" s="94"/>
      <c r="BZ182" s="94">
        <f t="shared" si="301"/>
        <v>0</v>
      </c>
      <c r="CA182" s="94"/>
      <c r="CB182" s="94">
        <f t="shared" si="302"/>
        <v>0</v>
      </c>
      <c r="CC182" s="94"/>
      <c r="CD182" s="94">
        <f t="shared" si="303"/>
        <v>0</v>
      </c>
      <c r="CE182" s="94"/>
      <c r="CF182" s="94">
        <f t="shared" si="304"/>
        <v>0</v>
      </c>
      <c r="CG182" s="102"/>
      <c r="CH182" s="94">
        <f t="shared" si="305"/>
        <v>0</v>
      </c>
      <c r="CI182" s="94"/>
      <c r="CJ182" s="98">
        <f t="shared" si="306"/>
        <v>0</v>
      </c>
      <c r="CK182" s="94"/>
      <c r="CL182" s="94">
        <f t="shared" si="307"/>
        <v>0</v>
      </c>
      <c r="CM182" s="101"/>
      <c r="CN182" s="94">
        <f t="shared" si="308"/>
        <v>0</v>
      </c>
      <c r="CO182" s="94"/>
      <c r="CP182" s="94">
        <f t="shared" si="309"/>
        <v>0</v>
      </c>
      <c r="CQ182" s="94"/>
      <c r="CR182" s="94">
        <f t="shared" si="310"/>
        <v>0</v>
      </c>
      <c r="CS182" s="94"/>
      <c r="CT182" s="97">
        <f t="shared" si="311"/>
        <v>0</v>
      </c>
      <c r="CU182" s="98"/>
      <c r="CV182" s="94">
        <f t="shared" si="312"/>
        <v>0</v>
      </c>
      <c r="CW182" s="97">
        <f t="shared" si="313"/>
        <v>22</v>
      </c>
      <c r="CX182" s="97">
        <f t="shared" si="313"/>
        <v>4846468.2578666667</v>
      </c>
    </row>
    <row r="183" spans="1:102" ht="60" x14ac:dyDescent="0.25">
      <c r="A183" s="78"/>
      <c r="B183" s="87">
        <v>151</v>
      </c>
      <c r="C183" s="88" t="s">
        <v>452</v>
      </c>
      <c r="D183" s="127" t="s">
        <v>453</v>
      </c>
      <c r="E183" s="79">
        <v>28004</v>
      </c>
      <c r="F183" s="80">
        <v>29405</v>
      </c>
      <c r="G183" s="90">
        <v>2.38</v>
      </c>
      <c r="H183" s="84">
        <v>1</v>
      </c>
      <c r="I183" s="85"/>
      <c r="J183" s="85"/>
      <c r="K183" s="85"/>
      <c r="L183" s="54"/>
      <c r="M183" s="91">
        <v>1.4</v>
      </c>
      <c r="N183" s="91">
        <v>1.68</v>
      </c>
      <c r="O183" s="91">
        <v>2.23</v>
      </c>
      <c r="P183" s="92">
        <v>2.57</v>
      </c>
      <c r="Q183" s="93">
        <v>2</v>
      </c>
      <c r="R183" s="94">
        <f t="shared" si="273"/>
        <v>213838.76359999998</v>
      </c>
      <c r="S183" s="95"/>
      <c r="T183" s="96">
        <f t="shared" si="274"/>
        <v>0</v>
      </c>
      <c r="U183" s="94"/>
      <c r="V183" s="94">
        <f t="shared" si="275"/>
        <v>0</v>
      </c>
      <c r="W183" s="94"/>
      <c r="X183" s="97">
        <f t="shared" si="276"/>
        <v>0</v>
      </c>
      <c r="Y183" s="94"/>
      <c r="Z183" s="94">
        <f t="shared" si="277"/>
        <v>0</v>
      </c>
      <c r="AA183" s="94"/>
      <c r="AB183" s="94">
        <f t="shared" si="278"/>
        <v>0</v>
      </c>
      <c r="AC183" s="160"/>
      <c r="AD183" s="94"/>
      <c r="AE183" s="94"/>
      <c r="AF183" s="98">
        <f t="shared" si="279"/>
        <v>0</v>
      </c>
      <c r="AG183" s="94">
        <v>4</v>
      </c>
      <c r="AH183" s="97">
        <f t="shared" si="280"/>
        <v>427677.52719999995</v>
      </c>
      <c r="AI183" s="101"/>
      <c r="AJ183" s="94">
        <f t="shared" si="281"/>
        <v>0</v>
      </c>
      <c r="AK183" s="94"/>
      <c r="AL183" s="94">
        <f t="shared" si="282"/>
        <v>0</v>
      </c>
      <c r="AM183" s="102">
        <v>2</v>
      </c>
      <c r="AN183" s="94">
        <f t="shared" si="283"/>
        <v>312873.26727999991</v>
      </c>
      <c r="AO183" s="169"/>
      <c r="AP183" s="98">
        <f t="shared" si="284"/>
        <v>0</v>
      </c>
      <c r="AQ183" s="98">
        <v>0</v>
      </c>
      <c r="AR183" s="98">
        <v>0</v>
      </c>
      <c r="AS183" s="94"/>
      <c r="AT183" s="94">
        <f t="shared" si="285"/>
        <v>0</v>
      </c>
      <c r="AU183" s="160"/>
      <c r="AV183" s="97">
        <f t="shared" si="286"/>
        <v>0</v>
      </c>
      <c r="AW183" s="160"/>
      <c r="AX183" s="94">
        <f t="shared" si="287"/>
        <v>0</v>
      </c>
      <c r="AY183" s="94">
        <v>0</v>
      </c>
      <c r="AZ183" s="94">
        <f t="shared" si="288"/>
        <v>0</v>
      </c>
      <c r="BA183" s="160"/>
      <c r="BB183" s="94">
        <f t="shared" si="289"/>
        <v>0</v>
      </c>
      <c r="BC183" s="160"/>
      <c r="BD183" s="97">
        <f t="shared" si="290"/>
        <v>0</v>
      </c>
      <c r="BE183" s="160"/>
      <c r="BF183" s="94">
        <f t="shared" si="291"/>
        <v>0</v>
      </c>
      <c r="BG183" s="160"/>
      <c r="BH183" s="94">
        <f t="shared" si="292"/>
        <v>0</v>
      </c>
      <c r="BI183" s="160"/>
      <c r="BJ183" s="97">
        <f t="shared" si="293"/>
        <v>0</v>
      </c>
      <c r="BK183" s="94"/>
      <c r="BL183" s="98">
        <f t="shared" si="294"/>
        <v>0</v>
      </c>
      <c r="BM183" s="160"/>
      <c r="BN183" s="94">
        <f t="shared" si="295"/>
        <v>0</v>
      </c>
      <c r="BO183" s="160"/>
      <c r="BP183" s="94">
        <f t="shared" si="296"/>
        <v>0</v>
      </c>
      <c r="BQ183" s="160"/>
      <c r="BR183" s="94">
        <f t="shared" si="297"/>
        <v>0</v>
      </c>
      <c r="BS183" s="160"/>
      <c r="BT183" s="94">
        <f t="shared" si="298"/>
        <v>0</v>
      </c>
      <c r="BU183" s="160"/>
      <c r="BV183" s="97">
        <f t="shared" si="299"/>
        <v>0</v>
      </c>
      <c r="BW183" s="160"/>
      <c r="BX183" s="94">
        <f t="shared" si="300"/>
        <v>0</v>
      </c>
      <c r="BY183" s="160"/>
      <c r="BZ183" s="94">
        <f t="shared" si="301"/>
        <v>0</v>
      </c>
      <c r="CA183" s="160"/>
      <c r="CB183" s="94">
        <f t="shared" si="302"/>
        <v>0</v>
      </c>
      <c r="CC183" s="160"/>
      <c r="CD183" s="94">
        <f t="shared" si="303"/>
        <v>0</v>
      </c>
      <c r="CE183" s="160"/>
      <c r="CF183" s="94">
        <f t="shared" si="304"/>
        <v>0</v>
      </c>
      <c r="CG183" s="102"/>
      <c r="CH183" s="94">
        <f t="shared" si="305"/>
        <v>0</v>
      </c>
      <c r="CI183" s="160"/>
      <c r="CJ183" s="98">
        <f t="shared" si="306"/>
        <v>0</v>
      </c>
      <c r="CK183" s="160"/>
      <c r="CL183" s="94">
        <f t="shared" si="307"/>
        <v>0</v>
      </c>
      <c r="CM183" s="169"/>
      <c r="CN183" s="94">
        <f t="shared" si="308"/>
        <v>0</v>
      </c>
      <c r="CO183" s="160"/>
      <c r="CP183" s="94">
        <f t="shared" si="309"/>
        <v>0</v>
      </c>
      <c r="CQ183" s="160"/>
      <c r="CR183" s="94">
        <f t="shared" si="310"/>
        <v>0</v>
      </c>
      <c r="CS183" s="160"/>
      <c r="CT183" s="97">
        <f t="shared" si="311"/>
        <v>0</v>
      </c>
      <c r="CU183" s="98"/>
      <c r="CV183" s="94">
        <f t="shared" si="312"/>
        <v>0</v>
      </c>
      <c r="CW183" s="97">
        <f t="shared" si="313"/>
        <v>8</v>
      </c>
      <c r="CX183" s="97">
        <f t="shared" si="313"/>
        <v>954389.55807999987</v>
      </c>
    </row>
    <row r="184" spans="1:102" ht="45" customHeight="1" x14ac:dyDescent="0.25">
      <c r="A184" s="78"/>
      <c r="B184" s="87">
        <v>152</v>
      </c>
      <c r="C184" s="88" t="s">
        <v>454</v>
      </c>
      <c r="D184" s="127" t="s">
        <v>455</v>
      </c>
      <c r="E184" s="79">
        <v>28004</v>
      </c>
      <c r="F184" s="80">
        <v>29405</v>
      </c>
      <c r="G184" s="90">
        <v>4.4400000000000004</v>
      </c>
      <c r="H184" s="84">
        <v>1</v>
      </c>
      <c r="I184" s="85"/>
      <c r="J184" s="85"/>
      <c r="K184" s="85"/>
      <c r="L184" s="54"/>
      <c r="M184" s="91">
        <v>1.4</v>
      </c>
      <c r="N184" s="91">
        <v>1.68</v>
      </c>
      <c r="O184" s="91">
        <v>2.23</v>
      </c>
      <c r="P184" s="92">
        <v>2.57</v>
      </c>
      <c r="Q184" s="93">
        <v>9</v>
      </c>
      <c r="R184" s="94">
        <f t="shared" si="273"/>
        <v>1795167.4356000002</v>
      </c>
      <c r="S184" s="95">
        <v>8</v>
      </c>
      <c r="T184" s="96">
        <f t="shared" si="274"/>
        <v>1595704.3872</v>
      </c>
      <c r="U184" s="94"/>
      <c r="V184" s="94">
        <f t="shared" si="275"/>
        <v>0</v>
      </c>
      <c r="W184" s="94"/>
      <c r="X184" s="97">
        <f t="shared" si="276"/>
        <v>0</v>
      </c>
      <c r="Y184" s="94">
        <v>9</v>
      </c>
      <c r="Z184" s="94">
        <f t="shared" si="277"/>
        <v>2188798.2774</v>
      </c>
      <c r="AA184" s="94"/>
      <c r="AB184" s="94">
        <f t="shared" si="278"/>
        <v>0</v>
      </c>
      <c r="AC184" s="160"/>
      <c r="AD184" s="94"/>
      <c r="AE184" s="94">
        <v>25</v>
      </c>
      <c r="AF184" s="98">
        <f t="shared" si="279"/>
        <v>4986576.2100000009</v>
      </c>
      <c r="AG184" s="94">
        <v>20</v>
      </c>
      <c r="AH184" s="97">
        <f t="shared" si="280"/>
        <v>3989260.9680000008</v>
      </c>
      <c r="AI184" s="101"/>
      <c r="AJ184" s="94">
        <f t="shared" si="281"/>
        <v>0</v>
      </c>
      <c r="AK184" s="94"/>
      <c r="AL184" s="94">
        <f t="shared" si="282"/>
        <v>0</v>
      </c>
      <c r="AM184" s="102">
        <f>6-3</f>
        <v>3</v>
      </c>
      <c r="AN184" s="94">
        <f t="shared" si="283"/>
        <v>875519.31095999992</v>
      </c>
      <c r="AO184" s="169"/>
      <c r="AP184" s="98">
        <f t="shared" si="284"/>
        <v>0</v>
      </c>
      <c r="AQ184" s="98">
        <v>0</v>
      </c>
      <c r="AR184" s="98">
        <v>0</v>
      </c>
      <c r="AS184" s="94"/>
      <c r="AT184" s="94">
        <f t="shared" si="285"/>
        <v>0</v>
      </c>
      <c r="AU184" s="160"/>
      <c r="AV184" s="97">
        <f t="shared" si="286"/>
        <v>0</v>
      </c>
      <c r="AW184" s="160"/>
      <c r="AX184" s="94">
        <f t="shared" si="287"/>
        <v>0</v>
      </c>
      <c r="AY184" s="94">
        <v>0</v>
      </c>
      <c r="AZ184" s="94">
        <f t="shared" si="288"/>
        <v>0</v>
      </c>
      <c r="BA184" s="160"/>
      <c r="BB184" s="94">
        <f t="shared" si="289"/>
        <v>0</v>
      </c>
      <c r="BC184" s="160"/>
      <c r="BD184" s="97">
        <f t="shared" si="290"/>
        <v>0</v>
      </c>
      <c r="BE184" s="160"/>
      <c r="BF184" s="94">
        <f t="shared" si="291"/>
        <v>0</v>
      </c>
      <c r="BG184" s="160"/>
      <c r="BH184" s="94">
        <f t="shared" si="292"/>
        <v>0</v>
      </c>
      <c r="BI184" s="160"/>
      <c r="BJ184" s="97">
        <f t="shared" si="293"/>
        <v>0</v>
      </c>
      <c r="BK184" s="94"/>
      <c r="BL184" s="98">
        <f t="shared" si="294"/>
        <v>0</v>
      </c>
      <c r="BM184" s="160"/>
      <c r="BN184" s="94">
        <f t="shared" si="295"/>
        <v>0</v>
      </c>
      <c r="BO184" s="160"/>
      <c r="BP184" s="94">
        <f t="shared" si="296"/>
        <v>0</v>
      </c>
      <c r="BQ184" s="160"/>
      <c r="BR184" s="94">
        <f t="shared" si="297"/>
        <v>0</v>
      </c>
      <c r="BS184" s="160"/>
      <c r="BT184" s="94">
        <f t="shared" si="298"/>
        <v>0</v>
      </c>
      <c r="BU184" s="160"/>
      <c r="BV184" s="97">
        <f t="shared" si="299"/>
        <v>0</v>
      </c>
      <c r="BW184" s="160"/>
      <c r="BX184" s="94">
        <f t="shared" si="300"/>
        <v>0</v>
      </c>
      <c r="BY184" s="160"/>
      <c r="BZ184" s="94">
        <f t="shared" si="301"/>
        <v>0</v>
      </c>
      <c r="CA184" s="160"/>
      <c r="CB184" s="94">
        <f t="shared" si="302"/>
        <v>0</v>
      </c>
      <c r="CC184" s="160"/>
      <c r="CD184" s="94">
        <f t="shared" si="303"/>
        <v>0</v>
      </c>
      <c r="CE184" s="160"/>
      <c r="CF184" s="94">
        <f t="shared" si="304"/>
        <v>0</v>
      </c>
      <c r="CG184" s="102"/>
      <c r="CH184" s="94">
        <f t="shared" si="305"/>
        <v>0</v>
      </c>
      <c r="CI184" s="160"/>
      <c r="CJ184" s="98">
        <f t="shared" si="306"/>
        <v>0</v>
      </c>
      <c r="CK184" s="160"/>
      <c r="CL184" s="94">
        <f t="shared" si="307"/>
        <v>0</v>
      </c>
      <c r="CM184" s="169"/>
      <c r="CN184" s="94">
        <f t="shared" si="308"/>
        <v>0</v>
      </c>
      <c r="CO184" s="160"/>
      <c r="CP184" s="94">
        <f t="shared" si="309"/>
        <v>0</v>
      </c>
      <c r="CQ184" s="160"/>
      <c r="CR184" s="94">
        <f t="shared" si="310"/>
        <v>0</v>
      </c>
      <c r="CS184" s="160"/>
      <c r="CT184" s="97">
        <f t="shared" si="311"/>
        <v>0</v>
      </c>
      <c r="CU184" s="98"/>
      <c r="CV184" s="94">
        <f t="shared" si="312"/>
        <v>0</v>
      </c>
      <c r="CW184" s="97">
        <f t="shared" si="313"/>
        <v>74</v>
      </c>
      <c r="CX184" s="97">
        <f t="shared" si="313"/>
        <v>15431026.589160003</v>
      </c>
    </row>
    <row r="185" spans="1:102" ht="45" customHeight="1" x14ac:dyDescent="0.25">
      <c r="A185" s="78"/>
      <c r="B185" s="87">
        <v>153</v>
      </c>
      <c r="C185" s="88" t="s">
        <v>456</v>
      </c>
      <c r="D185" s="127" t="s">
        <v>457</v>
      </c>
      <c r="E185" s="79">
        <v>28004</v>
      </c>
      <c r="F185" s="80">
        <v>29405</v>
      </c>
      <c r="G185" s="90">
        <v>2.17</v>
      </c>
      <c r="H185" s="84">
        <v>1</v>
      </c>
      <c r="I185" s="85"/>
      <c r="J185" s="85"/>
      <c r="K185" s="85"/>
      <c r="L185" s="54"/>
      <c r="M185" s="91">
        <v>1.4</v>
      </c>
      <c r="N185" s="91">
        <v>1.68</v>
      </c>
      <c r="O185" s="91">
        <v>2.23</v>
      </c>
      <c r="P185" s="92">
        <v>2.57</v>
      </c>
      <c r="Q185" s="93"/>
      <c r="R185" s="94">
        <f t="shared" si="273"/>
        <v>0</v>
      </c>
      <c r="S185" s="95"/>
      <c r="T185" s="96">
        <f t="shared" si="274"/>
        <v>0</v>
      </c>
      <c r="U185" s="94"/>
      <c r="V185" s="94">
        <f t="shared" si="275"/>
        <v>0</v>
      </c>
      <c r="W185" s="94"/>
      <c r="X185" s="97">
        <f t="shared" si="276"/>
        <v>0</v>
      </c>
      <c r="Y185" s="94"/>
      <c r="Z185" s="94">
        <f t="shared" si="277"/>
        <v>0</v>
      </c>
      <c r="AA185" s="94"/>
      <c r="AB185" s="94">
        <f t="shared" si="278"/>
        <v>0</v>
      </c>
      <c r="AC185" s="94"/>
      <c r="AD185" s="94"/>
      <c r="AE185" s="94">
        <v>2</v>
      </c>
      <c r="AF185" s="94">
        <f t="shared" si="279"/>
        <v>194970.63739999998</v>
      </c>
      <c r="AG185" s="94">
        <v>0</v>
      </c>
      <c r="AH185" s="104">
        <f t="shared" si="280"/>
        <v>0</v>
      </c>
      <c r="AI185" s="94"/>
      <c r="AJ185" s="94">
        <f t="shared" si="281"/>
        <v>0</v>
      </c>
      <c r="AK185" s="94"/>
      <c r="AL185" s="94">
        <f t="shared" si="282"/>
        <v>0</v>
      </c>
      <c r="AM185" s="100">
        <f>6-1</f>
        <v>5</v>
      </c>
      <c r="AN185" s="94">
        <f t="shared" si="283"/>
        <v>713167.00630000012</v>
      </c>
      <c r="AO185" s="101"/>
      <c r="AP185" s="98">
        <f t="shared" si="284"/>
        <v>0</v>
      </c>
      <c r="AQ185" s="98">
        <v>0</v>
      </c>
      <c r="AR185" s="98">
        <v>0</v>
      </c>
      <c r="AS185" s="94"/>
      <c r="AT185" s="94">
        <f t="shared" si="285"/>
        <v>0</v>
      </c>
      <c r="AU185" s="94"/>
      <c r="AV185" s="97">
        <f t="shared" si="286"/>
        <v>0</v>
      </c>
      <c r="AW185" s="94"/>
      <c r="AX185" s="94">
        <f t="shared" si="287"/>
        <v>0</v>
      </c>
      <c r="AY185" s="94">
        <v>0</v>
      </c>
      <c r="AZ185" s="94">
        <f t="shared" si="288"/>
        <v>0</v>
      </c>
      <c r="BA185" s="94"/>
      <c r="BB185" s="94">
        <f t="shared" si="289"/>
        <v>0</v>
      </c>
      <c r="BC185" s="94"/>
      <c r="BD185" s="97">
        <f t="shared" si="290"/>
        <v>0</v>
      </c>
      <c r="BE185" s="94"/>
      <c r="BF185" s="94">
        <f t="shared" si="291"/>
        <v>0</v>
      </c>
      <c r="BG185" s="94"/>
      <c r="BH185" s="94">
        <f t="shared" si="292"/>
        <v>0</v>
      </c>
      <c r="BI185" s="94"/>
      <c r="BJ185" s="97">
        <f t="shared" si="293"/>
        <v>0</v>
      </c>
      <c r="BK185" s="94"/>
      <c r="BL185" s="98">
        <f t="shared" si="294"/>
        <v>0</v>
      </c>
      <c r="BM185" s="94"/>
      <c r="BN185" s="94">
        <f t="shared" si="295"/>
        <v>0</v>
      </c>
      <c r="BO185" s="94"/>
      <c r="BP185" s="94">
        <f t="shared" si="296"/>
        <v>0</v>
      </c>
      <c r="BQ185" s="94"/>
      <c r="BR185" s="94">
        <f t="shared" si="297"/>
        <v>0</v>
      </c>
      <c r="BS185" s="94"/>
      <c r="BT185" s="94">
        <f t="shared" si="298"/>
        <v>0</v>
      </c>
      <c r="BU185" s="94"/>
      <c r="BV185" s="97">
        <f t="shared" si="299"/>
        <v>0</v>
      </c>
      <c r="BW185" s="94"/>
      <c r="BX185" s="94">
        <f t="shared" si="300"/>
        <v>0</v>
      </c>
      <c r="BY185" s="94"/>
      <c r="BZ185" s="94">
        <f t="shared" si="301"/>
        <v>0</v>
      </c>
      <c r="CA185" s="94"/>
      <c r="CB185" s="94">
        <f t="shared" si="302"/>
        <v>0</v>
      </c>
      <c r="CC185" s="94"/>
      <c r="CD185" s="94">
        <f t="shared" si="303"/>
        <v>0</v>
      </c>
      <c r="CE185" s="94"/>
      <c r="CF185" s="94">
        <f t="shared" si="304"/>
        <v>0</v>
      </c>
      <c r="CG185" s="102"/>
      <c r="CH185" s="94">
        <f t="shared" si="305"/>
        <v>0</v>
      </c>
      <c r="CI185" s="94"/>
      <c r="CJ185" s="98">
        <f t="shared" si="306"/>
        <v>0</v>
      </c>
      <c r="CK185" s="94"/>
      <c r="CL185" s="94">
        <f t="shared" si="307"/>
        <v>0</v>
      </c>
      <c r="CM185" s="101"/>
      <c r="CN185" s="94">
        <f t="shared" si="308"/>
        <v>0</v>
      </c>
      <c r="CO185" s="94"/>
      <c r="CP185" s="94">
        <f t="shared" si="309"/>
        <v>0</v>
      </c>
      <c r="CQ185" s="94"/>
      <c r="CR185" s="94">
        <f t="shared" si="310"/>
        <v>0</v>
      </c>
      <c r="CS185" s="94"/>
      <c r="CT185" s="97">
        <f t="shared" si="311"/>
        <v>0</v>
      </c>
      <c r="CU185" s="98"/>
      <c r="CV185" s="94">
        <f t="shared" si="312"/>
        <v>0</v>
      </c>
      <c r="CW185" s="97">
        <f t="shared" si="313"/>
        <v>7</v>
      </c>
      <c r="CX185" s="97">
        <f t="shared" si="313"/>
        <v>908137.64370000013</v>
      </c>
    </row>
    <row r="186" spans="1:102" ht="45" customHeight="1" x14ac:dyDescent="0.25">
      <c r="A186" s="78"/>
      <c r="B186" s="87">
        <v>154</v>
      </c>
      <c r="C186" s="88" t="s">
        <v>458</v>
      </c>
      <c r="D186" s="127" t="s">
        <v>459</v>
      </c>
      <c r="E186" s="79">
        <v>28004</v>
      </c>
      <c r="F186" s="80">
        <v>29405</v>
      </c>
      <c r="G186" s="90">
        <v>3.43</v>
      </c>
      <c r="H186" s="84">
        <v>1</v>
      </c>
      <c r="I186" s="85"/>
      <c r="J186" s="85"/>
      <c r="K186" s="85"/>
      <c r="L186" s="54"/>
      <c r="M186" s="91">
        <v>1.4</v>
      </c>
      <c r="N186" s="91">
        <v>1.68</v>
      </c>
      <c r="O186" s="91">
        <v>2.23</v>
      </c>
      <c r="P186" s="92">
        <v>2.57</v>
      </c>
      <c r="Q186" s="93">
        <v>13</v>
      </c>
      <c r="R186" s="94">
        <f t="shared" si="273"/>
        <v>2003166.0648999996</v>
      </c>
      <c r="S186" s="95">
        <v>5</v>
      </c>
      <c r="T186" s="96">
        <f t="shared" si="274"/>
        <v>770448.48650000012</v>
      </c>
      <c r="U186" s="94"/>
      <c r="V186" s="94">
        <f t="shared" si="275"/>
        <v>0</v>
      </c>
      <c r="W186" s="94"/>
      <c r="X186" s="97">
        <f t="shared" si="276"/>
        <v>0</v>
      </c>
      <c r="Y186" s="94">
        <v>52</v>
      </c>
      <c r="Z186" s="94">
        <f t="shared" si="277"/>
        <v>9769621.1400666647</v>
      </c>
      <c r="AA186" s="94"/>
      <c r="AB186" s="94">
        <f t="shared" si="278"/>
        <v>0</v>
      </c>
      <c r="AC186" s="94"/>
      <c r="AD186" s="94"/>
      <c r="AE186" s="94">
        <v>7</v>
      </c>
      <c r="AF186" s="98">
        <f t="shared" si="279"/>
        <v>1078627.8811000001</v>
      </c>
      <c r="AG186" s="94">
        <v>5</v>
      </c>
      <c r="AH186" s="97">
        <f t="shared" si="280"/>
        <v>770448.48650000012</v>
      </c>
      <c r="AI186" s="101"/>
      <c r="AJ186" s="94">
        <f t="shared" si="281"/>
        <v>0</v>
      </c>
      <c r="AK186" s="94"/>
      <c r="AL186" s="94">
        <f t="shared" si="282"/>
        <v>0</v>
      </c>
      <c r="AM186" s="102">
        <f>34-4</f>
        <v>30</v>
      </c>
      <c r="AN186" s="94">
        <f t="shared" si="283"/>
        <v>6763583.8662</v>
      </c>
      <c r="AO186" s="101"/>
      <c r="AP186" s="98">
        <f t="shared" si="284"/>
        <v>0</v>
      </c>
      <c r="AQ186" s="98">
        <v>0</v>
      </c>
      <c r="AR186" s="98">
        <v>0</v>
      </c>
      <c r="AS186" s="94"/>
      <c r="AT186" s="94">
        <f t="shared" si="285"/>
        <v>0</v>
      </c>
      <c r="AU186" s="94"/>
      <c r="AV186" s="97">
        <f t="shared" si="286"/>
        <v>0</v>
      </c>
      <c r="AW186" s="94"/>
      <c r="AX186" s="94">
        <f t="shared" si="287"/>
        <v>0</v>
      </c>
      <c r="AY186" s="94"/>
      <c r="AZ186" s="94">
        <f t="shared" si="288"/>
        <v>0</v>
      </c>
      <c r="BA186" s="94"/>
      <c r="BB186" s="94">
        <f t="shared" si="289"/>
        <v>0</v>
      </c>
      <c r="BC186" s="94"/>
      <c r="BD186" s="97">
        <f t="shared" si="290"/>
        <v>0</v>
      </c>
      <c r="BE186" s="94"/>
      <c r="BF186" s="94">
        <f t="shared" si="291"/>
        <v>0</v>
      </c>
      <c r="BG186" s="94"/>
      <c r="BH186" s="94">
        <f t="shared" si="292"/>
        <v>0</v>
      </c>
      <c r="BI186" s="94"/>
      <c r="BJ186" s="97">
        <f t="shared" si="293"/>
        <v>0</v>
      </c>
      <c r="BK186" s="94"/>
      <c r="BL186" s="98">
        <f t="shared" si="294"/>
        <v>0</v>
      </c>
      <c r="BM186" s="94"/>
      <c r="BN186" s="94">
        <f t="shared" si="295"/>
        <v>0</v>
      </c>
      <c r="BO186" s="94"/>
      <c r="BP186" s="94">
        <f t="shared" si="296"/>
        <v>0</v>
      </c>
      <c r="BQ186" s="94"/>
      <c r="BR186" s="94">
        <f t="shared" si="297"/>
        <v>0</v>
      </c>
      <c r="BS186" s="94"/>
      <c r="BT186" s="94">
        <f t="shared" si="298"/>
        <v>0</v>
      </c>
      <c r="BU186" s="94"/>
      <c r="BV186" s="97">
        <f t="shared" si="299"/>
        <v>0</v>
      </c>
      <c r="BW186" s="94"/>
      <c r="BX186" s="94">
        <f t="shared" si="300"/>
        <v>0</v>
      </c>
      <c r="BY186" s="94"/>
      <c r="BZ186" s="94">
        <f t="shared" si="301"/>
        <v>0</v>
      </c>
      <c r="CA186" s="94"/>
      <c r="CB186" s="94">
        <f t="shared" si="302"/>
        <v>0</v>
      </c>
      <c r="CC186" s="94">
        <v>1</v>
      </c>
      <c r="CD186" s="94">
        <f t="shared" si="303"/>
        <v>140081.54299999998</v>
      </c>
      <c r="CE186" s="94"/>
      <c r="CF186" s="94">
        <f t="shared" si="304"/>
        <v>0</v>
      </c>
      <c r="CG186" s="102"/>
      <c r="CH186" s="94">
        <f t="shared" si="305"/>
        <v>0</v>
      </c>
      <c r="CI186" s="94"/>
      <c r="CJ186" s="98">
        <f t="shared" si="306"/>
        <v>0</v>
      </c>
      <c r="CK186" s="94"/>
      <c r="CL186" s="94">
        <f t="shared" si="307"/>
        <v>0</v>
      </c>
      <c r="CM186" s="101"/>
      <c r="CN186" s="94">
        <f t="shared" si="308"/>
        <v>0</v>
      </c>
      <c r="CO186" s="94"/>
      <c r="CP186" s="94">
        <f t="shared" si="309"/>
        <v>0</v>
      </c>
      <c r="CQ186" s="94"/>
      <c r="CR186" s="94">
        <f t="shared" si="310"/>
        <v>0</v>
      </c>
      <c r="CS186" s="94"/>
      <c r="CT186" s="97">
        <f t="shared" si="311"/>
        <v>0</v>
      </c>
      <c r="CU186" s="98"/>
      <c r="CV186" s="94">
        <f t="shared" si="312"/>
        <v>0</v>
      </c>
      <c r="CW186" s="97">
        <f t="shared" si="313"/>
        <v>113</v>
      </c>
      <c r="CX186" s="97">
        <f t="shared" si="313"/>
        <v>21295977.46826667</v>
      </c>
    </row>
    <row r="187" spans="1:102" ht="45" customHeight="1" x14ac:dyDescent="0.25">
      <c r="A187" s="78"/>
      <c r="B187" s="87">
        <v>155</v>
      </c>
      <c r="C187" s="88" t="s">
        <v>460</v>
      </c>
      <c r="D187" s="127" t="s">
        <v>461</v>
      </c>
      <c r="E187" s="79">
        <v>28004</v>
      </c>
      <c r="F187" s="80">
        <v>29405</v>
      </c>
      <c r="G187" s="90">
        <v>4.2699999999999996</v>
      </c>
      <c r="H187" s="84">
        <v>1</v>
      </c>
      <c r="I187" s="85"/>
      <c r="J187" s="85"/>
      <c r="K187" s="85"/>
      <c r="L187" s="54"/>
      <c r="M187" s="91">
        <v>1.4</v>
      </c>
      <c r="N187" s="91">
        <v>1.68</v>
      </c>
      <c r="O187" s="91">
        <v>2.23</v>
      </c>
      <c r="P187" s="92">
        <v>2.57</v>
      </c>
      <c r="Q187" s="93">
        <v>0</v>
      </c>
      <c r="R187" s="94">
        <f t="shared" si="273"/>
        <v>0</v>
      </c>
      <c r="S187" s="95">
        <v>0</v>
      </c>
      <c r="T187" s="96">
        <f t="shared" si="274"/>
        <v>0</v>
      </c>
      <c r="U187" s="94"/>
      <c r="V187" s="94">
        <f t="shared" si="275"/>
        <v>0</v>
      </c>
      <c r="W187" s="94"/>
      <c r="X187" s="97">
        <f t="shared" si="276"/>
        <v>0</v>
      </c>
      <c r="Y187" s="94">
        <f>16+4</f>
        <v>20</v>
      </c>
      <c r="Z187" s="94">
        <f t="shared" si="277"/>
        <v>4677762.0843333332</v>
      </c>
      <c r="AA187" s="94"/>
      <c r="AB187" s="94">
        <f t="shared" si="278"/>
        <v>0</v>
      </c>
      <c r="AC187" s="94"/>
      <c r="AD187" s="94"/>
      <c r="AE187" s="94"/>
      <c r="AF187" s="94">
        <f t="shared" si="279"/>
        <v>0</v>
      </c>
      <c r="AG187" s="94">
        <v>0</v>
      </c>
      <c r="AH187" s="104">
        <f t="shared" si="280"/>
        <v>0</v>
      </c>
      <c r="AI187" s="94"/>
      <c r="AJ187" s="94">
        <f t="shared" si="281"/>
        <v>0</v>
      </c>
      <c r="AK187" s="94"/>
      <c r="AL187" s="94">
        <f t="shared" si="282"/>
        <v>0</v>
      </c>
      <c r="AM187" s="102">
        <f>6-3</f>
        <v>3</v>
      </c>
      <c r="AN187" s="94">
        <f t="shared" si="283"/>
        <v>841997.1751799999</v>
      </c>
      <c r="AO187" s="101"/>
      <c r="AP187" s="98">
        <f t="shared" si="284"/>
        <v>0</v>
      </c>
      <c r="AQ187" s="98">
        <v>0</v>
      </c>
      <c r="AR187" s="98">
        <v>0</v>
      </c>
      <c r="AS187" s="94"/>
      <c r="AT187" s="94">
        <f t="shared" si="285"/>
        <v>0</v>
      </c>
      <c r="AU187" s="94"/>
      <c r="AV187" s="97">
        <f t="shared" si="286"/>
        <v>0</v>
      </c>
      <c r="AW187" s="94"/>
      <c r="AX187" s="94">
        <f t="shared" si="287"/>
        <v>0</v>
      </c>
      <c r="AY187" s="94">
        <v>0</v>
      </c>
      <c r="AZ187" s="94">
        <f t="shared" si="288"/>
        <v>0</v>
      </c>
      <c r="BA187" s="94"/>
      <c r="BB187" s="94">
        <f t="shared" si="289"/>
        <v>0</v>
      </c>
      <c r="BC187" s="94"/>
      <c r="BD187" s="97">
        <f t="shared" si="290"/>
        <v>0</v>
      </c>
      <c r="BE187" s="94"/>
      <c r="BF187" s="94">
        <f t="shared" si="291"/>
        <v>0</v>
      </c>
      <c r="BG187" s="94"/>
      <c r="BH187" s="94">
        <f t="shared" si="292"/>
        <v>0</v>
      </c>
      <c r="BI187" s="94"/>
      <c r="BJ187" s="97">
        <f t="shared" si="293"/>
        <v>0</v>
      </c>
      <c r="BK187" s="94"/>
      <c r="BL187" s="98">
        <f t="shared" si="294"/>
        <v>0</v>
      </c>
      <c r="BM187" s="94"/>
      <c r="BN187" s="94">
        <f t="shared" si="295"/>
        <v>0</v>
      </c>
      <c r="BO187" s="94"/>
      <c r="BP187" s="94">
        <f t="shared" si="296"/>
        <v>0</v>
      </c>
      <c r="BQ187" s="94"/>
      <c r="BR187" s="94">
        <f t="shared" si="297"/>
        <v>0</v>
      </c>
      <c r="BS187" s="94"/>
      <c r="BT187" s="94">
        <f t="shared" si="298"/>
        <v>0</v>
      </c>
      <c r="BU187" s="94"/>
      <c r="BV187" s="97">
        <f t="shared" si="299"/>
        <v>0</v>
      </c>
      <c r="BW187" s="94"/>
      <c r="BX187" s="94">
        <f t="shared" si="300"/>
        <v>0</v>
      </c>
      <c r="BY187" s="94"/>
      <c r="BZ187" s="94">
        <f t="shared" si="301"/>
        <v>0</v>
      </c>
      <c r="CA187" s="94"/>
      <c r="CB187" s="94">
        <f t="shared" si="302"/>
        <v>0</v>
      </c>
      <c r="CC187" s="94"/>
      <c r="CD187" s="94">
        <f t="shared" si="303"/>
        <v>0</v>
      </c>
      <c r="CE187" s="94"/>
      <c r="CF187" s="94">
        <f t="shared" si="304"/>
        <v>0</v>
      </c>
      <c r="CG187" s="102"/>
      <c r="CH187" s="94">
        <f t="shared" si="305"/>
        <v>0</v>
      </c>
      <c r="CI187" s="94"/>
      <c r="CJ187" s="98">
        <f t="shared" si="306"/>
        <v>0</v>
      </c>
      <c r="CK187" s="94"/>
      <c r="CL187" s="94">
        <f t="shared" si="307"/>
        <v>0</v>
      </c>
      <c r="CM187" s="101"/>
      <c r="CN187" s="94">
        <f t="shared" si="308"/>
        <v>0</v>
      </c>
      <c r="CO187" s="94"/>
      <c r="CP187" s="94">
        <f t="shared" si="309"/>
        <v>0</v>
      </c>
      <c r="CQ187" s="94"/>
      <c r="CR187" s="94">
        <f t="shared" si="310"/>
        <v>0</v>
      </c>
      <c r="CS187" s="94"/>
      <c r="CT187" s="97">
        <f t="shared" si="311"/>
        <v>0</v>
      </c>
      <c r="CU187" s="98"/>
      <c r="CV187" s="94">
        <f t="shared" si="312"/>
        <v>0</v>
      </c>
      <c r="CW187" s="97">
        <f t="shared" si="313"/>
        <v>23</v>
      </c>
      <c r="CX187" s="97">
        <f t="shared" si="313"/>
        <v>5519759.2595133334</v>
      </c>
    </row>
    <row r="188" spans="1:102" ht="30" customHeight="1" x14ac:dyDescent="0.25">
      <c r="A188" s="78"/>
      <c r="B188" s="87">
        <v>156</v>
      </c>
      <c r="C188" s="88" t="s">
        <v>462</v>
      </c>
      <c r="D188" s="127" t="s">
        <v>463</v>
      </c>
      <c r="E188" s="79">
        <v>28004</v>
      </c>
      <c r="F188" s="80">
        <v>29405</v>
      </c>
      <c r="G188" s="118">
        <v>3.66</v>
      </c>
      <c r="H188" s="84">
        <v>1</v>
      </c>
      <c r="I188" s="85"/>
      <c r="J188" s="85"/>
      <c r="K188" s="85"/>
      <c r="L188" s="54"/>
      <c r="M188" s="91">
        <v>1.4</v>
      </c>
      <c r="N188" s="91">
        <v>1.68</v>
      </c>
      <c r="O188" s="91">
        <v>2.23</v>
      </c>
      <c r="P188" s="92">
        <v>2.57</v>
      </c>
      <c r="Q188" s="93">
        <v>0</v>
      </c>
      <c r="R188" s="94">
        <f t="shared" si="273"/>
        <v>0</v>
      </c>
      <c r="S188" s="95"/>
      <c r="T188" s="96">
        <f t="shared" si="274"/>
        <v>0</v>
      </c>
      <c r="U188" s="94"/>
      <c r="V188" s="94">
        <f t="shared" si="275"/>
        <v>0</v>
      </c>
      <c r="W188" s="94"/>
      <c r="X188" s="97">
        <f t="shared" si="276"/>
        <v>0</v>
      </c>
      <c r="Y188" s="94">
        <f>3+1</f>
        <v>4</v>
      </c>
      <c r="Z188" s="94">
        <f t="shared" si="277"/>
        <v>801902.07159999991</v>
      </c>
      <c r="AA188" s="94"/>
      <c r="AB188" s="94">
        <f t="shared" si="278"/>
        <v>0</v>
      </c>
      <c r="AC188" s="94"/>
      <c r="AD188" s="94"/>
      <c r="AE188" s="94"/>
      <c r="AF188" s="94">
        <f t="shared" si="279"/>
        <v>0</v>
      </c>
      <c r="AG188" s="94">
        <v>0</v>
      </c>
      <c r="AH188" s="97">
        <f t="shared" si="280"/>
        <v>0</v>
      </c>
      <c r="AI188" s="94"/>
      <c r="AJ188" s="94">
        <f t="shared" si="281"/>
        <v>0</v>
      </c>
      <c r="AK188" s="94"/>
      <c r="AL188" s="94">
        <f t="shared" si="282"/>
        <v>0</v>
      </c>
      <c r="AM188" s="102">
        <f>4-2</f>
        <v>2</v>
      </c>
      <c r="AN188" s="94">
        <f t="shared" si="283"/>
        <v>481141.24296</v>
      </c>
      <c r="AO188" s="101"/>
      <c r="AP188" s="98">
        <f t="shared" si="284"/>
        <v>0</v>
      </c>
      <c r="AQ188" s="98">
        <v>0</v>
      </c>
      <c r="AR188" s="98">
        <v>0</v>
      </c>
      <c r="AS188" s="94"/>
      <c r="AT188" s="94">
        <f t="shared" si="285"/>
        <v>0</v>
      </c>
      <c r="AU188" s="94"/>
      <c r="AV188" s="97">
        <f t="shared" si="286"/>
        <v>0</v>
      </c>
      <c r="AW188" s="94"/>
      <c r="AX188" s="94">
        <f t="shared" si="287"/>
        <v>0</v>
      </c>
      <c r="AY188" s="94">
        <v>0</v>
      </c>
      <c r="AZ188" s="94">
        <f t="shared" si="288"/>
        <v>0</v>
      </c>
      <c r="BA188" s="94"/>
      <c r="BB188" s="94">
        <f t="shared" si="289"/>
        <v>0</v>
      </c>
      <c r="BC188" s="94"/>
      <c r="BD188" s="97">
        <f t="shared" si="290"/>
        <v>0</v>
      </c>
      <c r="BE188" s="94"/>
      <c r="BF188" s="94">
        <f t="shared" si="291"/>
        <v>0</v>
      </c>
      <c r="BG188" s="94"/>
      <c r="BH188" s="94">
        <f t="shared" si="292"/>
        <v>0</v>
      </c>
      <c r="BI188" s="94"/>
      <c r="BJ188" s="97">
        <f t="shared" si="293"/>
        <v>0</v>
      </c>
      <c r="BK188" s="94"/>
      <c r="BL188" s="98">
        <f t="shared" si="294"/>
        <v>0</v>
      </c>
      <c r="BM188" s="94"/>
      <c r="BN188" s="94">
        <f t="shared" si="295"/>
        <v>0</v>
      </c>
      <c r="BO188" s="94"/>
      <c r="BP188" s="94">
        <f t="shared" si="296"/>
        <v>0</v>
      </c>
      <c r="BQ188" s="94"/>
      <c r="BR188" s="94">
        <f t="shared" si="297"/>
        <v>0</v>
      </c>
      <c r="BS188" s="94"/>
      <c r="BT188" s="94">
        <f t="shared" si="298"/>
        <v>0</v>
      </c>
      <c r="BU188" s="94"/>
      <c r="BV188" s="97">
        <f t="shared" si="299"/>
        <v>0</v>
      </c>
      <c r="BW188" s="94"/>
      <c r="BX188" s="94">
        <f t="shared" si="300"/>
        <v>0</v>
      </c>
      <c r="BY188" s="94"/>
      <c r="BZ188" s="94">
        <f t="shared" si="301"/>
        <v>0</v>
      </c>
      <c r="CA188" s="94"/>
      <c r="CB188" s="94">
        <f t="shared" si="302"/>
        <v>0</v>
      </c>
      <c r="CC188" s="94"/>
      <c r="CD188" s="94">
        <f t="shared" si="303"/>
        <v>0</v>
      </c>
      <c r="CE188" s="94"/>
      <c r="CF188" s="94">
        <f t="shared" si="304"/>
        <v>0</v>
      </c>
      <c r="CG188" s="102"/>
      <c r="CH188" s="94">
        <f t="shared" si="305"/>
        <v>0</v>
      </c>
      <c r="CI188" s="94"/>
      <c r="CJ188" s="98">
        <f t="shared" si="306"/>
        <v>0</v>
      </c>
      <c r="CK188" s="94"/>
      <c r="CL188" s="94">
        <f t="shared" si="307"/>
        <v>0</v>
      </c>
      <c r="CM188" s="101"/>
      <c r="CN188" s="94">
        <f t="shared" si="308"/>
        <v>0</v>
      </c>
      <c r="CO188" s="94"/>
      <c r="CP188" s="94">
        <f t="shared" si="309"/>
        <v>0</v>
      </c>
      <c r="CQ188" s="94"/>
      <c r="CR188" s="94">
        <f t="shared" si="310"/>
        <v>0</v>
      </c>
      <c r="CS188" s="94"/>
      <c r="CT188" s="97">
        <f t="shared" si="311"/>
        <v>0</v>
      </c>
      <c r="CU188" s="98"/>
      <c r="CV188" s="94">
        <f t="shared" si="312"/>
        <v>0</v>
      </c>
      <c r="CW188" s="97">
        <f t="shared" si="313"/>
        <v>6</v>
      </c>
      <c r="CX188" s="97">
        <f t="shared" si="313"/>
        <v>1283043.3145599999</v>
      </c>
    </row>
    <row r="189" spans="1:102" ht="45" customHeight="1" x14ac:dyDescent="0.25">
      <c r="A189" s="78"/>
      <c r="B189" s="87">
        <v>157</v>
      </c>
      <c r="C189" s="88" t="s">
        <v>464</v>
      </c>
      <c r="D189" s="127" t="s">
        <v>465</v>
      </c>
      <c r="E189" s="79">
        <v>28004</v>
      </c>
      <c r="F189" s="80">
        <v>29405</v>
      </c>
      <c r="G189" s="90">
        <v>2.81</v>
      </c>
      <c r="H189" s="84">
        <v>1</v>
      </c>
      <c r="I189" s="85"/>
      <c r="J189" s="85"/>
      <c r="K189" s="85"/>
      <c r="L189" s="54"/>
      <c r="M189" s="91">
        <v>1.4</v>
      </c>
      <c r="N189" s="91">
        <v>1.68</v>
      </c>
      <c r="O189" s="91">
        <v>2.23</v>
      </c>
      <c r="P189" s="92">
        <v>2.57</v>
      </c>
      <c r="Q189" s="93">
        <v>32</v>
      </c>
      <c r="R189" s="94">
        <f t="shared" si="273"/>
        <v>4039575.9711999996</v>
      </c>
      <c r="S189" s="95"/>
      <c r="T189" s="96">
        <f t="shared" si="274"/>
        <v>0</v>
      </c>
      <c r="U189" s="94"/>
      <c r="V189" s="94">
        <f t="shared" si="275"/>
        <v>0</v>
      </c>
      <c r="W189" s="94"/>
      <c r="X189" s="97">
        <f t="shared" si="276"/>
        <v>0</v>
      </c>
      <c r="Y189" s="94"/>
      <c r="Z189" s="94">
        <f t="shared" si="277"/>
        <v>0</v>
      </c>
      <c r="AA189" s="94"/>
      <c r="AB189" s="94">
        <f t="shared" si="278"/>
        <v>0</v>
      </c>
      <c r="AC189" s="94"/>
      <c r="AD189" s="94"/>
      <c r="AE189" s="94"/>
      <c r="AF189" s="94">
        <f t="shared" si="279"/>
        <v>0</v>
      </c>
      <c r="AG189" s="94">
        <v>0</v>
      </c>
      <c r="AH189" s="97">
        <f t="shared" si="280"/>
        <v>0</v>
      </c>
      <c r="AI189" s="94"/>
      <c r="AJ189" s="94">
        <f t="shared" si="281"/>
        <v>0</v>
      </c>
      <c r="AK189" s="94"/>
      <c r="AL189" s="94">
        <f t="shared" si="282"/>
        <v>0</v>
      </c>
      <c r="AM189" s="100">
        <v>0</v>
      </c>
      <c r="AN189" s="94">
        <f t="shared" si="283"/>
        <v>0</v>
      </c>
      <c r="AO189" s="101"/>
      <c r="AP189" s="98">
        <f t="shared" si="284"/>
        <v>0</v>
      </c>
      <c r="AQ189" s="98">
        <v>0</v>
      </c>
      <c r="AR189" s="98">
        <v>0</v>
      </c>
      <c r="AS189" s="94"/>
      <c r="AT189" s="94">
        <f t="shared" si="285"/>
        <v>0</v>
      </c>
      <c r="AU189" s="94"/>
      <c r="AV189" s="97">
        <f t="shared" si="286"/>
        <v>0</v>
      </c>
      <c r="AW189" s="94"/>
      <c r="AX189" s="94">
        <f t="shared" si="287"/>
        <v>0</v>
      </c>
      <c r="AY189" s="94">
        <v>0</v>
      </c>
      <c r="AZ189" s="94">
        <f t="shared" si="288"/>
        <v>0</v>
      </c>
      <c r="BA189" s="94"/>
      <c r="BB189" s="94">
        <f t="shared" si="289"/>
        <v>0</v>
      </c>
      <c r="BC189" s="94"/>
      <c r="BD189" s="97">
        <f t="shared" si="290"/>
        <v>0</v>
      </c>
      <c r="BE189" s="94"/>
      <c r="BF189" s="94">
        <f t="shared" si="291"/>
        <v>0</v>
      </c>
      <c r="BG189" s="94"/>
      <c r="BH189" s="94">
        <f t="shared" si="292"/>
        <v>0</v>
      </c>
      <c r="BI189" s="94"/>
      <c r="BJ189" s="97">
        <f t="shared" si="293"/>
        <v>0</v>
      </c>
      <c r="BK189" s="94"/>
      <c r="BL189" s="98">
        <f t="shared" si="294"/>
        <v>0</v>
      </c>
      <c r="BM189" s="94"/>
      <c r="BN189" s="94">
        <f t="shared" si="295"/>
        <v>0</v>
      </c>
      <c r="BO189" s="94"/>
      <c r="BP189" s="94">
        <f t="shared" si="296"/>
        <v>0</v>
      </c>
      <c r="BQ189" s="94"/>
      <c r="BR189" s="94">
        <f t="shared" si="297"/>
        <v>0</v>
      </c>
      <c r="BS189" s="94"/>
      <c r="BT189" s="94">
        <f t="shared" si="298"/>
        <v>0</v>
      </c>
      <c r="BU189" s="94"/>
      <c r="BV189" s="97">
        <f t="shared" si="299"/>
        <v>0</v>
      </c>
      <c r="BW189" s="94"/>
      <c r="BX189" s="94">
        <f t="shared" si="300"/>
        <v>0</v>
      </c>
      <c r="BY189" s="94"/>
      <c r="BZ189" s="94">
        <f t="shared" si="301"/>
        <v>0</v>
      </c>
      <c r="CA189" s="94"/>
      <c r="CB189" s="94">
        <f t="shared" si="302"/>
        <v>0</v>
      </c>
      <c r="CC189" s="94"/>
      <c r="CD189" s="94">
        <f t="shared" si="303"/>
        <v>0</v>
      </c>
      <c r="CE189" s="94"/>
      <c r="CF189" s="94">
        <f t="shared" si="304"/>
        <v>0</v>
      </c>
      <c r="CG189" s="102"/>
      <c r="CH189" s="94">
        <f t="shared" si="305"/>
        <v>0</v>
      </c>
      <c r="CI189" s="94"/>
      <c r="CJ189" s="98">
        <f t="shared" si="306"/>
        <v>0</v>
      </c>
      <c r="CK189" s="94"/>
      <c r="CL189" s="94">
        <f t="shared" si="307"/>
        <v>0</v>
      </c>
      <c r="CM189" s="101"/>
      <c r="CN189" s="94">
        <f t="shared" si="308"/>
        <v>0</v>
      </c>
      <c r="CO189" s="94"/>
      <c r="CP189" s="94">
        <f t="shared" si="309"/>
        <v>0</v>
      </c>
      <c r="CQ189" s="94"/>
      <c r="CR189" s="94">
        <f t="shared" si="310"/>
        <v>0</v>
      </c>
      <c r="CS189" s="94"/>
      <c r="CT189" s="97">
        <f t="shared" si="311"/>
        <v>0</v>
      </c>
      <c r="CU189" s="98"/>
      <c r="CV189" s="94">
        <f t="shared" si="312"/>
        <v>0</v>
      </c>
      <c r="CW189" s="97">
        <f t="shared" si="313"/>
        <v>32</v>
      </c>
      <c r="CX189" s="97">
        <f t="shared" si="313"/>
        <v>4039575.9711999996</v>
      </c>
    </row>
    <row r="190" spans="1:102" ht="45" customHeight="1" x14ac:dyDescent="0.25">
      <c r="A190" s="78"/>
      <c r="B190" s="87">
        <v>158</v>
      </c>
      <c r="C190" s="88" t="s">
        <v>466</v>
      </c>
      <c r="D190" s="127" t="s">
        <v>467</v>
      </c>
      <c r="E190" s="79">
        <v>28004</v>
      </c>
      <c r="F190" s="80">
        <v>29405</v>
      </c>
      <c r="G190" s="90">
        <v>3.42</v>
      </c>
      <c r="H190" s="84">
        <v>1</v>
      </c>
      <c r="I190" s="85"/>
      <c r="J190" s="85"/>
      <c r="K190" s="85"/>
      <c r="L190" s="54"/>
      <c r="M190" s="91">
        <v>1.4</v>
      </c>
      <c r="N190" s="91">
        <v>1.68</v>
      </c>
      <c r="O190" s="91">
        <v>2.23</v>
      </c>
      <c r="P190" s="92">
        <v>2.57</v>
      </c>
      <c r="Q190" s="93">
        <v>1</v>
      </c>
      <c r="R190" s="94">
        <f t="shared" si="273"/>
        <v>153640.45619999996</v>
      </c>
      <c r="S190" s="95"/>
      <c r="T190" s="96">
        <f t="shared" si="274"/>
        <v>0</v>
      </c>
      <c r="U190" s="94"/>
      <c r="V190" s="94">
        <f t="shared" si="275"/>
        <v>0</v>
      </c>
      <c r="W190" s="94"/>
      <c r="X190" s="97">
        <f t="shared" si="276"/>
        <v>0</v>
      </c>
      <c r="Y190" s="94">
        <f>20+6</f>
        <v>26</v>
      </c>
      <c r="Z190" s="94">
        <f t="shared" si="277"/>
        <v>4870569.1397999991</v>
      </c>
      <c r="AA190" s="94"/>
      <c r="AB190" s="94">
        <f t="shared" si="278"/>
        <v>0</v>
      </c>
      <c r="AC190" s="94"/>
      <c r="AD190" s="94"/>
      <c r="AE190" s="94"/>
      <c r="AF190" s="94">
        <f t="shared" si="279"/>
        <v>0</v>
      </c>
      <c r="AG190" s="94">
        <v>0</v>
      </c>
      <c r="AH190" s="97">
        <f t="shared" si="280"/>
        <v>0</v>
      </c>
      <c r="AI190" s="94"/>
      <c r="AJ190" s="94">
        <f t="shared" si="281"/>
        <v>0</v>
      </c>
      <c r="AK190" s="94"/>
      <c r="AL190" s="94">
        <f t="shared" si="282"/>
        <v>0</v>
      </c>
      <c r="AM190" s="102"/>
      <c r="AN190" s="94">
        <f t="shared" si="283"/>
        <v>0</v>
      </c>
      <c r="AO190" s="101"/>
      <c r="AP190" s="98">
        <f t="shared" si="284"/>
        <v>0</v>
      </c>
      <c r="AQ190" s="98">
        <v>0</v>
      </c>
      <c r="AR190" s="98">
        <v>0</v>
      </c>
      <c r="AS190" s="94"/>
      <c r="AT190" s="94">
        <f t="shared" si="285"/>
        <v>0</v>
      </c>
      <c r="AU190" s="94"/>
      <c r="AV190" s="97">
        <f t="shared" si="286"/>
        <v>0</v>
      </c>
      <c r="AW190" s="94"/>
      <c r="AX190" s="94">
        <f t="shared" si="287"/>
        <v>0</v>
      </c>
      <c r="AY190" s="94">
        <v>0</v>
      </c>
      <c r="AZ190" s="94">
        <f t="shared" si="288"/>
        <v>0</v>
      </c>
      <c r="BA190" s="94"/>
      <c r="BB190" s="94">
        <f t="shared" si="289"/>
        <v>0</v>
      </c>
      <c r="BC190" s="94"/>
      <c r="BD190" s="97">
        <f t="shared" si="290"/>
        <v>0</v>
      </c>
      <c r="BE190" s="94"/>
      <c r="BF190" s="94">
        <f t="shared" si="291"/>
        <v>0</v>
      </c>
      <c r="BG190" s="94"/>
      <c r="BH190" s="94">
        <f t="shared" si="292"/>
        <v>0</v>
      </c>
      <c r="BI190" s="94"/>
      <c r="BJ190" s="97">
        <f t="shared" si="293"/>
        <v>0</v>
      </c>
      <c r="BK190" s="94"/>
      <c r="BL190" s="98">
        <f t="shared" si="294"/>
        <v>0</v>
      </c>
      <c r="BM190" s="94"/>
      <c r="BN190" s="94">
        <f t="shared" si="295"/>
        <v>0</v>
      </c>
      <c r="BO190" s="94"/>
      <c r="BP190" s="94">
        <f t="shared" si="296"/>
        <v>0</v>
      </c>
      <c r="BQ190" s="94"/>
      <c r="BR190" s="94">
        <f t="shared" si="297"/>
        <v>0</v>
      </c>
      <c r="BS190" s="94"/>
      <c r="BT190" s="94">
        <f t="shared" si="298"/>
        <v>0</v>
      </c>
      <c r="BU190" s="94"/>
      <c r="BV190" s="97">
        <f t="shared" si="299"/>
        <v>0</v>
      </c>
      <c r="BW190" s="94"/>
      <c r="BX190" s="94">
        <f t="shared" si="300"/>
        <v>0</v>
      </c>
      <c r="BY190" s="94"/>
      <c r="BZ190" s="94">
        <f t="shared" si="301"/>
        <v>0</v>
      </c>
      <c r="CA190" s="94"/>
      <c r="CB190" s="94">
        <f t="shared" si="302"/>
        <v>0</v>
      </c>
      <c r="CC190" s="94"/>
      <c r="CD190" s="94">
        <f t="shared" si="303"/>
        <v>0</v>
      </c>
      <c r="CE190" s="94"/>
      <c r="CF190" s="94">
        <f t="shared" si="304"/>
        <v>0</v>
      </c>
      <c r="CG190" s="102"/>
      <c r="CH190" s="94">
        <f t="shared" si="305"/>
        <v>0</v>
      </c>
      <c r="CI190" s="94"/>
      <c r="CJ190" s="98">
        <f t="shared" si="306"/>
        <v>0</v>
      </c>
      <c r="CK190" s="94"/>
      <c r="CL190" s="94">
        <f t="shared" si="307"/>
        <v>0</v>
      </c>
      <c r="CM190" s="101"/>
      <c r="CN190" s="94">
        <f t="shared" si="308"/>
        <v>0</v>
      </c>
      <c r="CO190" s="94"/>
      <c r="CP190" s="94">
        <f t="shared" si="309"/>
        <v>0</v>
      </c>
      <c r="CQ190" s="94"/>
      <c r="CR190" s="94">
        <f t="shared" si="310"/>
        <v>0</v>
      </c>
      <c r="CS190" s="94"/>
      <c r="CT190" s="97">
        <f t="shared" si="311"/>
        <v>0</v>
      </c>
      <c r="CU190" s="98"/>
      <c r="CV190" s="94">
        <f t="shared" si="312"/>
        <v>0</v>
      </c>
      <c r="CW190" s="97">
        <f t="shared" si="313"/>
        <v>27</v>
      </c>
      <c r="CX190" s="97">
        <f t="shared" si="313"/>
        <v>5024209.595999999</v>
      </c>
    </row>
    <row r="191" spans="1:102" ht="45" customHeight="1" x14ac:dyDescent="0.25">
      <c r="A191" s="78"/>
      <c r="B191" s="87">
        <v>159</v>
      </c>
      <c r="C191" s="88" t="s">
        <v>468</v>
      </c>
      <c r="D191" s="127" t="s">
        <v>469</v>
      </c>
      <c r="E191" s="79">
        <v>28004</v>
      </c>
      <c r="F191" s="80">
        <v>29405</v>
      </c>
      <c r="G191" s="90">
        <v>5.31</v>
      </c>
      <c r="H191" s="84">
        <v>1</v>
      </c>
      <c r="I191" s="85"/>
      <c r="J191" s="85"/>
      <c r="K191" s="85"/>
      <c r="L191" s="54"/>
      <c r="M191" s="91">
        <v>1.4</v>
      </c>
      <c r="N191" s="91">
        <v>1.68</v>
      </c>
      <c r="O191" s="91">
        <v>2.23</v>
      </c>
      <c r="P191" s="92">
        <v>2.57</v>
      </c>
      <c r="Q191" s="93">
        <v>1</v>
      </c>
      <c r="R191" s="94">
        <f t="shared" si="273"/>
        <v>238547.02409999995</v>
      </c>
      <c r="S191" s="95"/>
      <c r="T191" s="96">
        <f t="shared" si="274"/>
        <v>0</v>
      </c>
      <c r="U191" s="94"/>
      <c r="V191" s="94">
        <f t="shared" si="275"/>
        <v>0</v>
      </c>
      <c r="W191" s="94"/>
      <c r="X191" s="97">
        <f t="shared" si="276"/>
        <v>0</v>
      </c>
      <c r="Y191" s="94">
        <v>50</v>
      </c>
      <c r="Z191" s="94">
        <f t="shared" si="277"/>
        <v>14542691.2575</v>
      </c>
      <c r="AA191" s="94"/>
      <c r="AB191" s="94">
        <f t="shared" si="278"/>
        <v>0</v>
      </c>
      <c r="AC191" s="94"/>
      <c r="AD191" s="94"/>
      <c r="AE191" s="94"/>
      <c r="AF191" s="94">
        <f t="shared" si="279"/>
        <v>0</v>
      </c>
      <c r="AG191" s="94">
        <v>0</v>
      </c>
      <c r="AH191" s="97">
        <f t="shared" si="280"/>
        <v>0</v>
      </c>
      <c r="AI191" s="94"/>
      <c r="AJ191" s="94">
        <f t="shared" si="281"/>
        <v>0</v>
      </c>
      <c r="AK191" s="94"/>
      <c r="AL191" s="94">
        <f t="shared" si="282"/>
        <v>0</v>
      </c>
      <c r="AM191" s="102">
        <v>10</v>
      </c>
      <c r="AN191" s="94">
        <f t="shared" si="283"/>
        <v>3490245.9017999996</v>
      </c>
      <c r="AO191" s="101"/>
      <c r="AP191" s="98">
        <f t="shared" si="284"/>
        <v>0</v>
      </c>
      <c r="AQ191" s="98">
        <v>0</v>
      </c>
      <c r="AR191" s="98">
        <v>0</v>
      </c>
      <c r="AS191" s="94"/>
      <c r="AT191" s="94">
        <f t="shared" si="285"/>
        <v>0</v>
      </c>
      <c r="AU191" s="94"/>
      <c r="AV191" s="97">
        <f t="shared" si="286"/>
        <v>0</v>
      </c>
      <c r="AW191" s="94"/>
      <c r="AX191" s="94">
        <f t="shared" si="287"/>
        <v>0</v>
      </c>
      <c r="AY191" s="94">
        <v>0</v>
      </c>
      <c r="AZ191" s="94">
        <f t="shared" si="288"/>
        <v>0</v>
      </c>
      <c r="BA191" s="94"/>
      <c r="BB191" s="94">
        <f t="shared" si="289"/>
        <v>0</v>
      </c>
      <c r="BC191" s="94"/>
      <c r="BD191" s="97">
        <f t="shared" si="290"/>
        <v>0</v>
      </c>
      <c r="BE191" s="94"/>
      <c r="BF191" s="94">
        <f t="shared" si="291"/>
        <v>0</v>
      </c>
      <c r="BG191" s="94"/>
      <c r="BH191" s="94">
        <f t="shared" si="292"/>
        <v>0</v>
      </c>
      <c r="BI191" s="94"/>
      <c r="BJ191" s="97">
        <f t="shared" si="293"/>
        <v>0</v>
      </c>
      <c r="BK191" s="94"/>
      <c r="BL191" s="98">
        <f t="shared" si="294"/>
        <v>0</v>
      </c>
      <c r="BM191" s="94"/>
      <c r="BN191" s="94">
        <f t="shared" si="295"/>
        <v>0</v>
      </c>
      <c r="BO191" s="94"/>
      <c r="BP191" s="94">
        <f t="shared" si="296"/>
        <v>0</v>
      </c>
      <c r="BQ191" s="94"/>
      <c r="BR191" s="94">
        <f t="shared" si="297"/>
        <v>0</v>
      </c>
      <c r="BS191" s="94"/>
      <c r="BT191" s="94">
        <f t="shared" si="298"/>
        <v>0</v>
      </c>
      <c r="BU191" s="94"/>
      <c r="BV191" s="97">
        <f t="shared" si="299"/>
        <v>0</v>
      </c>
      <c r="BW191" s="94"/>
      <c r="BX191" s="94">
        <f t="shared" si="300"/>
        <v>0</v>
      </c>
      <c r="BY191" s="94"/>
      <c r="BZ191" s="94">
        <f t="shared" si="301"/>
        <v>0</v>
      </c>
      <c r="CA191" s="94"/>
      <c r="CB191" s="94">
        <f>(CA191/12*2*$E191*$G191*$H191*$M191*$CB$11)+(CA191/12*10*$F191*$G191*$H191*$M191*$CB$11)</f>
        <v>0</v>
      </c>
      <c r="CC191" s="94"/>
      <c r="CD191" s="94">
        <f t="shared" si="303"/>
        <v>0</v>
      </c>
      <c r="CE191" s="94"/>
      <c r="CF191" s="94">
        <f>(CE191/12*10*$F191*$G191*$H191*$N191*$CF$11)</f>
        <v>0</v>
      </c>
      <c r="CG191" s="102"/>
      <c r="CH191" s="94">
        <f t="shared" si="305"/>
        <v>0</v>
      </c>
      <c r="CI191" s="94"/>
      <c r="CJ191" s="98">
        <f t="shared" si="306"/>
        <v>0</v>
      </c>
      <c r="CK191" s="94"/>
      <c r="CL191" s="94">
        <f t="shared" si="307"/>
        <v>0</v>
      </c>
      <c r="CM191" s="101"/>
      <c r="CN191" s="94">
        <f t="shared" si="308"/>
        <v>0</v>
      </c>
      <c r="CO191" s="94"/>
      <c r="CP191" s="94">
        <f t="shared" si="309"/>
        <v>0</v>
      </c>
      <c r="CQ191" s="94"/>
      <c r="CR191" s="94">
        <f t="shared" si="310"/>
        <v>0</v>
      </c>
      <c r="CS191" s="94"/>
      <c r="CT191" s="97">
        <f t="shared" si="311"/>
        <v>0</v>
      </c>
      <c r="CU191" s="98"/>
      <c r="CV191" s="94">
        <f t="shared" si="312"/>
        <v>0</v>
      </c>
      <c r="CW191" s="97">
        <f t="shared" si="313"/>
        <v>61</v>
      </c>
      <c r="CX191" s="97">
        <f t="shared" si="313"/>
        <v>18271484.183400001</v>
      </c>
    </row>
    <row r="192" spans="1:102" ht="45" customHeight="1" x14ac:dyDescent="0.25">
      <c r="A192" s="78"/>
      <c r="B192" s="87">
        <v>160</v>
      </c>
      <c r="C192" s="88" t="s">
        <v>470</v>
      </c>
      <c r="D192" s="127" t="s">
        <v>471</v>
      </c>
      <c r="E192" s="79">
        <v>28004</v>
      </c>
      <c r="F192" s="80">
        <v>29405</v>
      </c>
      <c r="G192" s="90">
        <v>2.86</v>
      </c>
      <c r="H192" s="84">
        <v>1</v>
      </c>
      <c r="I192" s="85"/>
      <c r="J192" s="85"/>
      <c r="K192" s="85"/>
      <c r="L192" s="54"/>
      <c r="M192" s="91">
        <v>1.4</v>
      </c>
      <c r="N192" s="91">
        <v>1.68</v>
      </c>
      <c r="O192" s="91">
        <v>2.23</v>
      </c>
      <c r="P192" s="92">
        <v>2.57</v>
      </c>
      <c r="Q192" s="93">
        <v>0</v>
      </c>
      <c r="R192" s="94">
        <f t="shared" si="273"/>
        <v>0</v>
      </c>
      <c r="S192" s="95"/>
      <c r="T192" s="96">
        <f t="shared" si="274"/>
        <v>0</v>
      </c>
      <c r="U192" s="94">
        <v>1</v>
      </c>
      <c r="V192" s="94">
        <f t="shared" si="275"/>
        <v>156655.73256666664</v>
      </c>
      <c r="W192" s="94"/>
      <c r="X192" s="97">
        <f t="shared" si="276"/>
        <v>0</v>
      </c>
      <c r="Y192" s="94">
        <v>7</v>
      </c>
      <c r="Z192" s="94">
        <f t="shared" si="277"/>
        <v>1096590.1279666666</v>
      </c>
      <c r="AA192" s="94"/>
      <c r="AB192" s="94">
        <f t="shared" si="278"/>
        <v>0</v>
      </c>
      <c r="AC192" s="94"/>
      <c r="AD192" s="94"/>
      <c r="AE192" s="94"/>
      <c r="AF192" s="94">
        <f t="shared" si="279"/>
        <v>0</v>
      </c>
      <c r="AG192" s="94">
        <v>0</v>
      </c>
      <c r="AH192" s="97">
        <f t="shared" si="280"/>
        <v>0</v>
      </c>
      <c r="AI192" s="94"/>
      <c r="AJ192" s="94">
        <f t="shared" si="281"/>
        <v>0</v>
      </c>
      <c r="AK192" s="94"/>
      <c r="AL192" s="94">
        <f t="shared" si="282"/>
        <v>0</v>
      </c>
      <c r="AM192" s="102">
        <f>2+5</f>
        <v>7</v>
      </c>
      <c r="AN192" s="94">
        <f t="shared" si="283"/>
        <v>1315908.15356</v>
      </c>
      <c r="AO192" s="101"/>
      <c r="AP192" s="98">
        <f t="shared" si="284"/>
        <v>0</v>
      </c>
      <c r="AQ192" s="98">
        <v>0</v>
      </c>
      <c r="AR192" s="98">
        <v>0</v>
      </c>
      <c r="AS192" s="94"/>
      <c r="AT192" s="94">
        <f t="shared" si="285"/>
        <v>0</v>
      </c>
      <c r="AU192" s="94"/>
      <c r="AV192" s="97">
        <f t="shared" si="286"/>
        <v>0</v>
      </c>
      <c r="AW192" s="94"/>
      <c r="AX192" s="94">
        <f t="shared" si="287"/>
        <v>0</v>
      </c>
      <c r="AY192" s="94">
        <v>0</v>
      </c>
      <c r="AZ192" s="94">
        <f t="shared" si="288"/>
        <v>0</v>
      </c>
      <c r="BA192" s="94"/>
      <c r="BB192" s="94">
        <f t="shared" si="289"/>
        <v>0</v>
      </c>
      <c r="BC192" s="94"/>
      <c r="BD192" s="97">
        <f t="shared" si="290"/>
        <v>0</v>
      </c>
      <c r="BE192" s="94"/>
      <c r="BF192" s="94">
        <f t="shared" si="291"/>
        <v>0</v>
      </c>
      <c r="BG192" s="94"/>
      <c r="BH192" s="94">
        <f t="shared" si="292"/>
        <v>0</v>
      </c>
      <c r="BI192" s="94"/>
      <c r="BJ192" s="97">
        <f t="shared" si="293"/>
        <v>0</v>
      </c>
      <c r="BK192" s="94"/>
      <c r="BL192" s="98">
        <f t="shared" si="294"/>
        <v>0</v>
      </c>
      <c r="BM192" s="94"/>
      <c r="BN192" s="94">
        <f t="shared" si="295"/>
        <v>0</v>
      </c>
      <c r="BO192" s="94"/>
      <c r="BP192" s="94">
        <f t="shared" si="296"/>
        <v>0</v>
      </c>
      <c r="BQ192" s="94"/>
      <c r="BR192" s="94">
        <f t="shared" si="297"/>
        <v>0</v>
      </c>
      <c r="BS192" s="94"/>
      <c r="BT192" s="94">
        <f t="shared" si="298"/>
        <v>0</v>
      </c>
      <c r="BU192" s="94"/>
      <c r="BV192" s="97">
        <f t="shared" si="299"/>
        <v>0</v>
      </c>
      <c r="BW192" s="94"/>
      <c r="BX192" s="94">
        <f t="shared" si="300"/>
        <v>0</v>
      </c>
      <c r="BY192" s="94"/>
      <c r="BZ192" s="94">
        <f t="shared" si="301"/>
        <v>0</v>
      </c>
      <c r="CA192" s="94"/>
      <c r="CB192" s="94">
        <f t="shared" si="302"/>
        <v>0</v>
      </c>
      <c r="CC192" s="94"/>
      <c r="CD192" s="94">
        <f t="shared" si="303"/>
        <v>0</v>
      </c>
      <c r="CE192" s="94"/>
      <c r="CF192" s="94">
        <f t="shared" si="304"/>
        <v>0</v>
      </c>
      <c r="CG192" s="102"/>
      <c r="CH192" s="94">
        <f t="shared" si="305"/>
        <v>0</v>
      </c>
      <c r="CI192" s="94"/>
      <c r="CJ192" s="98">
        <f t="shared" si="306"/>
        <v>0</v>
      </c>
      <c r="CK192" s="94"/>
      <c r="CL192" s="94">
        <f t="shared" si="307"/>
        <v>0</v>
      </c>
      <c r="CM192" s="101"/>
      <c r="CN192" s="94">
        <f t="shared" si="308"/>
        <v>0</v>
      </c>
      <c r="CO192" s="94"/>
      <c r="CP192" s="94">
        <f t="shared" si="309"/>
        <v>0</v>
      </c>
      <c r="CQ192" s="94"/>
      <c r="CR192" s="94">
        <f t="shared" si="310"/>
        <v>0</v>
      </c>
      <c r="CS192" s="94"/>
      <c r="CT192" s="97">
        <f t="shared" si="311"/>
        <v>0</v>
      </c>
      <c r="CU192" s="98"/>
      <c r="CV192" s="94">
        <f t="shared" si="312"/>
        <v>0</v>
      </c>
      <c r="CW192" s="97">
        <f t="shared" si="313"/>
        <v>15</v>
      </c>
      <c r="CX192" s="97">
        <f t="shared" si="313"/>
        <v>2569154.0140933329</v>
      </c>
    </row>
    <row r="193" spans="1:102" ht="45" customHeight="1" x14ac:dyDescent="0.25">
      <c r="A193" s="78"/>
      <c r="B193" s="87">
        <v>161</v>
      </c>
      <c r="C193" s="88" t="s">
        <v>472</v>
      </c>
      <c r="D193" s="127" t="s">
        <v>473</v>
      </c>
      <c r="E193" s="79">
        <v>28004</v>
      </c>
      <c r="F193" s="80">
        <v>29405</v>
      </c>
      <c r="G193" s="90">
        <v>4.3099999999999996</v>
      </c>
      <c r="H193" s="84">
        <v>1</v>
      </c>
      <c r="I193" s="85"/>
      <c r="J193" s="85"/>
      <c r="K193" s="85"/>
      <c r="L193" s="110"/>
      <c r="M193" s="91">
        <v>1.4</v>
      </c>
      <c r="N193" s="91">
        <v>1.68</v>
      </c>
      <c r="O193" s="91">
        <v>2.23</v>
      </c>
      <c r="P193" s="92">
        <v>2.57</v>
      </c>
      <c r="Q193" s="93">
        <v>10</v>
      </c>
      <c r="R193" s="94">
        <f t="shared" si="273"/>
        <v>1936229.1410000001</v>
      </c>
      <c r="S193" s="95"/>
      <c r="T193" s="96">
        <f t="shared" si="274"/>
        <v>0</v>
      </c>
      <c r="U193" s="94"/>
      <c r="V193" s="94">
        <f t="shared" si="275"/>
        <v>0</v>
      </c>
      <c r="W193" s="94"/>
      <c r="X193" s="97">
        <f t="shared" si="276"/>
        <v>0</v>
      </c>
      <c r="Y193" s="94">
        <v>48</v>
      </c>
      <c r="Z193" s="94">
        <f t="shared" si="277"/>
        <v>11331796.487199999</v>
      </c>
      <c r="AA193" s="94"/>
      <c r="AB193" s="94">
        <f t="shared" si="278"/>
        <v>0</v>
      </c>
      <c r="AC193" s="94"/>
      <c r="AD193" s="94"/>
      <c r="AE193" s="94"/>
      <c r="AF193" s="94">
        <f t="shared" si="279"/>
        <v>0</v>
      </c>
      <c r="AG193" s="94">
        <v>0</v>
      </c>
      <c r="AH193" s="97">
        <f t="shared" si="280"/>
        <v>0</v>
      </c>
      <c r="AI193" s="94"/>
      <c r="AJ193" s="94">
        <f t="shared" si="281"/>
        <v>0</v>
      </c>
      <c r="AK193" s="94"/>
      <c r="AL193" s="94">
        <f t="shared" si="282"/>
        <v>0</v>
      </c>
      <c r="AM193" s="102">
        <f>4-1</f>
        <v>3</v>
      </c>
      <c r="AN193" s="94">
        <f t="shared" si="283"/>
        <v>849884.73653999995</v>
      </c>
      <c r="AO193" s="101"/>
      <c r="AP193" s="98">
        <f t="shared" si="284"/>
        <v>0</v>
      </c>
      <c r="AQ193" s="98">
        <v>0</v>
      </c>
      <c r="AR193" s="98">
        <v>0</v>
      </c>
      <c r="AS193" s="94"/>
      <c r="AT193" s="94">
        <f t="shared" si="285"/>
        <v>0</v>
      </c>
      <c r="AU193" s="94"/>
      <c r="AV193" s="97">
        <f t="shared" si="286"/>
        <v>0</v>
      </c>
      <c r="AW193" s="94"/>
      <c r="AX193" s="94">
        <f t="shared" si="287"/>
        <v>0</v>
      </c>
      <c r="AY193" s="94"/>
      <c r="AZ193" s="94">
        <f t="shared" si="288"/>
        <v>0</v>
      </c>
      <c r="BA193" s="94"/>
      <c r="BB193" s="94">
        <f t="shared" si="289"/>
        <v>0</v>
      </c>
      <c r="BC193" s="94"/>
      <c r="BD193" s="97">
        <f t="shared" si="290"/>
        <v>0</v>
      </c>
      <c r="BE193" s="94"/>
      <c r="BF193" s="94">
        <f t="shared" si="291"/>
        <v>0</v>
      </c>
      <c r="BG193" s="94"/>
      <c r="BH193" s="94">
        <f t="shared" si="292"/>
        <v>0</v>
      </c>
      <c r="BI193" s="94"/>
      <c r="BJ193" s="97">
        <f t="shared" si="293"/>
        <v>0</v>
      </c>
      <c r="BK193" s="94"/>
      <c r="BL193" s="98">
        <f t="shared" si="294"/>
        <v>0</v>
      </c>
      <c r="BM193" s="94"/>
      <c r="BN193" s="94">
        <f t="shared" si="295"/>
        <v>0</v>
      </c>
      <c r="BO193" s="94"/>
      <c r="BP193" s="94">
        <f t="shared" si="296"/>
        <v>0</v>
      </c>
      <c r="BQ193" s="94"/>
      <c r="BR193" s="94">
        <f t="shared" si="297"/>
        <v>0</v>
      </c>
      <c r="BS193" s="94"/>
      <c r="BT193" s="94">
        <f t="shared" si="298"/>
        <v>0</v>
      </c>
      <c r="BU193" s="94"/>
      <c r="BV193" s="97">
        <f t="shared" si="299"/>
        <v>0</v>
      </c>
      <c r="BW193" s="94"/>
      <c r="BX193" s="94">
        <f t="shared" si="300"/>
        <v>0</v>
      </c>
      <c r="BY193" s="94"/>
      <c r="BZ193" s="94">
        <f t="shared" si="301"/>
        <v>0</v>
      </c>
      <c r="CA193" s="94"/>
      <c r="CB193" s="94">
        <f t="shared" si="302"/>
        <v>0</v>
      </c>
      <c r="CC193" s="94"/>
      <c r="CD193" s="94">
        <f t="shared" si="303"/>
        <v>0</v>
      </c>
      <c r="CE193" s="94"/>
      <c r="CF193" s="94">
        <f t="shared" si="304"/>
        <v>0</v>
      </c>
      <c r="CG193" s="102"/>
      <c r="CH193" s="94">
        <f t="shared" si="305"/>
        <v>0</v>
      </c>
      <c r="CI193" s="94"/>
      <c r="CJ193" s="98">
        <f t="shared" si="306"/>
        <v>0</v>
      </c>
      <c r="CK193" s="94"/>
      <c r="CL193" s="94">
        <f t="shared" si="307"/>
        <v>0</v>
      </c>
      <c r="CM193" s="101"/>
      <c r="CN193" s="94">
        <f t="shared" si="308"/>
        <v>0</v>
      </c>
      <c r="CO193" s="94"/>
      <c r="CP193" s="94">
        <f t="shared" si="309"/>
        <v>0</v>
      </c>
      <c r="CQ193" s="94"/>
      <c r="CR193" s="94">
        <f t="shared" si="310"/>
        <v>0</v>
      </c>
      <c r="CS193" s="94"/>
      <c r="CT193" s="97">
        <f t="shared" si="311"/>
        <v>0</v>
      </c>
      <c r="CU193" s="98"/>
      <c r="CV193" s="94">
        <f t="shared" si="312"/>
        <v>0</v>
      </c>
      <c r="CW193" s="97">
        <f t="shared" si="313"/>
        <v>61</v>
      </c>
      <c r="CX193" s="97">
        <f t="shared" si="313"/>
        <v>14117910.364739999</v>
      </c>
    </row>
    <row r="194" spans="1:102" x14ac:dyDescent="0.25">
      <c r="A194" s="78"/>
      <c r="B194" s="87">
        <v>162</v>
      </c>
      <c r="C194" s="88" t="s">
        <v>474</v>
      </c>
      <c r="D194" s="127" t="s">
        <v>475</v>
      </c>
      <c r="E194" s="79">
        <v>28004</v>
      </c>
      <c r="F194" s="80">
        <v>29405</v>
      </c>
      <c r="G194" s="90">
        <v>1.1100000000000001</v>
      </c>
      <c r="H194" s="84">
        <v>1</v>
      </c>
      <c r="I194" s="85"/>
      <c r="J194" s="85"/>
      <c r="K194" s="85"/>
      <c r="L194" s="110">
        <v>0.28129999999999999</v>
      </c>
      <c r="M194" s="91">
        <v>1.4</v>
      </c>
      <c r="N194" s="91">
        <v>1.68</v>
      </c>
      <c r="O194" s="91">
        <v>2.23</v>
      </c>
      <c r="P194" s="92">
        <v>2.57</v>
      </c>
      <c r="Q194" s="93"/>
      <c r="R194" s="111">
        <f>(Q194/12*2*$E194*$G194*((1-$L194)+$L194*$M194*$R$11*$H194))+(Q194/12*10*$F194*$G194*((1-$L194)+$L194*$M194*$R$11*$H194))</f>
        <v>0</v>
      </c>
      <c r="S194" s="95">
        <v>2</v>
      </c>
      <c r="T194" s="112">
        <f>(S194/12*2*$E194*$G194*((1-$L194)+$L194*$M194*$R$11*$H194))+(S194/12*10*$F194*$G194*((1-$L194)+$L194*$M194*$R$11*$H194))</f>
        <v>74598.014408460003</v>
      </c>
      <c r="U194" s="94"/>
      <c r="V194" s="111">
        <f>(U194/12*2*$E194*$G194*((1-$L194)+$L194*$M194*V$11*$H194))+(U194/12*10*$F194*$G194*((1-$L194)+$L194*$M194*V$12*$H194))</f>
        <v>0</v>
      </c>
      <c r="W194" s="94"/>
      <c r="X194" s="111">
        <f>(W194/12*2*$E194*$G194*((1-$L194)+$L194*$M194*$X$11*$H194))+(W194/12*10*$F194*$G194*((1-$L194)+$L194*$M194*$X$12*$H194))</f>
        <v>0</v>
      </c>
      <c r="Y194" s="94"/>
      <c r="Z194" s="111">
        <f>(Y194/12*2*$E194*$G194*((1-$L194)+$L194*$M194*$Z$11*$H194))+(Y194/12*10*$F194*$G194*((1-$L194)+$L194*$M194*$Z$12*$H194))</f>
        <v>0</v>
      </c>
      <c r="AA194" s="94"/>
      <c r="AB194" s="111">
        <f>(AA194/12*2*$E194*$G194*((1-$L194)+$L194*$M194*$AB$11*$H194))+(AA194/12*10*$F194*$G194*((1-$L194)+$L194*$M194*$AB$11*$H194))</f>
        <v>0</v>
      </c>
      <c r="AC194" s="94"/>
      <c r="AD194" s="94"/>
      <c r="AE194" s="94"/>
      <c r="AF194" s="111">
        <f>(AE194/12*2*$E194*$G194*((1-$L194)+$L194*$M194*AF$11*$H194))+(AE194/12*10*$F194*$G194*((1-$L194)+$L194*$M194*AF$11*$H194))</f>
        <v>0</v>
      </c>
      <c r="AG194" s="94">
        <v>0</v>
      </c>
      <c r="AH194" s="111">
        <f>(AG194/12*2*$E194*$G194*((1-$L194)+$L194*$H194*AH$11*$M194))+(AG194/12*10*$F194*$G194*((1-$L194)+$L194*$H194*AH$11*$M194))</f>
        <v>0</v>
      </c>
      <c r="AI194" s="94"/>
      <c r="AJ194" s="111">
        <f t="shared" ref="AJ194:AJ195" si="314">(AI194/12*2*$E194*$G194*((1-$L194)+$L194*$H194*AJ$11*$M194))+(AI194/12*5*$F194*$G194*((1-$L194)+$L194*$H194*AJ$12*$M194))+(AI194/12*5*$F194*$G194*((1-$L194)+$L194*$H194*AJ$13*$M194))</f>
        <v>0</v>
      </c>
      <c r="AK194" s="94"/>
      <c r="AL194" s="111">
        <f t="shared" ref="AL194:AL195" si="315">(AK194/12*2*$E194*$G194*((1-$L194)+$L194*$H194*AL$11*$N194))+(AK194/12*4*$F194*$G194*((1-$L194)+$L194*$H194*AL$12*$N194))+(AK194/12*6*$F194*$G194*((1-$L194)+$L194*$H194*AL$13*$N194))</f>
        <v>0</v>
      </c>
      <c r="AM194" s="102">
        <v>0</v>
      </c>
      <c r="AN194" s="111">
        <f>(AM194/12*2*$E194*$G194*((1-$L194)+$L194*$N194*$AN$11*H194))+(AM194/12*10*$F194*$G194*((1-$L194)+$L194*$N194*$AN$12*H194))</f>
        <v>0</v>
      </c>
      <c r="AO194" s="101"/>
      <c r="AP194" s="111">
        <f>(AO194/12*2*$E194*$G194*((1-$L194)+$L194*$H194*AP$11*$N194))+(AO194/12*10*$F194*$G194*((1-$L194)+$L194*$H194*AP$11*$N194))</f>
        <v>0</v>
      </c>
      <c r="AQ194" s="111">
        <v>0</v>
      </c>
      <c r="AR194" s="111">
        <v>0</v>
      </c>
      <c r="AS194" s="94"/>
      <c r="AT194" s="94"/>
      <c r="AU194" s="94"/>
      <c r="AV194" s="97"/>
      <c r="AW194" s="94"/>
      <c r="AX194" s="111">
        <f>(AW194/12*2*$E194*$G194*((1-$L194)+$L194*$H194*AX$11*$M194))+(AW194/12*10*$F194*$G194*((1-$L194)+$L194*$H194*AX$12*$M194))</f>
        <v>0</v>
      </c>
      <c r="AY194" s="94">
        <v>0</v>
      </c>
      <c r="AZ194" s="111">
        <f>(AY194/12*2*$E194*$G194*((1-$L194)+$L194*$N194*$H194*$AZ$11))+(AY194/12*10*$F194*$G194*((1-$L194)+$L194*$N194*$H194*$AZ$11))</f>
        <v>0</v>
      </c>
      <c r="BA194" s="94"/>
      <c r="BB194" s="111">
        <f>(BA194/12*2*$E194*$G194*((1-$L194)+$L194*$H194*BB$11*$N194))+(BA194/12*10*$F194*$G194*((1-$L194)+$L194*$H194*BB$12*$N194))</f>
        <v>0</v>
      </c>
      <c r="BC194" s="94"/>
      <c r="BD194" s="114">
        <f t="shared" si="290"/>
        <v>0</v>
      </c>
      <c r="BE194" s="94"/>
      <c r="BF194" s="111">
        <f>(BE194/12*2*$E194*$G194*((1-$L194)+$L194*$H194*BF$11*$N194))+(BE194/12*10*$F194*$G194*((1-$L194)+$L194*$H194*BF$12*$N194))</f>
        <v>0</v>
      </c>
      <c r="BG194" s="94"/>
      <c r="BH194" s="111">
        <f>(BG194/12*2*$E194*$G194*((1-$L194)+$L194*$H194*BH$11*$N194))+(BG194/12*10*$F194*$G194*((1-$L194)+$L194*$H194*BH$11*$N194))</f>
        <v>0</v>
      </c>
      <c r="BI194" s="94"/>
      <c r="BJ194" s="111">
        <f>(BI194/12*2*$E194*$G194*((1-$L194)+$L194*$H194*BJ$11*$N194))+(BI194/12*10*$F194*$G194*((1-$L194)+$L194*$H194*BJ$11*$N194))</f>
        <v>0</v>
      </c>
      <c r="BK194" s="94"/>
      <c r="BL194" s="111">
        <f>(BK194/12*2*$E194*$G194*((1-$L194)+$L194*$H194*BL$11*$N194))+(BK194/12*10*$F194*$G194*((1-$L194)+$L194*$H194*BL$11*$N194))</f>
        <v>0</v>
      </c>
      <c r="BM194" s="94"/>
      <c r="BN194" s="111">
        <f>(BM194/12*2*$E194*$G194*((1-$L194)+$L194*$H194*BN$11*$M194))+(BM194/12*10*$F194*$G194*((1-$L194)+$L194*$H194*BN$11*$M194))</f>
        <v>0</v>
      </c>
      <c r="BO194" s="94"/>
      <c r="BP194" s="111">
        <f>(BO194/12*2*$E194*$G194*((1-$L194)+$L194*$H194*BP$11*$M194))+(BO194/12*10*$F194*$G194*((1-$L194)+$L194*$H194*BP$12*$M194))</f>
        <v>0</v>
      </c>
      <c r="BQ194" s="94"/>
      <c r="BR194" s="94"/>
      <c r="BS194" s="94"/>
      <c r="BT194" s="111">
        <f>(BS194/12*2*$E194*$G194*((1-$L194)+$L194*$H194*BT$11*$N194))+(BS194/12*10*$F194*$G194*((1-$L194)+$L194*$H194*BT$11*$N194))</f>
        <v>0</v>
      </c>
      <c r="BU194" s="94"/>
      <c r="BV194" s="97"/>
      <c r="BW194" s="94"/>
      <c r="BX194" s="111">
        <f>(BW194/12*2*$E194*$G194*((1-$L194)+$L194*$H194*BX$11*$M194))+(BW194/12*10*$F194*$G194*((1-$L194)+$L194*$H194*BX$11*$M194))</f>
        <v>0</v>
      </c>
      <c r="BY194" s="94"/>
      <c r="BZ194" s="111">
        <f>(BY194/12*2*$E194*$G194*((1-$L194)+$L194*$H194*BZ$11*$M194))+(BY194/12*10*$F194*$G194*((1-$L194)+$L194*$H194*BZ$11*$M194))</f>
        <v>0</v>
      </c>
      <c r="CA194" s="94"/>
      <c r="CB194" s="111">
        <f>(CA194/12*2*$E194*$G194*((1-$L194)+$L194*$H194*CB$11*$M194))+(CA194/12*10*$F194*$G194*((1-$L194)+$L194*$H194*CB$11*$M194))</f>
        <v>0</v>
      </c>
      <c r="CC194" s="94"/>
      <c r="CD194" s="114">
        <f>(CC194/12*2*$E194*$G194*((1-$L194)+$L194*$M194*$CD$11*$H194))+(CC194/12*10*$F194*$G194*((1-$L194)+$L194*$M194*$CD$11*$H194))</f>
        <v>0</v>
      </c>
      <c r="CE194" s="94"/>
      <c r="CF194" s="111">
        <f>(CE194/12*10*$F194*$G194*((1-$L194)+$L194*$H194*CF$11*$N194))</f>
        <v>0</v>
      </c>
      <c r="CG194" s="102"/>
      <c r="CH194" s="111">
        <f>(CG194/12*2*$E194*$G194*((1-$L194)+$L194*$H194*CH$11*$N194))+(CG194/12*10*$F194*$G194*((1-$L194)+$L194*$H194*CH$11*$N194))</f>
        <v>0</v>
      </c>
      <c r="CI194" s="94"/>
      <c r="CJ194" s="98"/>
      <c r="CK194" s="94"/>
      <c r="CL194" s="94"/>
      <c r="CM194" s="101"/>
      <c r="CN194" s="111">
        <f>((CM194/12*2*$E194*$G194*((1-$L194)+$L194*$H194*CN$11*$N194)))+((CM194/12*10*$F194*$G194*((1-$L194)+$L194*$H194*CN$11*$N194)))</f>
        <v>0</v>
      </c>
      <c r="CO194" s="94"/>
      <c r="CP194" s="111">
        <f>(CO194/12*2*$E194*$G194*((1-$L194)+$L194*$H194*CP$11*$N194))+(CO194/12*10*$F194*$G194*((1-$L194)+$L194*$H194*CP$11*$N194))</f>
        <v>0</v>
      </c>
      <c r="CQ194" s="94"/>
      <c r="CR194" s="111">
        <f>(CQ194/12*2*$E194*$G194*((1-$L194)+$L194*$H194*CR$11*$O194))+(CQ194/12*10*$F194*$G194*((1-$L194)+$L194*$H194*CR$11*$O194))</f>
        <v>0</v>
      </c>
      <c r="CS194" s="94"/>
      <c r="CT194" s="111">
        <f>(CS194/12*2*$E194*$G194*((1-$L194)+$L194*$H194*CT$11*$P194))+(CS194/12*10*$F194*$G194*((1-$L194)+$L194*$H194*CT$11*$P194))</f>
        <v>0</v>
      </c>
      <c r="CU194" s="98"/>
      <c r="CV194" s="98"/>
      <c r="CW194" s="97">
        <f t="shared" si="313"/>
        <v>2</v>
      </c>
      <c r="CX194" s="97">
        <f t="shared" si="313"/>
        <v>74598.014408460003</v>
      </c>
    </row>
    <row r="195" spans="1:102" ht="20.25" customHeight="1" x14ac:dyDescent="0.25">
      <c r="A195" s="78"/>
      <c r="B195" s="87">
        <v>163</v>
      </c>
      <c r="C195" s="88" t="s">
        <v>476</v>
      </c>
      <c r="D195" s="127" t="s">
        <v>477</v>
      </c>
      <c r="E195" s="79">
        <v>28004</v>
      </c>
      <c r="F195" s="80">
        <v>29405</v>
      </c>
      <c r="G195" s="90">
        <v>2.9</v>
      </c>
      <c r="H195" s="84">
        <v>1</v>
      </c>
      <c r="I195" s="85"/>
      <c r="J195" s="85"/>
      <c r="K195" s="85"/>
      <c r="L195" s="110">
        <v>0.39560000000000001</v>
      </c>
      <c r="M195" s="91">
        <v>1.4</v>
      </c>
      <c r="N195" s="91">
        <v>1.68</v>
      </c>
      <c r="O195" s="91">
        <v>2.23</v>
      </c>
      <c r="P195" s="92">
        <v>2.57</v>
      </c>
      <c r="Q195" s="93">
        <v>2</v>
      </c>
      <c r="R195" s="111">
        <f>(Q195/12*2*$E195*$G195*((1-$L195)+$L195*$M195*$R$11*$H195))+(Q195/12*10*$F195*$G195*((1-$L195)+$L195*$M195*$R$11*$H195))</f>
        <v>205338.74859280002</v>
      </c>
      <c r="S195" s="95"/>
      <c r="T195" s="112">
        <f>(S195/12*2*$E195*$G195*((1-$L195)+$L195*$M195*$R$11*$H195))+(S195/12*10*$F195*$G195*((1-$L195)+$L195*$M195*$R$11*$H195))</f>
        <v>0</v>
      </c>
      <c r="U195" s="94"/>
      <c r="V195" s="111">
        <f>(U195/12*2*$E195*$G195*((1-$L195)+$L195*$M195*V$11*$H195))+(U195/12*10*$F195*$G195*((1-$L195)+$L195*$M195*V$12*$H195))</f>
        <v>0</v>
      </c>
      <c r="W195" s="94"/>
      <c r="X195" s="111">
        <f>(W195/12*2*$E195*$G195*((1-$L195)+$L195*$M195*$X$11*$H195))+(W195/12*10*$F195*$G195*((1-$L195)+$L195*$M195*$X$12*$H195))</f>
        <v>0</v>
      </c>
      <c r="Y195" s="94">
        <f>6-2</f>
        <v>4</v>
      </c>
      <c r="Z195" s="111">
        <f>(Y195/12*2*$E195*$G195*((1-$L195)+$L195*$M195*$Z$11*$H195))+(Y195/12*10*$F195*$G195*((1-$L195)+$L195*$M195*$Z$12*$H195))</f>
        <v>455881.60598906665</v>
      </c>
      <c r="AA195" s="94"/>
      <c r="AB195" s="111">
        <f>(AA195/12*2*$E195*$G195*((1-$L195)+$L195*$M195*$AB$11*$H195))+(AA195/12*10*$F195*$G195*((1-$L195)+$L195*$M195*$AB$11*$H195))</f>
        <v>0</v>
      </c>
      <c r="AC195" s="94"/>
      <c r="AD195" s="94"/>
      <c r="AE195" s="94"/>
      <c r="AF195" s="111">
        <f>(AE195/12*2*$E195*$G195*((1-$L195)+$L195*$M195*AF$11*$H195))+(AE195/12*10*$F195*$G195*((1-$L195)+$L195*$M195*AF$11*$H195))</f>
        <v>0</v>
      </c>
      <c r="AG195" s="94">
        <v>0</v>
      </c>
      <c r="AH195" s="111">
        <f>(AG195/12*2*$E195*$G195*((1-$L195)+$L195*$H195*AH$11*$M195))+(AG195/12*10*$F195*$G195*((1-$L195)+$L195*$H195*AH$11*$M195))</f>
        <v>0</v>
      </c>
      <c r="AI195" s="94"/>
      <c r="AJ195" s="111">
        <f t="shared" si="314"/>
        <v>0</v>
      </c>
      <c r="AK195" s="94"/>
      <c r="AL195" s="111">
        <f t="shared" si="315"/>
        <v>0</v>
      </c>
      <c r="AM195" s="102"/>
      <c r="AN195" s="111">
        <f>(AM195/12*2*$E195*$G195*((1-$L195)+$L195*$N195*$AN$11*H195))+(AM195/12*10*$F195*$G195*((1-$L195)+$L195*$N195*$AN$12*H195))</f>
        <v>0</v>
      </c>
      <c r="AO195" s="101"/>
      <c r="AP195" s="111">
        <f>(AO195/12*2*$E195*$G195*((1-$L195)+$L195*$H195*AP$11*$N195))+(AO195/12*10*$F195*$G195*((1-$L195)+$L195*$H195*AP$11*$N195))</f>
        <v>0</v>
      </c>
      <c r="AQ195" s="111">
        <v>0</v>
      </c>
      <c r="AR195" s="111">
        <v>0</v>
      </c>
      <c r="AS195" s="94"/>
      <c r="AT195" s="94"/>
      <c r="AU195" s="94"/>
      <c r="AV195" s="97"/>
      <c r="AW195" s="94"/>
      <c r="AX195" s="111">
        <f>(AW195/12*2*$E195*$G195*((1-$L195)+$L195*$H195*AX$11*$M195))+(AW195/12*10*$F195*$G195*((1-$L195)+$L195*$H195*AX$12*$M195))</f>
        <v>0</v>
      </c>
      <c r="AY195" s="94">
        <v>0</v>
      </c>
      <c r="AZ195" s="111">
        <f>(AY195/12*2*$E195*$G195*((1-$L195)+$L195*$N195*$H195*$AZ$11))+(AY195/12*10*$F195*$G195*((1-$L195)+$L195*$N195*$H195*$AZ$11))</f>
        <v>0</v>
      </c>
      <c r="BA195" s="94"/>
      <c r="BB195" s="111">
        <f>(BA195/12*2*$E195*$G195*((1-$L195)+$L195*$H195*BB$11*$N195))+(BA195/12*10*$F195*$G195*((1-$L195)+$L195*$H195*BB$12*$N195))</f>
        <v>0</v>
      </c>
      <c r="BC195" s="94"/>
      <c r="BD195" s="114">
        <f t="shared" si="290"/>
        <v>0</v>
      </c>
      <c r="BE195" s="94"/>
      <c r="BF195" s="111">
        <f>(BE195/12*2*$E195*$G195*((1-$L195)+$L195*$H195*BF$11*$N195))+(BE195/12*10*$F195*$G195*((1-$L195)+$L195*$H195*BF$12*$N195))</f>
        <v>0</v>
      </c>
      <c r="BG195" s="94"/>
      <c r="BH195" s="111">
        <f>(BG195/12*2*$E195*$G195*((1-$L195)+$L195*$H195*BH$11*$N195))+(BG195/12*10*$F195*$G195*((1-$L195)+$L195*$H195*BH$11*$N195))</f>
        <v>0</v>
      </c>
      <c r="BI195" s="94"/>
      <c r="BJ195" s="111">
        <f>(BI195/12*2*$E195*$G195*((1-$L195)+$L195*$H195*BJ$11*$N195))+(BI195/12*10*$F195*$G195*((1-$L195)+$L195*$H195*BJ$11*$N195))</f>
        <v>0</v>
      </c>
      <c r="BK195" s="94"/>
      <c r="BL195" s="111">
        <f>(BK195/12*2*$E195*$G195*((1-$L195)+$L195*$H195*BL$11*$N195))+(BK195/12*10*$F195*$G195*((1-$L195)+$L195*$H195*BL$11*$N195))</f>
        <v>0</v>
      </c>
      <c r="BM195" s="94"/>
      <c r="BN195" s="111">
        <f>(BM195/12*2*$E195*$G195*((1-$L195)+$L195*$H195*BN$11*$M195))+(BM195/12*10*$F195*$G195*((1-$L195)+$L195*$H195*BN$11*$M195))</f>
        <v>0</v>
      </c>
      <c r="BO195" s="94"/>
      <c r="BP195" s="111">
        <f>(BO195/12*2*$E195*$G195*((1-$L195)+$L195*$H195*BP$11*$M195))+(BO195/12*10*$F195*$G195*((1-$L195)+$L195*$H195*BP$12*$M195))</f>
        <v>0</v>
      </c>
      <c r="BQ195" s="94"/>
      <c r="BR195" s="94"/>
      <c r="BS195" s="94"/>
      <c r="BT195" s="111">
        <f>(BS195/12*2*$E195*$G195*((1-$L195)+$L195*$H195*BT$11*$N195))+(BS195/12*10*$F195*$G195*((1-$L195)+$L195*$H195*BT$11*$N195))</f>
        <v>0</v>
      </c>
      <c r="BU195" s="94"/>
      <c r="BV195" s="97"/>
      <c r="BW195" s="94"/>
      <c r="BX195" s="111">
        <f>(BW195/12*2*$E195*$G195*((1-$L195)+$L195*$H195*BX$11*$M195))+(BW195/12*10*$F195*$G195*((1-$L195)+$L195*$H195*BX$11*$M195))</f>
        <v>0</v>
      </c>
      <c r="BY195" s="94"/>
      <c r="BZ195" s="111">
        <f>(BY195/12*2*$E195*$G195*((1-$L195)+$L195*$H195*BZ$11*$M195))+(BY195/12*10*$F195*$G195*((1-$L195)+$L195*$H195*BZ$11*$M195))</f>
        <v>0</v>
      </c>
      <c r="CA195" s="94"/>
      <c r="CB195" s="111">
        <f>(CA195/12*2*$E195*$G195*((1-$L195)+$L195*$H195*CB$11*$M195))+(CA195/12*10*$F195*$G195*((1-$L195)+$L195*$H195*CB$11*$M195))</f>
        <v>0</v>
      </c>
      <c r="CC195" s="94"/>
      <c r="CD195" s="114">
        <f>(CC195/12*2*$E195*$G195*((1-$L195)+$L195*$M195*$CD$11*$H195))+(CC195/12*10*$F195*$G195*((1-$L195)+$L195*$M195*$CD$11*$H195))</f>
        <v>0</v>
      </c>
      <c r="CE195" s="94"/>
      <c r="CF195" s="111">
        <f>(CE195/12*10*$F195*$G195*((1-$L195)+$L195*$H195*CF$11*$N195))</f>
        <v>0</v>
      </c>
      <c r="CG195" s="102"/>
      <c r="CH195" s="111">
        <f>(CG195/12*2*$E195*$G195*((1-$L195)+$L195*$H195*CH$11*$N195))+(CG195/12*10*$F195*$G195*((1-$L195)+$L195*$H195*CH$11*$N195))</f>
        <v>0</v>
      </c>
      <c r="CI195" s="94"/>
      <c r="CJ195" s="98"/>
      <c r="CK195" s="94"/>
      <c r="CL195" s="94"/>
      <c r="CM195" s="101"/>
      <c r="CN195" s="111">
        <f>((CM195/12*2*$E195*$G195*((1-$L195)+$L195*$H195*CN$11*$N195)))+((CM195/12*10*$F195*$G195*((1-$L195)+$L195*$H195*CN$11*$N195)))</f>
        <v>0</v>
      </c>
      <c r="CO195" s="94"/>
      <c r="CP195" s="111">
        <f>(CO195/12*2*$E195*$G195*((1-$L195)+$L195*$H195*CP$11*$N195))+(CO195/12*10*$F195*$G195*((1-$L195)+$L195*$H195*CP$11*$N195))</f>
        <v>0</v>
      </c>
      <c r="CQ195" s="94"/>
      <c r="CR195" s="111">
        <f>(CQ195/12*2*$E195*$G195*((1-$L195)+$L195*$H195*CR$11*$O195))+(CQ195/12*10*$F195*$G195*((1-$L195)+$L195*$H195*CR$11*$O195))</f>
        <v>0</v>
      </c>
      <c r="CS195" s="94"/>
      <c r="CT195" s="111">
        <f>(CS195/12*2*$E195*$G195*((1-$L195)+$L195*$H195*CT$11*$P195))+(CS195/12*10*$F195*$G195*((1-$L195)+$L195*$H195*CT$11*$P195))</f>
        <v>0</v>
      </c>
      <c r="CU195" s="98"/>
      <c r="CV195" s="98"/>
      <c r="CW195" s="97">
        <f t="shared" si="313"/>
        <v>6</v>
      </c>
      <c r="CX195" s="97">
        <f t="shared" si="313"/>
        <v>661220.35458186665</v>
      </c>
    </row>
    <row r="196" spans="1:102" ht="45" customHeight="1" x14ac:dyDescent="0.25">
      <c r="A196" s="78"/>
      <c r="B196" s="87">
        <v>164</v>
      </c>
      <c r="C196" s="88" t="s">
        <v>478</v>
      </c>
      <c r="D196" s="127" t="s">
        <v>479</v>
      </c>
      <c r="E196" s="79">
        <v>28004</v>
      </c>
      <c r="F196" s="80">
        <v>29405</v>
      </c>
      <c r="G196" s="90">
        <v>2.93</v>
      </c>
      <c r="H196" s="84">
        <v>1</v>
      </c>
      <c r="I196" s="85"/>
      <c r="J196" s="85"/>
      <c r="K196" s="85"/>
      <c r="L196" s="54"/>
      <c r="M196" s="91">
        <v>1.4</v>
      </c>
      <c r="N196" s="91">
        <v>1.68</v>
      </c>
      <c r="O196" s="91">
        <v>2.23</v>
      </c>
      <c r="P196" s="92">
        <v>2.57</v>
      </c>
      <c r="Q196" s="93">
        <v>1</v>
      </c>
      <c r="R196" s="94">
        <f t="shared" ref="R196:R204" si="316">(Q196/12*2*$E196*$G196*$H196*$M196*$R$11)+(Q196/12*10*$F196*$G196*$H196*$M196*$R$11)</f>
        <v>131627.64230000001</v>
      </c>
      <c r="S196" s="95"/>
      <c r="T196" s="96">
        <f t="shared" ref="T196:T204" si="317">(S196/12*2*$E196*$G196*$H196*$M196*$R$11)+(S196/12*10*$F196*$G196*$H196*$M196*$R$11)</f>
        <v>0</v>
      </c>
      <c r="U196" s="94"/>
      <c r="V196" s="94">
        <f t="shared" ref="V196:V204" si="318">(U196/12*2*$E196*$G196*$H196*$M196*$V$11)+(U196/12*10*$F196*$G196*$H196*$M196*$V$12)</f>
        <v>0</v>
      </c>
      <c r="W196" s="94"/>
      <c r="X196" s="97">
        <f t="shared" ref="X196:X204" si="319">(W196/12*2*$E196*$G196*$H196*$M196*$X$11)+(W196/12*10*$F196*$G196*$H196*$M196*$X$12)</f>
        <v>0</v>
      </c>
      <c r="Y196" s="94">
        <v>2</v>
      </c>
      <c r="Z196" s="94">
        <f t="shared" ref="Z196:Z204" si="320">(Y196/12*2*$E196*$G196*$H196*$M196*$Z$11)+(Y196/12*10*$F196*$G196*$H196*$M196*$Z$12)</f>
        <v>320979.92756666662</v>
      </c>
      <c r="AA196" s="94"/>
      <c r="AB196" s="94">
        <f t="shared" ref="AB196:AB204" si="321">(AA196/12*2*$E196*$G196*$H196*$M196*$AB$11)+(AA196/12*10*$F196*$G196*$H196*$M196*$AB$11)</f>
        <v>0</v>
      </c>
      <c r="AC196" s="94"/>
      <c r="AD196" s="94"/>
      <c r="AE196" s="94"/>
      <c r="AF196" s="94">
        <f t="shared" ref="AF196:AF204" si="322">(AE196/12*2*$E196*$G196*$H196*$M196*$AF$11)+(AE196/12*10*$F196*$G196*$H196*$M196*$AF$11)</f>
        <v>0</v>
      </c>
      <c r="AG196" s="94">
        <v>0</v>
      </c>
      <c r="AH196" s="97">
        <f t="shared" ref="AH196:AH204" si="323">(AG196/12*2*$E196*$G196*$H196*$M196*$AH$11)+(AG196/12*10*$F196*$G196*$H196*$M196*$AH$11)</f>
        <v>0</v>
      </c>
      <c r="AI196" s="94"/>
      <c r="AJ196" s="94">
        <f t="shared" ref="AJ196:AJ204" si="324">(AI196/12*2*$E196*$G196*$H196*$M196*$AJ$11)+(AI196/12*5*$F196*$G196*$H196*$M196*$AJ$12)+(AI196/12*5*$F196*$G196*$H196*$M196*$AJ$13)</f>
        <v>0</v>
      </c>
      <c r="AK196" s="94"/>
      <c r="AL196" s="94">
        <f t="shared" ref="AL196:AL204" si="325">(AK196/12*2*$E196*$G196*$H196*$N196*$AL$11)+(AK196/12*5*$F196*$G196*$H196*$N196*$AL$12)++(AK196/12*5*$F196*$G196*$H196*$N196*$AL$13)</f>
        <v>0</v>
      </c>
      <c r="AM196" s="102">
        <v>12</v>
      </c>
      <c r="AN196" s="94">
        <f t="shared" ref="AN196:AN204" si="326">(AM196/12*2*$E196*$G196*$H196*$N196*$AN$11)+(AM196/12*10*$F196*$G196*$H196*$N196*$AN$12)</f>
        <v>2311055.47848</v>
      </c>
      <c r="AO196" s="101"/>
      <c r="AP196" s="98">
        <f t="shared" ref="AP196:AP204" si="327">(AO196/12*2*$E196*$G196*$H196*$N196*$AP$11)+(AO196/12*10*$F196*$G196*$H196*$N196*$AP$11)</f>
        <v>0</v>
      </c>
      <c r="AQ196" s="98">
        <v>0</v>
      </c>
      <c r="AR196" s="98">
        <v>0</v>
      </c>
      <c r="AS196" s="94"/>
      <c r="AT196" s="94">
        <f t="shared" ref="AT196:AT204" si="328">(AS196/12*2*$E196*$G196*$H196*$M196*$AT$11)+(AS196/12*10*$F196*$G196*$H196*$M196*$AT$11)</f>
        <v>0</v>
      </c>
      <c r="AU196" s="94"/>
      <c r="AV196" s="97">
        <f t="shared" ref="AV196:AV204" si="329">(AU196/12*2*$E196*$G196*$H196*$M196*$AV$11)+(AU196/12*10*$F196*$G196*$H196*$M196*$AV$12)</f>
        <v>0</v>
      </c>
      <c r="AW196" s="94"/>
      <c r="AX196" s="94">
        <f t="shared" ref="AX196:AX204" si="330">(AW196/12*2*$E196*$G196*$H196*$M196*$AX$11)+(AW196/12*10*$F196*$G196*$H196*$M196*$AX$12)</f>
        <v>0</v>
      </c>
      <c r="AY196" s="94">
        <v>0</v>
      </c>
      <c r="AZ196" s="94">
        <f t="shared" ref="AZ196:AZ204" si="331">(AY196/12*2*$E196*$G196*$H196*$N196*$AZ$11)+(AY196/12*10*$F196*$G196*$H196*$N196*$AZ$11)</f>
        <v>0</v>
      </c>
      <c r="BA196" s="94"/>
      <c r="BB196" s="94">
        <f t="shared" ref="BB196:BB204" si="332">(BA196/12*2*$E196*$G196*$H196*$N196*$BB$11)+(BA196/12*10*$F196*$G196*$H196*$N196*$BB$12)</f>
        <v>0</v>
      </c>
      <c r="BC196" s="94"/>
      <c r="BD196" s="97">
        <f t="shared" si="290"/>
        <v>0</v>
      </c>
      <c r="BE196" s="94"/>
      <c r="BF196" s="94">
        <f t="shared" ref="BF196:BF204" si="333">(BE196/12*10*$F196*$G196*$H196*$N196*$BF$12)</f>
        <v>0</v>
      </c>
      <c r="BG196" s="94"/>
      <c r="BH196" s="94">
        <f t="shared" ref="BH196:BH204" si="334">(BG196/12*2*$E196*$G196*$H196*$N196*$BH$11)+(BG196/12*10*$F196*$G196*$H196*$N196*$BH$11)</f>
        <v>0</v>
      </c>
      <c r="BI196" s="94"/>
      <c r="BJ196" s="97">
        <f t="shared" ref="BJ196:BJ204" si="335">(BI196/12*2*$E196*$G196*$H196*$N196*$BJ$11)+(BI196/12*10*$F196*$G196*$H196*$N196*$BJ$11)</f>
        <v>0</v>
      </c>
      <c r="BK196" s="94"/>
      <c r="BL196" s="98">
        <f t="shared" ref="BL196:BL204" si="336">(BK196/12*2*$E196*$G196*$H196*$N196*$BL$11)+(BK196/12*10*$F196*$G196*$H196*$N196*$BL$11)</f>
        <v>0</v>
      </c>
      <c r="BM196" s="94"/>
      <c r="BN196" s="94">
        <f t="shared" ref="BN196:BN204" si="337">(BM196/12*2*$E196*$G196*$H196*$M196*$BN$11)+(BM196/12*10*$F196*$G196*$H196*$M196*$BN$11)</f>
        <v>0</v>
      </c>
      <c r="BO196" s="94"/>
      <c r="BP196" s="94">
        <f t="shared" ref="BP196:BP204" si="338">(BO196/12*2*$E196*$G196*$H196*$M196*$BP$11)+(BO196/12*10*$F196*$G196*$H196*$M196*$BP$12)</f>
        <v>0</v>
      </c>
      <c r="BQ196" s="94"/>
      <c r="BR196" s="94">
        <f t="shared" ref="BR196:BR204" si="339">(BQ196/12*2*$E196*$G196*$H196*$M196*$BR$11)+(BQ196/12*10*$F196*$G196*$H196*$M196*$BR$11)</f>
        <v>0</v>
      </c>
      <c r="BS196" s="94"/>
      <c r="BT196" s="94">
        <f t="shared" ref="BT196:BT204" si="340">(BS196/12*2*$E196*$G196*$H196*$N196*$BT$11)+(BS196/12*10*$F196*$G196*$H196*$N196*$BT$11)</f>
        <v>0</v>
      </c>
      <c r="BU196" s="94"/>
      <c r="BV196" s="97">
        <f t="shared" ref="BV196:BV204" si="341">(BU196/12*2*$E196*$G196*$H196*$M196*$BV$11)+(BU196/12*10*$F196*$G196*$H196*$M196*$BV$11)</f>
        <v>0</v>
      </c>
      <c r="BW196" s="94"/>
      <c r="BX196" s="94">
        <f t="shared" ref="BX196:BX204" si="342">(BW196/12*2*$E196*$G196*$H196*$M196*$BX$11)+(BW196/12*10*$F196*$G196*$H196*$M196*$BX$11)</f>
        <v>0</v>
      </c>
      <c r="BY196" s="94"/>
      <c r="BZ196" s="94">
        <f t="shared" ref="BZ196:BZ204" si="343">(BY196/12*2*$E196*$G196*$H196*$M196*$BZ$11)+(BY196/12*10*$F196*$G196*$H196*$M196*$BZ$11)</f>
        <v>0</v>
      </c>
      <c r="CA196" s="94"/>
      <c r="CB196" s="94">
        <f t="shared" ref="CB196:CB204" si="344">(CA196/12*2*$E196*$G196*$H196*$M196*$CB$11)+(CA196/12*10*$F196*$G196*$H196*$M196*$CB$11)</f>
        <v>0</v>
      </c>
      <c r="CC196" s="94"/>
      <c r="CD196" s="94">
        <f t="shared" ref="CD196:CD203" si="345">(CC196/12*2*$E196*$G196*$H196*$M196*$CD$11)+(CC196/12*10*$F196*$G196*$H196*$M196*$CD$11)</f>
        <v>0</v>
      </c>
      <c r="CE196" s="94"/>
      <c r="CF196" s="94">
        <f t="shared" ref="CF196:CF204" si="346">(CE196/12*10*$F196*$G196*$H196*$N196*$CF$11)</f>
        <v>0</v>
      </c>
      <c r="CG196" s="102"/>
      <c r="CH196" s="94">
        <f t="shared" ref="CH196:CH204" si="347">(CG196/12*2*$E196*$G196*$H196*$N196*$CH$11)+(CG196/12*10*$F196*$G196*$H196*$N196*$CH$11)</f>
        <v>0</v>
      </c>
      <c r="CI196" s="94"/>
      <c r="CJ196" s="98"/>
      <c r="CK196" s="94"/>
      <c r="CL196" s="94">
        <f t="shared" ref="CL196:CL204" si="348">(CK196/12*2*$E196*$G196*$H196*$N196*$CL$11)+(CK196/12*10*$F196*$G196*$H196*$N196*$CL$12)</f>
        <v>0</v>
      </c>
      <c r="CM196" s="101"/>
      <c r="CN196" s="94">
        <f t="shared" ref="CN196:CN204" si="349">(CM196/12*2*$E196*$G196*$H196*$N196*$CN$11)+(CM196/12*10*$F196*$G196*$H196*$N196*$CN$11)</f>
        <v>0</v>
      </c>
      <c r="CO196" s="94"/>
      <c r="CP196" s="94">
        <f t="shared" ref="CP196:CP204" si="350">(CO196/12*2*$E196*$G196*$H196*$N196*$CP$11)+(CO196/12*10*$F196*$G196*$H196*$N196*$CP$11)</f>
        <v>0</v>
      </c>
      <c r="CQ196" s="94"/>
      <c r="CR196" s="94">
        <f t="shared" ref="CR196:CR204" si="351">(CQ196/12*2*$E196*$G196*$H196*$O196*$CR$11)+(CQ196/12*10*$F196*$G196*$H196*$O196*$CR$11)</f>
        <v>0</v>
      </c>
      <c r="CS196" s="94"/>
      <c r="CT196" s="97">
        <f t="shared" ref="CT196:CT204" si="352">(CS196/12*2*$E196*$G196*$H196*$P196*$CT$11)+(CS196/12*10*$F196*$G196*$H196*$P196*$CT$11)</f>
        <v>0</v>
      </c>
      <c r="CU196" s="98"/>
      <c r="CV196" s="94">
        <f t="shared" ref="CV196:CV204" si="353">(CU196*$E196*$G196*$H196*$M196*CV$11)/12*6+(CU196*$E196*$G196*$H196*1*CV$11)/12*6</f>
        <v>0</v>
      </c>
      <c r="CW196" s="97">
        <f t="shared" si="313"/>
        <v>15</v>
      </c>
      <c r="CX196" s="97">
        <f t="shared" si="313"/>
        <v>2763663.0483466666</v>
      </c>
    </row>
    <row r="197" spans="1:102" ht="45" customHeight="1" x14ac:dyDescent="0.25">
      <c r="A197" s="78"/>
      <c r="B197" s="87">
        <v>165</v>
      </c>
      <c r="C197" s="88" t="s">
        <v>480</v>
      </c>
      <c r="D197" s="127" t="s">
        <v>481</v>
      </c>
      <c r="E197" s="79">
        <v>28004</v>
      </c>
      <c r="F197" s="80">
        <v>29405</v>
      </c>
      <c r="G197" s="90">
        <v>1.24</v>
      </c>
      <c r="H197" s="84">
        <v>1</v>
      </c>
      <c r="I197" s="85"/>
      <c r="J197" s="85"/>
      <c r="K197" s="85"/>
      <c r="L197" s="54"/>
      <c r="M197" s="91">
        <v>1.4</v>
      </c>
      <c r="N197" s="91">
        <v>1.68</v>
      </c>
      <c r="O197" s="91">
        <v>2.23</v>
      </c>
      <c r="P197" s="92">
        <v>2.57</v>
      </c>
      <c r="Q197" s="93">
        <v>5</v>
      </c>
      <c r="R197" s="94">
        <f t="shared" si="316"/>
        <v>278529.48200000002</v>
      </c>
      <c r="S197" s="95"/>
      <c r="T197" s="96">
        <f t="shared" si="317"/>
        <v>0</v>
      </c>
      <c r="U197" s="94"/>
      <c r="V197" s="94">
        <f t="shared" si="318"/>
        <v>0</v>
      </c>
      <c r="W197" s="94"/>
      <c r="X197" s="97">
        <f t="shared" si="319"/>
        <v>0</v>
      </c>
      <c r="Y197" s="94">
        <f>75+23</f>
        <v>98</v>
      </c>
      <c r="Z197" s="94">
        <f t="shared" si="320"/>
        <v>6656225.3921333328</v>
      </c>
      <c r="AA197" s="94"/>
      <c r="AB197" s="94">
        <f t="shared" si="321"/>
        <v>0</v>
      </c>
      <c r="AC197" s="94"/>
      <c r="AD197" s="94"/>
      <c r="AE197" s="94"/>
      <c r="AF197" s="94">
        <f t="shared" si="322"/>
        <v>0</v>
      </c>
      <c r="AG197" s="94">
        <v>0</v>
      </c>
      <c r="AH197" s="97">
        <f t="shared" si="323"/>
        <v>0</v>
      </c>
      <c r="AI197" s="94"/>
      <c r="AJ197" s="94">
        <f t="shared" si="324"/>
        <v>0</v>
      </c>
      <c r="AK197" s="94"/>
      <c r="AL197" s="94">
        <f t="shared" si="325"/>
        <v>0</v>
      </c>
      <c r="AM197" s="102">
        <v>3</v>
      </c>
      <c r="AN197" s="94">
        <f t="shared" si="326"/>
        <v>244514.40216</v>
      </c>
      <c r="AO197" s="101"/>
      <c r="AP197" s="98">
        <f t="shared" si="327"/>
        <v>0</v>
      </c>
      <c r="AQ197" s="98">
        <v>0</v>
      </c>
      <c r="AR197" s="98">
        <v>0</v>
      </c>
      <c r="AS197" s="94"/>
      <c r="AT197" s="94">
        <f t="shared" si="328"/>
        <v>0</v>
      </c>
      <c r="AU197" s="94"/>
      <c r="AV197" s="97">
        <f t="shared" si="329"/>
        <v>0</v>
      </c>
      <c r="AW197" s="94"/>
      <c r="AX197" s="94">
        <f t="shared" si="330"/>
        <v>0</v>
      </c>
      <c r="AY197" s="94">
        <v>0</v>
      </c>
      <c r="AZ197" s="94">
        <f t="shared" si="331"/>
        <v>0</v>
      </c>
      <c r="BA197" s="94"/>
      <c r="BB197" s="94">
        <f t="shared" si="332"/>
        <v>0</v>
      </c>
      <c r="BC197" s="94"/>
      <c r="BD197" s="97">
        <f t="shared" si="290"/>
        <v>0</v>
      </c>
      <c r="BE197" s="94"/>
      <c r="BF197" s="94">
        <f t="shared" si="333"/>
        <v>0</v>
      </c>
      <c r="BG197" s="94"/>
      <c r="BH197" s="94">
        <f t="shared" si="334"/>
        <v>0</v>
      </c>
      <c r="BI197" s="94"/>
      <c r="BJ197" s="97">
        <f t="shared" si="335"/>
        <v>0</v>
      </c>
      <c r="BK197" s="94"/>
      <c r="BL197" s="98">
        <f t="shared" si="336"/>
        <v>0</v>
      </c>
      <c r="BM197" s="94"/>
      <c r="BN197" s="94">
        <f t="shared" si="337"/>
        <v>0</v>
      </c>
      <c r="BO197" s="94"/>
      <c r="BP197" s="94">
        <f t="shared" si="338"/>
        <v>0</v>
      </c>
      <c r="BQ197" s="94"/>
      <c r="BR197" s="94">
        <f t="shared" si="339"/>
        <v>0</v>
      </c>
      <c r="BS197" s="94"/>
      <c r="BT197" s="94">
        <f t="shared" si="340"/>
        <v>0</v>
      </c>
      <c r="BU197" s="94"/>
      <c r="BV197" s="97">
        <f t="shared" si="341"/>
        <v>0</v>
      </c>
      <c r="BW197" s="94"/>
      <c r="BX197" s="94">
        <f t="shared" si="342"/>
        <v>0</v>
      </c>
      <c r="BY197" s="94"/>
      <c r="BZ197" s="94">
        <f t="shared" si="343"/>
        <v>0</v>
      </c>
      <c r="CA197" s="94"/>
      <c r="CB197" s="94">
        <f t="shared" si="344"/>
        <v>0</v>
      </c>
      <c r="CC197" s="94"/>
      <c r="CD197" s="94">
        <f t="shared" si="345"/>
        <v>0</v>
      </c>
      <c r="CE197" s="94"/>
      <c r="CF197" s="94">
        <f t="shared" si="346"/>
        <v>0</v>
      </c>
      <c r="CG197" s="102"/>
      <c r="CH197" s="94">
        <f t="shared" si="347"/>
        <v>0</v>
      </c>
      <c r="CI197" s="94"/>
      <c r="CJ197" s="98"/>
      <c r="CK197" s="94"/>
      <c r="CL197" s="94">
        <f t="shared" si="348"/>
        <v>0</v>
      </c>
      <c r="CM197" s="101"/>
      <c r="CN197" s="94">
        <f t="shared" si="349"/>
        <v>0</v>
      </c>
      <c r="CO197" s="94"/>
      <c r="CP197" s="94">
        <f t="shared" si="350"/>
        <v>0</v>
      </c>
      <c r="CQ197" s="94"/>
      <c r="CR197" s="94">
        <f t="shared" si="351"/>
        <v>0</v>
      </c>
      <c r="CS197" s="94"/>
      <c r="CT197" s="97">
        <f t="shared" si="352"/>
        <v>0</v>
      </c>
      <c r="CU197" s="98"/>
      <c r="CV197" s="94">
        <f t="shared" si="353"/>
        <v>0</v>
      </c>
      <c r="CW197" s="97">
        <f t="shared" si="313"/>
        <v>106</v>
      </c>
      <c r="CX197" s="97">
        <f t="shared" si="313"/>
        <v>7179269.2762933327</v>
      </c>
    </row>
    <row r="198" spans="1:102" ht="15.75" customHeight="1" x14ac:dyDescent="0.25">
      <c r="A198" s="78"/>
      <c r="B198" s="87">
        <v>166</v>
      </c>
      <c r="C198" s="126" t="s">
        <v>482</v>
      </c>
      <c r="D198" s="127" t="s">
        <v>483</v>
      </c>
      <c r="E198" s="79">
        <v>28004</v>
      </c>
      <c r="F198" s="80">
        <v>29405</v>
      </c>
      <c r="G198" s="90">
        <v>0.79</v>
      </c>
      <c r="H198" s="84">
        <v>1</v>
      </c>
      <c r="I198" s="85"/>
      <c r="J198" s="85"/>
      <c r="K198" s="85"/>
      <c r="L198" s="54"/>
      <c r="M198" s="91">
        <v>1.4</v>
      </c>
      <c r="N198" s="91">
        <v>1.68</v>
      </c>
      <c r="O198" s="91">
        <v>2.23</v>
      </c>
      <c r="P198" s="92">
        <v>2.57</v>
      </c>
      <c r="Q198" s="93">
        <v>0</v>
      </c>
      <c r="R198" s="94">
        <f t="shared" si="316"/>
        <v>0</v>
      </c>
      <c r="S198" s="95"/>
      <c r="T198" s="96">
        <f t="shared" si="317"/>
        <v>0</v>
      </c>
      <c r="U198" s="94"/>
      <c r="V198" s="94">
        <f t="shared" si="318"/>
        <v>0</v>
      </c>
      <c r="W198" s="94"/>
      <c r="X198" s="97">
        <f t="shared" si="319"/>
        <v>0</v>
      </c>
      <c r="Y198" s="94"/>
      <c r="Z198" s="94">
        <f t="shared" si="320"/>
        <v>0</v>
      </c>
      <c r="AA198" s="94"/>
      <c r="AB198" s="94">
        <f t="shared" si="321"/>
        <v>0</v>
      </c>
      <c r="AC198" s="94"/>
      <c r="AD198" s="94"/>
      <c r="AE198" s="94"/>
      <c r="AF198" s="94">
        <f t="shared" si="322"/>
        <v>0</v>
      </c>
      <c r="AG198" s="94">
        <v>0</v>
      </c>
      <c r="AH198" s="97">
        <f t="shared" si="323"/>
        <v>0</v>
      </c>
      <c r="AI198" s="94"/>
      <c r="AJ198" s="94">
        <f t="shared" si="324"/>
        <v>0</v>
      </c>
      <c r="AK198" s="94"/>
      <c r="AL198" s="94">
        <f t="shared" si="325"/>
        <v>0</v>
      </c>
      <c r="AM198" s="102">
        <v>0</v>
      </c>
      <c r="AN198" s="94">
        <f t="shared" si="326"/>
        <v>0</v>
      </c>
      <c r="AO198" s="101"/>
      <c r="AP198" s="98">
        <f t="shared" si="327"/>
        <v>0</v>
      </c>
      <c r="AQ198" s="98">
        <v>0</v>
      </c>
      <c r="AR198" s="98">
        <v>0</v>
      </c>
      <c r="AS198" s="94"/>
      <c r="AT198" s="94">
        <f t="shared" si="328"/>
        <v>0</v>
      </c>
      <c r="AU198" s="94"/>
      <c r="AV198" s="97">
        <f t="shared" si="329"/>
        <v>0</v>
      </c>
      <c r="AW198" s="94"/>
      <c r="AX198" s="94">
        <f t="shared" si="330"/>
        <v>0</v>
      </c>
      <c r="AY198" s="94">
        <v>0</v>
      </c>
      <c r="AZ198" s="94">
        <f t="shared" si="331"/>
        <v>0</v>
      </c>
      <c r="BA198" s="94"/>
      <c r="BB198" s="94">
        <f t="shared" si="332"/>
        <v>0</v>
      </c>
      <c r="BC198" s="94"/>
      <c r="BD198" s="97">
        <f t="shared" si="290"/>
        <v>0</v>
      </c>
      <c r="BE198" s="94"/>
      <c r="BF198" s="94">
        <f t="shared" si="333"/>
        <v>0</v>
      </c>
      <c r="BG198" s="94"/>
      <c r="BH198" s="94">
        <f t="shared" si="334"/>
        <v>0</v>
      </c>
      <c r="BI198" s="94"/>
      <c r="BJ198" s="97">
        <f t="shared" si="335"/>
        <v>0</v>
      </c>
      <c r="BK198" s="94"/>
      <c r="BL198" s="98">
        <f t="shared" si="336"/>
        <v>0</v>
      </c>
      <c r="BM198" s="94"/>
      <c r="BN198" s="94">
        <f t="shared" si="337"/>
        <v>0</v>
      </c>
      <c r="BO198" s="94"/>
      <c r="BP198" s="94">
        <f t="shared" si="338"/>
        <v>0</v>
      </c>
      <c r="BQ198" s="94"/>
      <c r="BR198" s="94">
        <f t="shared" si="339"/>
        <v>0</v>
      </c>
      <c r="BS198" s="94"/>
      <c r="BT198" s="94">
        <f t="shared" si="340"/>
        <v>0</v>
      </c>
      <c r="BU198" s="94"/>
      <c r="BV198" s="97">
        <f t="shared" si="341"/>
        <v>0</v>
      </c>
      <c r="BW198" s="94"/>
      <c r="BX198" s="94">
        <f t="shared" si="342"/>
        <v>0</v>
      </c>
      <c r="BY198" s="94"/>
      <c r="BZ198" s="94">
        <f t="shared" si="343"/>
        <v>0</v>
      </c>
      <c r="CA198" s="94"/>
      <c r="CB198" s="94">
        <f t="shared" si="344"/>
        <v>0</v>
      </c>
      <c r="CC198" s="94"/>
      <c r="CD198" s="94">
        <f t="shared" si="345"/>
        <v>0</v>
      </c>
      <c r="CE198" s="94"/>
      <c r="CF198" s="94">
        <f t="shared" si="346"/>
        <v>0</v>
      </c>
      <c r="CG198" s="102"/>
      <c r="CH198" s="94">
        <f t="shared" si="347"/>
        <v>0</v>
      </c>
      <c r="CI198" s="94"/>
      <c r="CJ198" s="98">
        <f t="shared" ref="CJ198:CJ205" si="354">(CI198*$E198*$G198*$H198*$N198*CJ$11)</f>
        <v>0</v>
      </c>
      <c r="CK198" s="94"/>
      <c r="CL198" s="94">
        <f t="shared" si="348"/>
        <v>0</v>
      </c>
      <c r="CM198" s="101"/>
      <c r="CN198" s="94">
        <f t="shared" si="349"/>
        <v>0</v>
      </c>
      <c r="CO198" s="94"/>
      <c r="CP198" s="94">
        <f t="shared" si="350"/>
        <v>0</v>
      </c>
      <c r="CQ198" s="94"/>
      <c r="CR198" s="94">
        <f t="shared" si="351"/>
        <v>0</v>
      </c>
      <c r="CS198" s="94"/>
      <c r="CT198" s="97">
        <f t="shared" si="352"/>
        <v>0</v>
      </c>
      <c r="CU198" s="98"/>
      <c r="CV198" s="94">
        <f t="shared" si="353"/>
        <v>0</v>
      </c>
      <c r="CW198" s="97">
        <f t="shared" si="313"/>
        <v>0</v>
      </c>
      <c r="CX198" s="97">
        <f t="shared" si="313"/>
        <v>0</v>
      </c>
    </row>
    <row r="199" spans="1:102" ht="15.75" customHeight="1" x14ac:dyDescent="0.25">
      <c r="A199" s="78"/>
      <c r="B199" s="87">
        <v>167</v>
      </c>
      <c r="C199" s="126" t="s">
        <v>484</v>
      </c>
      <c r="D199" s="127" t="s">
        <v>485</v>
      </c>
      <c r="E199" s="79">
        <v>28004</v>
      </c>
      <c r="F199" s="80">
        <v>29405</v>
      </c>
      <c r="G199" s="90">
        <v>1.1399999999999999</v>
      </c>
      <c r="H199" s="84">
        <v>1</v>
      </c>
      <c r="I199" s="85"/>
      <c r="J199" s="85"/>
      <c r="K199" s="85"/>
      <c r="L199" s="54"/>
      <c r="M199" s="91">
        <v>1.4</v>
      </c>
      <c r="N199" s="91">
        <v>1.68</v>
      </c>
      <c r="O199" s="91">
        <v>2.23</v>
      </c>
      <c r="P199" s="92">
        <v>2.57</v>
      </c>
      <c r="Q199" s="93">
        <v>0</v>
      </c>
      <c r="R199" s="94">
        <f t="shared" si="316"/>
        <v>0</v>
      </c>
      <c r="S199" s="95"/>
      <c r="T199" s="96">
        <f t="shared" si="317"/>
        <v>0</v>
      </c>
      <c r="U199" s="94"/>
      <c r="V199" s="94">
        <f t="shared" si="318"/>
        <v>0</v>
      </c>
      <c r="W199" s="94"/>
      <c r="X199" s="97">
        <f t="shared" si="319"/>
        <v>0</v>
      </c>
      <c r="Y199" s="94">
        <v>6</v>
      </c>
      <c r="Z199" s="94">
        <f t="shared" si="320"/>
        <v>374659.16459999996</v>
      </c>
      <c r="AA199" s="94"/>
      <c r="AB199" s="94">
        <f t="shared" si="321"/>
        <v>0</v>
      </c>
      <c r="AC199" s="94"/>
      <c r="AD199" s="94"/>
      <c r="AE199" s="94"/>
      <c r="AF199" s="94">
        <f t="shared" si="322"/>
        <v>0</v>
      </c>
      <c r="AG199" s="94">
        <v>0</v>
      </c>
      <c r="AH199" s="97">
        <f t="shared" si="323"/>
        <v>0</v>
      </c>
      <c r="AI199" s="94"/>
      <c r="AJ199" s="94">
        <f t="shared" si="324"/>
        <v>0</v>
      </c>
      <c r="AK199" s="94"/>
      <c r="AL199" s="94">
        <f t="shared" si="325"/>
        <v>0</v>
      </c>
      <c r="AM199" s="102">
        <v>0</v>
      </c>
      <c r="AN199" s="94">
        <f t="shared" si="326"/>
        <v>0</v>
      </c>
      <c r="AO199" s="101"/>
      <c r="AP199" s="98">
        <f t="shared" si="327"/>
        <v>0</v>
      </c>
      <c r="AQ199" s="98">
        <v>0</v>
      </c>
      <c r="AR199" s="98">
        <v>0</v>
      </c>
      <c r="AS199" s="94"/>
      <c r="AT199" s="94">
        <f t="shared" si="328"/>
        <v>0</v>
      </c>
      <c r="AU199" s="94"/>
      <c r="AV199" s="97">
        <f t="shared" si="329"/>
        <v>0</v>
      </c>
      <c r="AW199" s="94"/>
      <c r="AX199" s="94">
        <f t="shared" si="330"/>
        <v>0</v>
      </c>
      <c r="AY199" s="94">
        <v>0</v>
      </c>
      <c r="AZ199" s="94">
        <f t="shared" si="331"/>
        <v>0</v>
      </c>
      <c r="BA199" s="94"/>
      <c r="BB199" s="94">
        <f t="shared" si="332"/>
        <v>0</v>
      </c>
      <c r="BC199" s="94"/>
      <c r="BD199" s="97">
        <f t="shared" si="290"/>
        <v>0</v>
      </c>
      <c r="BE199" s="94"/>
      <c r="BF199" s="94">
        <f t="shared" si="333"/>
        <v>0</v>
      </c>
      <c r="BG199" s="94"/>
      <c r="BH199" s="94">
        <f t="shared" si="334"/>
        <v>0</v>
      </c>
      <c r="BI199" s="94"/>
      <c r="BJ199" s="97">
        <f t="shared" si="335"/>
        <v>0</v>
      </c>
      <c r="BK199" s="94"/>
      <c r="BL199" s="98">
        <f t="shared" si="336"/>
        <v>0</v>
      </c>
      <c r="BM199" s="94"/>
      <c r="BN199" s="94">
        <f t="shared" si="337"/>
        <v>0</v>
      </c>
      <c r="BO199" s="94"/>
      <c r="BP199" s="94">
        <f t="shared" si="338"/>
        <v>0</v>
      </c>
      <c r="BQ199" s="94"/>
      <c r="BR199" s="94">
        <f t="shared" si="339"/>
        <v>0</v>
      </c>
      <c r="BS199" s="94"/>
      <c r="BT199" s="94">
        <f t="shared" si="340"/>
        <v>0</v>
      </c>
      <c r="BU199" s="94"/>
      <c r="BV199" s="97">
        <f t="shared" si="341"/>
        <v>0</v>
      </c>
      <c r="BW199" s="94"/>
      <c r="BX199" s="94">
        <f t="shared" si="342"/>
        <v>0</v>
      </c>
      <c r="BY199" s="94"/>
      <c r="BZ199" s="94">
        <f t="shared" si="343"/>
        <v>0</v>
      </c>
      <c r="CA199" s="94"/>
      <c r="CB199" s="94">
        <f t="shared" si="344"/>
        <v>0</v>
      </c>
      <c r="CC199" s="94"/>
      <c r="CD199" s="94">
        <f t="shared" si="345"/>
        <v>0</v>
      </c>
      <c r="CE199" s="94"/>
      <c r="CF199" s="94">
        <f t="shared" si="346"/>
        <v>0</v>
      </c>
      <c r="CG199" s="102"/>
      <c r="CH199" s="94">
        <f t="shared" si="347"/>
        <v>0</v>
      </c>
      <c r="CI199" s="94"/>
      <c r="CJ199" s="98">
        <f t="shared" si="354"/>
        <v>0</v>
      </c>
      <c r="CK199" s="94"/>
      <c r="CL199" s="94">
        <f t="shared" si="348"/>
        <v>0</v>
      </c>
      <c r="CM199" s="101"/>
      <c r="CN199" s="94">
        <f t="shared" si="349"/>
        <v>0</v>
      </c>
      <c r="CO199" s="94"/>
      <c r="CP199" s="94">
        <f t="shared" si="350"/>
        <v>0</v>
      </c>
      <c r="CQ199" s="94"/>
      <c r="CR199" s="94">
        <f t="shared" si="351"/>
        <v>0</v>
      </c>
      <c r="CS199" s="94"/>
      <c r="CT199" s="97">
        <f t="shared" si="352"/>
        <v>0</v>
      </c>
      <c r="CU199" s="98"/>
      <c r="CV199" s="94">
        <f t="shared" si="353"/>
        <v>0</v>
      </c>
      <c r="CW199" s="97">
        <f t="shared" si="313"/>
        <v>6</v>
      </c>
      <c r="CX199" s="97">
        <f t="shared" si="313"/>
        <v>374659.16459999996</v>
      </c>
    </row>
    <row r="200" spans="1:102" ht="15.75" customHeight="1" x14ac:dyDescent="0.25">
      <c r="A200" s="78"/>
      <c r="B200" s="87">
        <v>168</v>
      </c>
      <c r="C200" s="126" t="s">
        <v>486</v>
      </c>
      <c r="D200" s="127" t="s">
        <v>487</v>
      </c>
      <c r="E200" s="79">
        <v>28004</v>
      </c>
      <c r="F200" s="80">
        <v>29405</v>
      </c>
      <c r="G200" s="90">
        <v>2.46</v>
      </c>
      <c r="H200" s="84">
        <v>1</v>
      </c>
      <c r="I200" s="85"/>
      <c r="J200" s="85"/>
      <c r="K200" s="85"/>
      <c r="L200" s="54"/>
      <c r="M200" s="91">
        <v>1.4</v>
      </c>
      <c r="N200" s="91">
        <v>1.68</v>
      </c>
      <c r="O200" s="91">
        <v>2.23</v>
      </c>
      <c r="P200" s="92">
        <v>2.57</v>
      </c>
      <c r="Q200" s="93">
        <v>0</v>
      </c>
      <c r="R200" s="94">
        <f t="shared" si="316"/>
        <v>0</v>
      </c>
      <c r="S200" s="95"/>
      <c r="T200" s="96">
        <f t="shared" si="317"/>
        <v>0</v>
      </c>
      <c r="U200" s="94"/>
      <c r="V200" s="94">
        <f t="shared" si="318"/>
        <v>0</v>
      </c>
      <c r="W200" s="94"/>
      <c r="X200" s="97">
        <f t="shared" si="319"/>
        <v>0</v>
      </c>
      <c r="Y200" s="94">
        <f>12+20</f>
        <v>32</v>
      </c>
      <c r="Z200" s="94">
        <f t="shared" si="320"/>
        <v>4311866.8767999997</v>
      </c>
      <c r="AA200" s="94"/>
      <c r="AB200" s="94">
        <f t="shared" si="321"/>
        <v>0</v>
      </c>
      <c r="AC200" s="94"/>
      <c r="AD200" s="94"/>
      <c r="AE200" s="94"/>
      <c r="AF200" s="94">
        <f t="shared" si="322"/>
        <v>0</v>
      </c>
      <c r="AG200" s="94">
        <v>0</v>
      </c>
      <c r="AH200" s="97">
        <f t="shared" si="323"/>
        <v>0</v>
      </c>
      <c r="AI200" s="94"/>
      <c r="AJ200" s="94">
        <f t="shared" si="324"/>
        <v>0</v>
      </c>
      <c r="AK200" s="94"/>
      <c r="AL200" s="94">
        <f t="shared" si="325"/>
        <v>0</v>
      </c>
      <c r="AM200" s="102">
        <v>0</v>
      </c>
      <c r="AN200" s="94">
        <f t="shared" si="326"/>
        <v>0</v>
      </c>
      <c r="AO200" s="101"/>
      <c r="AP200" s="98">
        <f t="shared" si="327"/>
        <v>0</v>
      </c>
      <c r="AQ200" s="98">
        <v>0</v>
      </c>
      <c r="AR200" s="98">
        <v>0</v>
      </c>
      <c r="AS200" s="94"/>
      <c r="AT200" s="94">
        <f t="shared" si="328"/>
        <v>0</v>
      </c>
      <c r="AU200" s="94"/>
      <c r="AV200" s="97">
        <f t="shared" si="329"/>
        <v>0</v>
      </c>
      <c r="AW200" s="94"/>
      <c r="AX200" s="94">
        <f t="shared" si="330"/>
        <v>0</v>
      </c>
      <c r="AY200" s="94">
        <v>0</v>
      </c>
      <c r="AZ200" s="94">
        <f t="shared" si="331"/>
        <v>0</v>
      </c>
      <c r="BA200" s="94"/>
      <c r="BB200" s="94">
        <f t="shared" si="332"/>
        <v>0</v>
      </c>
      <c r="BC200" s="94"/>
      <c r="BD200" s="97">
        <f t="shared" si="290"/>
        <v>0</v>
      </c>
      <c r="BE200" s="94"/>
      <c r="BF200" s="94">
        <f t="shared" si="333"/>
        <v>0</v>
      </c>
      <c r="BG200" s="94"/>
      <c r="BH200" s="94">
        <f t="shared" si="334"/>
        <v>0</v>
      </c>
      <c r="BI200" s="94"/>
      <c r="BJ200" s="97">
        <f t="shared" si="335"/>
        <v>0</v>
      </c>
      <c r="BK200" s="94"/>
      <c r="BL200" s="98">
        <f t="shared" si="336"/>
        <v>0</v>
      </c>
      <c r="BM200" s="94"/>
      <c r="BN200" s="94">
        <f t="shared" si="337"/>
        <v>0</v>
      </c>
      <c r="BO200" s="94"/>
      <c r="BP200" s="94">
        <f t="shared" si="338"/>
        <v>0</v>
      </c>
      <c r="BQ200" s="94"/>
      <c r="BR200" s="94">
        <f t="shared" si="339"/>
        <v>0</v>
      </c>
      <c r="BS200" s="94"/>
      <c r="BT200" s="94">
        <f t="shared" si="340"/>
        <v>0</v>
      </c>
      <c r="BU200" s="94"/>
      <c r="BV200" s="97">
        <f t="shared" si="341"/>
        <v>0</v>
      </c>
      <c r="BW200" s="94"/>
      <c r="BX200" s="94">
        <f t="shared" si="342"/>
        <v>0</v>
      </c>
      <c r="BY200" s="94"/>
      <c r="BZ200" s="94">
        <f t="shared" si="343"/>
        <v>0</v>
      </c>
      <c r="CA200" s="94"/>
      <c r="CB200" s="94">
        <f t="shared" si="344"/>
        <v>0</v>
      </c>
      <c r="CC200" s="94"/>
      <c r="CD200" s="94">
        <f t="shared" si="345"/>
        <v>0</v>
      </c>
      <c r="CE200" s="94"/>
      <c r="CF200" s="94">
        <f t="shared" si="346"/>
        <v>0</v>
      </c>
      <c r="CG200" s="102"/>
      <c r="CH200" s="94">
        <f t="shared" si="347"/>
        <v>0</v>
      </c>
      <c r="CI200" s="94"/>
      <c r="CJ200" s="98">
        <f t="shared" si="354"/>
        <v>0</v>
      </c>
      <c r="CK200" s="94"/>
      <c r="CL200" s="94">
        <f t="shared" si="348"/>
        <v>0</v>
      </c>
      <c r="CM200" s="101"/>
      <c r="CN200" s="94">
        <f t="shared" si="349"/>
        <v>0</v>
      </c>
      <c r="CO200" s="94"/>
      <c r="CP200" s="94">
        <f t="shared" si="350"/>
        <v>0</v>
      </c>
      <c r="CQ200" s="94"/>
      <c r="CR200" s="94">
        <f t="shared" si="351"/>
        <v>0</v>
      </c>
      <c r="CS200" s="94"/>
      <c r="CT200" s="97">
        <f t="shared" si="352"/>
        <v>0</v>
      </c>
      <c r="CU200" s="98"/>
      <c r="CV200" s="94">
        <f t="shared" si="353"/>
        <v>0</v>
      </c>
      <c r="CW200" s="97">
        <f t="shared" si="313"/>
        <v>32</v>
      </c>
      <c r="CX200" s="97">
        <f t="shared" si="313"/>
        <v>4311866.8767999997</v>
      </c>
    </row>
    <row r="201" spans="1:102" ht="15.75" customHeight="1" x14ac:dyDescent="0.25">
      <c r="A201" s="78"/>
      <c r="B201" s="87">
        <v>169</v>
      </c>
      <c r="C201" s="126" t="s">
        <v>488</v>
      </c>
      <c r="D201" s="89" t="s">
        <v>489</v>
      </c>
      <c r="E201" s="79">
        <v>28004</v>
      </c>
      <c r="F201" s="80">
        <v>29405</v>
      </c>
      <c r="G201" s="118">
        <v>2.5099999999999998</v>
      </c>
      <c r="H201" s="84">
        <v>1</v>
      </c>
      <c r="I201" s="85"/>
      <c r="J201" s="85"/>
      <c r="K201" s="85"/>
      <c r="L201" s="54"/>
      <c r="M201" s="171">
        <v>1.4</v>
      </c>
      <c r="N201" s="171">
        <v>1.68</v>
      </c>
      <c r="O201" s="171">
        <v>2.23</v>
      </c>
      <c r="P201" s="172">
        <v>2.57</v>
      </c>
      <c r="Q201" s="93">
        <v>0</v>
      </c>
      <c r="R201" s="94">
        <f t="shared" si="316"/>
        <v>0</v>
      </c>
      <c r="S201" s="95"/>
      <c r="T201" s="96">
        <f t="shared" si="317"/>
        <v>0</v>
      </c>
      <c r="U201" s="94"/>
      <c r="V201" s="94">
        <f t="shared" si="318"/>
        <v>0</v>
      </c>
      <c r="W201" s="94"/>
      <c r="X201" s="97">
        <f t="shared" si="319"/>
        <v>0</v>
      </c>
      <c r="Y201" s="94">
        <f>48+2</f>
        <v>50</v>
      </c>
      <c r="Z201" s="94">
        <f t="shared" si="320"/>
        <v>6874228.8241666676</v>
      </c>
      <c r="AA201" s="94"/>
      <c r="AB201" s="94">
        <f t="shared" si="321"/>
        <v>0</v>
      </c>
      <c r="AC201" s="94"/>
      <c r="AD201" s="94"/>
      <c r="AE201" s="94"/>
      <c r="AF201" s="94">
        <f t="shared" si="322"/>
        <v>0</v>
      </c>
      <c r="AG201" s="94">
        <v>0</v>
      </c>
      <c r="AH201" s="97">
        <f t="shared" si="323"/>
        <v>0</v>
      </c>
      <c r="AI201" s="94"/>
      <c r="AJ201" s="94">
        <f t="shared" si="324"/>
        <v>0</v>
      </c>
      <c r="AK201" s="94"/>
      <c r="AL201" s="94">
        <f t="shared" si="325"/>
        <v>0</v>
      </c>
      <c r="AM201" s="102">
        <v>0</v>
      </c>
      <c r="AN201" s="94">
        <f t="shared" si="326"/>
        <v>0</v>
      </c>
      <c r="AO201" s="101"/>
      <c r="AP201" s="98">
        <f t="shared" si="327"/>
        <v>0</v>
      </c>
      <c r="AQ201" s="98">
        <v>0</v>
      </c>
      <c r="AR201" s="98">
        <v>0</v>
      </c>
      <c r="AS201" s="94"/>
      <c r="AT201" s="94">
        <f t="shared" si="328"/>
        <v>0</v>
      </c>
      <c r="AU201" s="94"/>
      <c r="AV201" s="97">
        <f t="shared" si="329"/>
        <v>0</v>
      </c>
      <c r="AW201" s="94"/>
      <c r="AX201" s="94">
        <f t="shared" si="330"/>
        <v>0</v>
      </c>
      <c r="AY201" s="94">
        <v>0</v>
      </c>
      <c r="AZ201" s="94">
        <f t="shared" si="331"/>
        <v>0</v>
      </c>
      <c r="BA201" s="94"/>
      <c r="BB201" s="94">
        <f t="shared" si="332"/>
        <v>0</v>
      </c>
      <c r="BC201" s="94"/>
      <c r="BD201" s="97">
        <f t="shared" si="290"/>
        <v>0</v>
      </c>
      <c r="BE201" s="94"/>
      <c r="BF201" s="94">
        <f t="shared" si="333"/>
        <v>0</v>
      </c>
      <c r="BG201" s="94"/>
      <c r="BH201" s="94">
        <f t="shared" si="334"/>
        <v>0</v>
      </c>
      <c r="BI201" s="94"/>
      <c r="BJ201" s="97">
        <f t="shared" si="335"/>
        <v>0</v>
      </c>
      <c r="BK201" s="94"/>
      <c r="BL201" s="98">
        <f t="shared" si="336"/>
        <v>0</v>
      </c>
      <c r="BM201" s="94"/>
      <c r="BN201" s="94">
        <f t="shared" si="337"/>
        <v>0</v>
      </c>
      <c r="BO201" s="94"/>
      <c r="BP201" s="94">
        <f t="shared" si="338"/>
        <v>0</v>
      </c>
      <c r="BQ201" s="94"/>
      <c r="BR201" s="94">
        <f t="shared" si="339"/>
        <v>0</v>
      </c>
      <c r="BS201" s="94"/>
      <c r="BT201" s="94">
        <f t="shared" si="340"/>
        <v>0</v>
      </c>
      <c r="BU201" s="94"/>
      <c r="BV201" s="97">
        <f t="shared" si="341"/>
        <v>0</v>
      </c>
      <c r="BW201" s="94"/>
      <c r="BX201" s="94">
        <f t="shared" si="342"/>
        <v>0</v>
      </c>
      <c r="BY201" s="94"/>
      <c r="BZ201" s="94">
        <f>(BY201/12*2*$E201*$G201*$H201*$M201*$BZ$11)+(BY201/12*10*$F201*$G201*$H201*$M201*$BZ$11)</f>
        <v>0</v>
      </c>
      <c r="CA201" s="94"/>
      <c r="CB201" s="94">
        <f t="shared" si="344"/>
        <v>0</v>
      </c>
      <c r="CC201" s="94"/>
      <c r="CD201" s="94">
        <f t="shared" si="345"/>
        <v>0</v>
      </c>
      <c r="CE201" s="94"/>
      <c r="CF201" s="94">
        <f t="shared" si="346"/>
        <v>0</v>
      </c>
      <c r="CG201" s="102"/>
      <c r="CH201" s="94">
        <f>(CG201/12*2*$E201*$G201*$H201*$N201*$CH$11)+(CG201/12*10*$F201*$G201*$H201*$N201*$CH$11)</f>
        <v>0</v>
      </c>
      <c r="CI201" s="94"/>
      <c r="CJ201" s="98">
        <f t="shared" si="354"/>
        <v>0</v>
      </c>
      <c r="CK201" s="94"/>
      <c r="CL201" s="94">
        <f t="shared" si="348"/>
        <v>0</v>
      </c>
      <c r="CM201" s="101"/>
      <c r="CN201" s="94">
        <f t="shared" si="349"/>
        <v>0</v>
      </c>
      <c r="CO201" s="94"/>
      <c r="CP201" s="94">
        <f t="shared" si="350"/>
        <v>0</v>
      </c>
      <c r="CQ201" s="94"/>
      <c r="CR201" s="94">
        <f t="shared" si="351"/>
        <v>0</v>
      </c>
      <c r="CS201" s="94"/>
      <c r="CT201" s="97">
        <f t="shared" si="352"/>
        <v>0</v>
      </c>
      <c r="CU201" s="98"/>
      <c r="CV201" s="94">
        <f t="shared" si="353"/>
        <v>0</v>
      </c>
      <c r="CW201" s="97">
        <f t="shared" si="313"/>
        <v>50</v>
      </c>
      <c r="CX201" s="97">
        <f t="shared" si="313"/>
        <v>6874228.8241666676</v>
      </c>
    </row>
    <row r="202" spans="1:102" ht="15.75" customHeight="1" x14ac:dyDescent="0.25">
      <c r="A202" s="78"/>
      <c r="B202" s="87">
        <v>170</v>
      </c>
      <c r="C202" s="126" t="s">
        <v>490</v>
      </c>
      <c r="D202" s="89" t="s">
        <v>491</v>
      </c>
      <c r="E202" s="79">
        <v>28004</v>
      </c>
      <c r="F202" s="80">
        <v>29405</v>
      </c>
      <c r="G202" s="118">
        <v>2.82</v>
      </c>
      <c r="H202" s="84">
        <v>1</v>
      </c>
      <c r="I202" s="85"/>
      <c r="J202" s="85"/>
      <c r="K202" s="85"/>
      <c r="L202" s="54"/>
      <c r="M202" s="171">
        <v>1.4</v>
      </c>
      <c r="N202" s="171">
        <v>1.68</v>
      </c>
      <c r="O202" s="171">
        <v>2.23</v>
      </c>
      <c r="P202" s="172">
        <v>2.57</v>
      </c>
      <c r="Q202" s="93">
        <v>0</v>
      </c>
      <c r="R202" s="94">
        <f t="shared" si="316"/>
        <v>0</v>
      </c>
      <c r="S202" s="95"/>
      <c r="T202" s="96">
        <f t="shared" si="317"/>
        <v>0</v>
      </c>
      <c r="U202" s="94"/>
      <c r="V202" s="94">
        <f t="shared" si="318"/>
        <v>0</v>
      </c>
      <c r="W202" s="94"/>
      <c r="X202" s="97">
        <f t="shared" si="319"/>
        <v>0</v>
      </c>
      <c r="Y202" s="94">
        <f>79+51</f>
        <v>130</v>
      </c>
      <c r="Z202" s="94">
        <f t="shared" si="320"/>
        <v>20080416.629000001</v>
      </c>
      <c r="AA202" s="94"/>
      <c r="AB202" s="94">
        <f t="shared" si="321"/>
        <v>0</v>
      </c>
      <c r="AC202" s="94"/>
      <c r="AD202" s="94"/>
      <c r="AE202" s="94"/>
      <c r="AF202" s="94">
        <f t="shared" si="322"/>
        <v>0</v>
      </c>
      <c r="AG202" s="94">
        <v>0</v>
      </c>
      <c r="AH202" s="97">
        <f t="shared" si="323"/>
        <v>0</v>
      </c>
      <c r="AI202" s="94"/>
      <c r="AJ202" s="94">
        <f t="shared" si="324"/>
        <v>0</v>
      </c>
      <c r="AK202" s="94"/>
      <c r="AL202" s="94">
        <f t="shared" si="325"/>
        <v>0</v>
      </c>
      <c r="AM202" s="102">
        <v>0</v>
      </c>
      <c r="AN202" s="94">
        <f t="shared" si="326"/>
        <v>0</v>
      </c>
      <c r="AO202" s="101"/>
      <c r="AP202" s="98">
        <f t="shared" si="327"/>
        <v>0</v>
      </c>
      <c r="AQ202" s="98">
        <v>0</v>
      </c>
      <c r="AR202" s="98">
        <v>0</v>
      </c>
      <c r="AS202" s="94"/>
      <c r="AT202" s="94">
        <f t="shared" si="328"/>
        <v>0</v>
      </c>
      <c r="AU202" s="94"/>
      <c r="AV202" s="97">
        <f t="shared" si="329"/>
        <v>0</v>
      </c>
      <c r="AW202" s="94"/>
      <c r="AX202" s="94">
        <f t="shared" si="330"/>
        <v>0</v>
      </c>
      <c r="AY202" s="94">
        <v>0</v>
      </c>
      <c r="AZ202" s="94">
        <f t="shared" si="331"/>
        <v>0</v>
      </c>
      <c r="BA202" s="94"/>
      <c r="BB202" s="94">
        <f t="shared" si="332"/>
        <v>0</v>
      </c>
      <c r="BC202" s="94"/>
      <c r="BD202" s="97">
        <f t="shared" si="290"/>
        <v>0</v>
      </c>
      <c r="BE202" s="94"/>
      <c r="BF202" s="94">
        <f t="shared" si="333"/>
        <v>0</v>
      </c>
      <c r="BG202" s="94"/>
      <c r="BH202" s="94">
        <f t="shared" si="334"/>
        <v>0</v>
      </c>
      <c r="BI202" s="94"/>
      <c r="BJ202" s="97">
        <f t="shared" si="335"/>
        <v>0</v>
      </c>
      <c r="BK202" s="94"/>
      <c r="BL202" s="98">
        <f t="shared" si="336"/>
        <v>0</v>
      </c>
      <c r="BM202" s="94"/>
      <c r="BN202" s="94">
        <f t="shared" si="337"/>
        <v>0</v>
      </c>
      <c r="BO202" s="94"/>
      <c r="BP202" s="94">
        <f t="shared" si="338"/>
        <v>0</v>
      </c>
      <c r="BQ202" s="94"/>
      <c r="BR202" s="94">
        <f t="shared" si="339"/>
        <v>0</v>
      </c>
      <c r="BS202" s="94"/>
      <c r="BT202" s="94">
        <f t="shared" si="340"/>
        <v>0</v>
      </c>
      <c r="BU202" s="94"/>
      <c r="BV202" s="97">
        <f t="shared" si="341"/>
        <v>0</v>
      </c>
      <c r="BW202" s="94"/>
      <c r="BX202" s="94">
        <f t="shared" si="342"/>
        <v>0</v>
      </c>
      <c r="BY202" s="94"/>
      <c r="BZ202" s="94">
        <f t="shared" si="343"/>
        <v>0</v>
      </c>
      <c r="CA202" s="94"/>
      <c r="CB202" s="94">
        <f t="shared" si="344"/>
        <v>0</v>
      </c>
      <c r="CC202" s="94"/>
      <c r="CD202" s="94">
        <f t="shared" si="345"/>
        <v>0</v>
      </c>
      <c r="CE202" s="94"/>
      <c r="CF202" s="94">
        <f t="shared" si="346"/>
        <v>0</v>
      </c>
      <c r="CG202" s="102"/>
      <c r="CH202" s="94">
        <f t="shared" si="347"/>
        <v>0</v>
      </c>
      <c r="CI202" s="94"/>
      <c r="CJ202" s="98">
        <f t="shared" si="354"/>
        <v>0</v>
      </c>
      <c r="CK202" s="94"/>
      <c r="CL202" s="94">
        <f t="shared" si="348"/>
        <v>0</v>
      </c>
      <c r="CM202" s="101"/>
      <c r="CN202" s="94">
        <f t="shared" si="349"/>
        <v>0</v>
      </c>
      <c r="CO202" s="94"/>
      <c r="CP202" s="94">
        <f t="shared" si="350"/>
        <v>0</v>
      </c>
      <c r="CQ202" s="94"/>
      <c r="CR202" s="94">
        <f t="shared" si="351"/>
        <v>0</v>
      </c>
      <c r="CS202" s="94"/>
      <c r="CT202" s="97">
        <f t="shared" si="352"/>
        <v>0</v>
      </c>
      <c r="CU202" s="98"/>
      <c r="CV202" s="94">
        <f t="shared" si="353"/>
        <v>0</v>
      </c>
      <c r="CW202" s="97">
        <f t="shared" si="313"/>
        <v>130</v>
      </c>
      <c r="CX202" s="97">
        <f t="shared" si="313"/>
        <v>20080416.629000001</v>
      </c>
    </row>
    <row r="203" spans="1:102" ht="15.75" customHeight="1" x14ac:dyDescent="0.25">
      <c r="A203" s="78"/>
      <c r="B203" s="87">
        <v>171</v>
      </c>
      <c r="C203" s="126" t="s">
        <v>492</v>
      </c>
      <c r="D203" s="89" t="s">
        <v>493</v>
      </c>
      <c r="E203" s="79">
        <v>28004</v>
      </c>
      <c r="F203" s="80">
        <v>29405</v>
      </c>
      <c r="G203" s="118">
        <v>4.51</v>
      </c>
      <c r="H203" s="84">
        <v>1</v>
      </c>
      <c r="I203" s="85"/>
      <c r="J203" s="85"/>
      <c r="K203" s="85"/>
      <c r="L203" s="54"/>
      <c r="M203" s="171">
        <v>1.4</v>
      </c>
      <c r="N203" s="171">
        <v>1.68</v>
      </c>
      <c r="O203" s="171">
        <v>2.23</v>
      </c>
      <c r="P203" s="172">
        <v>2.57</v>
      </c>
      <c r="Q203" s="93">
        <v>0</v>
      </c>
      <c r="R203" s="94">
        <f t="shared" si="316"/>
        <v>0</v>
      </c>
      <c r="S203" s="95"/>
      <c r="T203" s="96">
        <f t="shared" si="317"/>
        <v>0</v>
      </c>
      <c r="U203" s="94"/>
      <c r="V203" s="94">
        <f t="shared" si="318"/>
        <v>0</v>
      </c>
      <c r="W203" s="94"/>
      <c r="X203" s="97">
        <f t="shared" si="319"/>
        <v>0</v>
      </c>
      <c r="Y203" s="94">
        <v>14</v>
      </c>
      <c r="Z203" s="94">
        <f t="shared" si="320"/>
        <v>3458476.5574333342</v>
      </c>
      <c r="AA203" s="94"/>
      <c r="AB203" s="94">
        <f t="shared" si="321"/>
        <v>0</v>
      </c>
      <c r="AC203" s="94"/>
      <c r="AD203" s="94"/>
      <c r="AE203" s="94"/>
      <c r="AF203" s="94">
        <f t="shared" si="322"/>
        <v>0</v>
      </c>
      <c r="AG203" s="94">
        <v>0</v>
      </c>
      <c r="AH203" s="97">
        <f t="shared" si="323"/>
        <v>0</v>
      </c>
      <c r="AI203" s="94"/>
      <c r="AJ203" s="94">
        <f t="shared" si="324"/>
        <v>0</v>
      </c>
      <c r="AK203" s="94"/>
      <c r="AL203" s="94">
        <f t="shared" si="325"/>
        <v>0</v>
      </c>
      <c r="AM203" s="102">
        <v>0</v>
      </c>
      <c r="AN203" s="94">
        <f t="shared" si="326"/>
        <v>0</v>
      </c>
      <c r="AO203" s="101"/>
      <c r="AP203" s="98">
        <f t="shared" si="327"/>
        <v>0</v>
      </c>
      <c r="AQ203" s="98">
        <v>0</v>
      </c>
      <c r="AR203" s="98">
        <v>0</v>
      </c>
      <c r="AS203" s="94"/>
      <c r="AT203" s="94">
        <f t="shared" si="328"/>
        <v>0</v>
      </c>
      <c r="AU203" s="94"/>
      <c r="AV203" s="97">
        <f t="shared" si="329"/>
        <v>0</v>
      </c>
      <c r="AW203" s="94"/>
      <c r="AX203" s="94">
        <f t="shared" si="330"/>
        <v>0</v>
      </c>
      <c r="AY203" s="94">
        <v>0</v>
      </c>
      <c r="AZ203" s="94">
        <f t="shared" si="331"/>
        <v>0</v>
      </c>
      <c r="BA203" s="94"/>
      <c r="BB203" s="94">
        <f t="shared" si="332"/>
        <v>0</v>
      </c>
      <c r="BC203" s="94"/>
      <c r="BD203" s="97">
        <f t="shared" si="290"/>
        <v>0</v>
      </c>
      <c r="BE203" s="94"/>
      <c r="BF203" s="94">
        <f t="shared" si="333"/>
        <v>0</v>
      </c>
      <c r="BG203" s="94"/>
      <c r="BH203" s="94">
        <f t="shared" si="334"/>
        <v>0</v>
      </c>
      <c r="BI203" s="94"/>
      <c r="BJ203" s="97">
        <f t="shared" si="335"/>
        <v>0</v>
      </c>
      <c r="BK203" s="94"/>
      <c r="BL203" s="98">
        <f t="shared" si="336"/>
        <v>0</v>
      </c>
      <c r="BM203" s="94"/>
      <c r="BN203" s="94">
        <f t="shared" si="337"/>
        <v>0</v>
      </c>
      <c r="BO203" s="94"/>
      <c r="BP203" s="94">
        <f t="shared" si="338"/>
        <v>0</v>
      </c>
      <c r="BQ203" s="94"/>
      <c r="BR203" s="94">
        <f t="shared" si="339"/>
        <v>0</v>
      </c>
      <c r="BS203" s="94"/>
      <c r="BT203" s="94">
        <f t="shared" si="340"/>
        <v>0</v>
      </c>
      <c r="BU203" s="94"/>
      <c r="BV203" s="97">
        <f t="shared" si="341"/>
        <v>0</v>
      </c>
      <c r="BW203" s="94"/>
      <c r="BX203" s="94">
        <f t="shared" si="342"/>
        <v>0</v>
      </c>
      <c r="BY203" s="94"/>
      <c r="BZ203" s="94">
        <f t="shared" si="343"/>
        <v>0</v>
      </c>
      <c r="CA203" s="94"/>
      <c r="CB203" s="94">
        <f t="shared" si="344"/>
        <v>0</v>
      </c>
      <c r="CC203" s="94"/>
      <c r="CD203" s="94">
        <f t="shared" si="345"/>
        <v>0</v>
      </c>
      <c r="CE203" s="94"/>
      <c r="CF203" s="94">
        <f t="shared" si="346"/>
        <v>0</v>
      </c>
      <c r="CG203" s="102"/>
      <c r="CH203" s="94">
        <f t="shared" si="347"/>
        <v>0</v>
      </c>
      <c r="CI203" s="94"/>
      <c r="CJ203" s="98">
        <f t="shared" si="354"/>
        <v>0</v>
      </c>
      <c r="CK203" s="94"/>
      <c r="CL203" s="94">
        <f t="shared" si="348"/>
        <v>0</v>
      </c>
      <c r="CM203" s="101"/>
      <c r="CN203" s="94">
        <f t="shared" si="349"/>
        <v>0</v>
      </c>
      <c r="CO203" s="94"/>
      <c r="CP203" s="94">
        <f t="shared" si="350"/>
        <v>0</v>
      </c>
      <c r="CQ203" s="94"/>
      <c r="CR203" s="94">
        <f t="shared" si="351"/>
        <v>0</v>
      </c>
      <c r="CS203" s="94"/>
      <c r="CT203" s="97">
        <f t="shared" si="352"/>
        <v>0</v>
      </c>
      <c r="CU203" s="98"/>
      <c r="CV203" s="94">
        <f t="shared" si="353"/>
        <v>0</v>
      </c>
      <c r="CW203" s="97">
        <f t="shared" si="313"/>
        <v>14</v>
      </c>
      <c r="CX203" s="97">
        <f t="shared" si="313"/>
        <v>3458476.5574333342</v>
      </c>
    </row>
    <row r="204" spans="1:102" ht="15.75" customHeight="1" x14ac:dyDescent="0.25">
      <c r="A204" s="78"/>
      <c r="B204" s="87">
        <v>172</v>
      </c>
      <c r="C204" s="126" t="s">
        <v>494</v>
      </c>
      <c r="D204" s="89" t="s">
        <v>495</v>
      </c>
      <c r="E204" s="79">
        <v>28004</v>
      </c>
      <c r="F204" s="80">
        <v>29405</v>
      </c>
      <c r="G204" s="118">
        <v>4.87</v>
      </c>
      <c r="H204" s="84">
        <v>1</v>
      </c>
      <c r="I204" s="85"/>
      <c r="J204" s="85"/>
      <c r="K204" s="85"/>
      <c r="L204" s="54"/>
      <c r="M204" s="171">
        <v>1.4</v>
      </c>
      <c r="N204" s="171">
        <v>1.68</v>
      </c>
      <c r="O204" s="171">
        <v>2.23</v>
      </c>
      <c r="P204" s="172">
        <v>2.57</v>
      </c>
      <c r="Q204" s="93">
        <v>0</v>
      </c>
      <c r="R204" s="94">
        <f t="shared" si="316"/>
        <v>0</v>
      </c>
      <c r="S204" s="95"/>
      <c r="T204" s="96">
        <f t="shared" si="317"/>
        <v>0</v>
      </c>
      <c r="U204" s="94"/>
      <c r="V204" s="94">
        <f t="shared" si="318"/>
        <v>0</v>
      </c>
      <c r="W204" s="94"/>
      <c r="X204" s="97">
        <f t="shared" si="319"/>
        <v>0</v>
      </c>
      <c r="Y204" s="94">
        <f>170-69</f>
        <v>101</v>
      </c>
      <c r="Z204" s="94">
        <f t="shared" si="320"/>
        <v>26942047.264883328</v>
      </c>
      <c r="AA204" s="94"/>
      <c r="AB204" s="94">
        <f t="shared" si="321"/>
        <v>0</v>
      </c>
      <c r="AC204" s="94"/>
      <c r="AD204" s="94"/>
      <c r="AE204" s="94"/>
      <c r="AF204" s="94">
        <f t="shared" si="322"/>
        <v>0</v>
      </c>
      <c r="AG204" s="94">
        <v>0</v>
      </c>
      <c r="AH204" s="97">
        <f t="shared" si="323"/>
        <v>0</v>
      </c>
      <c r="AI204" s="94"/>
      <c r="AJ204" s="94">
        <f t="shared" si="324"/>
        <v>0</v>
      </c>
      <c r="AK204" s="94"/>
      <c r="AL204" s="94">
        <f t="shared" si="325"/>
        <v>0</v>
      </c>
      <c r="AM204" s="102">
        <v>0</v>
      </c>
      <c r="AN204" s="94">
        <f t="shared" si="326"/>
        <v>0</v>
      </c>
      <c r="AO204" s="101"/>
      <c r="AP204" s="98">
        <f t="shared" si="327"/>
        <v>0</v>
      </c>
      <c r="AQ204" s="98">
        <v>0</v>
      </c>
      <c r="AR204" s="98">
        <v>0</v>
      </c>
      <c r="AS204" s="94"/>
      <c r="AT204" s="94">
        <f t="shared" si="328"/>
        <v>0</v>
      </c>
      <c r="AU204" s="94"/>
      <c r="AV204" s="97">
        <f t="shared" si="329"/>
        <v>0</v>
      </c>
      <c r="AW204" s="94"/>
      <c r="AX204" s="94">
        <f t="shared" si="330"/>
        <v>0</v>
      </c>
      <c r="AY204" s="94">
        <v>0</v>
      </c>
      <c r="AZ204" s="94">
        <f t="shared" si="331"/>
        <v>0</v>
      </c>
      <c r="BA204" s="94"/>
      <c r="BB204" s="94">
        <f t="shared" si="332"/>
        <v>0</v>
      </c>
      <c r="BC204" s="94"/>
      <c r="BD204" s="97">
        <f t="shared" si="290"/>
        <v>0</v>
      </c>
      <c r="BE204" s="94"/>
      <c r="BF204" s="94">
        <f t="shared" si="333"/>
        <v>0</v>
      </c>
      <c r="BG204" s="94"/>
      <c r="BH204" s="94">
        <f t="shared" si="334"/>
        <v>0</v>
      </c>
      <c r="BI204" s="94"/>
      <c r="BJ204" s="97">
        <f t="shared" si="335"/>
        <v>0</v>
      </c>
      <c r="BK204" s="94"/>
      <c r="BL204" s="98">
        <f t="shared" si="336"/>
        <v>0</v>
      </c>
      <c r="BM204" s="94"/>
      <c r="BN204" s="94">
        <f t="shared" si="337"/>
        <v>0</v>
      </c>
      <c r="BO204" s="94"/>
      <c r="BP204" s="94">
        <f t="shared" si="338"/>
        <v>0</v>
      </c>
      <c r="BQ204" s="94"/>
      <c r="BR204" s="94">
        <f t="shared" si="339"/>
        <v>0</v>
      </c>
      <c r="BS204" s="94"/>
      <c r="BT204" s="94">
        <f t="shared" si="340"/>
        <v>0</v>
      </c>
      <c r="BU204" s="94"/>
      <c r="BV204" s="97">
        <f t="shared" si="341"/>
        <v>0</v>
      </c>
      <c r="BW204" s="94"/>
      <c r="BX204" s="94">
        <f t="shared" si="342"/>
        <v>0</v>
      </c>
      <c r="BY204" s="94"/>
      <c r="BZ204" s="94">
        <f t="shared" si="343"/>
        <v>0</v>
      </c>
      <c r="CA204" s="94"/>
      <c r="CB204" s="94">
        <f t="shared" si="344"/>
        <v>0</v>
      </c>
      <c r="CC204" s="94"/>
      <c r="CD204" s="94">
        <f>(CC204/12*2*$E204*$G204*$H204*$M204*$CD$11)+(CC204/12*10*$F204*$G204*$H204*$M204*$CD$11)</f>
        <v>0</v>
      </c>
      <c r="CE204" s="94"/>
      <c r="CF204" s="94">
        <f t="shared" si="346"/>
        <v>0</v>
      </c>
      <c r="CG204" s="102"/>
      <c r="CH204" s="94">
        <f t="shared" si="347"/>
        <v>0</v>
      </c>
      <c r="CI204" s="94"/>
      <c r="CJ204" s="98">
        <f t="shared" si="354"/>
        <v>0</v>
      </c>
      <c r="CK204" s="94"/>
      <c r="CL204" s="94">
        <f t="shared" si="348"/>
        <v>0</v>
      </c>
      <c r="CM204" s="101"/>
      <c r="CN204" s="94">
        <f t="shared" si="349"/>
        <v>0</v>
      </c>
      <c r="CO204" s="94"/>
      <c r="CP204" s="94">
        <f t="shared" si="350"/>
        <v>0</v>
      </c>
      <c r="CQ204" s="94"/>
      <c r="CR204" s="94">
        <f t="shared" si="351"/>
        <v>0</v>
      </c>
      <c r="CS204" s="94"/>
      <c r="CT204" s="97">
        <f t="shared" si="352"/>
        <v>0</v>
      </c>
      <c r="CU204" s="98"/>
      <c r="CV204" s="94">
        <f t="shared" si="353"/>
        <v>0</v>
      </c>
      <c r="CW204" s="97">
        <f t="shared" si="313"/>
        <v>101</v>
      </c>
      <c r="CX204" s="97">
        <f t="shared" si="313"/>
        <v>26942047.264883328</v>
      </c>
    </row>
    <row r="205" spans="1:102" ht="20.25" customHeight="1" x14ac:dyDescent="0.25">
      <c r="A205" s="78"/>
      <c r="B205" s="87">
        <v>173</v>
      </c>
      <c r="C205" s="126" t="s">
        <v>496</v>
      </c>
      <c r="D205" s="89" t="s">
        <v>497</v>
      </c>
      <c r="E205" s="79">
        <v>28004</v>
      </c>
      <c r="F205" s="80">
        <v>29405</v>
      </c>
      <c r="G205" s="118">
        <v>14.45</v>
      </c>
      <c r="H205" s="84">
        <v>1</v>
      </c>
      <c r="I205" s="85"/>
      <c r="J205" s="85"/>
      <c r="K205" s="85"/>
      <c r="L205" s="110">
        <v>8.5800000000000001E-2</v>
      </c>
      <c r="M205" s="171">
        <v>1.4</v>
      </c>
      <c r="N205" s="171">
        <v>1.68</v>
      </c>
      <c r="O205" s="171">
        <v>2.23</v>
      </c>
      <c r="P205" s="172">
        <v>2.57</v>
      </c>
      <c r="Q205" s="93">
        <v>0</v>
      </c>
      <c r="R205" s="111">
        <f t="shared" ref="R205:R211" si="355">(Q205/12*2*$E205*$G205*((1-$L205)+$L205*$M205*$R$11*$H205))+(Q205/12*10*$F205*$G205*((1-$L205)+$L205*$M205*$R$11*$H205))</f>
        <v>0</v>
      </c>
      <c r="S205" s="95"/>
      <c r="T205" s="112">
        <f t="shared" ref="T205:T211" si="356">(S205/12*2*$E205*$G205*((1-$L205)+$L205*$M205*$R$11*$H205))+(S205/12*10*$F205*$G205*((1-$L205)+$L205*$M205*$R$11*$H205))</f>
        <v>0</v>
      </c>
      <c r="U205" s="94"/>
      <c r="V205" s="111">
        <f t="shared" ref="V205:V211" si="357">(U205/12*2*$E205*$G205*((1-$L205)+$L205*$M205*V$11*$H205))+(U205/12*10*$F205*$G205*((1-$L205)+$L205*$M205*V$12*$H205))</f>
        <v>0</v>
      </c>
      <c r="W205" s="94"/>
      <c r="X205" s="111">
        <f t="shared" ref="X205:X211" si="358">(W205/12*2*$E205*$G205*((1-$L205)+$L205*$M205*$X$11*$H205))+(W205/12*10*$F205*$G205*((1-$L205)+$L205*$M205*$X$12*$H205))</f>
        <v>0</v>
      </c>
      <c r="Y205" s="94">
        <f>48-14</f>
        <v>34</v>
      </c>
      <c r="Z205" s="111">
        <f t="shared" ref="Z205:Z211" si="359">(Y205/12*2*$E205*$G205*((1-$L205)+$L205*$M205*$Z$11*$H205))+(Y205/12*10*$F205*$G205*((1-$L205)+$L205*$M205*$Z$12*$H205))</f>
        <v>15411224.8001901</v>
      </c>
      <c r="AA205" s="94"/>
      <c r="AB205" s="111">
        <f t="shared" ref="AB205:AB211" si="360">(AA205/12*2*$E205*$G205*((1-$L205)+$L205*$M205*$AB$11*$H205))+(AA205/12*10*$F205*$G205*((1-$L205)+$L205*$M205*$AB$11*$H205))</f>
        <v>0</v>
      </c>
      <c r="AC205" s="94"/>
      <c r="AD205" s="94"/>
      <c r="AE205" s="94"/>
      <c r="AF205" s="111">
        <f t="shared" ref="AF205:AF211" si="361">(AE205/12*2*$E205*$G205*((1-$L205)+$L205*$M205*AF$11*$H205))+(AE205/12*10*$F205*$G205*((1-$L205)+$L205*$M205*AF$11*$H205))</f>
        <v>0</v>
      </c>
      <c r="AG205" s="94">
        <v>0</v>
      </c>
      <c r="AH205" s="111">
        <f t="shared" ref="AH205:AH211" si="362">(AG205/12*2*$E205*$G205*((1-$L205)+$L205*$H205*AH$11*$M205))+(AG205/12*10*$F205*$G205*((1-$L205)+$L205*$H205*AH$11*$M205))</f>
        <v>0</v>
      </c>
      <c r="AI205" s="94"/>
      <c r="AJ205" s="111">
        <f t="shared" ref="AJ205:AJ211" si="363">(AI205/12*2*$E205*$G205*((1-$L205)+$L205*$H205*AJ$11*$M205))+(AI205/12*5*$F205*$G205*((1-$L205)+$L205*$H205*AJ$12*$M205))+(AI205/12*5*$F205*$G205*((1-$L205)+$L205*$H205*AJ$13*$M205))</f>
        <v>0</v>
      </c>
      <c r="AK205" s="94"/>
      <c r="AL205" s="111">
        <f t="shared" ref="AL205:AL211" si="364">(AK205/12*2*$E205*$G205*((1-$L205)+$L205*$H205*AL$11*$N205))+(AK205/12*4*$F205*$G205*((1-$L205)+$L205*$H205*AL$12*$N205))+(AK205/12*6*$F205*$G205*((1-$L205)+$L205*$H205*AL$13*$N205))</f>
        <v>0</v>
      </c>
      <c r="AM205" s="102">
        <v>0</v>
      </c>
      <c r="AN205" s="111">
        <f t="shared" ref="AN205:AN211" si="365">(AM205/12*2*$E205*$G205*((1-$L205)+$L205*$N205*$AN$11*H205))+(AM205/12*10*$F205*$G205*((1-$L205)+$L205*$N205*$AN$12*H205))</f>
        <v>0</v>
      </c>
      <c r="AO205" s="101"/>
      <c r="AP205" s="111">
        <f t="shared" ref="AP205:AP211" si="366">(AO205/12*2*$E205*$G205*((1-$L205)+$L205*$H205*AP$11*$N205))+(AO205/12*10*$F205*$G205*((1-$L205)+$L205*$H205*AP$11*$N205))</f>
        <v>0</v>
      </c>
      <c r="AQ205" s="111">
        <v>0</v>
      </c>
      <c r="AR205" s="111">
        <v>0</v>
      </c>
      <c r="AS205" s="94"/>
      <c r="AT205" s="94"/>
      <c r="AU205" s="94"/>
      <c r="AV205" s="97"/>
      <c r="AW205" s="94"/>
      <c r="AX205" s="111">
        <f t="shared" ref="AX205:AX211" si="367">(AW205/12*2*$E205*$G205*((1-$L205)+$L205*$H205*AX$11*$M205))+(AW205/12*10*$F205*$G205*((1-$L205)+$L205*$H205*AX$12*$M205))</f>
        <v>0</v>
      </c>
      <c r="AY205" s="94">
        <v>0</v>
      </c>
      <c r="AZ205" s="111">
        <f t="shared" ref="AZ205:AZ211" si="368">(AY205/12*2*$E205*$G205*((1-$L205)+$L205*$N205*$H205*$AZ$11))+(AY205/12*10*$F205*$G205*((1-$L205)+$L205*$N205*$H205*$AZ$11))</f>
        <v>0</v>
      </c>
      <c r="BA205" s="94"/>
      <c r="BB205" s="111">
        <f t="shared" ref="BB205:BB211" si="369">(BA205/12*2*$E205*$G205*((1-$L205)+$L205*$H205*BB$11*$N205))+(BA205/12*10*$F205*$G205*((1-$L205)+$L205*$H205*BB$12*$N205))</f>
        <v>0</v>
      </c>
      <c r="BC205" s="94"/>
      <c r="BD205" s="114">
        <f t="shared" si="290"/>
        <v>0</v>
      </c>
      <c r="BE205" s="94"/>
      <c r="BF205" s="111">
        <f t="shared" ref="BF205:BF211" si="370">(BE205/12*2*$E205*$G205*((1-$L205)+$L205*$H205*BF$11*$N205))+(BE205/12*10*$F205*$G205*((1-$L205)+$L205*$H205*BF$12*$N205))</f>
        <v>0</v>
      </c>
      <c r="BG205" s="94"/>
      <c r="BH205" s="111">
        <f t="shared" ref="BH205:BH211" si="371">(BG205/12*2*$E205*$G205*((1-$L205)+$L205*$H205*BH$11*$N205))+(BG205/12*10*$F205*$G205*((1-$L205)+$L205*$H205*BH$11*$N205))</f>
        <v>0</v>
      </c>
      <c r="BI205" s="94"/>
      <c r="BJ205" s="111">
        <f t="shared" ref="BJ205:BJ211" si="372">(BI205/12*2*$E205*$G205*((1-$L205)+$L205*$H205*BJ$11*$N205))+(BI205/12*10*$F205*$G205*((1-$L205)+$L205*$H205*BJ$11*$N205))</f>
        <v>0</v>
      </c>
      <c r="BK205" s="94"/>
      <c r="BL205" s="111">
        <f t="shared" ref="BL205:BL211" si="373">(BK205/12*2*$E205*$G205*((1-$L205)+$L205*$H205*BL$11*$N205))+(BK205/12*10*$F205*$G205*((1-$L205)+$L205*$H205*BL$11*$N205))</f>
        <v>0</v>
      </c>
      <c r="BM205" s="94"/>
      <c r="BN205" s="111">
        <f t="shared" ref="BN205:BN211" si="374">(BM205/12*2*$E205*$G205*((1-$L205)+$L205*$H205*BN$11*$M205))+(BM205/12*10*$F205*$G205*((1-$L205)+$L205*$H205*BN$11*$M205))</f>
        <v>0</v>
      </c>
      <c r="BO205" s="94"/>
      <c r="BP205" s="111">
        <f t="shared" ref="BP205:BP211" si="375">(BO205/12*2*$E205*$G205*((1-$L205)+$L205*$H205*BP$11*$M205))+(BO205/12*10*$F205*$G205*((1-$L205)+$L205*$H205*BP$12*$M205))</f>
        <v>0</v>
      </c>
      <c r="BQ205" s="94"/>
      <c r="BR205" s="94"/>
      <c r="BS205" s="94"/>
      <c r="BT205" s="111">
        <f t="shared" ref="BT205:BT211" si="376">(BS205/12*2*$E205*$G205*((1-$L205)+$L205*$H205*BT$11*$N205))+(BS205/12*10*$F205*$G205*((1-$L205)+$L205*$H205*BT$11*$N205))</f>
        <v>0</v>
      </c>
      <c r="BU205" s="94"/>
      <c r="BV205" s="97"/>
      <c r="BW205" s="94"/>
      <c r="BX205" s="111">
        <f t="shared" ref="BX205:BX211" si="377">(BW205/12*2*$E205*$G205*((1-$L205)+$L205*$H205*BX$11*$M205))+(BW205/12*10*$F205*$G205*((1-$L205)+$L205*$H205*BX$11*$M205))</f>
        <v>0</v>
      </c>
      <c r="BY205" s="94"/>
      <c r="BZ205" s="111">
        <f t="shared" ref="BZ205:BZ211" si="378">(BY205/12*2*$E205*$G205*((1-$L205)+$L205*$H205*BZ$11*$M205))+(BY205/12*10*$F205*$G205*((1-$L205)+$L205*$H205*BZ$11*$M205))</f>
        <v>0</v>
      </c>
      <c r="CA205" s="94"/>
      <c r="CB205" s="111">
        <f t="shared" ref="CB205:CB211" si="379">(CA205/12*2*$E205*$G205*((1-$L205)+$L205*$H205*CB$11*$M205))+(CA205/12*10*$F205*$G205*((1-$L205)+$L205*$H205*CB$11*$M205))</f>
        <v>0</v>
      </c>
      <c r="CC205" s="94"/>
      <c r="CD205" s="114">
        <f t="shared" ref="CD205:CD211" si="380">(CC205/12*2*$E205*$G205*((1-$L205)+$L205*$M205*$CD$11*$H205))+(CC205/12*10*$F205*$G205*((1-$L205)+$L205*$M205*$CD$11*$H205))</f>
        <v>0</v>
      </c>
      <c r="CE205" s="94"/>
      <c r="CF205" s="111">
        <f t="shared" ref="CF205:CF211" si="381">(CE205/12*10*$F205*$G205*((1-$L205)+$L205*$H205*CF$11*$N205))</f>
        <v>0</v>
      </c>
      <c r="CG205" s="102"/>
      <c r="CH205" s="111">
        <f t="shared" ref="CH205:CH211" si="382">(CG205/12*2*$E205*$G205*((1-$L205)+$L205*$H205*CH$11*$N205))+(CG205/12*10*$F205*$G205*((1-$L205)+$L205*$H205*CH$11*$N205))</f>
        <v>0</v>
      </c>
      <c r="CI205" s="94"/>
      <c r="CJ205" s="98">
        <f t="shared" si="354"/>
        <v>0</v>
      </c>
      <c r="CK205" s="94"/>
      <c r="CL205" s="94"/>
      <c r="CM205" s="101"/>
      <c r="CN205" s="111">
        <f t="shared" ref="CN205:CN211" si="383">((CM205/12*2*$E205*$G205*((1-$L205)+$L205*$H205*CN$11*$N205)))+((CM205/12*10*$F205*$G205*((1-$L205)+$L205*$H205*CN$11*$N205)))</f>
        <v>0</v>
      </c>
      <c r="CO205" s="94"/>
      <c r="CP205" s="111">
        <f t="shared" ref="CP205:CP211" si="384">(CO205/12*2*$E205*$G205*((1-$L205)+$L205*$H205*CP$11*$N205))+(CO205/12*10*$F205*$G205*((1-$L205)+$L205*$H205*CP$11*$N205))</f>
        <v>0</v>
      </c>
      <c r="CQ205" s="94"/>
      <c r="CR205" s="111">
        <f t="shared" ref="CR205:CR211" si="385">(CQ205/12*2*$E205*$G205*((1-$L205)+$L205*$H205*CR$11*$O205))+(CQ205/12*10*$F205*$G205*((1-$L205)+$L205*$H205*CR$11*$O205))</f>
        <v>0</v>
      </c>
      <c r="CS205" s="94"/>
      <c r="CT205" s="111">
        <f t="shared" ref="CT205:CT211" si="386">(CS205/12*2*$E205*$G205*((1-$L205)+$L205*$H205*CT$11*$P205))+(CS205/12*10*$F205*$G205*((1-$L205)+$L205*$H205*CT$11*$P205))</f>
        <v>0</v>
      </c>
      <c r="CU205" s="98"/>
      <c r="CV205" s="98"/>
      <c r="CW205" s="97">
        <f t="shared" si="313"/>
        <v>34</v>
      </c>
      <c r="CX205" s="97">
        <f t="shared" si="313"/>
        <v>15411224.8001901</v>
      </c>
    </row>
    <row r="206" spans="1:102" ht="30" customHeight="1" x14ac:dyDescent="0.25">
      <c r="A206" s="78"/>
      <c r="B206" s="87">
        <v>174</v>
      </c>
      <c r="C206" s="126" t="s">
        <v>498</v>
      </c>
      <c r="D206" s="89" t="s">
        <v>499</v>
      </c>
      <c r="E206" s="79">
        <v>28004</v>
      </c>
      <c r="F206" s="80">
        <v>29405</v>
      </c>
      <c r="G206" s="118">
        <v>3.78</v>
      </c>
      <c r="H206" s="84">
        <v>1</v>
      </c>
      <c r="I206" s="85"/>
      <c r="J206" s="85"/>
      <c r="K206" s="85"/>
      <c r="L206" s="110">
        <v>0.87080000000000002</v>
      </c>
      <c r="M206" s="171">
        <v>1.4</v>
      </c>
      <c r="N206" s="171">
        <v>1.68</v>
      </c>
      <c r="O206" s="171">
        <v>2.23</v>
      </c>
      <c r="P206" s="172">
        <v>2.57</v>
      </c>
      <c r="Q206" s="93">
        <v>0</v>
      </c>
      <c r="R206" s="111">
        <f t="shared" si="355"/>
        <v>0</v>
      </c>
      <c r="S206" s="123"/>
      <c r="T206" s="112">
        <f t="shared" si="356"/>
        <v>0</v>
      </c>
      <c r="U206" s="111"/>
      <c r="V206" s="111">
        <f t="shared" si="357"/>
        <v>0</v>
      </c>
      <c r="W206" s="94"/>
      <c r="X206" s="111">
        <f t="shared" si="358"/>
        <v>0</v>
      </c>
      <c r="Y206" s="94"/>
      <c r="Z206" s="111">
        <f t="shared" si="359"/>
        <v>0</v>
      </c>
      <c r="AA206" s="94"/>
      <c r="AB206" s="111">
        <f t="shared" si="360"/>
        <v>0</v>
      </c>
      <c r="AC206" s="94"/>
      <c r="AD206" s="94"/>
      <c r="AE206" s="94"/>
      <c r="AF206" s="111">
        <f t="shared" si="361"/>
        <v>0</v>
      </c>
      <c r="AG206" s="94">
        <v>0</v>
      </c>
      <c r="AH206" s="111">
        <f t="shared" si="362"/>
        <v>0</v>
      </c>
      <c r="AI206" s="94"/>
      <c r="AJ206" s="111">
        <f t="shared" si="363"/>
        <v>0</v>
      </c>
      <c r="AK206" s="94"/>
      <c r="AL206" s="111">
        <f t="shared" si="364"/>
        <v>0</v>
      </c>
      <c r="AM206" s="102">
        <v>0</v>
      </c>
      <c r="AN206" s="111">
        <f t="shared" si="365"/>
        <v>0</v>
      </c>
      <c r="AO206" s="101"/>
      <c r="AP206" s="111">
        <f t="shared" si="366"/>
        <v>0</v>
      </c>
      <c r="AQ206" s="111">
        <v>0</v>
      </c>
      <c r="AR206" s="111">
        <v>0</v>
      </c>
      <c r="AS206" s="94"/>
      <c r="AT206" s="94"/>
      <c r="AU206" s="94"/>
      <c r="AV206" s="94"/>
      <c r="AW206" s="94"/>
      <c r="AX206" s="111">
        <f t="shared" si="367"/>
        <v>0</v>
      </c>
      <c r="AY206" s="94">
        <v>0</v>
      </c>
      <c r="AZ206" s="111">
        <f t="shared" si="368"/>
        <v>0</v>
      </c>
      <c r="BA206" s="94"/>
      <c r="BB206" s="111">
        <f t="shared" si="369"/>
        <v>0</v>
      </c>
      <c r="BC206" s="94"/>
      <c r="BD206" s="114">
        <f t="shared" si="290"/>
        <v>0</v>
      </c>
      <c r="BE206" s="94"/>
      <c r="BF206" s="111">
        <f t="shared" si="370"/>
        <v>0</v>
      </c>
      <c r="BG206" s="94"/>
      <c r="BH206" s="111">
        <f t="shared" si="371"/>
        <v>0</v>
      </c>
      <c r="BI206" s="94"/>
      <c r="BJ206" s="111">
        <f t="shared" si="372"/>
        <v>0</v>
      </c>
      <c r="BK206" s="94"/>
      <c r="BL206" s="111">
        <f t="shared" si="373"/>
        <v>0</v>
      </c>
      <c r="BM206" s="94"/>
      <c r="BN206" s="111">
        <f t="shared" si="374"/>
        <v>0</v>
      </c>
      <c r="BO206" s="94"/>
      <c r="BP206" s="111">
        <f t="shared" si="375"/>
        <v>0</v>
      </c>
      <c r="BQ206" s="94"/>
      <c r="BR206" s="94"/>
      <c r="BS206" s="94"/>
      <c r="BT206" s="111">
        <f t="shared" si="376"/>
        <v>0</v>
      </c>
      <c r="BU206" s="94"/>
      <c r="BV206" s="94"/>
      <c r="BW206" s="94"/>
      <c r="BX206" s="111">
        <f t="shared" si="377"/>
        <v>0</v>
      </c>
      <c r="BY206" s="94"/>
      <c r="BZ206" s="111">
        <f t="shared" si="378"/>
        <v>0</v>
      </c>
      <c r="CA206" s="94"/>
      <c r="CB206" s="111">
        <f t="shared" si="379"/>
        <v>0</v>
      </c>
      <c r="CC206" s="94"/>
      <c r="CD206" s="114">
        <f t="shared" si="380"/>
        <v>0</v>
      </c>
      <c r="CE206" s="94"/>
      <c r="CF206" s="111">
        <f t="shared" si="381"/>
        <v>0</v>
      </c>
      <c r="CG206" s="102"/>
      <c r="CH206" s="111">
        <f t="shared" si="382"/>
        <v>0</v>
      </c>
      <c r="CI206" s="94"/>
      <c r="CJ206" s="98"/>
      <c r="CK206" s="94"/>
      <c r="CL206" s="94"/>
      <c r="CM206" s="101"/>
      <c r="CN206" s="111">
        <f t="shared" si="383"/>
        <v>0</v>
      </c>
      <c r="CO206" s="94"/>
      <c r="CP206" s="111">
        <f t="shared" si="384"/>
        <v>0</v>
      </c>
      <c r="CQ206" s="94"/>
      <c r="CR206" s="111">
        <f t="shared" si="385"/>
        <v>0</v>
      </c>
      <c r="CS206" s="94"/>
      <c r="CT206" s="111">
        <f t="shared" si="386"/>
        <v>0</v>
      </c>
      <c r="CU206" s="98"/>
      <c r="CV206" s="98"/>
      <c r="CW206" s="97">
        <f t="shared" si="313"/>
        <v>0</v>
      </c>
      <c r="CX206" s="97">
        <f t="shared" si="313"/>
        <v>0</v>
      </c>
    </row>
    <row r="207" spans="1:102" ht="30" customHeight="1" x14ac:dyDescent="0.25">
      <c r="A207" s="78"/>
      <c r="B207" s="87">
        <v>175</v>
      </c>
      <c r="C207" s="126" t="s">
        <v>500</v>
      </c>
      <c r="D207" s="89" t="s">
        <v>501</v>
      </c>
      <c r="E207" s="79">
        <v>28004</v>
      </c>
      <c r="F207" s="80">
        <v>29405</v>
      </c>
      <c r="G207" s="118">
        <v>4.37</v>
      </c>
      <c r="H207" s="84">
        <v>1</v>
      </c>
      <c r="I207" s="85"/>
      <c r="J207" s="85"/>
      <c r="K207" s="85"/>
      <c r="L207" s="110">
        <v>0.88839999999999997</v>
      </c>
      <c r="M207" s="171">
        <v>1.4</v>
      </c>
      <c r="N207" s="171">
        <v>1.68</v>
      </c>
      <c r="O207" s="171">
        <v>2.23</v>
      </c>
      <c r="P207" s="172">
        <v>2.57</v>
      </c>
      <c r="Q207" s="93">
        <v>0</v>
      </c>
      <c r="R207" s="111">
        <f t="shared" si="355"/>
        <v>0</v>
      </c>
      <c r="S207" s="123"/>
      <c r="T207" s="112">
        <f t="shared" si="356"/>
        <v>0</v>
      </c>
      <c r="U207" s="111"/>
      <c r="V207" s="111">
        <f t="shared" si="357"/>
        <v>0</v>
      </c>
      <c r="W207" s="94"/>
      <c r="X207" s="111">
        <f t="shared" si="358"/>
        <v>0</v>
      </c>
      <c r="Y207" s="94">
        <f>95+7</f>
        <v>102</v>
      </c>
      <c r="Z207" s="111">
        <f>(Y207/12*2*$E207*$G207*((1-$L207)+$L207*$M207*$Z$11*$H207))+(Y207/12*10*$F207*$G207*((1-$L207)+$L207*$M207*$Z$12*$H207))</f>
        <v>23141666.784786042</v>
      </c>
      <c r="AA207" s="94"/>
      <c r="AB207" s="111">
        <f t="shared" si="360"/>
        <v>0</v>
      </c>
      <c r="AC207" s="94"/>
      <c r="AD207" s="94"/>
      <c r="AE207" s="94"/>
      <c r="AF207" s="111">
        <f t="shared" si="361"/>
        <v>0</v>
      </c>
      <c r="AG207" s="94">
        <v>0</v>
      </c>
      <c r="AH207" s="111">
        <f t="shared" si="362"/>
        <v>0</v>
      </c>
      <c r="AI207" s="94"/>
      <c r="AJ207" s="111">
        <f t="shared" si="363"/>
        <v>0</v>
      </c>
      <c r="AK207" s="94"/>
      <c r="AL207" s="111">
        <f t="shared" si="364"/>
        <v>0</v>
      </c>
      <c r="AM207" s="102">
        <v>0</v>
      </c>
      <c r="AN207" s="111">
        <f t="shared" si="365"/>
        <v>0</v>
      </c>
      <c r="AO207" s="101"/>
      <c r="AP207" s="111">
        <f t="shared" si="366"/>
        <v>0</v>
      </c>
      <c r="AQ207" s="111">
        <v>0</v>
      </c>
      <c r="AR207" s="111">
        <v>0</v>
      </c>
      <c r="AS207" s="94"/>
      <c r="AT207" s="94"/>
      <c r="AU207" s="94"/>
      <c r="AV207" s="94"/>
      <c r="AW207" s="94"/>
      <c r="AX207" s="111">
        <f t="shared" si="367"/>
        <v>0</v>
      </c>
      <c r="AY207" s="94">
        <v>0</v>
      </c>
      <c r="AZ207" s="111">
        <f t="shared" si="368"/>
        <v>0</v>
      </c>
      <c r="BA207" s="94"/>
      <c r="BB207" s="111">
        <f t="shared" si="369"/>
        <v>0</v>
      </c>
      <c r="BC207" s="94"/>
      <c r="BD207" s="114">
        <f t="shared" si="290"/>
        <v>0</v>
      </c>
      <c r="BE207" s="94"/>
      <c r="BF207" s="111">
        <f t="shared" si="370"/>
        <v>0</v>
      </c>
      <c r="BG207" s="94"/>
      <c r="BH207" s="111">
        <f t="shared" si="371"/>
        <v>0</v>
      </c>
      <c r="BI207" s="94"/>
      <c r="BJ207" s="111">
        <f t="shared" si="372"/>
        <v>0</v>
      </c>
      <c r="BK207" s="94"/>
      <c r="BL207" s="111">
        <f t="shared" si="373"/>
        <v>0</v>
      </c>
      <c r="BM207" s="94"/>
      <c r="BN207" s="111">
        <f t="shared" si="374"/>
        <v>0</v>
      </c>
      <c r="BO207" s="94"/>
      <c r="BP207" s="111">
        <f t="shared" si="375"/>
        <v>0</v>
      </c>
      <c r="BQ207" s="94"/>
      <c r="BR207" s="94"/>
      <c r="BS207" s="94"/>
      <c r="BT207" s="111">
        <f t="shared" si="376"/>
        <v>0</v>
      </c>
      <c r="BU207" s="94"/>
      <c r="BV207" s="94"/>
      <c r="BW207" s="94"/>
      <c r="BX207" s="111">
        <f t="shared" si="377"/>
        <v>0</v>
      </c>
      <c r="BY207" s="94"/>
      <c r="BZ207" s="111">
        <f t="shared" si="378"/>
        <v>0</v>
      </c>
      <c r="CA207" s="94"/>
      <c r="CB207" s="111">
        <f t="shared" si="379"/>
        <v>0</v>
      </c>
      <c r="CC207" s="94"/>
      <c r="CD207" s="114">
        <f t="shared" si="380"/>
        <v>0</v>
      </c>
      <c r="CE207" s="94"/>
      <c r="CF207" s="111">
        <f t="shared" si="381"/>
        <v>0</v>
      </c>
      <c r="CG207" s="102"/>
      <c r="CH207" s="111">
        <f>(CG207/12*2*$E207*$G207*((1-$L207)+$L207*$H207*CH$11*$N207))+(CG207/12*10*$F207*$G207*((1-$L207)+$L207*$H207*CH$11*$N207))</f>
        <v>0</v>
      </c>
      <c r="CI207" s="94"/>
      <c r="CJ207" s="98"/>
      <c r="CK207" s="94"/>
      <c r="CL207" s="94"/>
      <c r="CM207" s="101"/>
      <c r="CN207" s="111">
        <f t="shared" si="383"/>
        <v>0</v>
      </c>
      <c r="CO207" s="94"/>
      <c r="CP207" s="111">
        <f t="shared" si="384"/>
        <v>0</v>
      </c>
      <c r="CQ207" s="94"/>
      <c r="CR207" s="111">
        <f t="shared" si="385"/>
        <v>0</v>
      </c>
      <c r="CS207" s="94"/>
      <c r="CT207" s="111">
        <f t="shared" si="386"/>
        <v>0</v>
      </c>
      <c r="CU207" s="98"/>
      <c r="CV207" s="98"/>
      <c r="CW207" s="97">
        <f t="shared" si="313"/>
        <v>102</v>
      </c>
      <c r="CX207" s="97">
        <f t="shared" si="313"/>
        <v>23141666.784786042</v>
      </c>
    </row>
    <row r="208" spans="1:102" ht="30" customHeight="1" x14ac:dyDescent="0.25">
      <c r="A208" s="78"/>
      <c r="B208" s="87">
        <v>176</v>
      </c>
      <c r="C208" s="126" t="s">
        <v>502</v>
      </c>
      <c r="D208" s="89" t="s">
        <v>503</v>
      </c>
      <c r="E208" s="79">
        <v>28004</v>
      </c>
      <c r="F208" s="80">
        <v>29405</v>
      </c>
      <c r="G208" s="118">
        <v>5.85</v>
      </c>
      <c r="H208" s="84">
        <v>1</v>
      </c>
      <c r="I208" s="85"/>
      <c r="J208" s="85"/>
      <c r="K208" s="85"/>
      <c r="L208" s="110">
        <v>0.87050000000000005</v>
      </c>
      <c r="M208" s="171">
        <v>1.4</v>
      </c>
      <c r="N208" s="171">
        <v>1.68</v>
      </c>
      <c r="O208" s="171">
        <v>2.23</v>
      </c>
      <c r="P208" s="172">
        <v>2.57</v>
      </c>
      <c r="Q208" s="93">
        <v>0</v>
      </c>
      <c r="R208" s="111">
        <f t="shared" si="355"/>
        <v>0</v>
      </c>
      <c r="S208" s="123"/>
      <c r="T208" s="112">
        <f t="shared" si="356"/>
        <v>0</v>
      </c>
      <c r="U208" s="111"/>
      <c r="V208" s="111">
        <f t="shared" si="357"/>
        <v>0</v>
      </c>
      <c r="W208" s="94"/>
      <c r="X208" s="111">
        <f t="shared" si="358"/>
        <v>0</v>
      </c>
      <c r="Y208" s="94"/>
      <c r="Z208" s="111">
        <f t="shared" si="359"/>
        <v>0</v>
      </c>
      <c r="AA208" s="94"/>
      <c r="AB208" s="111">
        <f t="shared" si="360"/>
        <v>0</v>
      </c>
      <c r="AC208" s="94"/>
      <c r="AD208" s="94"/>
      <c r="AE208" s="94"/>
      <c r="AF208" s="111">
        <f t="shared" si="361"/>
        <v>0</v>
      </c>
      <c r="AG208" s="94">
        <v>0</v>
      </c>
      <c r="AH208" s="111">
        <f t="shared" si="362"/>
        <v>0</v>
      </c>
      <c r="AI208" s="94"/>
      <c r="AJ208" s="111">
        <f t="shared" si="363"/>
        <v>0</v>
      </c>
      <c r="AK208" s="94"/>
      <c r="AL208" s="111">
        <f t="shared" si="364"/>
        <v>0</v>
      </c>
      <c r="AM208" s="102">
        <v>0</v>
      </c>
      <c r="AN208" s="111">
        <f t="shared" si="365"/>
        <v>0</v>
      </c>
      <c r="AO208" s="101"/>
      <c r="AP208" s="111">
        <f t="shared" si="366"/>
        <v>0</v>
      </c>
      <c r="AQ208" s="111">
        <v>0</v>
      </c>
      <c r="AR208" s="111">
        <v>0</v>
      </c>
      <c r="AS208" s="94"/>
      <c r="AT208" s="94"/>
      <c r="AU208" s="94"/>
      <c r="AV208" s="94"/>
      <c r="AW208" s="94"/>
      <c r="AX208" s="111">
        <f t="shared" si="367"/>
        <v>0</v>
      </c>
      <c r="AY208" s="94">
        <v>0</v>
      </c>
      <c r="AZ208" s="111">
        <f t="shared" si="368"/>
        <v>0</v>
      </c>
      <c r="BA208" s="94"/>
      <c r="BB208" s="111">
        <f t="shared" si="369"/>
        <v>0</v>
      </c>
      <c r="BC208" s="94"/>
      <c r="BD208" s="114">
        <f t="shared" si="290"/>
        <v>0</v>
      </c>
      <c r="BE208" s="94"/>
      <c r="BF208" s="111">
        <f t="shared" si="370"/>
        <v>0</v>
      </c>
      <c r="BG208" s="94"/>
      <c r="BH208" s="111">
        <f t="shared" si="371"/>
        <v>0</v>
      </c>
      <c r="BI208" s="94"/>
      <c r="BJ208" s="111">
        <f t="shared" si="372"/>
        <v>0</v>
      </c>
      <c r="BK208" s="94"/>
      <c r="BL208" s="111">
        <f t="shared" si="373"/>
        <v>0</v>
      </c>
      <c r="BM208" s="94"/>
      <c r="BN208" s="111">
        <f t="shared" si="374"/>
        <v>0</v>
      </c>
      <c r="BO208" s="94"/>
      <c r="BP208" s="111">
        <f t="shared" si="375"/>
        <v>0</v>
      </c>
      <c r="BQ208" s="94"/>
      <c r="BR208" s="94"/>
      <c r="BS208" s="94"/>
      <c r="BT208" s="111">
        <f t="shared" si="376"/>
        <v>0</v>
      </c>
      <c r="BU208" s="94"/>
      <c r="BV208" s="94"/>
      <c r="BW208" s="94"/>
      <c r="BX208" s="111">
        <f t="shared" si="377"/>
        <v>0</v>
      </c>
      <c r="BY208" s="94"/>
      <c r="BZ208" s="111">
        <f t="shared" si="378"/>
        <v>0</v>
      </c>
      <c r="CA208" s="94"/>
      <c r="CB208" s="111">
        <f t="shared" si="379"/>
        <v>0</v>
      </c>
      <c r="CC208" s="94"/>
      <c r="CD208" s="114">
        <f t="shared" si="380"/>
        <v>0</v>
      </c>
      <c r="CE208" s="94"/>
      <c r="CF208" s="111">
        <f t="shared" si="381"/>
        <v>0</v>
      </c>
      <c r="CG208" s="102"/>
      <c r="CH208" s="111">
        <f t="shared" si="382"/>
        <v>0</v>
      </c>
      <c r="CI208" s="94"/>
      <c r="CJ208" s="98"/>
      <c r="CK208" s="94"/>
      <c r="CL208" s="94"/>
      <c r="CM208" s="101"/>
      <c r="CN208" s="111">
        <f t="shared" si="383"/>
        <v>0</v>
      </c>
      <c r="CO208" s="94"/>
      <c r="CP208" s="111">
        <f t="shared" si="384"/>
        <v>0</v>
      </c>
      <c r="CQ208" s="94"/>
      <c r="CR208" s="111">
        <f t="shared" si="385"/>
        <v>0</v>
      </c>
      <c r="CS208" s="94"/>
      <c r="CT208" s="111">
        <f t="shared" si="386"/>
        <v>0</v>
      </c>
      <c r="CU208" s="98"/>
      <c r="CV208" s="98"/>
      <c r="CW208" s="97">
        <f t="shared" si="313"/>
        <v>0</v>
      </c>
      <c r="CX208" s="97">
        <f t="shared" si="313"/>
        <v>0</v>
      </c>
    </row>
    <row r="209" spans="1:102" ht="30" customHeight="1" x14ac:dyDescent="0.25">
      <c r="A209" s="78"/>
      <c r="B209" s="87">
        <v>177</v>
      </c>
      <c r="C209" s="126" t="s">
        <v>504</v>
      </c>
      <c r="D209" s="89" t="s">
        <v>505</v>
      </c>
      <c r="E209" s="79">
        <v>28004</v>
      </c>
      <c r="F209" s="80">
        <v>29405</v>
      </c>
      <c r="G209" s="118">
        <v>6.57</v>
      </c>
      <c r="H209" s="84">
        <v>1</v>
      </c>
      <c r="I209" s="85"/>
      <c r="J209" s="85"/>
      <c r="K209" s="85"/>
      <c r="L209" s="110">
        <v>0.88490000000000002</v>
      </c>
      <c r="M209" s="171">
        <v>1.4</v>
      </c>
      <c r="N209" s="171">
        <v>1.68</v>
      </c>
      <c r="O209" s="171">
        <v>2.23</v>
      </c>
      <c r="P209" s="172">
        <v>2.57</v>
      </c>
      <c r="Q209" s="93">
        <v>0</v>
      </c>
      <c r="R209" s="111">
        <f t="shared" si="355"/>
        <v>0</v>
      </c>
      <c r="S209" s="123"/>
      <c r="T209" s="112">
        <f t="shared" si="356"/>
        <v>0</v>
      </c>
      <c r="U209" s="111"/>
      <c r="V209" s="111">
        <f t="shared" si="357"/>
        <v>0</v>
      </c>
      <c r="W209" s="94"/>
      <c r="X209" s="111">
        <f t="shared" si="358"/>
        <v>0</v>
      </c>
      <c r="Y209" s="94">
        <f>24+12</f>
        <v>36</v>
      </c>
      <c r="Z209" s="111">
        <f t="shared" si="359"/>
        <v>12258311.185477618</v>
      </c>
      <c r="AA209" s="94"/>
      <c r="AB209" s="111">
        <f t="shared" si="360"/>
        <v>0</v>
      </c>
      <c r="AC209" s="94"/>
      <c r="AD209" s="94"/>
      <c r="AE209" s="94"/>
      <c r="AF209" s="111">
        <f t="shared" si="361"/>
        <v>0</v>
      </c>
      <c r="AG209" s="94">
        <v>0</v>
      </c>
      <c r="AH209" s="111">
        <f t="shared" si="362"/>
        <v>0</v>
      </c>
      <c r="AI209" s="94"/>
      <c r="AJ209" s="111">
        <f t="shared" si="363"/>
        <v>0</v>
      </c>
      <c r="AK209" s="94"/>
      <c r="AL209" s="111">
        <f t="shared" si="364"/>
        <v>0</v>
      </c>
      <c r="AM209" s="102">
        <v>0</v>
      </c>
      <c r="AN209" s="111">
        <f t="shared" si="365"/>
        <v>0</v>
      </c>
      <c r="AO209" s="101"/>
      <c r="AP209" s="111">
        <f t="shared" si="366"/>
        <v>0</v>
      </c>
      <c r="AQ209" s="111">
        <v>0</v>
      </c>
      <c r="AR209" s="111">
        <v>0</v>
      </c>
      <c r="AS209" s="94"/>
      <c r="AT209" s="94"/>
      <c r="AU209" s="94"/>
      <c r="AV209" s="94"/>
      <c r="AW209" s="94"/>
      <c r="AX209" s="111">
        <f t="shared" si="367"/>
        <v>0</v>
      </c>
      <c r="AY209" s="94">
        <v>0</v>
      </c>
      <c r="AZ209" s="111">
        <f t="shared" si="368"/>
        <v>0</v>
      </c>
      <c r="BA209" s="94"/>
      <c r="BB209" s="111">
        <f t="shared" si="369"/>
        <v>0</v>
      </c>
      <c r="BC209" s="94"/>
      <c r="BD209" s="114">
        <f t="shared" si="290"/>
        <v>0</v>
      </c>
      <c r="BE209" s="94"/>
      <c r="BF209" s="111">
        <f t="shared" si="370"/>
        <v>0</v>
      </c>
      <c r="BG209" s="94"/>
      <c r="BH209" s="111">
        <f t="shared" si="371"/>
        <v>0</v>
      </c>
      <c r="BI209" s="94"/>
      <c r="BJ209" s="111">
        <f t="shared" si="372"/>
        <v>0</v>
      </c>
      <c r="BK209" s="94"/>
      <c r="BL209" s="111">
        <f t="shared" si="373"/>
        <v>0</v>
      </c>
      <c r="BM209" s="94"/>
      <c r="BN209" s="111">
        <f t="shared" si="374"/>
        <v>0</v>
      </c>
      <c r="BO209" s="94"/>
      <c r="BP209" s="111">
        <f t="shared" si="375"/>
        <v>0</v>
      </c>
      <c r="BQ209" s="94"/>
      <c r="BR209" s="94"/>
      <c r="BS209" s="94"/>
      <c r="BT209" s="111">
        <f t="shared" si="376"/>
        <v>0</v>
      </c>
      <c r="BU209" s="94"/>
      <c r="BV209" s="94"/>
      <c r="BW209" s="94"/>
      <c r="BX209" s="111">
        <f t="shared" si="377"/>
        <v>0</v>
      </c>
      <c r="BY209" s="94"/>
      <c r="BZ209" s="111">
        <f t="shared" si="378"/>
        <v>0</v>
      </c>
      <c r="CA209" s="94"/>
      <c r="CB209" s="111">
        <f t="shared" si="379"/>
        <v>0</v>
      </c>
      <c r="CC209" s="94"/>
      <c r="CD209" s="114">
        <f t="shared" si="380"/>
        <v>0</v>
      </c>
      <c r="CE209" s="94"/>
      <c r="CF209" s="111">
        <f t="shared" si="381"/>
        <v>0</v>
      </c>
      <c r="CG209" s="102"/>
      <c r="CH209" s="111">
        <f t="shared" si="382"/>
        <v>0</v>
      </c>
      <c r="CI209" s="94"/>
      <c r="CJ209" s="98"/>
      <c r="CK209" s="94"/>
      <c r="CL209" s="94"/>
      <c r="CM209" s="101"/>
      <c r="CN209" s="111">
        <f t="shared" si="383"/>
        <v>0</v>
      </c>
      <c r="CO209" s="94"/>
      <c r="CP209" s="111">
        <f t="shared" si="384"/>
        <v>0</v>
      </c>
      <c r="CQ209" s="94"/>
      <c r="CR209" s="111">
        <f t="shared" si="385"/>
        <v>0</v>
      </c>
      <c r="CS209" s="94"/>
      <c r="CT209" s="111">
        <f t="shared" si="386"/>
        <v>0</v>
      </c>
      <c r="CU209" s="98"/>
      <c r="CV209" s="98"/>
      <c r="CW209" s="97">
        <f t="shared" si="313"/>
        <v>36</v>
      </c>
      <c r="CX209" s="97">
        <f t="shared" si="313"/>
        <v>12258311.185477618</v>
      </c>
    </row>
    <row r="210" spans="1:102" ht="30" customHeight="1" x14ac:dyDescent="0.25">
      <c r="A210" s="78"/>
      <c r="B210" s="87">
        <v>178</v>
      </c>
      <c r="C210" s="126" t="s">
        <v>506</v>
      </c>
      <c r="D210" s="89" t="s">
        <v>507</v>
      </c>
      <c r="E210" s="79">
        <v>28004</v>
      </c>
      <c r="F210" s="80">
        <v>29405</v>
      </c>
      <c r="G210" s="85">
        <v>9.49</v>
      </c>
      <c r="H210" s="84">
        <v>1</v>
      </c>
      <c r="I210" s="85"/>
      <c r="J210" s="85"/>
      <c r="K210" s="85"/>
      <c r="L210" s="110">
        <v>0.46029999999999999</v>
      </c>
      <c r="M210" s="171">
        <v>1.4</v>
      </c>
      <c r="N210" s="171">
        <v>1.68</v>
      </c>
      <c r="O210" s="171">
        <v>2.23</v>
      </c>
      <c r="P210" s="172">
        <v>2.57</v>
      </c>
      <c r="Q210" s="93">
        <v>0</v>
      </c>
      <c r="R210" s="111">
        <f t="shared" si="355"/>
        <v>0</v>
      </c>
      <c r="S210" s="123"/>
      <c r="T210" s="112">
        <f t="shared" si="356"/>
        <v>0</v>
      </c>
      <c r="U210" s="111"/>
      <c r="V210" s="111">
        <f t="shared" si="357"/>
        <v>0</v>
      </c>
      <c r="W210" s="94"/>
      <c r="X210" s="111">
        <f t="shared" si="358"/>
        <v>0</v>
      </c>
      <c r="Y210" s="94">
        <f>2+13</f>
        <v>15</v>
      </c>
      <c r="Z210" s="111">
        <f t="shared" si="359"/>
        <v>5830181.6237733262</v>
      </c>
      <c r="AA210" s="94"/>
      <c r="AB210" s="111">
        <f t="shared" si="360"/>
        <v>0</v>
      </c>
      <c r="AC210" s="94"/>
      <c r="AD210" s="94"/>
      <c r="AE210" s="94"/>
      <c r="AF210" s="111">
        <f t="shared" si="361"/>
        <v>0</v>
      </c>
      <c r="AG210" s="94">
        <v>0</v>
      </c>
      <c r="AH210" s="111">
        <f t="shared" si="362"/>
        <v>0</v>
      </c>
      <c r="AI210" s="94"/>
      <c r="AJ210" s="111">
        <f t="shared" si="363"/>
        <v>0</v>
      </c>
      <c r="AK210" s="94"/>
      <c r="AL210" s="111">
        <f t="shared" si="364"/>
        <v>0</v>
      </c>
      <c r="AM210" s="102">
        <v>0</v>
      </c>
      <c r="AN210" s="111">
        <f t="shared" si="365"/>
        <v>0</v>
      </c>
      <c r="AO210" s="101"/>
      <c r="AP210" s="111">
        <f t="shared" si="366"/>
        <v>0</v>
      </c>
      <c r="AQ210" s="111">
        <v>0</v>
      </c>
      <c r="AR210" s="111">
        <v>0</v>
      </c>
      <c r="AS210" s="94"/>
      <c r="AT210" s="94"/>
      <c r="AU210" s="94"/>
      <c r="AV210" s="94"/>
      <c r="AW210" s="94"/>
      <c r="AX210" s="111">
        <f t="shared" si="367"/>
        <v>0</v>
      </c>
      <c r="AY210" s="94">
        <v>0</v>
      </c>
      <c r="AZ210" s="111">
        <f t="shared" si="368"/>
        <v>0</v>
      </c>
      <c r="BA210" s="94"/>
      <c r="BB210" s="111">
        <f t="shared" si="369"/>
        <v>0</v>
      </c>
      <c r="BC210" s="94"/>
      <c r="BD210" s="114">
        <f t="shared" si="290"/>
        <v>0</v>
      </c>
      <c r="BE210" s="94"/>
      <c r="BF210" s="111">
        <f t="shared" si="370"/>
        <v>0</v>
      </c>
      <c r="BG210" s="94"/>
      <c r="BH210" s="111">
        <f t="shared" si="371"/>
        <v>0</v>
      </c>
      <c r="BI210" s="94"/>
      <c r="BJ210" s="111">
        <f t="shared" si="372"/>
        <v>0</v>
      </c>
      <c r="BK210" s="94"/>
      <c r="BL210" s="111">
        <f t="shared" si="373"/>
        <v>0</v>
      </c>
      <c r="BM210" s="94"/>
      <c r="BN210" s="111">
        <f t="shared" si="374"/>
        <v>0</v>
      </c>
      <c r="BO210" s="94"/>
      <c r="BP210" s="111">
        <f t="shared" si="375"/>
        <v>0</v>
      </c>
      <c r="BQ210" s="94"/>
      <c r="BR210" s="94"/>
      <c r="BS210" s="94"/>
      <c r="BT210" s="111">
        <f t="shared" si="376"/>
        <v>0</v>
      </c>
      <c r="BU210" s="94"/>
      <c r="BV210" s="94"/>
      <c r="BW210" s="94"/>
      <c r="BX210" s="111">
        <f t="shared" si="377"/>
        <v>0</v>
      </c>
      <c r="BY210" s="94"/>
      <c r="BZ210" s="111">
        <f t="shared" si="378"/>
        <v>0</v>
      </c>
      <c r="CA210" s="94"/>
      <c r="CB210" s="111">
        <f t="shared" si="379"/>
        <v>0</v>
      </c>
      <c r="CC210" s="94"/>
      <c r="CD210" s="114">
        <f t="shared" si="380"/>
        <v>0</v>
      </c>
      <c r="CE210" s="94"/>
      <c r="CF210" s="111">
        <f t="shared" si="381"/>
        <v>0</v>
      </c>
      <c r="CG210" s="102"/>
      <c r="CH210" s="111">
        <f t="shared" si="382"/>
        <v>0</v>
      </c>
      <c r="CI210" s="94"/>
      <c r="CJ210" s="98"/>
      <c r="CK210" s="94"/>
      <c r="CL210" s="94"/>
      <c r="CM210" s="101"/>
      <c r="CN210" s="111">
        <f t="shared" si="383"/>
        <v>0</v>
      </c>
      <c r="CO210" s="94"/>
      <c r="CP210" s="111">
        <f t="shared" si="384"/>
        <v>0</v>
      </c>
      <c r="CQ210" s="94"/>
      <c r="CR210" s="111">
        <f t="shared" si="385"/>
        <v>0</v>
      </c>
      <c r="CS210" s="94"/>
      <c r="CT210" s="111">
        <f t="shared" si="386"/>
        <v>0</v>
      </c>
      <c r="CU210" s="98"/>
      <c r="CV210" s="98"/>
      <c r="CW210" s="97">
        <f t="shared" si="313"/>
        <v>15</v>
      </c>
      <c r="CX210" s="97">
        <f t="shared" si="313"/>
        <v>5830181.6237733262</v>
      </c>
    </row>
    <row r="211" spans="1:102" ht="30" customHeight="1" x14ac:dyDescent="0.25">
      <c r="A211" s="78"/>
      <c r="B211" s="87">
        <v>179</v>
      </c>
      <c r="C211" s="126" t="s">
        <v>508</v>
      </c>
      <c r="D211" s="89" t="s">
        <v>509</v>
      </c>
      <c r="E211" s="79">
        <v>28004</v>
      </c>
      <c r="F211" s="80">
        <v>29405</v>
      </c>
      <c r="G211" s="118">
        <v>16.32</v>
      </c>
      <c r="H211" s="84">
        <v>1</v>
      </c>
      <c r="I211" s="85"/>
      <c r="J211" s="85"/>
      <c r="K211" s="85"/>
      <c r="L211" s="110">
        <v>0.2676</v>
      </c>
      <c r="M211" s="171">
        <v>1.4</v>
      </c>
      <c r="N211" s="171">
        <v>1.68</v>
      </c>
      <c r="O211" s="171">
        <v>2.23</v>
      </c>
      <c r="P211" s="172">
        <v>2.57</v>
      </c>
      <c r="Q211" s="93">
        <v>0</v>
      </c>
      <c r="R211" s="111">
        <f t="shared" si="355"/>
        <v>0</v>
      </c>
      <c r="S211" s="123"/>
      <c r="T211" s="112">
        <f t="shared" si="356"/>
        <v>0</v>
      </c>
      <c r="U211" s="111"/>
      <c r="V211" s="111">
        <f t="shared" si="357"/>
        <v>0</v>
      </c>
      <c r="W211" s="94"/>
      <c r="X211" s="111">
        <f t="shared" si="358"/>
        <v>0</v>
      </c>
      <c r="Y211" s="94">
        <f>24-2</f>
        <v>22</v>
      </c>
      <c r="Z211" s="111">
        <f t="shared" si="359"/>
        <v>12933670.918037759</v>
      </c>
      <c r="AA211" s="94"/>
      <c r="AB211" s="111">
        <f t="shared" si="360"/>
        <v>0</v>
      </c>
      <c r="AC211" s="94"/>
      <c r="AD211" s="94"/>
      <c r="AE211" s="94"/>
      <c r="AF211" s="111">
        <f t="shared" si="361"/>
        <v>0</v>
      </c>
      <c r="AG211" s="94">
        <v>0</v>
      </c>
      <c r="AH211" s="111">
        <f t="shared" si="362"/>
        <v>0</v>
      </c>
      <c r="AI211" s="94"/>
      <c r="AJ211" s="111">
        <f t="shared" si="363"/>
        <v>0</v>
      </c>
      <c r="AK211" s="94"/>
      <c r="AL211" s="111">
        <f t="shared" si="364"/>
        <v>0</v>
      </c>
      <c r="AM211" s="102">
        <v>0</v>
      </c>
      <c r="AN211" s="111">
        <f t="shared" si="365"/>
        <v>0</v>
      </c>
      <c r="AO211" s="101"/>
      <c r="AP211" s="111">
        <f t="shared" si="366"/>
        <v>0</v>
      </c>
      <c r="AQ211" s="111">
        <v>0</v>
      </c>
      <c r="AR211" s="111">
        <v>0</v>
      </c>
      <c r="AS211" s="94"/>
      <c r="AT211" s="94"/>
      <c r="AU211" s="94"/>
      <c r="AV211" s="94"/>
      <c r="AW211" s="94"/>
      <c r="AX211" s="111">
        <f t="shared" si="367"/>
        <v>0</v>
      </c>
      <c r="AY211" s="94">
        <v>0</v>
      </c>
      <c r="AZ211" s="111">
        <f t="shared" si="368"/>
        <v>0</v>
      </c>
      <c r="BA211" s="94"/>
      <c r="BB211" s="111">
        <f t="shared" si="369"/>
        <v>0</v>
      </c>
      <c r="BC211" s="94"/>
      <c r="BD211" s="114">
        <f t="shared" si="290"/>
        <v>0</v>
      </c>
      <c r="BE211" s="94"/>
      <c r="BF211" s="111">
        <f t="shared" si="370"/>
        <v>0</v>
      </c>
      <c r="BG211" s="94"/>
      <c r="BH211" s="111">
        <f t="shared" si="371"/>
        <v>0</v>
      </c>
      <c r="BI211" s="94"/>
      <c r="BJ211" s="111">
        <f t="shared" si="372"/>
        <v>0</v>
      </c>
      <c r="BK211" s="94"/>
      <c r="BL211" s="111">
        <f t="shared" si="373"/>
        <v>0</v>
      </c>
      <c r="BM211" s="94"/>
      <c r="BN211" s="111">
        <f t="shared" si="374"/>
        <v>0</v>
      </c>
      <c r="BO211" s="94"/>
      <c r="BP211" s="111">
        <f t="shared" si="375"/>
        <v>0</v>
      </c>
      <c r="BQ211" s="94"/>
      <c r="BR211" s="94"/>
      <c r="BS211" s="94"/>
      <c r="BT211" s="111">
        <f t="shared" si="376"/>
        <v>0</v>
      </c>
      <c r="BU211" s="94"/>
      <c r="BV211" s="94"/>
      <c r="BW211" s="94"/>
      <c r="BX211" s="111">
        <f t="shared" si="377"/>
        <v>0</v>
      </c>
      <c r="BY211" s="94"/>
      <c r="BZ211" s="111">
        <f t="shared" si="378"/>
        <v>0</v>
      </c>
      <c r="CA211" s="94"/>
      <c r="CB211" s="111">
        <f t="shared" si="379"/>
        <v>0</v>
      </c>
      <c r="CC211" s="94"/>
      <c r="CD211" s="114">
        <f t="shared" si="380"/>
        <v>0</v>
      </c>
      <c r="CE211" s="94"/>
      <c r="CF211" s="111">
        <f t="shared" si="381"/>
        <v>0</v>
      </c>
      <c r="CG211" s="102"/>
      <c r="CH211" s="111">
        <f t="shared" si="382"/>
        <v>0</v>
      </c>
      <c r="CI211" s="94"/>
      <c r="CJ211" s="98"/>
      <c r="CK211" s="94"/>
      <c r="CL211" s="94"/>
      <c r="CM211" s="101"/>
      <c r="CN211" s="111">
        <f t="shared" si="383"/>
        <v>0</v>
      </c>
      <c r="CO211" s="94"/>
      <c r="CP211" s="111">
        <f t="shared" si="384"/>
        <v>0</v>
      </c>
      <c r="CQ211" s="94"/>
      <c r="CR211" s="111">
        <f t="shared" si="385"/>
        <v>0</v>
      </c>
      <c r="CS211" s="94"/>
      <c r="CT211" s="111">
        <f t="shared" si="386"/>
        <v>0</v>
      </c>
      <c r="CU211" s="98"/>
      <c r="CV211" s="98"/>
      <c r="CW211" s="97">
        <f t="shared" si="313"/>
        <v>22</v>
      </c>
      <c r="CX211" s="97">
        <f t="shared" si="313"/>
        <v>12933670.918037759</v>
      </c>
    </row>
    <row r="212" spans="1:102" ht="63" x14ac:dyDescent="0.25">
      <c r="A212" s="78"/>
      <c r="B212" s="87">
        <v>180</v>
      </c>
      <c r="C212" s="126" t="s">
        <v>510</v>
      </c>
      <c r="D212" s="116" t="s">
        <v>511</v>
      </c>
      <c r="E212" s="79">
        <v>28004</v>
      </c>
      <c r="F212" s="80">
        <v>29405</v>
      </c>
      <c r="G212" s="117">
        <v>0.38</v>
      </c>
      <c r="H212" s="84">
        <v>1</v>
      </c>
      <c r="I212" s="85"/>
      <c r="J212" s="85"/>
      <c r="K212" s="85"/>
      <c r="L212" s="54"/>
      <c r="M212" s="171">
        <v>1.4</v>
      </c>
      <c r="N212" s="171">
        <v>1.68</v>
      </c>
      <c r="O212" s="171">
        <v>2.23</v>
      </c>
      <c r="P212" s="172">
        <v>2.57</v>
      </c>
      <c r="Q212" s="93">
        <v>18</v>
      </c>
      <c r="R212" s="94">
        <f>(Q212/12*2*$E212*$G212*$H212*$M212*$R$11)+(Q212/12*10*$F212*$G212*$H212*$M212*$R$11)</f>
        <v>307280.91240000003</v>
      </c>
      <c r="S212" s="95">
        <v>1</v>
      </c>
      <c r="T212" s="96">
        <f>(S212/12*2*$E212*$G212*$H212*$M212*$R$11)+(S212/12*10*$F212*$G212*$H212*$M212*$R$11)</f>
        <v>17071.161799999998</v>
      </c>
      <c r="U212" s="94">
        <v>1</v>
      </c>
      <c r="V212" s="94">
        <f>(U212/12*2*$E212*$G212*$H212*$M212*$V$11)+(U212/12*10*$F212*$G212*$H212*$M212*$V$12)</f>
        <v>20814.398033333327</v>
      </c>
      <c r="W212" s="94"/>
      <c r="X212" s="97">
        <f>(W212/12*2*$E212*$G212*$H212*$M212*$X$11)+(W212/12*10*$F212*$G212*$H212*$M212*$X$12)</f>
        <v>0</v>
      </c>
      <c r="Y212" s="94">
        <v>1</v>
      </c>
      <c r="Z212" s="94">
        <f>(Y212/12*2*$E212*$G212*$H212*$M212*$Z$11)+(Y212/12*10*$F212*$G212*$H212*$M212*$Z$12)</f>
        <v>20814.398033333327</v>
      </c>
      <c r="AA212" s="94"/>
      <c r="AB212" s="94">
        <f>(AA212/12*2*$E212*$G212*$H212*$M212*$AB$11)+(AA212/12*10*$F212*$G212*$H212*$M212*$AB$11)</f>
        <v>0</v>
      </c>
      <c r="AC212" s="94"/>
      <c r="AD212" s="94"/>
      <c r="AE212" s="94"/>
      <c r="AF212" s="98">
        <f>(AE212/12*2*$E212*$G212*$H212*$M212*$AF$11)+(AE212/12*10*$F212*$G212*$H212*$M212*$AF$11)</f>
        <v>0</v>
      </c>
      <c r="AG212" s="94">
        <v>3</v>
      </c>
      <c r="AH212" s="97">
        <f>(AG212/12*2*$E212*$G212*$H212*$M212*$AH$11)+(AG212/12*10*$F212*$G212*$H212*$M212*$AH$11)</f>
        <v>51213.485399999998</v>
      </c>
      <c r="AI212" s="101"/>
      <c r="AJ212" s="94">
        <f t="shared" ref="AJ212:AJ215" si="387">(AI212/12*2*$E212*$G212*$H212*$M212*$AJ$11)+(AI212/12*5*$F212*$G212*$H212*$M212*$AJ$12)+(AI212/12*5*$F212*$G212*$H212*$M212*$AJ$13)</f>
        <v>0</v>
      </c>
      <c r="AK212" s="94"/>
      <c r="AL212" s="94">
        <f t="shared" ref="AL212:AL215" si="388">(AK212/12*2*$E212*$G212*$H212*$N212*$AL$11)+(AK212/12*5*$F212*$G212*$H212*$N212*$AL$12)++(AK212/12*5*$F212*$G212*$H212*$N212*$AL$13)</f>
        <v>0</v>
      </c>
      <c r="AM212" s="100">
        <v>0</v>
      </c>
      <c r="AN212" s="94">
        <f>(AM212/12*2*$E212*$G212*$H212*$N212*$AN$11)+(AM212/12*10*$F212*$G212*$H212*$N212*$AN$12)</f>
        <v>0</v>
      </c>
      <c r="AO212" s="101"/>
      <c r="AP212" s="98">
        <f>(AO212/12*2*$E212*$G212*$H212*$N212*$AP$11)+(AO212/12*10*$F212*$G212*$H212*$N212*$AP$11)</f>
        <v>0</v>
      </c>
      <c r="AQ212" s="98">
        <v>0</v>
      </c>
      <c r="AR212" s="98">
        <v>0</v>
      </c>
      <c r="AS212" s="94"/>
      <c r="AT212" s="94">
        <f>(AS212/12*2*$E212*$G212*$H212*$M212*$AT$11)+(AS212/12*10*$F212*$G212*$H212*$M212*$AT$11)</f>
        <v>0</v>
      </c>
      <c r="AU212" s="94"/>
      <c r="AV212" s="97">
        <f>(AU212/12*2*$E212*$G212*$H212*$M212*$AV$11)+(AU212/12*10*$F212*$G212*$H212*$M212*$AV$12)</f>
        <v>0</v>
      </c>
      <c r="AW212" s="94"/>
      <c r="AX212" s="94">
        <f>(AW212/12*2*$E212*$G212*$H212*$M212*$AX$11)+(AW212/12*10*$F212*$G212*$H212*$M212*$AX$12)</f>
        <v>0</v>
      </c>
      <c r="AY212" s="94">
        <v>0</v>
      </c>
      <c r="AZ212" s="94">
        <f>(AY212/12*2*$E212*$G212*$H212*$N212*$AZ$11)+(AY212/12*10*$F212*$G212*$H212*$N212*$AZ$11)</f>
        <v>0</v>
      </c>
      <c r="BA212" s="94"/>
      <c r="BB212" s="94">
        <f>(BA212/12*2*$E212*$G212*$H212*$N212*$BB$11)+(BA212/12*10*$F212*$G212*$H212*$N212*$BB$12)</f>
        <v>0</v>
      </c>
      <c r="BC212" s="94"/>
      <c r="BD212" s="97">
        <f t="shared" si="290"/>
        <v>0</v>
      </c>
      <c r="BE212" s="94"/>
      <c r="BF212" s="94">
        <f>(BE212/12*10*$F212*$G212*$H212*$N212*$BF$12)</f>
        <v>0</v>
      </c>
      <c r="BG212" s="94"/>
      <c r="BH212" s="94">
        <f>(BG212/12*2*$E212*$G212*$H212*$N212*$BH$11)+(BG212/12*10*$F212*$G212*$H212*$N212*$BH$11)</f>
        <v>0</v>
      </c>
      <c r="BI212" s="94"/>
      <c r="BJ212" s="97">
        <f>(BI212/12*2*$E212*$G212*$H212*$N212*$BJ$11)+(BI212/12*10*$F212*$G212*$H212*$N212*$BJ$11)</f>
        <v>0</v>
      </c>
      <c r="BK212" s="94"/>
      <c r="BL212" s="98">
        <f>(BK212/12*2*$E212*$G212*$H212*$N212*$BL$11)+(BK212/12*10*$F212*$G212*$H212*$N212*$BL$11)</f>
        <v>0</v>
      </c>
      <c r="BM212" s="94"/>
      <c r="BN212" s="94">
        <f>(BM212/12*2*$E212*$G212*$H212*$M212*$BN$11)+(BM212/12*10*$F212*$G212*$H212*$M212*$BN$11)</f>
        <v>0</v>
      </c>
      <c r="BO212" s="94"/>
      <c r="BP212" s="94">
        <f>(BO212/12*2*$E212*$G212*$H212*$M212*$BP$11)+(BO212/12*10*$F212*$G212*$H212*$M212*$BP$12)</f>
        <v>0</v>
      </c>
      <c r="BQ212" s="94"/>
      <c r="BR212" s="94">
        <f>(BQ212/12*2*$E212*$G212*$H212*$M212*$BR$11)+(BQ212/12*10*$F212*$G212*$H212*$M212*$BR$11)</f>
        <v>0</v>
      </c>
      <c r="BS212" s="94"/>
      <c r="BT212" s="94">
        <f>(BS212/12*2*$E212*$G212*$H212*$N212*$BT$11)+(BS212/12*10*$F212*$G212*$H212*$N212*$BT$11)</f>
        <v>0</v>
      </c>
      <c r="BU212" s="94"/>
      <c r="BV212" s="97">
        <f>(BU212/12*2*$E212*$G212*$H212*$M212*$BV$11)+(BU212/12*10*$F212*$G212*$H212*$M212*$BV$11)</f>
        <v>0</v>
      </c>
      <c r="BW212" s="94"/>
      <c r="BX212" s="94">
        <f>(BW212/12*2*$E212*$G212*$H212*$M212*$BX$11)+(BW212/12*10*$F212*$G212*$H212*$M212*$BX$11)</f>
        <v>0</v>
      </c>
      <c r="BY212" s="94"/>
      <c r="BZ212" s="94">
        <f>(BY212/12*2*$E212*$G212*$H212*$M212*$BZ$11)+(BY212/12*10*$F212*$G212*$H212*$M212*$BZ$11)</f>
        <v>0</v>
      </c>
      <c r="CA212" s="94"/>
      <c r="CB212" s="94">
        <f>(CA212/12*2*$E212*$G212*$H212*$M212*$CB$11)+(CA212/12*10*$F212*$G212*$H212*$M212*$CB$11)</f>
        <v>0</v>
      </c>
      <c r="CC212" s="94"/>
      <c r="CD212" s="94">
        <f>(CC212/12*2*$E212*$G212*$H212*$M212*$CD$11)+(CC212/12*10*$F212*$G212*$H212*$M212*$CD$11)</f>
        <v>0</v>
      </c>
      <c r="CE212" s="94"/>
      <c r="CF212" s="94">
        <f>(CE212/12*10*$F212*$G212*$H212*$N212*$CF$11)</f>
        <v>0</v>
      </c>
      <c r="CG212" s="102"/>
      <c r="CH212" s="94">
        <f>(CG212/12*2*$E212*$G212*$H212*$N212*$CH$11)+(CG212/12*10*$F212*$G212*$H212*$N212*$CH$11)</f>
        <v>0</v>
      </c>
      <c r="CI212" s="94"/>
      <c r="CJ212" s="98"/>
      <c r="CK212" s="94"/>
      <c r="CL212" s="94">
        <f>(CK212/12*2*$E212*$G212*$H212*$N212*$CL$11)+(CK212/12*10*$F212*$G212*$H212*$N212*$CL$12)</f>
        <v>0</v>
      </c>
      <c r="CM212" s="101"/>
      <c r="CN212" s="94">
        <f>(CM212/12*2*$E212*$G212*$H212*$N212*$CN$11)+(CM212/12*10*$F212*$G212*$H212*$N212*$CN$11)</f>
        <v>0</v>
      </c>
      <c r="CO212" s="94"/>
      <c r="CP212" s="94">
        <f>(CO212/12*2*$E212*$G212*$H212*$N212*$CP$11)+(CO212/12*10*$F212*$G212*$H212*$N212*$CP$11)</f>
        <v>0</v>
      </c>
      <c r="CQ212" s="94"/>
      <c r="CR212" s="94">
        <f>(CQ212/12*2*$E212*$G212*$H212*$O212*$CR$11)+(CQ212/12*10*$F212*$G212*$H212*$O212*$CR$11)</f>
        <v>0</v>
      </c>
      <c r="CS212" s="94"/>
      <c r="CT212" s="97">
        <f>(CS212/12*2*$E212*$G212*$H212*$P212*$CT$11)+(CS212/12*10*$F212*$G212*$H212*$P212*$CT$11)</f>
        <v>0</v>
      </c>
      <c r="CU212" s="98"/>
      <c r="CV212" s="94">
        <f>(CU212*$E212*$G212*$H212*$M212*CV$11)/12*6+(CU212*$E212*$G212*$H212*1*CV$11)/12*6</f>
        <v>0</v>
      </c>
      <c r="CW212" s="97">
        <f t="shared" si="313"/>
        <v>24</v>
      </c>
      <c r="CX212" s="97">
        <f t="shared" si="313"/>
        <v>417194.35566666664</v>
      </c>
    </row>
    <row r="213" spans="1:102" ht="63" x14ac:dyDescent="0.25">
      <c r="A213" s="78"/>
      <c r="B213" s="87">
        <v>181</v>
      </c>
      <c r="C213" s="126" t="s">
        <v>512</v>
      </c>
      <c r="D213" s="116" t="s">
        <v>513</v>
      </c>
      <c r="E213" s="79">
        <v>28004</v>
      </c>
      <c r="F213" s="80">
        <v>29405</v>
      </c>
      <c r="G213" s="117">
        <v>1.29</v>
      </c>
      <c r="H213" s="84">
        <v>1</v>
      </c>
      <c r="I213" s="85"/>
      <c r="J213" s="85"/>
      <c r="K213" s="85"/>
      <c r="L213" s="54"/>
      <c r="M213" s="171">
        <v>1.4</v>
      </c>
      <c r="N213" s="171">
        <v>1.68</v>
      </c>
      <c r="O213" s="171">
        <v>2.23</v>
      </c>
      <c r="P213" s="172">
        <v>2.57</v>
      </c>
      <c r="Q213" s="93">
        <v>180</v>
      </c>
      <c r="R213" s="94">
        <f>(Q213/12*2*$E213*$G213*$H213*$M213*$R$11)+(Q213/12*10*$F213*$G213*$H213*$M213*$R$11)</f>
        <v>10431378.342</v>
      </c>
      <c r="S213" s="95">
        <v>1</v>
      </c>
      <c r="T213" s="96">
        <f>(S213/12*2*$E213*$G213*$H213*$M213*$R$11)+(S213/12*10*$F213*$G213*$H213*$M213*$R$11)</f>
        <v>57952.101900000001</v>
      </c>
      <c r="U213" s="94">
        <v>15</v>
      </c>
      <c r="V213" s="94">
        <f>(U213/12*2*$E213*$G213*$H213*$M213*$V$11)+(U213/12*10*$F213*$G213*$H213*$M213*$V$12)</f>
        <v>1059891.0577500002</v>
      </c>
      <c r="W213" s="94"/>
      <c r="X213" s="97">
        <f>(W213/12*2*$E213*$G213*$H213*$M213*$X$11)+(W213/12*10*$F213*$G213*$H213*$M213*$X$12)</f>
        <v>0</v>
      </c>
      <c r="Y213" s="94">
        <v>27</v>
      </c>
      <c r="Z213" s="94">
        <f>(Y213/12*2*$E213*$G213*$H213*$M213*$Z$11)+(Y213/12*10*$F213*$G213*$H213*$M213*$Z$12)</f>
        <v>1907803.9039499997</v>
      </c>
      <c r="AA213" s="94"/>
      <c r="AB213" s="94">
        <f>(AA213/12*2*$E213*$G213*$H213*$M213*$AB$11)+(AA213/12*10*$F213*$G213*$H213*$M213*$AB$11)</f>
        <v>0</v>
      </c>
      <c r="AC213" s="94"/>
      <c r="AD213" s="94"/>
      <c r="AE213" s="94"/>
      <c r="AF213" s="98">
        <f>(AE213/12*2*$E213*$G213*$H213*$M213*$AF$11)+(AE213/12*10*$F213*$G213*$H213*$M213*$AF$11)</f>
        <v>0</v>
      </c>
      <c r="AG213" s="94">
        <v>7</v>
      </c>
      <c r="AH213" s="97">
        <f>(AG213/12*2*$E213*$G213*$H213*$M213*$AH$11)+(AG213/12*10*$F213*$G213*$H213*$M213*$AH$11)</f>
        <v>405664.71330000006</v>
      </c>
      <c r="AI213" s="101"/>
      <c r="AJ213" s="94">
        <f t="shared" si="387"/>
        <v>0</v>
      </c>
      <c r="AK213" s="94"/>
      <c r="AL213" s="94">
        <f t="shared" si="388"/>
        <v>0</v>
      </c>
      <c r="AM213" s="100">
        <v>1</v>
      </c>
      <c r="AN213" s="94">
        <f>(AM213/12*2*$E213*$G213*$H213*$N213*$AN$11)+(AM213/12*10*$F213*$G213*$H213*$N213*$AN$12)</f>
        <v>84791.284619999991</v>
      </c>
      <c r="AO213" s="101"/>
      <c r="AP213" s="98">
        <f>(AO213/12*2*$E213*$G213*$H213*$N213*$AP$11)+(AO213/12*10*$F213*$G213*$H213*$N213*$AP$11)</f>
        <v>0</v>
      </c>
      <c r="AQ213" s="98">
        <v>0</v>
      </c>
      <c r="AR213" s="98">
        <v>0</v>
      </c>
      <c r="AS213" s="94"/>
      <c r="AT213" s="94">
        <f>(AS213/12*2*$E213*$G213*$H213*$M213*$AT$11)+(AS213/12*10*$F213*$G213*$H213*$M213*$AT$11)</f>
        <v>0</v>
      </c>
      <c r="AU213" s="94"/>
      <c r="AV213" s="97">
        <f>(AU213/12*2*$E213*$G213*$H213*$M213*$AV$11)+(AU213/12*10*$F213*$G213*$H213*$M213*$AV$12)</f>
        <v>0</v>
      </c>
      <c r="AW213" s="94"/>
      <c r="AX213" s="94">
        <f>(AW213/12*2*$E213*$G213*$H213*$M213*$AX$11)+(AW213/12*10*$F213*$G213*$H213*$M213*$AX$12)</f>
        <v>0</v>
      </c>
      <c r="AY213" s="94">
        <v>0</v>
      </c>
      <c r="AZ213" s="94">
        <f>(AY213/12*2*$E213*$G213*$H213*$N213*$AZ$11)+(AY213/12*10*$F213*$G213*$H213*$N213*$AZ$11)</f>
        <v>0</v>
      </c>
      <c r="BA213" s="94"/>
      <c r="BB213" s="94">
        <f>(BA213/12*2*$E213*$G213*$H213*$N213*$BB$11)+(BA213/12*10*$F213*$G213*$H213*$N213*$BB$12)</f>
        <v>0</v>
      </c>
      <c r="BC213" s="94"/>
      <c r="BD213" s="97">
        <f t="shared" si="290"/>
        <v>0</v>
      </c>
      <c r="BE213" s="94">
        <v>1</v>
      </c>
      <c r="BF213" s="94">
        <f>(BE213/12*10*$F213*$G213*$H213*$N213*$BF$12)</f>
        <v>53105.429999999993</v>
      </c>
      <c r="BG213" s="94"/>
      <c r="BH213" s="94">
        <f>(BG213/12*2*$E213*$G213*$H213*$N213*$BH$11)+(BG213/12*10*$F213*$G213*$H213*$N213*$BH$11)</f>
        <v>0</v>
      </c>
      <c r="BI213" s="94"/>
      <c r="BJ213" s="97">
        <f>(BI213/12*2*$E213*$G213*$H213*$N213*$BJ$11)+(BI213/12*10*$F213*$G213*$H213*$N213*$BJ$11)</f>
        <v>0</v>
      </c>
      <c r="BK213" s="94"/>
      <c r="BL213" s="98">
        <f>(BK213/12*2*$E213*$G213*$H213*$N213*$BL$11)+(BK213/12*10*$F213*$G213*$H213*$N213*$BL$11)</f>
        <v>0</v>
      </c>
      <c r="BM213" s="94"/>
      <c r="BN213" s="94">
        <f>(BM213/12*2*$E213*$G213*$H213*$M213*$BN$11)+(BM213/12*10*$F213*$G213*$H213*$M213*$BN$11)</f>
        <v>0</v>
      </c>
      <c r="BO213" s="94"/>
      <c r="BP213" s="94">
        <f>(BO213/12*2*$E213*$G213*$H213*$M213*$BP$11)+(BO213/12*10*$F213*$G213*$H213*$M213*$BP$12)</f>
        <v>0</v>
      </c>
      <c r="BQ213" s="94"/>
      <c r="BR213" s="94">
        <f>(BQ213/12*2*$E213*$G213*$H213*$M213*$BR$11)+(BQ213/12*10*$F213*$G213*$H213*$M213*$BR$11)</f>
        <v>0</v>
      </c>
      <c r="BS213" s="94"/>
      <c r="BT213" s="94">
        <f>(BS213/12*2*$E213*$G213*$H213*$N213*$BT$11)+(BS213/12*10*$F213*$G213*$H213*$N213*$BT$11)</f>
        <v>0</v>
      </c>
      <c r="BU213" s="94"/>
      <c r="BV213" s="97">
        <f>(BU213/12*2*$E213*$G213*$H213*$M213*$BV$11)+(BU213/12*10*$F213*$G213*$H213*$M213*$BV$11)</f>
        <v>0</v>
      </c>
      <c r="BW213" s="94"/>
      <c r="BX213" s="94">
        <f>(BW213/12*2*$E213*$G213*$H213*$M213*$BX$11)+(BW213/12*10*$F213*$G213*$H213*$M213*$BX$11)</f>
        <v>0</v>
      </c>
      <c r="BY213" s="94"/>
      <c r="BZ213" s="94">
        <f>(BY213/12*2*$E213*$G213*$H213*$M213*$BZ$11)+(BY213/12*10*$F213*$G213*$H213*$M213*$BZ$11)</f>
        <v>0</v>
      </c>
      <c r="CA213" s="94"/>
      <c r="CB213" s="94">
        <f>(CA213/12*2*$E213*$G213*$H213*$M213*$CB$11)+(CA213/12*10*$F213*$G213*$H213*$M213*$CB$11)</f>
        <v>0</v>
      </c>
      <c r="CC213" s="94"/>
      <c r="CD213" s="94">
        <f>(CC213/12*2*$E213*$G213*$H213*$M213*$CD$11)+(CC213/12*10*$F213*$G213*$H213*$M213*$CD$11)</f>
        <v>0</v>
      </c>
      <c r="CE213" s="94"/>
      <c r="CF213" s="94">
        <f>(CE213/12*10*$F213*$G213*$H213*$N213*$CF$11)</f>
        <v>0</v>
      </c>
      <c r="CG213" s="102"/>
      <c r="CH213" s="94">
        <f>(CG213/12*2*$E213*$G213*$H213*$N213*$CH$11)+(CG213/12*10*$F213*$G213*$H213*$N213*$CH$11)</f>
        <v>0</v>
      </c>
      <c r="CI213" s="94"/>
      <c r="CJ213" s="98"/>
      <c r="CK213" s="94"/>
      <c r="CL213" s="94">
        <f>(CK213/12*2*$E213*$G213*$H213*$N213*$CL$11)+(CK213/12*10*$F213*$G213*$H213*$N213*$CL$12)</f>
        <v>0</v>
      </c>
      <c r="CM213" s="101"/>
      <c r="CN213" s="94">
        <f>(CM213/12*2*$E213*$G213*$H213*$N213*$CN$11)+(CM213/12*10*$F213*$G213*$H213*$N213*$CN$11)</f>
        <v>0</v>
      </c>
      <c r="CO213" s="94"/>
      <c r="CP213" s="94">
        <f>(CO213/12*2*$E213*$G213*$H213*$N213*$CP$11)+(CO213/12*10*$F213*$G213*$H213*$N213*$CP$11)</f>
        <v>0</v>
      </c>
      <c r="CQ213" s="94"/>
      <c r="CR213" s="94">
        <f>(CQ213/12*2*$E213*$G213*$H213*$O213*$CR$11)+(CQ213/12*10*$F213*$G213*$H213*$O213*$CR$11)</f>
        <v>0</v>
      </c>
      <c r="CS213" s="94"/>
      <c r="CT213" s="97">
        <f>(CS213/12*2*$E213*$G213*$H213*$P213*$CT$11)+(CS213/12*10*$F213*$G213*$H213*$P213*$CT$11)</f>
        <v>0</v>
      </c>
      <c r="CU213" s="98"/>
      <c r="CV213" s="94">
        <f>(CU213*$E213*$G213*$H213*$M213*CV$11)/12*6+(CU213*$E213*$G213*$H213*1*CV$11)/12*6</f>
        <v>0</v>
      </c>
      <c r="CW213" s="97">
        <f t="shared" si="313"/>
        <v>232</v>
      </c>
      <c r="CX213" s="97">
        <f t="shared" si="313"/>
        <v>14000586.833520001</v>
      </c>
    </row>
    <row r="214" spans="1:102" ht="63" x14ac:dyDescent="0.25">
      <c r="A214" s="78"/>
      <c r="B214" s="87">
        <v>182</v>
      </c>
      <c r="C214" s="126" t="s">
        <v>514</v>
      </c>
      <c r="D214" s="116" t="s">
        <v>515</v>
      </c>
      <c r="E214" s="79">
        <v>28004</v>
      </c>
      <c r="F214" s="80">
        <v>29405</v>
      </c>
      <c r="G214" s="117">
        <v>2.75</v>
      </c>
      <c r="H214" s="84">
        <v>1</v>
      </c>
      <c r="I214" s="85"/>
      <c r="J214" s="85"/>
      <c r="K214" s="85"/>
      <c r="L214" s="54"/>
      <c r="M214" s="171">
        <v>1.4</v>
      </c>
      <c r="N214" s="171">
        <v>1.68</v>
      </c>
      <c r="O214" s="171">
        <v>2.23</v>
      </c>
      <c r="P214" s="172">
        <v>2.57</v>
      </c>
      <c r="Q214" s="93">
        <v>15</v>
      </c>
      <c r="R214" s="94">
        <f>(Q214/12*2*$E214*$G214*$H214*$M214*$R$11)+(Q214/12*10*$F214*$G214*$H214*$M214*$R$11)</f>
        <v>1853119.5375000003</v>
      </c>
      <c r="S214" s="95"/>
      <c r="T214" s="96">
        <f>(S214/12*2*$E214*$G214*$H214*$M214*$R$11)+(S214/12*10*$F214*$G214*$H214*$M214*$R$11)</f>
        <v>0</v>
      </c>
      <c r="U214" s="94">
        <v>13</v>
      </c>
      <c r="V214" s="94">
        <f>(U214/12*2*$E214*$G214*$H214*$M214*$V$11)+(U214/12*10*$F214*$G214*$H214*$M214*$V$12)</f>
        <v>1958196.6570833332</v>
      </c>
      <c r="W214" s="94"/>
      <c r="X214" s="97">
        <f>(W214/12*2*$E214*$G214*$H214*$M214*$X$11)+(W214/12*10*$F214*$G214*$H214*$M214*$X$12)</f>
        <v>0</v>
      </c>
      <c r="Y214" s="94">
        <v>16</v>
      </c>
      <c r="Z214" s="94">
        <f>(Y214/12*2*$E214*$G214*$H214*$M214*$Z$11)+(Y214/12*10*$F214*$G214*$H214*$M214*$Z$12)</f>
        <v>2410088.1933333329</v>
      </c>
      <c r="AA214" s="94"/>
      <c r="AB214" s="94">
        <f>(AA214/12*2*$E214*$G214*$H214*$M214*$AB$11)+(AA214/12*10*$F214*$G214*$H214*$M214*$AB$11)</f>
        <v>0</v>
      </c>
      <c r="AC214" s="94"/>
      <c r="AD214" s="94"/>
      <c r="AE214" s="94">
        <v>5</v>
      </c>
      <c r="AF214" s="94">
        <f>(AE214/12*2*$E214*$G214*$H214*$M214*$AF$11)+(AE214/12*10*$F214*$G214*$H214*$M214*$AF$11)</f>
        <v>617706.51250000007</v>
      </c>
      <c r="AG214" s="94">
        <v>0</v>
      </c>
      <c r="AH214" s="104">
        <f>(AG214/12*2*$E214*$G214*$H214*$M214*$AH$11)+(AG214/12*10*$F214*$G214*$H214*$M214*$AH$11)</f>
        <v>0</v>
      </c>
      <c r="AI214" s="94"/>
      <c r="AJ214" s="94">
        <f t="shared" si="387"/>
        <v>0</v>
      </c>
      <c r="AK214" s="94"/>
      <c r="AL214" s="94">
        <f t="shared" si="388"/>
        <v>0</v>
      </c>
      <c r="AM214" s="100">
        <v>2</v>
      </c>
      <c r="AN214" s="94">
        <f>(AM214/12*2*$E214*$G214*$H214*$N214*$AN$11)+(AM214/12*10*$F214*$G214*$H214*$N214*$AN$12)</f>
        <v>361513.22899999999</v>
      </c>
      <c r="AO214" s="101"/>
      <c r="AP214" s="98">
        <f>(AO214/12*2*$E214*$G214*$H214*$N214*$AP$11)+(AO214/12*10*$F214*$G214*$H214*$N214*$AP$11)</f>
        <v>0</v>
      </c>
      <c r="AQ214" s="98">
        <v>0</v>
      </c>
      <c r="AR214" s="98">
        <v>0</v>
      </c>
      <c r="AS214" s="94"/>
      <c r="AT214" s="94">
        <f>(AS214/12*2*$E214*$G214*$H214*$M214*$AT$11)+(AS214/12*10*$F214*$G214*$H214*$M214*$AT$11)</f>
        <v>0</v>
      </c>
      <c r="AU214" s="94"/>
      <c r="AV214" s="97">
        <f>(AU214/12*2*$E214*$G214*$H214*$M214*$AV$11)+(AU214/12*10*$F214*$G214*$H214*$M214*$AV$12)</f>
        <v>0</v>
      </c>
      <c r="AW214" s="94"/>
      <c r="AX214" s="94">
        <f>(AW214/12*2*$E214*$G214*$H214*$M214*$AX$11)+(AW214/12*10*$F214*$G214*$H214*$M214*$AX$12)</f>
        <v>0</v>
      </c>
      <c r="AY214" s="94">
        <v>0</v>
      </c>
      <c r="AZ214" s="94">
        <f>(AY214/12*2*$E214*$G214*$H214*$N214*$AZ$11)+(AY214/12*10*$F214*$G214*$H214*$N214*$AZ$11)</f>
        <v>0</v>
      </c>
      <c r="BA214" s="94"/>
      <c r="BB214" s="94">
        <f>(BA214/12*2*$E214*$G214*$H214*$N214*$BB$11)+(BA214/12*10*$F214*$G214*$H214*$N214*$BB$12)</f>
        <v>0</v>
      </c>
      <c r="BC214" s="94"/>
      <c r="BD214" s="97">
        <f t="shared" si="290"/>
        <v>0</v>
      </c>
      <c r="BE214" s="94"/>
      <c r="BF214" s="94">
        <f>(BE214/12*10*$F214*$G214*$H214*$N214*$BF$12)</f>
        <v>0</v>
      </c>
      <c r="BG214" s="94"/>
      <c r="BH214" s="94">
        <f>(BG214/12*2*$E214*$G214*$H214*$N214*$BH$11)+(BG214/12*10*$F214*$G214*$H214*$N214*$BH$11)</f>
        <v>0</v>
      </c>
      <c r="BI214" s="94"/>
      <c r="BJ214" s="97">
        <f>(BI214/12*2*$E214*$G214*$H214*$N214*$BJ$11)+(BI214/12*10*$F214*$G214*$H214*$N214*$BJ$11)</f>
        <v>0</v>
      </c>
      <c r="BK214" s="94"/>
      <c r="BL214" s="98">
        <f>(BK214/12*2*$E214*$G214*$H214*$N214*$BL$11)+(BK214/12*10*$F214*$G214*$H214*$N214*$BL$11)</f>
        <v>0</v>
      </c>
      <c r="BM214" s="94"/>
      <c r="BN214" s="94">
        <f>(BM214/12*2*$E214*$G214*$H214*$M214*$BN$11)+(BM214/12*10*$F214*$G214*$H214*$M214*$BN$11)</f>
        <v>0</v>
      </c>
      <c r="BO214" s="94"/>
      <c r="BP214" s="94">
        <f>(BO214/12*2*$E214*$G214*$H214*$M214*$BP$11)+(BO214/12*10*$F214*$G214*$H214*$M214*$BP$12)</f>
        <v>0</v>
      </c>
      <c r="BQ214" s="94"/>
      <c r="BR214" s="94">
        <f>(BQ214/12*2*$E214*$G214*$H214*$M214*$BR$11)+(BQ214/12*10*$F214*$G214*$H214*$M214*$BR$11)</f>
        <v>0</v>
      </c>
      <c r="BS214" s="94"/>
      <c r="BT214" s="94">
        <f>(BS214/12*2*$E214*$G214*$H214*$N214*$BT$11)+(BS214/12*10*$F214*$G214*$H214*$N214*$BT$11)</f>
        <v>0</v>
      </c>
      <c r="BU214" s="94"/>
      <c r="BV214" s="97">
        <f>(BU214/12*2*$E214*$G214*$H214*$M214*$BV$11)+(BU214/12*10*$F214*$G214*$H214*$M214*$BV$11)</f>
        <v>0</v>
      </c>
      <c r="BW214" s="94"/>
      <c r="BX214" s="94">
        <f>(BW214/12*2*$E214*$G214*$H214*$M214*$BX$11)+(BW214/12*10*$F214*$G214*$H214*$M214*$BX$11)</f>
        <v>0</v>
      </c>
      <c r="BY214" s="94"/>
      <c r="BZ214" s="94">
        <f>(BY214/12*2*$E214*$G214*$H214*$M214*$BZ$11)+(BY214/12*10*$F214*$G214*$H214*$M214*$BZ$11)</f>
        <v>0</v>
      </c>
      <c r="CA214" s="94"/>
      <c r="CB214" s="94">
        <f>(CA214/12*2*$E214*$G214*$H214*$M214*$CB$11)+(CA214/12*10*$F214*$G214*$H214*$M214*$CB$11)</f>
        <v>0</v>
      </c>
      <c r="CC214" s="94"/>
      <c r="CD214" s="94">
        <f>(CC214/12*2*$E214*$G214*$H214*$M214*$CD$11)+(CC214/12*10*$F214*$G214*$H214*$M214*$CD$11)</f>
        <v>0</v>
      </c>
      <c r="CE214" s="94"/>
      <c r="CF214" s="94">
        <f>(CE214/12*10*$F214*$G214*$H214*$N214*$CF$11)</f>
        <v>0</v>
      </c>
      <c r="CG214" s="102"/>
      <c r="CH214" s="94">
        <f>(CG214/12*2*$E214*$G214*$H214*$N214*$CH$11)+(CG214/12*10*$F214*$G214*$H214*$N214*$CH$11)</f>
        <v>0</v>
      </c>
      <c r="CI214" s="94"/>
      <c r="CJ214" s="98"/>
      <c r="CK214" s="94"/>
      <c r="CL214" s="94">
        <f>(CK214/12*2*$E214*$G214*$H214*$N214*$CL$11)+(CK214/12*10*$F214*$G214*$H214*$N214*$CL$12)</f>
        <v>0</v>
      </c>
      <c r="CM214" s="101"/>
      <c r="CN214" s="94">
        <f>(CM214/12*2*$E214*$G214*$H214*$N214*$CN$11)+(CM214/12*10*$F214*$G214*$H214*$N214*$CN$11)</f>
        <v>0</v>
      </c>
      <c r="CO214" s="94"/>
      <c r="CP214" s="94">
        <f>(CO214/12*2*$E214*$G214*$H214*$N214*$CP$11)+(CO214/12*10*$F214*$G214*$H214*$N214*$CP$11)</f>
        <v>0</v>
      </c>
      <c r="CQ214" s="94"/>
      <c r="CR214" s="94">
        <f>(CQ214/12*2*$E214*$G214*$H214*$O214*$CR$11)+(CQ214/12*10*$F214*$G214*$H214*$O214*$CR$11)</f>
        <v>0</v>
      </c>
      <c r="CS214" s="94"/>
      <c r="CT214" s="97">
        <f>(CS214/12*2*$E214*$G214*$H214*$P214*$CT$11)+(CS214/12*10*$F214*$G214*$H214*$P214*$CT$11)</f>
        <v>0</v>
      </c>
      <c r="CU214" s="98"/>
      <c r="CV214" s="94">
        <f>(CU214*$E214*$G214*$H214*$M214*CV$11)/12*6+(CU214*$E214*$G214*$H214*1*CV$11)/12*6</f>
        <v>0</v>
      </c>
      <c r="CW214" s="97">
        <f t="shared" si="313"/>
        <v>51</v>
      </c>
      <c r="CX214" s="97">
        <f t="shared" si="313"/>
        <v>7200624.1294166669</v>
      </c>
    </row>
    <row r="215" spans="1:102" ht="63" x14ac:dyDescent="0.25">
      <c r="A215" s="78"/>
      <c r="B215" s="87">
        <v>183</v>
      </c>
      <c r="C215" s="126" t="s">
        <v>516</v>
      </c>
      <c r="D215" s="116" t="s">
        <v>517</v>
      </c>
      <c r="E215" s="79">
        <v>28004</v>
      </c>
      <c r="F215" s="80">
        <v>29405</v>
      </c>
      <c r="G215" s="117">
        <v>5.21</v>
      </c>
      <c r="H215" s="84">
        <v>1</v>
      </c>
      <c r="I215" s="85"/>
      <c r="J215" s="85"/>
      <c r="K215" s="85"/>
      <c r="L215" s="54"/>
      <c r="M215" s="171">
        <v>1.4</v>
      </c>
      <c r="N215" s="171">
        <v>1.68</v>
      </c>
      <c r="O215" s="171">
        <v>2.23</v>
      </c>
      <c r="P215" s="172">
        <v>2.57</v>
      </c>
      <c r="Q215" s="93">
        <v>10</v>
      </c>
      <c r="R215" s="94">
        <f>(Q215/12*2*$E215*$G215*$H215*$M215*$R$11)+(Q215/12*10*$F215*$G215*$H215*$M215*$R$11)</f>
        <v>2340546.1310000001</v>
      </c>
      <c r="S215" s="95">
        <v>0</v>
      </c>
      <c r="T215" s="96">
        <f>(S215/12*2*$E215*$G215*$H215*$M215*$R$11)+(S215/12*10*$F215*$G215*$H215*$M215*$R$11)</f>
        <v>0</v>
      </c>
      <c r="U215" s="94">
        <v>6</v>
      </c>
      <c r="V215" s="94">
        <f>(U215/12*2*$E215*$G215*$H215*$M215*$V$11)+(U215/12*10*$F215*$G215*$H215*$M215*$V$12)</f>
        <v>1712258.1118999999</v>
      </c>
      <c r="W215" s="94"/>
      <c r="X215" s="97">
        <f>(W215/12*2*$E215*$G215*$H215*$M215*$X$11)+(W215/12*10*$F215*$G215*$H215*$M215*$X$12)</f>
        <v>0</v>
      </c>
      <c r="Y215" s="94">
        <v>6</v>
      </c>
      <c r="Z215" s="94">
        <f>(Y215/12*2*$E215*$G215*$H215*$M215*$Z$11)+(Y215/12*10*$F215*$G215*$H215*$M215*$Z$12)</f>
        <v>1712258.1118999999</v>
      </c>
      <c r="AA215" s="94"/>
      <c r="AB215" s="94">
        <f>(AA215/12*2*$E215*$G215*$H215*$M215*$AB$11)+(AA215/12*10*$F215*$G215*$H215*$M215*$AB$11)</f>
        <v>0</v>
      </c>
      <c r="AC215" s="94"/>
      <c r="AD215" s="94"/>
      <c r="AE215" s="94"/>
      <c r="AF215" s="98">
        <f>(AE215/12*2*$E215*$G215*$H215*$M215*$AF$11)+(AE215/12*10*$F215*$G215*$H215*$M215*$AF$11)</f>
        <v>0</v>
      </c>
      <c r="AG215" s="94">
        <v>3</v>
      </c>
      <c r="AH215" s="97">
        <f>(AG215/12*2*$E215*$G215*$H215*$M215*$AH$11)+(AG215/12*10*$F215*$G215*$H215*$M215*$AH$11)</f>
        <v>702163.83929999999</v>
      </c>
      <c r="AI215" s="101"/>
      <c r="AJ215" s="94">
        <f t="shared" si="387"/>
        <v>0</v>
      </c>
      <c r="AK215" s="94"/>
      <c r="AL215" s="94">
        <f t="shared" si="388"/>
        <v>0</v>
      </c>
      <c r="AM215" s="100"/>
      <c r="AN215" s="94">
        <f>(AM215/12*2*$E215*$G215*$H215*$N215*$AN$11)+(AM215/12*10*$F215*$G215*$H215*$N215*$AN$12)</f>
        <v>0</v>
      </c>
      <c r="AO215" s="101"/>
      <c r="AP215" s="98">
        <f>(AO215/12*2*$E215*$G215*$H215*$N215*$AP$11)+(AO215/12*10*$F215*$G215*$H215*$N215*$AP$11)</f>
        <v>0</v>
      </c>
      <c r="AQ215" s="98">
        <v>0</v>
      </c>
      <c r="AR215" s="98">
        <v>0</v>
      </c>
      <c r="AS215" s="94"/>
      <c r="AT215" s="94">
        <f>(AS215/12*2*$E215*$G215*$H215*$M215*$AT$11)+(AS215/12*10*$F215*$G215*$H215*$M215*$AT$11)</f>
        <v>0</v>
      </c>
      <c r="AU215" s="94"/>
      <c r="AV215" s="97">
        <f>(AU215/12*2*$E215*$G215*$H215*$M215*$AV$11)+(AU215/12*10*$F215*$G215*$H215*$M215*$AV$12)</f>
        <v>0</v>
      </c>
      <c r="AW215" s="94"/>
      <c r="AX215" s="94">
        <f>(AW215/12*2*$E215*$G215*$H215*$M215*$AX$11)+(AW215/12*10*$F215*$G215*$H215*$M215*$AX$12)</f>
        <v>0</v>
      </c>
      <c r="AY215" s="94">
        <v>0</v>
      </c>
      <c r="AZ215" s="94">
        <f>(AY215/12*2*$E215*$G215*$H215*$N215*$AZ$11)+(AY215/12*10*$F215*$G215*$H215*$N215*$AZ$11)</f>
        <v>0</v>
      </c>
      <c r="BA215" s="94"/>
      <c r="BB215" s="94">
        <f>(BA215/12*2*$E215*$G215*$H215*$N215*$BB$11)+(BA215/12*10*$F215*$G215*$H215*$N215*$BB$12)</f>
        <v>0</v>
      </c>
      <c r="BC215" s="94"/>
      <c r="BD215" s="97">
        <f t="shared" si="290"/>
        <v>0</v>
      </c>
      <c r="BE215" s="94"/>
      <c r="BF215" s="94">
        <f>(BE215/12*10*$F215*$G215*$H215*$N215*$BF$12)</f>
        <v>0</v>
      </c>
      <c r="BG215" s="94"/>
      <c r="BH215" s="94">
        <f>(BG215/12*2*$E215*$G215*$H215*$N215*$BH$11)+(BG215/12*10*$F215*$G215*$H215*$N215*$BH$11)</f>
        <v>0</v>
      </c>
      <c r="BI215" s="94"/>
      <c r="BJ215" s="97">
        <f>(BI215/12*2*$E215*$G215*$H215*$N215*$BJ$11)+(BI215/12*10*$F215*$G215*$H215*$N215*$BJ$11)</f>
        <v>0</v>
      </c>
      <c r="BK215" s="94"/>
      <c r="BL215" s="98">
        <f>(BK215/12*2*$E215*$G215*$H215*$N215*$BL$11)+(BK215/12*10*$F215*$G215*$H215*$N215*$BL$11)</f>
        <v>0</v>
      </c>
      <c r="BM215" s="94"/>
      <c r="BN215" s="94">
        <f>(BM215/12*2*$E215*$G215*$H215*$M215*$BN$11)+(BM215/12*10*$F215*$G215*$H215*$M215*$BN$11)</f>
        <v>0</v>
      </c>
      <c r="BO215" s="94"/>
      <c r="BP215" s="94">
        <f>(BO215/12*2*$E215*$G215*$H215*$M215*$BP$11)+(BO215/12*10*$F215*$G215*$H215*$M215*$BP$12)</f>
        <v>0</v>
      </c>
      <c r="BQ215" s="94"/>
      <c r="BR215" s="94">
        <f>(BQ215/12*2*$E215*$G215*$H215*$M215*$BR$11)+(BQ215/12*10*$F215*$G215*$H215*$M215*$BR$11)</f>
        <v>0</v>
      </c>
      <c r="BS215" s="94"/>
      <c r="BT215" s="94">
        <f>(BS215/12*2*$E215*$G215*$H215*$N215*$BT$11)+(BS215/12*10*$F215*$G215*$H215*$N215*$BT$11)</f>
        <v>0</v>
      </c>
      <c r="BU215" s="94"/>
      <c r="BV215" s="97">
        <f>(BU215/12*2*$E215*$G215*$H215*$M215*$BV$11)+(BU215/12*10*$F215*$G215*$H215*$M215*$BV$11)</f>
        <v>0</v>
      </c>
      <c r="BW215" s="94"/>
      <c r="BX215" s="94">
        <f>(BW215/12*2*$E215*$G215*$H215*$M215*$BX$11)+(BW215/12*10*$F215*$G215*$H215*$M215*$BX$11)</f>
        <v>0</v>
      </c>
      <c r="BY215" s="94"/>
      <c r="BZ215" s="94">
        <f>(BY215/12*2*$E215*$G215*$H215*$M215*$BZ$11)+(BY215/12*10*$F215*$G215*$H215*$M215*$BZ$11)</f>
        <v>0</v>
      </c>
      <c r="CA215" s="94"/>
      <c r="CB215" s="94">
        <f>(CA215/12*2*$E215*$G215*$H215*$M215*$CB$11)+(CA215/12*10*$F215*$G215*$H215*$M215*$CB$11)</f>
        <v>0</v>
      </c>
      <c r="CC215" s="94"/>
      <c r="CD215" s="94">
        <f>(CC215/12*2*$E215*$G215*$H215*$M215*$CD$11)+(CC215/12*10*$F215*$G215*$H215*$M215*$CD$11)</f>
        <v>0</v>
      </c>
      <c r="CE215" s="94"/>
      <c r="CF215" s="94">
        <f>(CE215/12*10*$F215*$G215*$H215*$N215*$CF$11)</f>
        <v>0</v>
      </c>
      <c r="CG215" s="102"/>
      <c r="CH215" s="94">
        <f>(CG215/12*2*$E215*$G215*$H215*$N215*$CH$11)+(CG215/12*10*$F215*$G215*$H215*$N215*$CH$11)</f>
        <v>0</v>
      </c>
      <c r="CI215" s="94"/>
      <c r="CJ215" s="98"/>
      <c r="CK215" s="94"/>
      <c r="CL215" s="94">
        <f>(CK215/12*2*$E215*$G215*$H215*$N215*$CL$11)+(CK215/12*10*$F215*$G215*$H215*$N215*$CL$12)</f>
        <v>0</v>
      </c>
      <c r="CM215" s="101"/>
      <c r="CN215" s="94">
        <f>(CM215/12*2*$E215*$G215*$H215*$N215*$CN$11)+(CM215/12*10*$F215*$G215*$H215*$N215*$CN$11)</f>
        <v>0</v>
      </c>
      <c r="CO215" s="94"/>
      <c r="CP215" s="94">
        <f>(CO215/12*2*$E215*$G215*$H215*$N215*$CP$11)+(CO215/12*10*$F215*$G215*$H215*$N215*$CP$11)</f>
        <v>0</v>
      </c>
      <c r="CQ215" s="94"/>
      <c r="CR215" s="94">
        <f>(CQ215/12*2*$E215*$G215*$H215*$O215*$CR$11)+(CQ215/12*10*$F215*$G215*$H215*$O215*$CR$11)</f>
        <v>0</v>
      </c>
      <c r="CS215" s="94"/>
      <c r="CT215" s="97">
        <f>(CS215/12*2*$E215*$G215*$H215*$P215*$CT$11)+(CS215/12*10*$F215*$G215*$H215*$P215*$CT$11)</f>
        <v>0</v>
      </c>
      <c r="CU215" s="98"/>
      <c r="CV215" s="94">
        <f>(CU215*$E215*$G215*$H215*$M215*CV$11)/12*6+(CU215*$E215*$G215*$H215*1*CV$11)/12*6</f>
        <v>0</v>
      </c>
      <c r="CW215" s="97">
        <f t="shared" si="313"/>
        <v>25</v>
      </c>
      <c r="CX215" s="97">
        <f t="shared" si="313"/>
        <v>6467226.1941</v>
      </c>
    </row>
    <row r="216" spans="1:102" ht="30" customHeight="1" x14ac:dyDescent="0.25">
      <c r="A216" s="78"/>
      <c r="B216" s="87">
        <v>184</v>
      </c>
      <c r="C216" s="126" t="s">
        <v>518</v>
      </c>
      <c r="D216" s="116" t="s">
        <v>519</v>
      </c>
      <c r="E216" s="79">
        <v>28004</v>
      </c>
      <c r="F216" s="80">
        <v>29405</v>
      </c>
      <c r="G216" s="117">
        <v>1.34</v>
      </c>
      <c r="H216" s="84">
        <v>1</v>
      </c>
      <c r="I216" s="85"/>
      <c r="J216" s="85"/>
      <c r="K216" s="85"/>
      <c r="L216" s="129">
        <v>0.75760000000000005</v>
      </c>
      <c r="M216" s="171">
        <v>1.4</v>
      </c>
      <c r="N216" s="171">
        <v>1.68</v>
      </c>
      <c r="O216" s="171">
        <v>2.23</v>
      </c>
      <c r="P216" s="172">
        <v>2.57</v>
      </c>
      <c r="Q216" s="93">
        <v>30</v>
      </c>
      <c r="R216" s="111">
        <f t="shared" ref="R216:R224" si="389">(Q216/12*2*$E216*$G216*((1-$L216)+$L216*$M216*$R$11*$H216))+(Q216/12*10*$F216*$G216*((1-$L216)+$L216*$M216*$R$11*$H216))</f>
        <v>1652448.2289072003</v>
      </c>
      <c r="S216" s="123"/>
      <c r="T216" s="112">
        <f t="shared" ref="T216:T224" si="390">(S216/12*2*$E216*$G216*((1-$L216)+$L216*$M216*$R$11*$H216))+(S216/12*10*$F216*$G216*((1-$L216)+$L216*$M216*$R$11*$H216))</f>
        <v>0</v>
      </c>
      <c r="U216" s="111"/>
      <c r="V216" s="111">
        <f t="shared" ref="V216:V224" si="391">(U216/12*2*$E216*$G216*((1-$L216)+$L216*$M216*V$11*$H216))+(U216/12*10*$F216*$G216*((1-$L216)+$L216*$M216*V$12*$H216))</f>
        <v>0</v>
      </c>
      <c r="W216" s="94"/>
      <c r="X216" s="111">
        <f t="shared" ref="X216:X224" si="392">(W216/12*2*$E216*$G216*((1-$L216)+$L216*$M216*$X$11*$H216))+(W216/12*10*$F216*$G216*((1-$L216)+$L216*$M216*$X$12*$H216))</f>
        <v>0</v>
      </c>
      <c r="Y216" s="94"/>
      <c r="Z216" s="111">
        <f t="shared" ref="Z216:Z224" si="393">(Y216/12*2*$E216*$G216*((1-$L216)+$L216*$M216*$Z$11*$H216))+(Y216/12*10*$F216*$G216*((1-$L216)+$L216*$M216*$Z$12*$H216))</f>
        <v>0</v>
      </c>
      <c r="AA216" s="94"/>
      <c r="AB216" s="111">
        <f t="shared" ref="AB216:AB224" si="394">(AA216/12*2*$E216*$G216*((1-$L216)+$L216*$M216*$AB$11*$H216))+(AA216/12*10*$F216*$G216*((1-$L216)+$L216*$M216*$AB$11*$H216))</f>
        <v>0</v>
      </c>
      <c r="AC216" s="94"/>
      <c r="AD216" s="94"/>
      <c r="AE216" s="94"/>
      <c r="AF216" s="111">
        <f t="shared" ref="AF216:AF224" si="395">(AE216/12*2*$E216*$G216*((1-$L216)+$L216*$M216*AF$11*$H216))+(AE216/12*10*$F216*$G216*((1-$L216)+$L216*$M216*AF$11*$H216))</f>
        <v>0</v>
      </c>
      <c r="AG216" s="94">
        <v>0</v>
      </c>
      <c r="AH216" s="113">
        <f t="shared" ref="AH216:AH224" si="396">(AG216/12*2*$E216*$G216*((1-$L216)+$L216*$H216*AH$11*$M216))+(AG216/12*10*$F216*$G216*((1-$L216)+$L216*$H216*AH$11*$M216))</f>
        <v>0</v>
      </c>
      <c r="AI216" s="94"/>
      <c r="AJ216" s="111">
        <f t="shared" ref="AJ216:AJ224" si="397">(AI216/12*2*$E216*$G216*((1-$L216)+$L216*$H216*AJ$11*$M216))+(AI216/12*5*$F216*$G216*((1-$L216)+$L216*$H216*AJ$12*$M216))+(AI216/12*5*$F216*$G216*((1-$L216)+$L216*$H216*AJ$13*$M216))</f>
        <v>0</v>
      </c>
      <c r="AK216" s="94"/>
      <c r="AL216" s="111">
        <f t="shared" ref="AL216:AL224" si="398">(AK216/12*2*$E216*$G216*((1-$L216)+$L216*$H216*AL$11*$N216))+(AK216/12*4*$F216*$G216*((1-$L216)+$L216*$H216*AL$12*$N216))+(AK216/12*6*$F216*$G216*((1-$L216)+$L216*$H216*AL$13*$N216))</f>
        <v>0</v>
      </c>
      <c r="AM216" s="100">
        <v>9</v>
      </c>
      <c r="AN216" s="111">
        <f t="shared" ref="AN216:AN224" si="399">(AM216/12*2*$E216*$G216*((1-$L216)+$L216*$N216*$AN$11*H216))+(AM216/12*10*$F216*$G216*((1-$L216)+$L216*$N216*$AN$12*H216))</f>
        <v>685827.78637276811</v>
      </c>
      <c r="AO216" s="101"/>
      <c r="AP216" s="111">
        <f t="shared" ref="AP216:AP224" si="400">(AO216/12*2*$E216*$G216*((1-$L216)+$L216*$H216*AP$11*$N216))+(AO216/12*10*$F216*$G216*((1-$L216)+$L216*$H216*AP$11*$N216))</f>
        <v>0</v>
      </c>
      <c r="AQ216" s="111">
        <v>0</v>
      </c>
      <c r="AR216" s="111">
        <v>0</v>
      </c>
      <c r="AS216" s="94"/>
      <c r="AT216" s="94"/>
      <c r="AU216" s="94"/>
      <c r="AV216" s="94"/>
      <c r="AW216" s="94"/>
      <c r="AX216" s="111">
        <f t="shared" ref="AX216:AX224" si="401">(AW216/12*2*$E216*$G216*((1-$L216)+$L216*$H216*AX$11*$M216))+(AW216/12*10*$F216*$G216*((1-$L216)+$L216*$H216*AX$12*$M216))</f>
        <v>0</v>
      </c>
      <c r="AY216" s="94">
        <v>0</v>
      </c>
      <c r="AZ216" s="111">
        <f t="shared" ref="AZ216:AZ224" si="402">(AY216/12*2*$E216*$G216*((1-$L216)+$L216*$N216*$H216*$AZ$11))+(AY216/12*10*$F216*$G216*((1-$L216)+$L216*$N216*$H216*$AZ$11))</f>
        <v>0</v>
      </c>
      <c r="BA216" s="94"/>
      <c r="BB216" s="111">
        <f t="shared" ref="BB216:BB224" si="403">(BA216/12*2*$E216*$G216*((1-$L216)+$L216*$H216*BB$11*$N216))+(BA216/12*10*$F216*$G216*((1-$L216)+$L216*$H216*BB$12*$N216))</f>
        <v>0</v>
      </c>
      <c r="BC216" s="94"/>
      <c r="BD216" s="114">
        <f t="shared" si="290"/>
        <v>0</v>
      </c>
      <c r="BE216" s="94"/>
      <c r="BF216" s="111">
        <f>(BE216/12*2*$E216*$G216*((1-$L216)+$L216*$H216*BF$11*$N216))+(BE216/12*10*$F216*$G216*((1-$L216)+$L216*$H216*BF$12*$N216))</f>
        <v>0</v>
      </c>
      <c r="BG216" s="94"/>
      <c r="BH216" s="111">
        <f t="shared" ref="BH216:BH224" si="404">(BG216/12*2*$E216*$G216*((1-$L216)+$L216*$H216*BH$11*$N216))+(BG216/12*10*$F216*$G216*((1-$L216)+$L216*$H216*BH$11*$N216))</f>
        <v>0</v>
      </c>
      <c r="BI216" s="94"/>
      <c r="BJ216" s="111">
        <f t="shared" ref="BJ216:BJ224" si="405">(BI216/12*2*$E216*$G216*((1-$L216)+$L216*$H216*BJ$11*$N216))+(BI216/12*10*$F216*$G216*((1-$L216)+$L216*$H216*BJ$11*$N216))</f>
        <v>0</v>
      </c>
      <c r="BK216" s="94"/>
      <c r="BL216" s="111">
        <f t="shared" ref="BL216:BL224" si="406">(BK216/12*2*$E216*$G216*((1-$L216)+$L216*$H216*BL$11*$N216))+(BK216/12*10*$F216*$G216*((1-$L216)+$L216*$H216*BL$11*$N216))</f>
        <v>0</v>
      </c>
      <c r="BM216" s="94"/>
      <c r="BN216" s="111">
        <f t="shared" ref="BN216:BN224" si="407">(BM216/12*2*$E216*$G216*((1-$L216)+$L216*$H216*BN$11*$M216))+(BM216/12*10*$F216*$G216*((1-$L216)+$L216*$H216*BN$11*$M216))</f>
        <v>0</v>
      </c>
      <c r="BO216" s="94"/>
      <c r="BP216" s="111">
        <f t="shared" ref="BP216:BP224" si="408">(BO216/12*2*$E216*$G216*((1-$L216)+$L216*$H216*BP$11*$M216))+(BO216/12*10*$F216*$G216*((1-$L216)+$L216*$H216*BP$12*$M216))</f>
        <v>0</v>
      </c>
      <c r="BQ216" s="94"/>
      <c r="BR216" s="94"/>
      <c r="BS216" s="94"/>
      <c r="BT216" s="111">
        <f t="shared" ref="BT216:BT224" si="409">(BS216/12*2*$E216*$G216*((1-$L216)+$L216*$H216*BT$11*$N216))+(BS216/12*10*$F216*$G216*((1-$L216)+$L216*$H216*BT$11*$N216))</f>
        <v>0</v>
      </c>
      <c r="BU216" s="94"/>
      <c r="BV216" s="94"/>
      <c r="BW216" s="94"/>
      <c r="BX216" s="111">
        <f t="shared" ref="BX216:BX224" si="410">(BW216/12*2*$E216*$G216*((1-$L216)+$L216*$H216*BX$11*$M216))+(BW216/12*10*$F216*$G216*((1-$L216)+$L216*$H216*BX$11*$M216))</f>
        <v>0</v>
      </c>
      <c r="BY216" s="94"/>
      <c r="BZ216" s="111">
        <f t="shared" ref="BZ216:BZ224" si="411">(BY216/12*2*$E216*$G216*((1-$L216)+$L216*$H216*BZ$11*$M216))+(BY216/12*10*$F216*$G216*((1-$L216)+$L216*$H216*BZ$11*$M216))</f>
        <v>0</v>
      </c>
      <c r="CA216" s="94"/>
      <c r="CB216" s="111">
        <f t="shared" ref="CB216:CB224" si="412">(CA216/12*2*$E216*$G216*((1-$L216)+$L216*$H216*CB$11*$M216))+(CA216/12*10*$F216*$G216*((1-$L216)+$L216*$H216*CB$11*$M216))</f>
        <v>0</v>
      </c>
      <c r="CC216" s="94"/>
      <c r="CD216" s="114">
        <f t="shared" ref="CD216:CD224" si="413">(CC216/12*2*$E216*$G216*((1-$L216)+$L216*$M216*$CD$11*$H216))+(CC216/12*10*$F216*$G216*((1-$L216)+$L216*$M216*$CD$11*$H216))</f>
        <v>0</v>
      </c>
      <c r="CE216" s="94"/>
      <c r="CF216" s="111">
        <f t="shared" ref="CF216:CF224" si="414">(CE216/12*10*$F216*$G216*((1-$L216)+$L216*$H216*CF$11*$N216))</f>
        <v>0</v>
      </c>
      <c r="CG216" s="102"/>
      <c r="CH216" s="111">
        <f t="shared" ref="CH216:CH224" si="415">(CG216/12*2*$E216*$G216*((1-$L216)+$L216*$H216*CH$11*$N216))+(CG216/12*10*$F216*$G216*((1-$L216)+$L216*$H216*CH$11*$N216))</f>
        <v>0</v>
      </c>
      <c r="CI216" s="94"/>
      <c r="CJ216" s="98"/>
      <c r="CK216" s="94"/>
      <c r="CL216" s="94"/>
      <c r="CM216" s="101"/>
      <c r="CN216" s="111">
        <f t="shared" ref="CN216:CN224" si="416">((CM216/12*2*$E216*$G216*((1-$L216)+$L216*$H216*CN$11*$N216)))+((CM216/12*10*$F216*$G216*((1-$L216)+$L216*$H216*CN$11*$N216)))</f>
        <v>0</v>
      </c>
      <c r="CO216" s="94"/>
      <c r="CP216" s="111">
        <f t="shared" ref="CP216:CP224" si="417">(CO216/12*2*$E216*$G216*((1-$L216)+$L216*$H216*CP$11*$N216))+(CO216/12*10*$F216*$G216*((1-$L216)+$L216*$H216*CP$11*$N216))</f>
        <v>0</v>
      </c>
      <c r="CQ216" s="94"/>
      <c r="CR216" s="111">
        <f t="shared" ref="CR216:CR224" si="418">(CQ216/12*2*$E216*$G216*((1-$L216)+$L216*$H216*CR$11*$O216))+(CQ216/12*10*$F216*$G216*((1-$L216)+$L216*$H216*CR$11*$O216))</f>
        <v>0</v>
      </c>
      <c r="CS216" s="94"/>
      <c r="CT216" s="111">
        <f t="shared" ref="CT216:CT224" si="419">(CS216/12*2*$E216*$G216*((1-$L216)+$L216*$H216*CT$11*$P216))+(CS216/12*10*$F216*$G216*((1-$L216)+$L216*$H216*CT$11*$P216))</f>
        <v>0</v>
      </c>
      <c r="CU216" s="98"/>
      <c r="CV216" s="98"/>
      <c r="CW216" s="97">
        <f t="shared" si="313"/>
        <v>39</v>
      </c>
      <c r="CX216" s="97">
        <f t="shared" si="313"/>
        <v>2338276.0152799683</v>
      </c>
    </row>
    <row r="217" spans="1:102" ht="30" customHeight="1" x14ac:dyDescent="0.25">
      <c r="A217" s="78"/>
      <c r="B217" s="87">
        <v>185</v>
      </c>
      <c r="C217" s="126" t="s">
        <v>520</v>
      </c>
      <c r="D217" s="116" t="s">
        <v>521</v>
      </c>
      <c r="E217" s="79">
        <v>28004</v>
      </c>
      <c r="F217" s="80">
        <v>29405</v>
      </c>
      <c r="G217" s="117">
        <v>3.48</v>
      </c>
      <c r="H217" s="84">
        <v>1</v>
      </c>
      <c r="I217" s="85"/>
      <c r="J217" s="85"/>
      <c r="K217" s="85"/>
      <c r="L217" s="129">
        <v>0.75760000000000005</v>
      </c>
      <c r="M217" s="171">
        <v>1.4</v>
      </c>
      <c r="N217" s="171">
        <v>1.68</v>
      </c>
      <c r="O217" s="171">
        <v>2.23</v>
      </c>
      <c r="P217" s="172">
        <v>2.57</v>
      </c>
      <c r="Q217" s="93">
        <v>130</v>
      </c>
      <c r="R217" s="111">
        <f t="shared" si="389"/>
        <v>18596208.426806405</v>
      </c>
      <c r="S217" s="123"/>
      <c r="T217" s="112">
        <f t="shared" si="390"/>
        <v>0</v>
      </c>
      <c r="U217" s="111"/>
      <c r="V217" s="111">
        <f t="shared" si="391"/>
        <v>0</v>
      </c>
      <c r="W217" s="94"/>
      <c r="X217" s="111">
        <f t="shared" si="392"/>
        <v>0</v>
      </c>
      <c r="Y217" s="94"/>
      <c r="Z217" s="111">
        <f t="shared" si="393"/>
        <v>0</v>
      </c>
      <c r="AA217" s="94"/>
      <c r="AB217" s="111">
        <f t="shared" si="394"/>
        <v>0</v>
      </c>
      <c r="AC217" s="94"/>
      <c r="AD217" s="94"/>
      <c r="AE217" s="94"/>
      <c r="AF217" s="111">
        <f t="shared" si="395"/>
        <v>0</v>
      </c>
      <c r="AG217" s="94">
        <v>0</v>
      </c>
      <c r="AH217" s="111">
        <f t="shared" si="396"/>
        <v>0</v>
      </c>
      <c r="AI217" s="94"/>
      <c r="AJ217" s="111">
        <f t="shared" si="397"/>
        <v>0</v>
      </c>
      <c r="AK217" s="94"/>
      <c r="AL217" s="111">
        <f t="shared" si="398"/>
        <v>0</v>
      </c>
      <c r="AM217" s="100">
        <v>1</v>
      </c>
      <c r="AN217" s="111">
        <f t="shared" si="399"/>
        <v>197900.555271744</v>
      </c>
      <c r="AO217" s="101"/>
      <c r="AP217" s="111">
        <f t="shared" si="400"/>
        <v>0</v>
      </c>
      <c r="AQ217" s="111">
        <v>0</v>
      </c>
      <c r="AR217" s="111">
        <v>0</v>
      </c>
      <c r="AS217" s="94"/>
      <c r="AT217" s="94"/>
      <c r="AU217" s="94"/>
      <c r="AV217" s="94"/>
      <c r="AW217" s="94"/>
      <c r="AX217" s="111">
        <f t="shared" si="401"/>
        <v>0</v>
      </c>
      <c r="AY217" s="94">
        <v>0</v>
      </c>
      <c r="AZ217" s="111">
        <f t="shared" si="402"/>
        <v>0</v>
      </c>
      <c r="BA217" s="94"/>
      <c r="BB217" s="111">
        <f t="shared" si="403"/>
        <v>0</v>
      </c>
      <c r="BC217" s="94"/>
      <c r="BD217" s="114">
        <f t="shared" si="290"/>
        <v>0</v>
      </c>
      <c r="BE217" s="94"/>
      <c r="BF217" s="111">
        <f t="shared" ref="BF217:BF224" si="420">(BE217/12*2*$E217*$G217*((1-$L217)+$L217*$H217*BF$11*$N217))+(BE217/12*10*$F217*$G217*((1-$L217)+$L217*$H217*BF$12*$N217))</f>
        <v>0</v>
      </c>
      <c r="BG217" s="94"/>
      <c r="BH217" s="111">
        <f t="shared" si="404"/>
        <v>0</v>
      </c>
      <c r="BI217" s="94"/>
      <c r="BJ217" s="111">
        <f t="shared" si="405"/>
        <v>0</v>
      </c>
      <c r="BK217" s="94"/>
      <c r="BL217" s="111">
        <f t="shared" si="406"/>
        <v>0</v>
      </c>
      <c r="BM217" s="94"/>
      <c r="BN217" s="111">
        <f t="shared" si="407"/>
        <v>0</v>
      </c>
      <c r="BO217" s="94"/>
      <c r="BP217" s="111">
        <f t="shared" si="408"/>
        <v>0</v>
      </c>
      <c r="BQ217" s="94"/>
      <c r="BR217" s="94"/>
      <c r="BS217" s="94"/>
      <c r="BT217" s="111">
        <f t="shared" si="409"/>
        <v>0</v>
      </c>
      <c r="BU217" s="94"/>
      <c r="BV217" s="94"/>
      <c r="BW217" s="94"/>
      <c r="BX217" s="111">
        <f t="shared" si="410"/>
        <v>0</v>
      </c>
      <c r="BY217" s="94"/>
      <c r="BZ217" s="111">
        <f t="shared" si="411"/>
        <v>0</v>
      </c>
      <c r="CA217" s="94"/>
      <c r="CB217" s="111">
        <f t="shared" si="412"/>
        <v>0</v>
      </c>
      <c r="CC217" s="94"/>
      <c r="CD217" s="114">
        <f t="shared" si="413"/>
        <v>0</v>
      </c>
      <c r="CE217" s="94"/>
      <c r="CF217" s="111">
        <f t="shared" si="414"/>
        <v>0</v>
      </c>
      <c r="CG217" s="102"/>
      <c r="CH217" s="111">
        <f t="shared" si="415"/>
        <v>0</v>
      </c>
      <c r="CI217" s="94"/>
      <c r="CJ217" s="98"/>
      <c r="CK217" s="94"/>
      <c r="CL217" s="94"/>
      <c r="CM217" s="101"/>
      <c r="CN217" s="111">
        <f t="shared" si="416"/>
        <v>0</v>
      </c>
      <c r="CO217" s="94"/>
      <c r="CP217" s="111">
        <f t="shared" si="417"/>
        <v>0</v>
      </c>
      <c r="CQ217" s="94"/>
      <c r="CR217" s="111">
        <f t="shared" si="418"/>
        <v>0</v>
      </c>
      <c r="CS217" s="94"/>
      <c r="CT217" s="111">
        <f t="shared" si="419"/>
        <v>0</v>
      </c>
      <c r="CU217" s="98"/>
      <c r="CV217" s="98"/>
      <c r="CW217" s="97">
        <f t="shared" si="313"/>
        <v>131</v>
      </c>
      <c r="CX217" s="97">
        <f t="shared" si="313"/>
        <v>18794108.98207815</v>
      </c>
    </row>
    <row r="218" spans="1:102" ht="30" customHeight="1" x14ac:dyDescent="0.25">
      <c r="A218" s="78"/>
      <c r="B218" s="87">
        <v>186</v>
      </c>
      <c r="C218" s="126" t="s">
        <v>522</v>
      </c>
      <c r="D218" s="116" t="s">
        <v>523</v>
      </c>
      <c r="E218" s="79">
        <v>28004</v>
      </c>
      <c r="F218" s="80">
        <v>29405</v>
      </c>
      <c r="G218" s="117">
        <v>6.91</v>
      </c>
      <c r="H218" s="84">
        <v>1</v>
      </c>
      <c r="I218" s="85"/>
      <c r="J218" s="85"/>
      <c r="K218" s="85"/>
      <c r="L218" s="129">
        <v>0.75760000000000005</v>
      </c>
      <c r="M218" s="171">
        <v>1.4</v>
      </c>
      <c r="N218" s="171">
        <v>1.68</v>
      </c>
      <c r="O218" s="171">
        <v>2.23</v>
      </c>
      <c r="P218" s="172">
        <v>2.57</v>
      </c>
      <c r="Q218" s="93">
        <v>67</v>
      </c>
      <c r="R218" s="111">
        <f t="shared" si="389"/>
        <v>19030695.436247919</v>
      </c>
      <c r="S218" s="123"/>
      <c r="T218" s="112">
        <f t="shared" si="390"/>
        <v>0</v>
      </c>
      <c r="U218" s="111"/>
      <c r="V218" s="111">
        <f t="shared" si="391"/>
        <v>0</v>
      </c>
      <c r="W218" s="94"/>
      <c r="X218" s="111">
        <f t="shared" si="392"/>
        <v>0</v>
      </c>
      <c r="Y218" s="94"/>
      <c r="Z218" s="111">
        <f t="shared" si="393"/>
        <v>0</v>
      </c>
      <c r="AA218" s="94"/>
      <c r="AB218" s="111">
        <f t="shared" si="394"/>
        <v>0</v>
      </c>
      <c r="AC218" s="94"/>
      <c r="AD218" s="94"/>
      <c r="AE218" s="94"/>
      <c r="AF218" s="111">
        <f t="shared" si="395"/>
        <v>0</v>
      </c>
      <c r="AG218" s="94">
        <v>0</v>
      </c>
      <c r="AH218" s="111">
        <f t="shared" si="396"/>
        <v>0</v>
      </c>
      <c r="AI218" s="94"/>
      <c r="AJ218" s="111">
        <f t="shared" si="397"/>
        <v>0</v>
      </c>
      <c r="AK218" s="94"/>
      <c r="AL218" s="111">
        <f t="shared" si="398"/>
        <v>0</v>
      </c>
      <c r="AM218" s="100">
        <v>0</v>
      </c>
      <c r="AN218" s="111">
        <f t="shared" si="399"/>
        <v>0</v>
      </c>
      <c r="AO218" s="101"/>
      <c r="AP218" s="111">
        <f t="shared" si="400"/>
        <v>0</v>
      </c>
      <c r="AQ218" s="111">
        <v>0</v>
      </c>
      <c r="AR218" s="111">
        <v>0</v>
      </c>
      <c r="AS218" s="94"/>
      <c r="AT218" s="94"/>
      <c r="AU218" s="94"/>
      <c r="AV218" s="94"/>
      <c r="AW218" s="94"/>
      <c r="AX218" s="111">
        <f t="shared" si="401"/>
        <v>0</v>
      </c>
      <c r="AY218" s="94">
        <v>0</v>
      </c>
      <c r="AZ218" s="111">
        <f t="shared" si="402"/>
        <v>0</v>
      </c>
      <c r="BA218" s="94"/>
      <c r="BB218" s="111">
        <f t="shared" si="403"/>
        <v>0</v>
      </c>
      <c r="BC218" s="94"/>
      <c r="BD218" s="114">
        <f t="shared" si="290"/>
        <v>0</v>
      </c>
      <c r="BE218" s="94"/>
      <c r="BF218" s="111">
        <f t="shared" si="420"/>
        <v>0</v>
      </c>
      <c r="BG218" s="94"/>
      <c r="BH218" s="111">
        <f t="shared" si="404"/>
        <v>0</v>
      </c>
      <c r="BI218" s="94"/>
      <c r="BJ218" s="111">
        <f t="shared" si="405"/>
        <v>0</v>
      </c>
      <c r="BK218" s="94"/>
      <c r="BL218" s="111">
        <f t="shared" si="406"/>
        <v>0</v>
      </c>
      <c r="BM218" s="94"/>
      <c r="BN218" s="111">
        <f t="shared" si="407"/>
        <v>0</v>
      </c>
      <c r="BO218" s="94"/>
      <c r="BP218" s="111">
        <f t="shared" si="408"/>
        <v>0</v>
      </c>
      <c r="BQ218" s="94"/>
      <c r="BR218" s="94"/>
      <c r="BS218" s="94"/>
      <c r="BT218" s="111">
        <f t="shared" si="409"/>
        <v>0</v>
      </c>
      <c r="BU218" s="94"/>
      <c r="BV218" s="94"/>
      <c r="BW218" s="94"/>
      <c r="BX218" s="111">
        <f t="shared" si="410"/>
        <v>0</v>
      </c>
      <c r="BY218" s="94"/>
      <c r="BZ218" s="111">
        <f t="shared" si="411"/>
        <v>0</v>
      </c>
      <c r="CA218" s="94"/>
      <c r="CB218" s="111">
        <f t="shared" si="412"/>
        <v>0</v>
      </c>
      <c r="CC218" s="94"/>
      <c r="CD218" s="114">
        <f t="shared" si="413"/>
        <v>0</v>
      </c>
      <c r="CE218" s="94"/>
      <c r="CF218" s="111">
        <f t="shared" si="414"/>
        <v>0</v>
      </c>
      <c r="CG218" s="102"/>
      <c r="CH218" s="111">
        <f t="shared" si="415"/>
        <v>0</v>
      </c>
      <c r="CI218" s="94"/>
      <c r="CJ218" s="98"/>
      <c r="CK218" s="94"/>
      <c r="CL218" s="94"/>
      <c r="CM218" s="101"/>
      <c r="CN218" s="111">
        <f t="shared" si="416"/>
        <v>0</v>
      </c>
      <c r="CO218" s="94"/>
      <c r="CP218" s="111">
        <f t="shared" si="417"/>
        <v>0</v>
      </c>
      <c r="CQ218" s="94"/>
      <c r="CR218" s="111">
        <f t="shared" si="418"/>
        <v>0</v>
      </c>
      <c r="CS218" s="94"/>
      <c r="CT218" s="111">
        <f t="shared" si="419"/>
        <v>0</v>
      </c>
      <c r="CU218" s="98"/>
      <c r="CV218" s="98"/>
      <c r="CW218" s="97">
        <f t="shared" si="313"/>
        <v>67</v>
      </c>
      <c r="CX218" s="97">
        <f t="shared" si="313"/>
        <v>19030695.436247919</v>
      </c>
    </row>
    <row r="219" spans="1:102" ht="53.25" customHeight="1" x14ac:dyDescent="0.25">
      <c r="A219" s="78"/>
      <c r="B219" s="87">
        <v>187</v>
      </c>
      <c r="C219" s="126" t="s">
        <v>524</v>
      </c>
      <c r="D219" s="116" t="s">
        <v>525</v>
      </c>
      <c r="E219" s="79">
        <v>28004</v>
      </c>
      <c r="F219" s="80">
        <v>29405</v>
      </c>
      <c r="G219" s="117">
        <v>2.4900000000000002</v>
      </c>
      <c r="H219" s="84">
        <v>1</v>
      </c>
      <c r="I219" s="85"/>
      <c r="J219" s="85"/>
      <c r="K219" s="85"/>
      <c r="L219" s="129">
        <v>0.3468</v>
      </c>
      <c r="M219" s="171">
        <v>1.4</v>
      </c>
      <c r="N219" s="171">
        <v>1.68</v>
      </c>
      <c r="O219" s="171">
        <v>2.23</v>
      </c>
      <c r="P219" s="172">
        <v>2.57</v>
      </c>
      <c r="Q219" s="93">
        <v>136</v>
      </c>
      <c r="R219" s="111">
        <f t="shared" si="389"/>
        <v>11728628.823318724</v>
      </c>
      <c r="S219" s="123"/>
      <c r="T219" s="112">
        <f t="shared" si="390"/>
        <v>0</v>
      </c>
      <c r="U219" s="111"/>
      <c r="V219" s="111">
        <f t="shared" si="391"/>
        <v>0</v>
      </c>
      <c r="W219" s="94"/>
      <c r="X219" s="111">
        <f t="shared" si="392"/>
        <v>0</v>
      </c>
      <c r="Y219" s="94">
        <f>12+66</f>
        <v>78</v>
      </c>
      <c r="Z219" s="111">
        <f t="shared" si="393"/>
        <v>7390207.0981112402</v>
      </c>
      <c r="AA219" s="94"/>
      <c r="AB219" s="111">
        <f t="shared" si="394"/>
        <v>0</v>
      </c>
      <c r="AC219" s="94"/>
      <c r="AD219" s="94"/>
      <c r="AE219" s="94"/>
      <c r="AF219" s="111">
        <f t="shared" si="395"/>
        <v>0</v>
      </c>
      <c r="AG219" s="94">
        <v>0</v>
      </c>
      <c r="AH219" s="111">
        <f t="shared" si="396"/>
        <v>0</v>
      </c>
      <c r="AI219" s="94"/>
      <c r="AJ219" s="111">
        <f t="shared" si="397"/>
        <v>0</v>
      </c>
      <c r="AK219" s="94"/>
      <c r="AL219" s="111">
        <f t="shared" si="398"/>
        <v>0</v>
      </c>
      <c r="AM219" s="100"/>
      <c r="AN219" s="111">
        <f t="shared" si="399"/>
        <v>0</v>
      </c>
      <c r="AO219" s="101"/>
      <c r="AP219" s="111">
        <f t="shared" si="400"/>
        <v>0</v>
      </c>
      <c r="AQ219" s="111">
        <v>0</v>
      </c>
      <c r="AR219" s="111">
        <v>0</v>
      </c>
      <c r="AS219" s="94"/>
      <c r="AT219" s="94"/>
      <c r="AU219" s="94"/>
      <c r="AV219" s="94"/>
      <c r="AW219" s="94"/>
      <c r="AX219" s="111">
        <f t="shared" si="401"/>
        <v>0</v>
      </c>
      <c r="AY219" s="94">
        <v>0</v>
      </c>
      <c r="AZ219" s="111">
        <f t="shared" si="402"/>
        <v>0</v>
      </c>
      <c r="BA219" s="94"/>
      <c r="BB219" s="111">
        <f t="shared" si="403"/>
        <v>0</v>
      </c>
      <c r="BC219" s="94"/>
      <c r="BD219" s="114">
        <f t="shared" si="290"/>
        <v>0</v>
      </c>
      <c r="BE219" s="94"/>
      <c r="BF219" s="111">
        <f t="shared" si="420"/>
        <v>0</v>
      </c>
      <c r="BG219" s="94"/>
      <c r="BH219" s="111">
        <f t="shared" si="404"/>
        <v>0</v>
      </c>
      <c r="BI219" s="94"/>
      <c r="BJ219" s="111">
        <f t="shared" si="405"/>
        <v>0</v>
      </c>
      <c r="BK219" s="94"/>
      <c r="BL219" s="111">
        <f t="shared" si="406"/>
        <v>0</v>
      </c>
      <c r="BM219" s="94"/>
      <c r="BN219" s="111">
        <f t="shared" si="407"/>
        <v>0</v>
      </c>
      <c r="BO219" s="94"/>
      <c r="BP219" s="111">
        <f t="shared" si="408"/>
        <v>0</v>
      </c>
      <c r="BQ219" s="94"/>
      <c r="BR219" s="94"/>
      <c r="BS219" s="94"/>
      <c r="BT219" s="111">
        <f t="shared" si="409"/>
        <v>0</v>
      </c>
      <c r="BU219" s="94"/>
      <c r="BV219" s="94"/>
      <c r="BW219" s="94"/>
      <c r="BX219" s="111">
        <f t="shared" si="410"/>
        <v>0</v>
      </c>
      <c r="BY219" s="94"/>
      <c r="BZ219" s="111">
        <f t="shared" si="411"/>
        <v>0</v>
      </c>
      <c r="CA219" s="94"/>
      <c r="CB219" s="111">
        <f t="shared" si="412"/>
        <v>0</v>
      </c>
      <c r="CC219" s="94"/>
      <c r="CD219" s="114">
        <f t="shared" si="413"/>
        <v>0</v>
      </c>
      <c r="CE219" s="94"/>
      <c r="CF219" s="111">
        <f t="shared" si="414"/>
        <v>0</v>
      </c>
      <c r="CG219" s="102"/>
      <c r="CH219" s="111">
        <f t="shared" si="415"/>
        <v>0</v>
      </c>
      <c r="CI219" s="94"/>
      <c r="CJ219" s="98"/>
      <c r="CK219" s="94"/>
      <c r="CL219" s="94"/>
      <c r="CM219" s="101"/>
      <c r="CN219" s="111">
        <f t="shared" si="416"/>
        <v>0</v>
      </c>
      <c r="CO219" s="94"/>
      <c r="CP219" s="111">
        <f t="shared" si="417"/>
        <v>0</v>
      </c>
      <c r="CQ219" s="94"/>
      <c r="CR219" s="111">
        <f t="shared" si="418"/>
        <v>0</v>
      </c>
      <c r="CS219" s="94"/>
      <c r="CT219" s="111">
        <f t="shared" si="419"/>
        <v>0</v>
      </c>
      <c r="CU219" s="98"/>
      <c r="CV219" s="98"/>
      <c r="CW219" s="97">
        <f t="shared" si="313"/>
        <v>214</v>
      </c>
      <c r="CX219" s="97">
        <f t="shared" si="313"/>
        <v>19118835.921429962</v>
      </c>
    </row>
    <row r="220" spans="1:102" ht="43.5" customHeight="1" x14ac:dyDescent="0.25">
      <c r="A220" s="78"/>
      <c r="B220" s="87">
        <v>188</v>
      </c>
      <c r="C220" s="126" t="s">
        <v>526</v>
      </c>
      <c r="D220" s="116" t="s">
        <v>527</v>
      </c>
      <c r="E220" s="79">
        <v>28004</v>
      </c>
      <c r="F220" s="80">
        <v>29405</v>
      </c>
      <c r="G220" s="117">
        <v>4.83</v>
      </c>
      <c r="H220" s="84">
        <v>1</v>
      </c>
      <c r="I220" s="85"/>
      <c r="J220" s="85"/>
      <c r="K220" s="85"/>
      <c r="L220" s="129">
        <v>0.5454</v>
      </c>
      <c r="M220" s="171">
        <v>1.4</v>
      </c>
      <c r="N220" s="171">
        <v>1.68</v>
      </c>
      <c r="O220" s="171">
        <v>2.23</v>
      </c>
      <c r="P220" s="172">
        <v>2.57</v>
      </c>
      <c r="Q220" s="93">
        <v>169</v>
      </c>
      <c r="R220" s="111">
        <f t="shared" si="389"/>
        <v>30824782.373947382</v>
      </c>
      <c r="S220" s="123"/>
      <c r="T220" s="112">
        <f t="shared" si="390"/>
        <v>0</v>
      </c>
      <c r="U220" s="111"/>
      <c r="V220" s="111">
        <f t="shared" si="391"/>
        <v>0</v>
      </c>
      <c r="W220" s="94"/>
      <c r="X220" s="111">
        <f t="shared" si="392"/>
        <v>0</v>
      </c>
      <c r="Y220" s="94">
        <f>8+4</f>
        <v>12</v>
      </c>
      <c r="Z220" s="111">
        <f t="shared" si="393"/>
        <v>2500133.7278559594</v>
      </c>
      <c r="AA220" s="94"/>
      <c r="AB220" s="111">
        <f t="shared" si="394"/>
        <v>0</v>
      </c>
      <c r="AC220" s="94"/>
      <c r="AD220" s="94"/>
      <c r="AE220" s="94"/>
      <c r="AF220" s="111">
        <f t="shared" si="395"/>
        <v>0</v>
      </c>
      <c r="AG220" s="94">
        <v>0</v>
      </c>
      <c r="AH220" s="111">
        <f t="shared" si="396"/>
        <v>0</v>
      </c>
      <c r="AI220" s="94"/>
      <c r="AJ220" s="111">
        <f t="shared" si="397"/>
        <v>0</v>
      </c>
      <c r="AK220" s="94"/>
      <c r="AL220" s="111">
        <f t="shared" si="398"/>
        <v>0</v>
      </c>
      <c r="AM220" s="100">
        <v>0</v>
      </c>
      <c r="AN220" s="111">
        <f t="shared" si="399"/>
        <v>0</v>
      </c>
      <c r="AO220" s="101"/>
      <c r="AP220" s="111">
        <f t="shared" si="400"/>
        <v>0</v>
      </c>
      <c r="AQ220" s="111">
        <v>0</v>
      </c>
      <c r="AR220" s="111">
        <v>0</v>
      </c>
      <c r="AS220" s="94"/>
      <c r="AT220" s="94"/>
      <c r="AU220" s="94"/>
      <c r="AV220" s="94"/>
      <c r="AW220" s="94"/>
      <c r="AX220" s="111">
        <f t="shared" si="401"/>
        <v>0</v>
      </c>
      <c r="AY220" s="94">
        <v>0</v>
      </c>
      <c r="AZ220" s="111">
        <f t="shared" si="402"/>
        <v>0</v>
      </c>
      <c r="BA220" s="94"/>
      <c r="BB220" s="111">
        <f t="shared" si="403"/>
        <v>0</v>
      </c>
      <c r="BC220" s="94"/>
      <c r="BD220" s="114">
        <f t="shared" si="290"/>
        <v>0</v>
      </c>
      <c r="BE220" s="94"/>
      <c r="BF220" s="111">
        <f t="shared" si="420"/>
        <v>0</v>
      </c>
      <c r="BG220" s="94"/>
      <c r="BH220" s="111">
        <f t="shared" si="404"/>
        <v>0</v>
      </c>
      <c r="BI220" s="94"/>
      <c r="BJ220" s="111">
        <f t="shared" si="405"/>
        <v>0</v>
      </c>
      <c r="BK220" s="94"/>
      <c r="BL220" s="111">
        <f t="shared" si="406"/>
        <v>0</v>
      </c>
      <c r="BM220" s="94"/>
      <c r="BN220" s="111">
        <f t="shared" si="407"/>
        <v>0</v>
      </c>
      <c r="BO220" s="94"/>
      <c r="BP220" s="111">
        <f t="shared" si="408"/>
        <v>0</v>
      </c>
      <c r="BQ220" s="94"/>
      <c r="BR220" s="94"/>
      <c r="BS220" s="94"/>
      <c r="BT220" s="111">
        <f t="shared" si="409"/>
        <v>0</v>
      </c>
      <c r="BU220" s="94"/>
      <c r="BV220" s="94"/>
      <c r="BW220" s="94"/>
      <c r="BX220" s="111">
        <f t="shared" si="410"/>
        <v>0</v>
      </c>
      <c r="BY220" s="94"/>
      <c r="BZ220" s="111">
        <f t="shared" si="411"/>
        <v>0</v>
      </c>
      <c r="CA220" s="94"/>
      <c r="CB220" s="111">
        <f t="shared" si="412"/>
        <v>0</v>
      </c>
      <c r="CC220" s="94"/>
      <c r="CD220" s="114">
        <f t="shared" si="413"/>
        <v>0</v>
      </c>
      <c r="CE220" s="94"/>
      <c r="CF220" s="111">
        <f t="shared" si="414"/>
        <v>0</v>
      </c>
      <c r="CG220" s="102"/>
      <c r="CH220" s="111">
        <f t="shared" si="415"/>
        <v>0</v>
      </c>
      <c r="CI220" s="94"/>
      <c r="CJ220" s="98"/>
      <c r="CK220" s="94"/>
      <c r="CL220" s="94"/>
      <c r="CM220" s="101"/>
      <c r="CN220" s="111">
        <f t="shared" si="416"/>
        <v>0</v>
      </c>
      <c r="CO220" s="94"/>
      <c r="CP220" s="111">
        <f t="shared" si="417"/>
        <v>0</v>
      </c>
      <c r="CQ220" s="94"/>
      <c r="CR220" s="111">
        <f t="shared" si="418"/>
        <v>0</v>
      </c>
      <c r="CS220" s="94"/>
      <c r="CT220" s="111">
        <f t="shared" si="419"/>
        <v>0</v>
      </c>
      <c r="CU220" s="98"/>
      <c r="CV220" s="98"/>
      <c r="CW220" s="97">
        <f t="shared" si="313"/>
        <v>181</v>
      </c>
      <c r="CX220" s="97">
        <f t="shared" si="313"/>
        <v>33324916.10180334</v>
      </c>
    </row>
    <row r="221" spans="1:102" ht="41.25" customHeight="1" x14ac:dyDescent="0.25">
      <c r="A221" s="78"/>
      <c r="B221" s="87">
        <v>189</v>
      </c>
      <c r="C221" s="126" t="s">
        <v>528</v>
      </c>
      <c r="D221" s="116" t="s">
        <v>529</v>
      </c>
      <c r="E221" s="79">
        <v>28004</v>
      </c>
      <c r="F221" s="80">
        <v>29405</v>
      </c>
      <c r="G221" s="117">
        <v>7.87</v>
      </c>
      <c r="H221" s="84">
        <v>1</v>
      </c>
      <c r="I221" s="85"/>
      <c r="J221" s="85"/>
      <c r="K221" s="85"/>
      <c r="L221" s="129">
        <v>0.62749999999999995</v>
      </c>
      <c r="M221" s="171">
        <v>1.4</v>
      </c>
      <c r="N221" s="171">
        <v>1.68</v>
      </c>
      <c r="O221" s="171">
        <v>2.23</v>
      </c>
      <c r="P221" s="172">
        <v>2.57</v>
      </c>
      <c r="Q221" s="93">
        <v>45</v>
      </c>
      <c r="R221" s="111">
        <f t="shared" si="389"/>
        <v>13831775.46176625</v>
      </c>
      <c r="S221" s="123"/>
      <c r="T221" s="112">
        <f t="shared" si="390"/>
        <v>0</v>
      </c>
      <c r="U221" s="111"/>
      <c r="V221" s="111">
        <f t="shared" si="391"/>
        <v>0</v>
      </c>
      <c r="W221" s="94"/>
      <c r="X221" s="111">
        <f t="shared" si="392"/>
        <v>0</v>
      </c>
      <c r="Y221" s="94">
        <v>2</v>
      </c>
      <c r="Z221" s="111">
        <f t="shared" si="393"/>
        <v>712038.6886869166</v>
      </c>
      <c r="AA221" s="94"/>
      <c r="AB221" s="111">
        <f t="shared" si="394"/>
        <v>0</v>
      </c>
      <c r="AC221" s="94"/>
      <c r="AD221" s="94"/>
      <c r="AE221" s="94"/>
      <c r="AF221" s="111">
        <f t="shared" si="395"/>
        <v>0</v>
      </c>
      <c r="AG221" s="94">
        <v>0</v>
      </c>
      <c r="AH221" s="111">
        <f t="shared" si="396"/>
        <v>0</v>
      </c>
      <c r="AI221" s="94"/>
      <c r="AJ221" s="111">
        <f t="shared" si="397"/>
        <v>0</v>
      </c>
      <c r="AK221" s="94"/>
      <c r="AL221" s="111">
        <f t="shared" si="398"/>
        <v>0</v>
      </c>
      <c r="AM221" s="100">
        <v>0</v>
      </c>
      <c r="AN221" s="111">
        <f t="shared" si="399"/>
        <v>0</v>
      </c>
      <c r="AO221" s="101"/>
      <c r="AP221" s="111">
        <f t="shared" si="400"/>
        <v>0</v>
      </c>
      <c r="AQ221" s="111">
        <v>0</v>
      </c>
      <c r="AR221" s="111">
        <v>0</v>
      </c>
      <c r="AS221" s="94"/>
      <c r="AT221" s="94"/>
      <c r="AU221" s="94"/>
      <c r="AV221" s="94"/>
      <c r="AW221" s="94"/>
      <c r="AX221" s="111">
        <f t="shared" si="401"/>
        <v>0</v>
      </c>
      <c r="AY221" s="94">
        <v>0</v>
      </c>
      <c r="AZ221" s="111">
        <f t="shared" si="402"/>
        <v>0</v>
      </c>
      <c r="BA221" s="94"/>
      <c r="BB221" s="111">
        <f t="shared" si="403"/>
        <v>0</v>
      </c>
      <c r="BC221" s="94"/>
      <c r="BD221" s="114">
        <f t="shared" si="290"/>
        <v>0</v>
      </c>
      <c r="BE221" s="94"/>
      <c r="BF221" s="111">
        <f t="shared" si="420"/>
        <v>0</v>
      </c>
      <c r="BG221" s="94"/>
      <c r="BH221" s="111">
        <f t="shared" si="404"/>
        <v>0</v>
      </c>
      <c r="BI221" s="94"/>
      <c r="BJ221" s="111">
        <f t="shared" si="405"/>
        <v>0</v>
      </c>
      <c r="BK221" s="94"/>
      <c r="BL221" s="111">
        <f t="shared" si="406"/>
        <v>0</v>
      </c>
      <c r="BM221" s="94"/>
      <c r="BN221" s="111">
        <f t="shared" si="407"/>
        <v>0</v>
      </c>
      <c r="BO221" s="94"/>
      <c r="BP221" s="111">
        <f t="shared" si="408"/>
        <v>0</v>
      </c>
      <c r="BQ221" s="94"/>
      <c r="BR221" s="94"/>
      <c r="BS221" s="94"/>
      <c r="BT221" s="111">
        <f t="shared" si="409"/>
        <v>0</v>
      </c>
      <c r="BU221" s="94"/>
      <c r="BV221" s="94"/>
      <c r="BW221" s="94"/>
      <c r="BX221" s="111">
        <f t="shared" si="410"/>
        <v>0</v>
      </c>
      <c r="BY221" s="94"/>
      <c r="BZ221" s="111">
        <f t="shared" si="411"/>
        <v>0</v>
      </c>
      <c r="CA221" s="94"/>
      <c r="CB221" s="111">
        <f t="shared" si="412"/>
        <v>0</v>
      </c>
      <c r="CC221" s="94"/>
      <c r="CD221" s="114">
        <f t="shared" si="413"/>
        <v>0</v>
      </c>
      <c r="CE221" s="94"/>
      <c r="CF221" s="111">
        <f t="shared" si="414"/>
        <v>0</v>
      </c>
      <c r="CG221" s="102"/>
      <c r="CH221" s="111">
        <f t="shared" si="415"/>
        <v>0</v>
      </c>
      <c r="CI221" s="94"/>
      <c r="CJ221" s="98"/>
      <c r="CK221" s="94"/>
      <c r="CL221" s="94"/>
      <c r="CM221" s="101"/>
      <c r="CN221" s="111">
        <f t="shared" si="416"/>
        <v>0</v>
      </c>
      <c r="CO221" s="94"/>
      <c r="CP221" s="111">
        <f t="shared" si="417"/>
        <v>0</v>
      </c>
      <c r="CQ221" s="94"/>
      <c r="CR221" s="111">
        <f t="shared" si="418"/>
        <v>0</v>
      </c>
      <c r="CS221" s="94"/>
      <c r="CT221" s="111">
        <f t="shared" si="419"/>
        <v>0</v>
      </c>
      <c r="CU221" s="98"/>
      <c r="CV221" s="98"/>
      <c r="CW221" s="97">
        <f t="shared" si="313"/>
        <v>47</v>
      </c>
      <c r="CX221" s="97">
        <f t="shared" si="313"/>
        <v>14543814.150453167</v>
      </c>
    </row>
    <row r="222" spans="1:102" ht="43.5" customHeight="1" x14ac:dyDescent="0.25">
      <c r="A222" s="78"/>
      <c r="B222" s="87">
        <v>190</v>
      </c>
      <c r="C222" s="126" t="s">
        <v>530</v>
      </c>
      <c r="D222" s="116" t="s">
        <v>531</v>
      </c>
      <c r="E222" s="79">
        <v>28004</v>
      </c>
      <c r="F222" s="80">
        <v>29405</v>
      </c>
      <c r="G222" s="117">
        <v>13.01</v>
      </c>
      <c r="H222" s="84">
        <v>1</v>
      </c>
      <c r="I222" s="85"/>
      <c r="J222" s="85"/>
      <c r="K222" s="85"/>
      <c r="L222" s="129">
        <v>5.0200000000000002E-2</v>
      </c>
      <c r="M222" s="171">
        <v>1.4</v>
      </c>
      <c r="N222" s="171">
        <v>1.68</v>
      </c>
      <c r="O222" s="171">
        <v>2.23</v>
      </c>
      <c r="P222" s="172">
        <v>2.57</v>
      </c>
      <c r="Q222" s="93">
        <v>99</v>
      </c>
      <c r="R222" s="111">
        <f t="shared" si="389"/>
        <v>38591118.333525777</v>
      </c>
      <c r="S222" s="123"/>
      <c r="T222" s="112">
        <f t="shared" si="390"/>
        <v>0</v>
      </c>
      <c r="U222" s="111"/>
      <c r="V222" s="111">
        <f t="shared" si="391"/>
        <v>0</v>
      </c>
      <c r="W222" s="94"/>
      <c r="X222" s="111">
        <f t="shared" si="392"/>
        <v>0</v>
      </c>
      <c r="Y222" s="94"/>
      <c r="Z222" s="111">
        <f t="shared" si="393"/>
        <v>0</v>
      </c>
      <c r="AA222" s="94"/>
      <c r="AB222" s="111">
        <f t="shared" si="394"/>
        <v>0</v>
      </c>
      <c r="AC222" s="94"/>
      <c r="AD222" s="94"/>
      <c r="AE222" s="94"/>
      <c r="AF222" s="111">
        <f t="shared" si="395"/>
        <v>0</v>
      </c>
      <c r="AG222" s="94">
        <v>0</v>
      </c>
      <c r="AH222" s="111">
        <f t="shared" si="396"/>
        <v>0</v>
      </c>
      <c r="AI222" s="94"/>
      <c r="AJ222" s="111">
        <f t="shared" si="397"/>
        <v>0</v>
      </c>
      <c r="AK222" s="94"/>
      <c r="AL222" s="111">
        <f t="shared" si="398"/>
        <v>0</v>
      </c>
      <c r="AM222" s="100">
        <v>1</v>
      </c>
      <c r="AN222" s="111">
        <f t="shared" si="399"/>
        <v>403397.434168156</v>
      </c>
      <c r="AO222" s="101"/>
      <c r="AP222" s="111">
        <f t="shared" si="400"/>
        <v>0</v>
      </c>
      <c r="AQ222" s="111">
        <v>0</v>
      </c>
      <c r="AR222" s="111">
        <v>0</v>
      </c>
      <c r="AS222" s="94"/>
      <c r="AT222" s="94"/>
      <c r="AU222" s="94"/>
      <c r="AV222" s="94"/>
      <c r="AW222" s="94"/>
      <c r="AX222" s="111">
        <f t="shared" si="401"/>
        <v>0</v>
      </c>
      <c r="AY222" s="94">
        <v>0</v>
      </c>
      <c r="AZ222" s="111">
        <f t="shared" si="402"/>
        <v>0</v>
      </c>
      <c r="BA222" s="94"/>
      <c r="BB222" s="111">
        <f t="shared" si="403"/>
        <v>0</v>
      </c>
      <c r="BC222" s="94"/>
      <c r="BD222" s="114">
        <f t="shared" si="290"/>
        <v>0</v>
      </c>
      <c r="BE222" s="94"/>
      <c r="BF222" s="111">
        <f t="shared" si="420"/>
        <v>0</v>
      </c>
      <c r="BG222" s="94"/>
      <c r="BH222" s="111">
        <f t="shared" si="404"/>
        <v>0</v>
      </c>
      <c r="BI222" s="94"/>
      <c r="BJ222" s="111">
        <f t="shared" si="405"/>
        <v>0</v>
      </c>
      <c r="BK222" s="94"/>
      <c r="BL222" s="111">
        <f t="shared" si="406"/>
        <v>0</v>
      </c>
      <c r="BM222" s="94"/>
      <c r="BN222" s="111">
        <f t="shared" si="407"/>
        <v>0</v>
      </c>
      <c r="BO222" s="94"/>
      <c r="BP222" s="111">
        <f t="shared" si="408"/>
        <v>0</v>
      </c>
      <c r="BQ222" s="94"/>
      <c r="BR222" s="94"/>
      <c r="BS222" s="94"/>
      <c r="BT222" s="111">
        <f t="shared" si="409"/>
        <v>0</v>
      </c>
      <c r="BU222" s="94"/>
      <c r="BV222" s="94"/>
      <c r="BW222" s="94"/>
      <c r="BX222" s="111">
        <f t="shared" si="410"/>
        <v>0</v>
      </c>
      <c r="BY222" s="94"/>
      <c r="BZ222" s="111">
        <f>(BY222/12*2*$E222*$G222*((1-$L222)+$L222*$H222*BZ$11*$M222))+(BY222/12*10*$F222*$G222*((1-$L222)+$L222*$H222*BZ$11*$M222))</f>
        <v>0</v>
      </c>
      <c r="CA222" s="94"/>
      <c r="CB222" s="111">
        <f t="shared" si="412"/>
        <v>0</v>
      </c>
      <c r="CC222" s="94"/>
      <c r="CD222" s="114">
        <f t="shared" si="413"/>
        <v>0</v>
      </c>
      <c r="CE222" s="94"/>
      <c r="CF222" s="111">
        <f t="shared" si="414"/>
        <v>0</v>
      </c>
      <c r="CG222" s="102"/>
      <c r="CH222" s="111">
        <f t="shared" si="415"/>
        <v>0</v>
      </c>
      <c r="CI222" s="94"/>
      <c r="CJ222" s="98"/>
      <c r="CK222" s="94"/>
      <c r="CL222" s="94"/>
      <c r="CM222" s="101"/>
      <c r="CN222" s="111">
        <f t="shared" si="416"/>
        <v>0</v>
      </c>
      <c r="CO222" s="94"/>
      <c r="CP222" s="111">
        <f t="shared" si="417"/>
        <v>0</v>
      </c>
      <c r="CQ222" s="94"/>
      <c r="CR222" s="111">
        <f t="shared" si="418"/>
        <v>0</v>
      </c>
      <c r="CS222" s="94"/>
      <c r="CT222" s="111">
        <f t="shared" si="419"/>
        <v>0</v>
      </c>
      <c r="CU222" s="98"/>
      <c r="CV222" s="98"/>
      <c r="CW222" s="97">
        <f t="shared" si="313"/>
        <v>100</v>
      </c>
      <c r="CX222" s="97">
        <f t="shared" si="313"/>
        <v>38994515.767693929</v>
      </c>
    </row>
    <row r="223" spans="1:102" ht="42" customHeight="1" x14ac:dyDescent="0.25">
      <c r="A223" s="78"/>
      <c r="B223" s="87">
        <v>191</v>
      </c>
      <c r="C223" s="126" t="s">
        <v>532</v>
      </c>
      <c r="D223" s="116" t="s">
        <v>533</v>
      </c>
      <c r="E223" s="79">
        <v>28004</v>
      </c>
      <c r="F223" s="80">
        <v>29405</v>
      </c>
      <c r="G223" s="117">
        <v>15.66</v>
      </c>
      <c r="H223" s="84">
        <v>1</v>
      </c>
      <c r="I223" s="85"/>
      <c r="J223" s="85"/>
      <c r="K223" s="85"/>
      <c r="L223" s="129">
        <v>0.1699</v>
      </c>
      <c r="M223" s="171">
        <v>1.4</v>
      </c>
      <c r="N223" s="171">
        <v>1.68</v>
      </c>
      <c r="O223" s="171">
        <v>2.23</v>
      </c>
      <c r="P223" s="172">
        <v>2.57</v>
      </c>
      <c r="Q223" s="93">
        <v>144</v>
      </c>
      <c r="R223" s="111">
        <f t="shared" si="389"/>
        <v>71818217.244682565</v>
      </c>
      <c r="S223" s="123"/>
      <c r="T223" s="112">
        <f t="shared" si="390"/>
        <v>0</v>
      </c>
      <c r="U223" s="111"/>
      <c r="V223" s="111">
        <f t="shared" si="391"/>
        <v>0</v>
      </c>
      <c r="W223" s="94"/>
      <c r="X223" s="111">
        <f t="shared" si="392"/>
        <v>0</v>
      </c>
      <c r="Y223" s="94">
        <v>14</v>
      </c>
      <c r="Z223" s="111">
        <f t="shared" si="393"/>
        <v>7349251.2615509424</v>
      </c>
      <c r="AA223" s="94"/>
      <c r="AB223" s="111">
        <f t="shared" si="394"/>
        <v>0</v>
      </c>
      <c r="AC223" s="94"/>
      <c r="AD223" s="94"/>
      <c r="AE223" s="94"/>
      <c r="AF223" s="111">
        <f t="shared" si="395"/>
        <v>0</v>
      </c>
      <c r="AG223" s="94">
        <v>0</v>
      </c>
      <c r="AH223" s="111">
        <f t="shared" si="396"/>
        <v>0</v>
      </c>
      <c r="AI223" s="94"/>
      <c r="AJ223" s="111">
        <f t="shared" si="397"/>
        <v>0</v>
      </c>
      <c r="AK223" s="94"/>
      <c r="AL223" s="111">
        <f t="shared" si="398"/>
        <v>0</v>
      </c>
      <c r="AM223" s="100"/>
      <c r="AN223" s="111">
        <f t="shared" si="399"/>
        <v>0</v>
      </c>
      <c r="AO223" s="101"/>
      <c r="AP223" s="111">
        <f t="shared" si="400"/>
        <v>0</v>
      </c>
      <c r="AQ223" s="111">
        <v>0</v>
      </c>
      <c r="AR223" s="111">
        <v>0</v>
      </c>
      <c r="AS223" s="94"/>
      <c r="AT223" s="94"/>
      <c r="AU223" s="94"/>
      <c r="AV223" s="94"/>
      <c r="AW223" s="94"/>
      <c r="AX223" s="111">
        <f t="shared" si="401"/>
        <v>0</v>
      </c>
      <c r="AY223" s="94">
        <v>0</v>
      </c>
      <c r="AZ223" s="111">
        <f t="shared" si="402"/>
        <v>0</v>
      </c>
      <c r="BA223" s="94"/>
      <c r="BB223" s="111">
        <f t="shared" si="403"/>
        <v>0</v>
      </c>
      <c r="BC223" s="94"/>
      <c r="BD223" s="114">
        <f t="shared" si="290"/>
        <v>0</v>
      </c>
      <c r="BE223" s="94"/>
      <c r="BF223" s="111">
        <f t="shared" si="420"/>
        <v>0</v>
      </c>
      <c r="BG223" s="94"/>
      <c r="BH223" s="111">
        <f t="shared" si="404"/>
        <v>0</v>
      </c>
      <c r="BI223" s="94"/>
      <c r="BJ223" s="111">
        <f t="shared" si="405"/>
        <v>0</v>
      </c>
      <c r="BK223" s="94"/>
      <c r="BL223" s="111">
        <f t="shared" si="406"/>
        <v>0</v>
      </c>
      <c r="BM223" s="94"/>
      <c r="BN223" s="111">
        <f t="shared" si="407"/>
        <v>0</v>
      </c>
      <c r="BO223" s="94"/>
      <c r="BP223" s="111">
        <f t="shared" si="408"/>
        <v>0</v>
      </c>
      <c r="BQ223" s="94"/>
      <c r="BR223" s="94"/>
      <c r="BS223" s="94"/>
      <c r="BT223" s="111">
        <f t="shared" si="409"/>
        <v>0</v>
      </c>
      <c r="BU223" s="94"/>
      <c r="BV223" s="94"/>
      <c r="BW223" s="94"/>
      <c r="BX223" s="111">
        <f t="shared" si="410"/>
        <v>0</v>
      </c>
      <c r="BY223" s="94"/>
      <c r="BZ223" s="111">
        <f t="shared" si="411"/>
        <v>0</v>
      </c>
      <c r="CA223" s="94"/>
      <c r="CB223" s="111">
        <f t="shared" si="412"/>
        <v>0</v>
      </c>
      <c r="CC223" s="94"/>
      <c r="CD223" s="114">
        <f t="shared" si="413"/>
        <v>0</v>
      </c>
      <c r="CE223" s="94"/>
      <c r="CF223" s="111">
        <f t="shared" si="414"/>
        <v>0</v>
      </c>
      <c r="CG223" s="102"/>
      <c r="CH223" s="111">
        <f t="shared" si="415"/>
        <v>0</v>
      </c>
      <c r="CI223" s="94"/>
      <c r="CJ223" s="98"/>
      <c r="CK223" s="94"/>
      <c r="CL223" s="94"/>
      <c r="CM223" s="101"/>
      <c r="CN223" s="111">
        <f t="shared" si="416"/>
        <v>0</v>
      </c>
      <c r="CO223" s="94"/>
      <c r="CP223" s="111">
        <f t="shared" si="417"/>
        <v>0</v>
      </c>
      <c r="CQ223" s="94"/>
      <c r="CR223" s="111">
        <f t="shared" si="418"/>
        <v>0</v>
      </c>
      <c r="CS223" s="94"/>
      <c r="CT223" s="111">
        <f t="shared" si="419"/>
        <v>0</v>
      </c>
      <c r="CU223" s="98"/>
      <c r="CV223" s="98"/>
      <c r="CW223" s="97">
        <f t="shared" si="313"/>
        <v>158</v>
      </c>
      <c r="CX223" s="97">
        <f t="shared" si="313"/>
        <v>79167468.506233513</v>
      </c>
    </row>
    <row r="224" spans="1:102" ht="45" customHeight="1" x14ac:dyDescent="0.25">
      <c r="A224" s="78"/>
      <c r="B224" s="87">
        <v>192</v>
      </c>
      <c r="C224" s="126" t="s">
        <v>534</v>
      </c>
      <c r="D224" s="116" t="s">
        <v>535</v>
      </c>
      <c r="E224" s="79">
        <v>28004</v>
      </c>
      <c r="F224" s="80">
        <v>29405</v>
      </c>
      <c r="G224" s="117">
        <v>18.600000000000001</v>
      </c>
      <c r="H224" s="84">
        <v>1</v>
      </c>
      <c r="I224" s="85"/>
      <c r="J224" s="85"/>
      <c r="K224" s="85"/>
      <c r="L224" s="129">
        <v>0.26290000000000002</v>
      </c>
      <c r="M224" s="171">
        <v>1.4</v>
      </c>
      <c r="N224" s="171">
        <v>1.68</v>
      </c>
      <c r="O224" s="171">
        <v>2.23</v>
      </c>
      <c r="P224" s="172">
        <v>2.57</v>
      </c>
      <c r="Q224" s="93">
        <v>50</v>
      </c>
      <c r="R224" s="111">
        <f t="shared" si="389"/>
        <v>30980960.887170006</v>
      </c>
      <c r="S224" s="123"/>
      <c r="T224" s="112">
        <f t="shared" si="390"/>
        <v>0</v>
      </c>
      <c r="U224" s="111"/>
      <c r="V224" s="111">
        <f t="shared" si="391"/>
        <v>0</v>
      </c>
      <c r="W224" s="94"/>
      <c r="X224" s="111">
        <f t="shared" si="392"/>
        <v>0</v>
      </c>
      <c r="Y224" s="94">
        <v>6</v>
      </c>
      <c r="Z224" s="111">
        <f t="shared" si="393"/>
        <v>4006728.9999365998</v>
      </c>
      <c r="AA224" s="94"/>
      <c r="AB224" s="111">
        <f t="shared" si="394"/>
        <v>0</v>
      </c>
      <c r="AC224" s="94"/>
      <c r="AD224" s="94"/>
      <c r="AE224" s="94"/>
      <c r="AF224" s="111">
        <f t="shared" si="395"/>
        <v>0</v>
      </c>
      <c r="AG224" s="94">
        <v>0</v>
      </c>
      <c r="AH224" s="111">
        <f t="shared" si="396"/>
        <v>0</v>
      </c>
      <c r="AI224" s="94"/>
      <c r="AJ224" s="111">
        <f t="shared" si="397"/>
        <v>0</v>
      </c>
      <c r="AK224" s="94"/>
      <c r="AL224" s="111">
        <f t="shared" si="398"/>
        <v>0</v>
      </c>
      <c r="AM224" s="100"/>
      <c r="AN224" s="111">
        <f t="shared" si="399"/>
        <v>0</v>
      </c>
      <c r="AO224" s="101"/>
      <c r="AP224" s="111">
        <f t="shared" si="400"/>
        <v>0</v>
      </c>
      <c r="AQ224" s="111">
        <v>0</v>
      </c>
      <c r="AR224" s="111">
        <v>0</v>
      </c>
      <c r="AS224" s="94"/>
      <c r="AT224" s="94"/>
      <c r="AU224" s="94"/>
      <c r="AV224" s="94"/>
      <c r="AW224" s="94"/>
      <c r="AX224" s="111">
        <f t="shared" si="401"/>
        <v>0</v>
      </c>
      <c r="AY224" s="94">
        <v>0</v>
      </c>
      <c r="AZ224" s="111">
        <f t="shared" si="402"/>
        <v>0</v>
      </c>
      <c r="BA224" s="94"/>
      <c r="BB224" s="111">
        <f t="shared" si="403"/>
        <v>0</v>
      </c>
      <c r="BC224" s="94"/>
      <c r="BD224" s="114">
        <f t="shared" si="290"/>
        <v>0</v>
      </c>
      <c r="BE224" s="94"/>
      <c r="BF224" s="111">
        <f t="shared" si="420"/>
        <v>0</v>
      </c>
      <c r="BG224" s="94"/>
      <c r="BH224" s="111">
        <f t="shared" si="404"/>
        <v>0</v>
      </c>
      <c r="BI224" s="94"/>
      <c r="BJ224" s="111">
        <f t="shared" si="405"/>
        <v>0</v>
      </c>
      <c r="BK224" s="94"/>
      <c r="BL224" s="111">
        <f t="shared" si="406"/>
        <v>0</v>
      </c>
      <c r="BM224" s="94"/>
      <c r="BN224" s="111">
        <f t="shared" si="407"/>
        <v>0</v>
      </c>
      <c r="BO224" s="94"/>
      <c r="BP224" s="111">
        <f t="shared" si="408"/>
        <v>0</v>
      </c>
      <c r="BQ224" s="94"/>
      <c r="BR224" s="94"/>
      <c r="BS224" s="94"/>
      <c r="BT224" s="111">
        <f t="shared" si="409"/>
        <v>0</v>
      </c>
      <c r="BU224" s="94"/>
      <c r="BV224" s="94"/>
      <c r="BW224" s="94"/>
      <c r="BX224" s="111">
        <f t="shared" si="410"/>
        <v>0</v>
      </c>
      <c r="BY224" s="94"/>
      <c r="BZ224" s="111">
        <f t="shared" si="411"/>
        <v>0</v>
      </c>
      <c r="CA224" s="94"/>
      <c r="CB224" s="111">
        <f t="shared" si="412"/>
        <v>0</v>
      </c>
      <c r="CC224" s="94"/>
      <c r="CD224" s="114">
        <f t="shared" si="413"/>
        <v>0</v>
      </c>
      <c r="CE224" s="94"/>
      <c r="CF224" s="111">
        <f t="shared" si="414"/>
        <v>0</v>
      </c>
      <c r="CG224" s="102"/>
      <c r="CH224" s="111">
        <f t="shared" si="415"/>
        <v>0</v>
      </c>
      <c r="CI224" s="94"/>
      <c r="CJ224" s="98"/>
      <c r="CK224" s="94"/>
      <c r="CL224" s="94"/>
      <c r="CM224" s="101"/>
      <c r="CN224" s="111">
        <f t="shared" si="416"/>
        <v>0</v>
      </c>
      <c r="CO224" s="94"/>
      <c r="CP224" s="111">
        <f t="shared" si="417"/>
        <v>0</v>
      </c>
      <c r="CQ224" s="94"/>
      <c r="CR224" s="111">
        <f t="shared" si="418"/>
        <v>0</v>
      </c>
      <c r="CS224" s="94"/>
      <c r="CT224" s="111">
        <f t="shared" si="419"/>
        <v>0</v>
      </c>
      <c r="CU224" s="98"/>
      <c r="CV224" s="98"/>
      <c r="CW224" s="97">
        <f t="shared" si="313"/>
        <v>56</v>
      </c>
      <c r="CX224" s="97">
        <f t="shared" si="313"/>
        <v>34987689.887106605</v>
      </c>
    </row>
    <row r="225" spans="1:102" ht="30" customHeight="1" x14ac:dyDescent="0.25">
      <c r="A225" s="78"/>
      <c r="B225" s="87">
        <v>193</v>
      </c>
      <c r="C225" s="126" t="s">
        <v>536</v>
      </c>
      <c r="D225" s="89" t="s">
        <v>537</v>
      </c>
      <c r="E225" s="79">
        <v>28004</v>
      </c>
      <c r="F225" s="80">
        <v>29405</v>
      </c>
      <c r="G225" s="118">
        <v>2.64</v>
      </c>
      <c r="H225" s="84">
        <v>1</v>
      </c>
      <c r="I225" s="85"/>
      <c r="J225" s="85"/>
      <c r="K225" s="85"/>
      <c r="L225" s="173"/>
      <c r="M225" s="171">
        <v>1.4</v>
      </c>
      <c r="N225" s="171">
        <v>1.68</v>
      </c>
      <c r="O225" s="171">
        <v>2.23</v>
      </c>
      <c r="P225" s="172">
        <v>2.57</v>
      </c>
      <c r="Q225" s="93">
        <v>0</v>
      </c>
      <c r="R225" s="94">
        <f>(Q225/12*2*$E225*$G225*$H225*$M225*$R$11)+(Q225/12*10*$F225*$G225*$H225*$M225*$R$11)</f>
        <v>0</v>
      </c>
      <c r="S225" s="95"/>
      <c r="T225" s="96">
        <f>(S225/12*2*$E225*$G225*$H225*$M225*$R$11)+(S225/12*10*$F225*$G225*$H225*$M225*$R$11)</f>
        <v>0</v>
      </c>
      <c r="U225" s="94"/>
      <c r="V225" s="94">
        <f>(U225/12*2*$E225*$G225*$H225*$M225*$V$11)+(U225/12*10*$F225*$G225*$H225*$M225*$V$12)</f>
        <v>0</v>
      </c>
      <c r="W225" s="94"/>
      <c r="X225" s="97">
        <f>(W225/12*2*$E225*$G225*$H225*$M225*$X$11)+(W225/12*10*$F225*$G225*$H225*$M225*$X$12)</f>
        <v>0</v>
      </c>
      <c r="Y225" s="94"/>
      <c r="Z225" s="94">
        <f>(Y225/12*2*$E225*$G225*$H225*$M225*$Z$11)+(Y225/12*10*$F225*$G225*$H225*$M225*$Z$12)</f>
        <v>0</v>
      </c>
      <c r="AA225" s="94"/>
      <c r="AB225" s="94">
        <f>(AA225/12*2*$E225*$G225*$H225*$M225*$AB$11)+(AA225/12*10*$F225*$G225*$H225*$M225*$AB$11)</f>
        <v>0</v>
      </c>
      <c r="AC225" s="94"/>
      <c r="AD225" s="94"/>
      <c r="AE225" s="94"/>
      <c r="AF225" s="94">
        <f>(AE225/12*2*$E225*$G225*$H225*$M225*$AF$11)+(AE225/12*10*$F225*$G225*$H225*$M225*$AF$11)</f>
        <v>0</v>
      </c>
      <c r="AG225" s="94">
        <v>0</v>
      </c>
      <c r="AH225" s="97">
        <f>(AG225/12*2*$E225*$G225*$H225*$M225*$AH$11)+(AG225/12*10*$F225*$G225*$H225*$M225*$AH$11)</f>
        <v>0</v>
      </c>
      <c r="AI225" s="94"/>
      <c r="AJ225" s="94">
        <f t="shared" ref="AJ225:AJ226" si="421">(AI225/12*2*$E225*$G225*$H225*$M225*$AJ$11)+(AI225/12*5*$F225*$G225*$H225*$M225*$AJ$12)+(AI225/12*5*$F225*$G225*$H225*$M225*$AJ$13)</f>
        <v>0</v>
      </c>
      <c r="AK225" s="94"/>
      <c r="AL225" s="94">
        <f t="shared" ref="AL225:AL226" si="422">(AK225/12*2*$E225*$G225*$H225*$N225*$AL$11)+(AK225/12*5*$F225*$G225*$H225*$N225*$AL$12)++(AK225/12*5*$F225*$G225*$H225*$N225*$AL$13)</f>
        <v>0</v>
      </c>
      <c r="AM225" s="100">
        <v>0</v>
      </c>
      <c r="AN225" s="94">
        <f>(AM225/12*2*$E225*$G225*$H225*$N225*$AN$11)+(AM225/12*10*$F225*$G225*$H225*$N225*$AN$12)</f>
        <v>0</v>
      </c>
      <c r="AO225" s="101"/>
      <c r="AP225" s="98">
        <f>(AO225/12*2*$E225*$G225*$H225*$N225*$AP$11)+(AO225/12*10*$F225*$G225*$H225*$N225*$AP$11)</f>
        <v>0</v>
      </c>
      <c r="AQ225" s="98">
        <v>0</v>
      </c>
      <c r="AR225" s="98">
        <v>0</v>
      </c>
      <c r="AS225" s="94"/>
      <c r="AT225" s="94">
        <f>(AS225/12*2*$E225*$G225*$H225*$M225*$AT$11)+(AS225/12*10*$F225*$G225*$H225*$M225*$AT$11)</f>
        <v>0</v>
      </c>
      <c r="AU225" s="94"/>
      <c r="AV225" s="97">
        <f>(AU225/12*2*$E225*$G225*$H225*$M225*$AV$11)+(AU225/12*10*$F225*$G225*$H225*$M225*$AV$12)</f>
        <v>0</v>
      </c>
      <c r="AW225" s="94"/>
      <c r="AX225" s="94">
        <f>(AW225/12*2*$E225*$G225*$H225*$M225*$AX$11)+(AW225/12*10*$F225*$G225*$H225*$M225*$AX$12)</f>
        <v>0</v>
      </c>
      <c r="AY225" s="94">
        <v>0</v>
      </c>
      <c r="AZ225" s="94">
        <f>(AY225/12*2*$E225*$G225*$H225*$N225*$AZ$11)+(AY225/12*10*$F225*$G225*$H225*$N225*$AZ$11)</f>
        <v>0</v>
      </c>
      <c r="BA225" s="94"/>
      <c r="BB225" s="94">
        <f>(BA225/12*2*$E225*$G225*$H225*$N225*$BB$11)+(BA225/12*10*$F225*$G225*$H225*$N225*$BB$12)</f>
        <v>0</v>
      </c>
      <c r="BC225" s="94"/>
      <c r="BD225" s="97">
        <f t="shared" si="290"/>
        <v>0</v>
      </c>
      <c r="BE225" s="94"/>
      <c r="BF225" s="94">
        <f>(BE225/12*10*$F225*$G225*$H225*$N225*$BF$12)</f>
        <v>0</v>
      </c>
      <c r="BG225" s="94"/>
      <c r="BH225" s="94">
        <f>(BG225/12*2*$E225*$G225*$H225*$N225*$BH$11)+(BG225/12*10*$F225*$G225*$H225*$N225*$BH$11)</f>
        <v>0</v>
      </c>
      <c r="BI225" s="94"/>
      <c r="BJ225" s="97">
        <f>(BI225/12*2*$E225*$G225*$H225*$N225*$BJ$11)+(BI225/12*10*$F225*$G225*$H225*$N225*$BJ$11)</f>
        <v>0</v>
      </c>
      <c r="BK225" s="94"/>
      <c r="BL225" s="98">
        <f>(BK225/12*2*$E225*$G225*$H225*$N225*$BL$11)+(BK225/12*10*$F225*$G225*$H225*$N225*$BL$11)</f>
        <v>0</v>
      </c>
      <c r="BM225" s="94"/>
      <c r="BN225" s="94">
        <f>(BM225/12*2*$E225*$G225*$H225*$M225*$BN$11)+(BM225/12*10*$F225*$G225*$H225*$M225*$BN$11)</f>
        <v>0</v>
      </c>
      <c r="BO225" s="94"/>
      <c r="BP225" s="94">
        <f>(BO225/12*2*$E225*$G225*$H225*$M225*$BP$11)+(BO225/12*10*$F225*$G225*$H225*$M225*$BP$12)</f>
        <v>0</v>
      </c>
      <c r="BQ225" s="94"/>
      <c r="BR225" s="94">
        <f>(BQ225/12*2*$E225*$G225*$H225*$M225*$BR$11)+(BQ225/12*10*$F225*$G225*$H225*$M225*$BR$11)</f>
        <v>0</v>
      </c>
      <c r="BS225" s="94"/>
      <c r="BT225" s="94">
        <f>(BS225/12*2*$E225*$G225*$H225*$N225*$BT$11)+(BS225/12*10*$F225*$G225*$H225*$N225*$BT$11)</f>
        <v>0</v>
      </c>
      <c r="BU225" s="94"/>
      <c r="BV225" s="97">
        <f>(BU225/12*2*$E225*$G225*$H225*$M225*$BV$11)+(BU225/12*10*$F225*$G225*$H225*$M225*$BV$11)</f>
        <v>0</v>
      </c>
      <c r="BW225" s="94"/>
      <c r="BX225" s="94">
        <f>(BW225/12*2*$E225*$G225*$H225*$M225*$BX$11)+(BW225/12*10*$F225*$G225*$H225*$M225*$BX$11)</f>
        <v>0</v>
      </c>
      <c r="BY225" s="94"/>
      <c r="BZ225" s="94">
        <f>(BY225/12*2*$E225*$G225*$H225*$M225*$BZ$11)+(BY225/12*10*$F225*$G225*$H225*$M225*$BZ$11)</f>
        <v>0</v>
      </c>
      <c r="CA225" s="94"/>
      <c r="CB225" s="94">
        <f>(CA225/12*2*$E225*$G225*$H225*$M225*$CB$11)+(CA225/12*10*$F225*$G225*$H225*$M225*$CB$11)</f>
        <v>0</v>
      </c>
      <c r="CC225" s="94"/>
      <c r="CD225" s="94">
        <f>(CC225/12*2*$E225*$G225*$H225*$M225*$CD$11)+(CC225/12*10*$F225*$G225*$H225*$M225*$CD$11)</f>
        <v>0</v>
      </c>
      <c r="CE225" s="94"/>
      <c r="CF225" s="94">
        <f>(CE225/12*10*$F225*$G225*$H225*$N225*$CF$11)</f>
        <v>0</v>
      </c>
      <c r="CG225" s="102"/>
      <c r="CH225" s="94">
        <f>(CG225/12*2*$E225*$G225*$H225*$N225*$CH$11)+(CG225/12*10*$F225*$G225*$H225*$N225*$CH$11)</f>
        <v>0</v>
      </c>
      <c r="CI225" s="94"/>
      <c r="CJ225" s="98"/>
      <c r="CK225" s="94"/>
      <c r="CL225" s="94">
        <f>(CK225/12*2*$E225*$G225*$H225*$N225*$CL$11)+(CK225/12*10*$F225*$G225*$H225*$N225*$CL$12)</f>
        <v>0</v>
      </c>
      <c r="CM225" s="101"/>
      <c r="CN225" s="94">
        <f>(CM225/12*2*$E225*$G225*$H225*$N225*$CN$11)+(CM225/12*10*$F225*$G225*$H225*$N225*$CN$11)</f>
        <v>0</v>
      </c>
      <c r="CO225" s="94"/>
      <c r="CP225" s="94">
        <f>(CO225/12*2*$E225*$G225*$H225*$N225*$CP$11)+(CO225/12*10*$F225*$G225*$H225*$N225*$CP$11)</f>
        <v>0</v>
      </c>
      <c r="CQ225" s="94"/>
      <c r="CR225" s="94">
        <f>(CQ225/12*2*$E225*$G225*$H225*$O225*$CR$11)+(CQ225/12*10*$F225*$G225*$H225*$O225*$CR$11)</f>
        <v>0</v>
      </c>
      <c r="CS225" s="94"/>
      <c r="CT225" s="97">
        <f>(CS225/12*2*$E225*$G225*$H225*$P225*$CT$11)+(CS225/12*10*$F225*$G225*$H225*$P225*$CT$11)</f>
        <v>0</v>
      </c>
      <c r="CU225" s="98"/>
      <c r="CV225" s="94">
        <f>(CU225*$E225*$G225*$H225*$M225*CV$11)/12*6+(CU225*$E225*$G225*$H225*1*CV$11)/12*6</f>
        <v>0</v>
      </c>
      <c r="CW225" s="97">
        <f t="shared" si="313"/>
        <v>0</v>
      </c>
      <c r="CX225" s="97">
        <f t="shared" si="313"/>
        <v>0</v>
      </c>
    </row>
    <row r="226" spans="1:102" ht="30" customHeight="1" x14ac:dyDescent="0.25">
      <c r="A226" s="78"/>
      <c r="B226" s="87">
        <v>194</v>
      </c>
      <c r="C226" s="126" t="s">
        <v>538</v>
      </c>
      <c r="D226" s="89" t="s">
        <v>539</v>
      </c>
      <c r="E226" s="79">
        <v>28004</v>
      </c>
      <c r="F226" s="80">
        <v>29405</v>
      </c>
      <c r="G226" s="118">
        <v>19.75</v>
      </c>
      <c r="H226" s="84">
        <v>1</v>
      </c>
      <c r="I226" s="85"/>
      <c r="J226" s="85"/>
      <c r="K226" s="85"/>
      <c r="L226" s="173"/>
      <c r="M226" s="171">
        <v>1.4</v>
      </c>
      <c r="N226" s="171">
        <v>1.68</v>
      </c>
      <c r="O226" s="171">
        <v>2.23</v>
      </c>
      <c r="P226" s="172">
        <v>2.57</v>
      </c>
      <c r="Q226" s="93">
        <v>0</v>
      </c>
      <c r="R226" s="94">
        <f>(Q226/12*2*$E226*$G226*$H226*$M226*$R$11)+(Q226/12*10*$F226*$G226*$H226*$M226*$R$11)</f>
        <v>0</v>
      </c>
      <c r="S226" s="95"/>
      <c r="T226" s="96">
        <f>(S226/12*2*$E226*$G226*$H226*$M226*$R$11)+(S226/12*10*$F226*$G226*$H226*$M226*$R$11)</f>
        <v>0</v>
      </c>
      <c r="U226" s="94"/>
      <c r="V226" s="94">
        <f>(U226/12*2*$E226*$G226*$H226*$M226*$V$11)+(U226/12*10*$F226*$G226*$H226*$M226*$V$12)</f>
        <v>0</v>
      </c>
      <c r="W226" s="94"/>
      <c r="X226" s="97">
        <f>(W226/12*2*$E226*$G226*$H226*$M226*$X$11)+(W226/12*10*$F226*$G226*$H226*$M226*$X$12)</f>
        <v>0</v>
      </c>
      <c r="Y226" s="94"/>
      <c r="Z226" s="94">
        <f>(Y226/12*2*$E226*$G226*$H226*$M226*$Z$11)+(Y226/12*10*$F226*$G226*$H226*$M226*$Z$12)</f>
        <v>0</v>
      </c>
      <c r="AA226" s="94"/>
      <c r="AB226" s="94">
        <f>(AA226/12*2*$E226*$G226*$H226*$M226*$AB$11)+(AA226/12*10*$F226*$G226*$H226*$M226*$AB$11)</f>
        <v>0</v>
      </c>
      <c r="AC226" s="94"/>
      <c r="AD226" s="94"/>
      <c r="AE226" s="94"/>
      <c r="AF226" s="94">
        <f>(AE226/12*2*$E226*$G226*$H226*$M226*$AF$11)+(AE226/12*10*$F226*$G226*$H226*$M226*$AF$11)</f>
        <v>0</v>
      </c>
      <c r="AG226" s="94">
        <v>0</v>
      </c>
      <c r="AH226" s="97">
        <f>(AG226/12*2*$E226*$G226*$H226*$M226*$AH$11)+(AG226/12*10*$F226*$G226*$H226*$M226*$AH$11)</f>
        <v>0</v>
      </c>
      <c r="AI226" s="94"/>
      <c r="AJ226" s="94">
        <f t="shared" si="421"/>
        <v>0</v>
      </c>
      <c r="AK226" s="94"/>
      <c r="AL226" s="94">
        <f t="shared" si="422"/>
        <v>0</v>
      </c>
      <c r="AM226" s="100">
        <v>0</v>
      </c>
      <c r="AN226" s="94">
        <f>(AM226/12*2*$E226*$G226*$H226*$N226*$AN$11)+(AM226/12*10*$F226*$G226*$H226*$N226*$AN$12)</f>
        <v>0</v>
      </c>
      <c r="AO226" s="101"/>
      <c r="AP226" s="98">
        <f>(AO226/12*2*$E226*$G226*$H226*$N226*$AP$11)+(AO226/12*10*$F226*$G226*$H226*$N226*$AP$11)</f>
        <v>0</v>
      </c>
      <c r="AQ226" s="98">
        <v>0</v>
      </c>
      <c r="AR226" s="98">
        <v>0</v>
      </c>
      <c r="AS226" s="94"/>
      <c r="AT226" s="94">
        <f>(AS226/12*2*$E226*$G226*$H226*$M226*$AT$11)+(AS226/12*10*$F226*$G226*$H226*$M226*$AT$11)</f>
        <v>0</v>
      </c>
      <c r="AU226" s="94"/>
      <c r="AV226" s="97">
        <f>(AU226/12*2*$E226*$G226*$H226*$M226*$AV$11)+(AU226/12*10*$F226*$G226*$H226*$M226*$AV$12)</f>
        <v>0</v>
      </c>
      <c r="AW226" s="94"/>
      <c r="AX226" s="94">
        <f>(AW226/12*2*$E226*$G226*$H226*$M226*$AX$11)+(AW226/12*10*$F226*$G226*$H226*$M226*$AX$12)</f>
        <v>0</v>
      </c>
      <c r="AY226" s="94">
        <v>0</v>
      </c>
      <c r="AZ226" s="94">
        <f>(AY226/12*2*$E226*$G226*$H226*$N226*$AZ$11)+(AY226/12*10*$F226*$G226*$H226*$N226*$AZ$11)</f>
        <v>0</v>
      </c>
      <c r="BA226" s="94"/>
      <c r="BB226" s="94">
        <f>(BA226/12*2*$E226*$G226*$H226*$N226*$BB$11)+(BA226/12*10*$F226*$G226*$H226*$N226*$BB$12)</f>
        <v>0</v>
      </c>
      <c r="BC226" s="94"/>
      <c r="BD226" s="97">
        <f t="shared" si="290"/>
        <v>0</v>
      </c>
      <c r="BE226" s="94"/>
      <c r="BF226" s="94">
        <f>(BE226/12*10*$F226*$G226*$H226*$N226*$BF$12)</f>
        <v>0</v>
      </c>
      <c r="BG226" s="94"/>
      <c r="BH226" s="94">
        <f>(BG226/12*2*$E226*$G226*$H226*$N226*$BH$11)+(BG226/12*10*$F226*$G226*$H226*$N226*$BH$11)</f>
        <v>0</v>
      </c>
      <c r="BI226" s="94"/>
      <c r="BJ226" s="97">
        <f>(BI226/12*2*$E226*$G226*$H226*$N226*$BJ$11)+(BI226/12*10*$F226*$G226*$H226*$N226*$BJ$11)</f>
        <v>0</v>
      </c>
      <c r="BK226" s="94"/>
      <c r="BL226" s="98">
        <f>(BK226/12*2*$E226*$G226*$H226*$N226*$BL$11)+(BK226/12*10*$F226*$G226*$H226*$N226*$BL$11)</f>
        <v>0</v>
      </c>
      <c r="BM226" s="94"/>
      <c r="BN226" s="94">
        <f>(BM226/12*2*$E226*$G226*$H226*$M226*$BN$11)+(BM226/12*10*$F226*$G226*$H226*$M226*$BN$11)</f>
        <v>0</v>
      </c>
      <c r="BO226" s="94"/>
      <c r="BP226" s="94">
        <f>(BO226/12*2*$E226*$G226*$H226*$M226*$BP$11)+(BO226/12*10*$F226*$G226*$H226*$M226*$BP$12)</f>
        <v>0</v>
      </c>
      <c r="BQ226" s="94"/>
      <c r="BR226" s="94">
        <f>(BQ226/12*2*$E226*$G226*$H226*$M226*$BR$11)+(BQ226/12*10*$F226*$G226*$H226*$M226*$BR$11)</f>
        <v>0</v>
      </c>
      <c r="BS226" s="94"/>
      <c r="BT226" s="94">
        <f>(BS226/12*2*$E226*$G226*$H226*$N226*$BT$11)+(BS226/12*10*$F226*$G226*$H226*$N226*$BT$11)</f>
        <v>0</v>
      </c>
      <c r="BU226" s="94"/>
      <c r="BV226" s="97">
        <f>(BU226/12*2*$E226*$G226*$H226*$M226*$BV$11)+(BU226/12*10*$F226*$G226*$H226*$M226*$BV$11)</f>
        <v>0</v>
      </c>
      <c r="BW226" s="94"/>
      <c r="BX226" s="94">
        <f>(BW226/12*2*$E226*$G226*$H226*$M226*$BX$11)+(BW226/12*10*$F226*$G226*$H226*$M226*$BX$11)</f>
        <v>0</v>
      </c>
      <c r="BY226" s="94"/>
      <c r="BZ226" s="94">
        <f>(BY226/12*2*$E226*$G226*$H226*$M226*$BZ$11)+(BY226/12*10*$F226*$G226*$H226*$M226*$BZ$11)</f>
        <v>0</v>
      </c>
      <c r="CA226" s="94"/>
      <c r="CB226" s="94">
        <f>(CA226/12*2*$E226*$G226*$H226*$M226*$CB$11)+(CA226/12*10*$F226*$G226*$H226*$M226*$CB$11)</f>
        <v>0</v>
      </c>
      <c r="CC226" s="94"/>
      <c r="CD226" s="94">
        <f>(CC226/12*2*$E226*$G226*$H226*$M226*$CD$11)+(CC226/12*10*$F226*$G226*$H226*$M226*$CD$11)</f>
        <v>0</v>
      </c>
      <c r="CE226" s="94"/>
      <c r="CF226" s="94">
        <f>(CE226/12*10*$F226*$G226*$H226*$N226*$CF$11)</f>
        <v>0</v>
      </c>
      <c r="CG226" s="102"/>
      <c r="CH226" s="94">
        <f>(CG226/12*2*$E226*$G226*$H226*$N226*$CH$11)+(CG226/12*10*$F226*$G226*$H226*$N226*$CH$11)</f>
        <v>0</v>
      </c>
      <c r="CI226" s="94"/>
      <c r="CJ226" s="98"/>
      <c r="CK226" s="94"/>
      <c r="CL226" s="94">
        <f>(CK226/12*2*$E226*$G226*$H226*$N226*$CL$11)+(CK226/12*10*$F226*$G226*$H226*$N226*$CL$12)</f>
        <v>0</v>
      </c>
      <c r="CM226" s="101"/>
      <c r="CN226" s="94">
        <f>(CM226/12*2*$E226*$G226*$H226*$N226*$CN$11)+(CM226/12*10*$F226*$G226*$H226*$N226*$CN$11)</f>
        <v>0</v>
      </c>
      <c r="CO226" s="94"/>
      <c r="CP226" s="94">
        <f>(CO226/12*2*$E226*$G226*$H226*$N226*$CP$11)+(CO226/12*10*$F226*$G226*$H226*$N226*$CP$11)</f>
        <v>0</v>
      </c>
      <c r="CQ226" s="94"/>
      <c r="CR226" s="94">
        <f>(CQ226/12*2*$E226*$G226*$H226*$O226*$CR$11)+(CQ226/12*10*$F226*$G226*$H226*$O226*$CR$11)</f>
        <v>0</v>
      </c>
      <c r="CS226" s="94"/>
      <c r="CT226" s="97">
        <f>(CS226/12*2*$E226*$G226*$H226*$P226*$CT$11)+(CS226/12*10*$F226*$G226*$H226*$P226*$CT$11)</f>
        <v>0</v>
      </c>
      <c r="CU226" s="98"/>
      <c r="CV226" s="94">
        <f>(CU226*$E226*$G226*$H226*$M226*CV$11)/12*6+(CU226*$E226*$G226*$H226*1*CV$11)/12*6</f>
        <v>0</v>
      </c>
      <c r="CW226" s="97">
        <f t="shared" si="313"/>
        <v>0</v>
      </c>
      <c r="CX226" s="97">
        <f t="shared" si="313"/>
        <v>0</v>
      </c>
    </row>
    <row r="227" spans="1:102" ht="30" customHeight="1" x14ac:dyDescent="0.25">
      <c r="A227" s="78"/>
      <c r="B227" s="87">
        <v>195</v>
      </c>
      <c r="C227" s="88" t="s">
        <v>540</v>
      </c>
      <c r="D227" s="121" t="s">
        <v>541</v>
      </c>
      <c r="E227" s="79">
        <v>28004</v>
      </c>
      <c r="F227" s="80">
        <v>29405</v>
      </c>
      <c r="G227" s="122">
        <v>21.02</v>
      </c>
      <c r="H227" s="84">
        <v>1</v>
      </c>
      <c r="I227" s="85"/>
      <c r="J227" s="85"/>
      <c r="K227" s="85"/>
      <c r="L227" s="110">
        <v>0.62439999999999996</v>
      </c>
      <c r="M227" s="171">
        <v>1.4</v>
      </c>
      <c r="N227" s="171">
        <v>1.68</v>
      </c>
      <c r="O227" s="171">
        <v>2.23</v>
      </c>
      <c r="P227" s="172">
        <v>2.57</v>
      </c>
      <c r="Q227" s="93">
        <v>2</v>
      </c>
      <c r="R227" s="111">
        <f t="shared" ref="R227:R275" si="423">(Q227/12*2*$E227*$G227*((1-$L227)+$L227*$M227*$R$11*$H227))+(Q227/12*10*$F227*$G227*((1-$L227)+$L227*$M227*$R$11*$H227))</f>
        <v>1639872.3439153596</v>
      </c>
      <c r="S227" s="95"/>
      <c r="T227" s="112">
        <f>(S227/12*2*$E227*$G227*((1-$L227)+$L227*$M227*$R$11*$H227))+(S227/12*10*$F227*$G227*((1-$L227)+$L227*$M227*$R$11*$H227))</f>
        <v>0</v>
      </c>
      <c r="U227" s="111"/>
      <c r="V227" s="111">
        <f t="shared" ref="V227:V275" si="424">(U227/12*2*$E227*$G227*((1-$L227)+$L227*$M227*V$11*$H227))+(U227/12*10*$F227*$G227*((1-$L227)+$L227*$M227*V$12*$H227))</f>
        <v>0</v>
      </c>
      <c r="W227" s="94"/>
      <c r="X227" s="111">
        <f t="shared" ref="X227:X275" si="425">(W227/12*2*$E227*$G227*((1-$L227)+$L227*$M227*$X$11*$H227))+(W227/12*10*$F227*$G227*((1-$L227)+$L227*$M227*$X$12*$H227))</f>
        <v>0</v>
      </c>
      <c r="Y227" s="94"/>
      <c r="Z227" s="111">
        <f t="shared" ref="Z227:Z275" si="426">(Y227/12*2*$E227*$G227*((1-$L227)+$L227*$M227*$Z$11*$H227))+(Y227/12*10*$F227*$G227*((1-$L227)+$L227*$M227*$Z$12*$H227))</f>
        <v>0</v>
      </c>
      <c r="AA227" s="94"/>
      <c r="AB227" s="111">
        <f t="shared" ref="AB227:AB275" si="427">(AA227/12*2*$E227*$G227*((1-$L227)+$L227*$M227*$AB$11*$H227))+(AA227/12*10*$F227*$G227*((1-$L227)+$L227*$M227*$AB$11*$H227))</f>
        <v>0</v>
      </c>
      <c r="AC227" s="94"/>
      <c r="AD227" s="94"/>
      <c r="AE227" s="94"/>
      <c r="AF227" s="111">
        <f t="shared" ref="AF227:AF275" si="428">(AE227/12*2*$E227*$G227*((1-$L227)+$L227*$M227*AF$11*$H227))+(AE227/12*10*$F227*$G227*((1-$L227)+$L227*$M227*AF$11*$H227))</f>
        <v>0</v>
      </c>
      <c r="AG227" s="94">
        <v>0</v>
      </c>
      <c r="AH227" s="111">
        <f t="shared" ref="AH227:AH275" si="429">(AG227/12*2*$E227*$G227*((1-$L227)+$L227*$H227*AH$11*$M227))+(AG227/12*10*$F227*$G227*((1-$L227)+$L227*$H227*AH$11*$M227))</f>
        <v>0</v>
      </c>
      <c r="AI227" s="94"/>
      <c r="AJ227" s="111">
        <f t="shared" ref="AJ227:AJ275" si="430">(AI227/12*2*$E227*$G227*((1-$L227)+$L227*$H227*AJ$11*$M227))+(AI227/12*5*$F227*$G227*((1-$L227)+$L227*$H227*AJ$12*$M227))+(AI227/12*5*$F227*$G227*((1-$L227)+$L227*$H227*AJ$13*$M227))</f>
        <v>0</v>
      </c>
      <c r="AK227" s="94"/>
      <c r="AL227" s="111">
        <f t="shared" ref="AL227:AL275" si="431">(AK227/12*2*$E227*$G227*((1-$L227)+$L227*$H227*AL$11*$N227))+(AK227/12*4*$F227*$G227*((1-$L227)+$L227*$H227*AL$12*$N227))+(AK227/12*6*$F227*$G227*((1-$L227)+$L227*$H227*AL$13*$N227))</f>
        <v>0</v>
      </c>
      <c r="AM227" s="100">
        <v>0</v>
      </c>
      <c r="AN227" s="111">
        <f t="shared" ref="AN227:AN275" si="432">(AM227/12*2*$E227*$G227*((1-$L227)+$L227*$N227*$AN$11*H227))+(AM227/12*10*$F227*$G227*((1-$L227)+$L227*$N227*$AN$12*H227))</f>
        <v>0</v>
      </c>
      <c r="AO227" s="101"/>
      <c r="AP227" s="111">
        <f t="shared" ref="AP227:AP275" si="433">(AO227/12*2*$E227*$G227*((1-$L227)+$L227*$H227*AP$11*$N227))+(AO227/12*10*$F227*$G227*((1-$L227)+$L227*$H227*AP$11*$N227))</f>
        <v>0</v>
      </c>
      <c r="AQ227" s="111">
        <v>0</v>
      </c>
      <c r="AR227" s="111">
        <v>0</v>
      </c>
      <c r="AS227" s="94"/>
      <c r="AT227" s="94"/>
      <c r="AU227" s="94"/>
      <c r="AV227" s="94"/>
      <c r="AW227" s="94"/>
      <c r="AX227" s="111">
        <f t="shared" ref="AX227:AX275" si="434">(AW227/12*2*$E227*$G227*((1-$L227)+$L227*$H227*AX$11*$M227))+(AW227/12*10*$F227*$G227*((1-$L227)+$L227*$H227*AX$12*$M227))</f>
        <v>0</v>
      </c>
      <c r="AY227" s="94">
        <v>0</v>
      </c>
      <c r="AZ227" s="111">
        <f t="shared" ref="AZ227:AZ275" si="435">(AY227/12*2*$E227*$G227*((1-$L227)+$L227*$N227*$H227*$AZ$11))+(AY227/12*10*$F227*$G227*((1-$L227)+$L227*$N227*$H227*$AZ$11))</f>
        <v>0</v>
      </c>
      <c r="BA227" s="94"/>
      <c r="BB227" s="111">
        <f t="shared" ref="BB227:BB275" si="436">(BA227/12*2*$E227*$G227*((1-$L227)+$L227*$H227*BB$11*$N227))+(BA227/12*10*$F227*$G227*((1-$L227)+$L227*$H227*BB$12*$N227))</f>
        <v>0</v>
      </c>
      <c r="BC227" s="94"/>
      <c r="BD227" s="114">
        <f t="shared" si="290"/>
        <v>0</v>
      </c>
      <c r="BE227" s="94"/>
      <c r="BF227" s="111">
        <f t="shared" ref="BF227:BF275" si="437">(BE227/12*2*$E227*$G227*((1-$L227)+$L227*$H227*BF$11*$N227))+(BE227/12*10*$F227*$G227*((1-$L227)+$L227*$H227*BF$12*$N227))</f>
        <v>0</v>
      </c>
      <c r="BG227" s="94"/>
      <c r="BH227" s="111">
        <f t="shared" ref="BH227:BH275" si="438">(BG227/12*2*$E227*$G227*((1-$L227)+$L227*$H227*BH$11*$N227))+(BG227/12*10*$F227*$G227*((1-$L227)+$L227*$H227*BH$11*$N227))</f>
        <v>0</v>
      </c>
      <c r="BI227" s="94"/>
      <c r="BJ227" s="111">
        <f t="shared" ref="BJ227:BJ275" si="439">(BI227/12*2*$E227*$G227*((1-$L227)+$L227*$H227*BJ$11*$N227))+(BI227/12*10*$F227*$G227*((1-$L227)+$L227*$H227*BJ$11*$N227))</f>
        <v>0</v>
      </c>
      <c r="BK227" s="94"/>
      <c r="BL227" s="111">
        <f t="shared" ref="BL227:BL275" si="440">(BK227/12*2*$E227*$G227*((1-$L227)+$L227*$H227*BL$11*$N227))+(BK227/12*10*$F227*$G227*((1-$L227)+$L227*$H227*BL$11*$N227))</f>
        <v>0</v>
      </c>
      <c r="BM227" s="94"/>
      <c r="BN227" s="111">
        <f t="shared" ref="BN227:BN275" si="441">(BM227/12*2*$E227*$G227*((1-$L227)+$L227*$H227*BN$11*$M227))+(BM227/12*10*$F227*$G227*((1-$L227)+$L227*$H227*BN$11*$M227))</f>
        <v>0</v>
      </c>
      <c r="BO227" s="94"/>
      <c r="BP227" s="111">
        <f t="shared" ref="BP227:BP275" si="442">(BO227/12*2*$E227*$G227*((1-$L227)+$L227*$H227*BP$11*$M227))+(BO227/12*10*$F227*$G227*((1-$L227)+$L227*$H227*BP$12*$M227))</f>
        <v>0</v>
      </c>
      <c r="BQ227" s="94"/>
      <c r="BR227" s="94"/>
      <c r="BS227" s="94"/>
      <c r="BT227" s="111">
        <f t="shared" ref="BT227:BT275" si="443">(BS227/12*2*$E227*$G227*((1-$L227)+$L227*$H227*BT$11*$N227))+(BS227/12*10*$F227*$G227*((1-$L227)+$L227*$H227*BT$11*$N227))</f>
        <v>0</v>
      </c>
      <c r="BU227" s="94"/>
      <c r="BV227" s="94"/>
      <c r="BW227" s="94"/>
      <c r="BX227" s="111">
        <f t="shared" ref="BX227:BX275" si="444">(BW227/12*2*$E227*$G227*((1-$L227)+$L227*$H227*BX$11*$M227))+(BW227/12*10*$F227*$G227*((1-$L227)+$L227*$H227*BX$11*$M227))</f>
        <v>0</v>
      </c>
      <c r="BY227" s="94"/>
      <c r="BZ227" s="111">
        <f t="shared" ref="BZ227:BZ275" si="445">(BY227/12*2*$E227*$G227*((1-$L227)+$L227*$H227*BZ$11*$M227))+(BY227/12*10*$F227*$G227*((1-$L227)+$L227*$H227*BZ$11*$M227))</f>
        <v>0</v>
      </c>
      <c r="CA227" s="94"/>
      <c r="CB227" s="111">
        <f t="shared" ref="CB227:CB275" si="446">(CA227/12*2*$E227*$G227*((1-$L227)+$L227*$H227*CB$11*$M227))+(CA227/12*10*$F227*$G227*((1-$L227)+$L227*$H227*CB$11*$M227))</f>
        <v>0</v>
      </c>
      <c r="CC227" s="94"/>
      <c r="CD227" s="114">
        <f t="shared" ref="CD227:CD275" si="447">(CC227/12*2*$E227*$G227*((1-$L227)+$L227*$M227*$CD$11*$H227))+(CC227/12*10*$F227*$G227*((1-$L227)+$L227*$M227*$CD$11*$H227))</f>
        <v>0</v>
      </c>
      <c r="CE227" s="94"/>
      <c r="CF227" s="111">
        <f t="shared" ref="CF227:CF275" si="448">(CE227/12*10*$F227*$G227*((1-$L227)+$L227*$H227*CF$11*$N227))</f>
        <v>0</v>
      </c>
      <c r="CG227" s="102"/>
      <c r="CH227" s="111">
        <f t="shared" ref="CH227:CH275" si="449">(CG227/12*2*$E227*$G227*((1-$L227)+$L227*$H227*CH$11*$N227))+(CG227/12*10*$F227*$G227*((1-$L227)+$L227*$H227*CH$11*$N227))</f>
        <v>0</v>
      </c>
      <c r="CI227" s="94"/>
      <c r="CJ227" s="98"/>
      <c r="CK227" s="94"/>
      <c r="CL227" s="94"/>
      <c r="CM227" s="101"/>
      <c r="CN227" s="111">
        <f t="shared" ref="CN227:CN275" si="450">((CM227/12*2*$E227*$G227*((1-$L227)+$L227*$H227*CN$11*$N227)))+((CM227/12*10*$F227*$G227*((1-$L227)+$L227*$H227*CN$11*$N227)))</f>
        <v>0</v>
      </c>
      <c r="CO227" s="94"/>
      <c r="CP227" s="111">
        <f t="shared" ref="CP227:CP275" si="451">(CO227/12*2*$E227*$G227*((1-$L227)+$L227*$H227*CP$11*$N227))+(CO227/12*10*$F227*$G227*((1-$L227)+$L227*$H227*CP$11*$N227))</f>
        <v>0</v>
      </c>
      <c r="CQ227" s="94"/>
      <c r="CR227" s="111">
        <f t="shared" ref="CR227:CR275" si="452">(CQ227/12*2*$E227*$G227*((1-$L227)+$L227*$H227*CR$11*$O227))+(CQ227/12*10*$F227*$G227*((1-$L227)+$L227*$H227*CR$11*$O227))</f>
        <v>0</v>
      </c>
      <c r="CS227" s="94"/>
      <c r="CT227" s="111">
        <f t="shared" ref="CT227:CT275" si="453">(CS227/12*2*$E227*$G227*((1-$L227)+$L227*$H227*CT$11*$P227))+(CS227/12*10*$F227*$G227*((1-$L227)+$L227*$H227*CT$11*$P227))</f>
        <v>0</v>
      </c>
      <c r="CU227" s="98"/>
      <c r="CV227" s="98"/>
      <c r="CW227" s="97">
        <f t="shared" si="313"/>
        <v>2</v>
      </c>
      <c r="CX227" s="97">
        <f t="shared" si="313"/>
        <v>1639872.3439153596</v>
      </c>
    </row>
    <row r="228" spans="1:102" ht="60" x14ac:dyDescent="0.25">
      <c r="A228" s="78"/>
      <c r="B228" s="87">
        <v>196</v>
      </c>
      <c r="C228" s="162" t="s">
        <v>542</v>
      </c>
      <c r="D228" s="116" t="s">
        <v>543</v>
      </c>
      <c r="E228" s="79">
        <v>28004</v>
      </c>
      <c r="F228" s="80">
        <v>29405</v>
      </c>
      <c r="G228" s="117">
        <v>0.36</v>
      </c>
      <c r="H228" s="84">
        <v>1</v>
      </c>
      <c r="I228" s="85"/>
      <c r="J228" s="85"/>
      <c r="K228" s="85"/>
      <c r="L228" s="129">
        <v>0.58940000000000003</v>
      </c>
      <c r="M228" s="91">
        <v>1.4</v>
      </c>
      <c r="N228" s="91">
        <v>1.68</v>
      </c>
      <c r="O228" s="91">
        <v>2.23</v>
      </c>
      <c r="P228" s="92">
        <v>2.57</v>
      </c>
      <c r="Q228" s="93">
        <v>0</v>
      </c>
      <c r="R228" s="111">
        <f t="shared" si="423"/>
        <v>0</v>
      </c>
      <c r="S228" s="123"/>
      <c r="T228" s="112">
        <f>(S228/12*2*$E228*$G228*((1-$L228)+$L228*$M228*$R$11*$H228))+(S228/12*10*$F228*$G228*((1-$L228)+$L228*$M228*$R$11*$H228))</f>
        <v>0</v>
      </c>
      <c r="U228" s="111"/>
      <c r="V228" s="111">
        <f t="shared" si="424"/>
        <v>0</v>
      </c>
      <c r="W228" s="94"/>
      <c r="X228" s="111">
        <f t="shared" si="425"/>
        <v>0</v>
      </c>
      <c r="Y228" s="94">
        <v>258</v>
      </c>
      <c r="Z228" s="111">
        <f t="shared" si="426"/>
        <v>4111058.7158536799</v>
      </c>
      <c r="AA228" s="94"/>
      <c r="AB228" s="111">
        <f t="shared" si="427"/>
        <v>0</v>
      </c>
      <c r="AC228" s="94"/>
      <c r="AD228" s="94"/>
      <c r="AE228" s="94"/>
      <c r="AF228" s="111">
        <f t="shared" si="428"/>
        <v>0</v>
      </c>
      <c r="AG228" s="94">
        <v>0</v>
      </c>
      <c r="AH228" s="111">
        <f t="shared" si="429"/>
        <v>0</v>
      </c>
      <c r="AI228" s="94"/>
      <c r="AJ228" s="111">
        <f t="shared" si="430"/>
        <v>0</v>
      </c>
      <c r="AK228" s="94"/>
      <c r="AL228" s="111">
        <f t="shared" si="431"/>
        <v>0</v>
      </c>
      <c r="AM228" s="102">
        <v>602</v>
      </c>
      <c r="AN228" s="111">
        <f t="shared" si="432"/>
        <v>10991797.865332704</v>
      </c>
      <c r="AO228" s="101"/>
      <c r="AP228" s="111">
        <f t="shared" si="433"/>
        <v>0</v>
      </c>
      <c r="AQ228" s="111">
        <v>0</v>
      </c>
      <c r="AR228" s="111">
        <v>0</v>
      </c>
      <c r="AS228" s="94"/>
      <c r="AT228" s="94"/>
      <c r="AU228" s="94"/>
      <c r="AV228" s="94"/>
      <c r="AW228" s="94"/>
      <c r="AX228" s="111">
        <f t="shared" si="434"/>
        <v>0</v>
      </c>
      <c r="AY228" s="94">
        <v>0</v>
      </c>
      <c r="AZ228" s="111">
        <f t="shared" si="435"/>
        <v>0</v>
      </c>
      <c r="BA228" s="94"/>
      <c r="BB228" s="111">
        <f t="shared" si="436"/>
        <v>0</v>
      </c>
      <c r="BC228" s="94"/>
      <c r="BD228" s="114">
        <f t="shared" si="290"/>
        <v>0</v>
      </c>
      <c r="BE228" s="94"/>
      <c r="BF228" s="111">
        <f t="shared" si="437"/>
        <v>0</v>
      </c>
      <c r="BG228" s="94"/>
      <c r="BH228" s="111">
        <f t="shared" si="438"/>
        <v>0</v>
      </c>
      <c r="BI228" s="94"/>
      <c r="BJ228" s="111">
        <f t="shared" si="439"/>
        <v>0</v>
      </c>
      <c r="BK228" s="94"/>
      <c r="BL228" s="111">
        <f t="shared" si="440"/>
        <v>0</v>
      </c>
      <c r="BM228" s="94"/>
      <c r="BN228" s="111">
        <f t="shared" si="441"/>
        <v>0</v>
      </c>
      <c r="BO228" s="94"/>
      <c r="BP228" s="111">
        <f t="shared" si="442"/>
        <v>0</v>
      </c>
      <c r="BQ228" s="94"/>
      <c r="BR228" s="94"/>
      <c r="BS228" s="94"/>
      <c r="BT228" s="111">
        <f t="shared" si="443"/>
        <v>0</v>
      </c>
      <c r="BU228" s="94"/>
      <c r="BV228" s="94"/>
      <c r="BW228" s="94"/>
      <c r="BX228" s="111">
        <f t="shared" si="444"/>
        <v>0</v>
      </c>
      <c r="BY228" s="94"/>
      <c r="BZ228" s="111">
        <f t="shared" si="445"/>
        <v>0</v>
      </c>
      <c r="CA228" s="94"/>
      <c r="CB228" s="111">
        <f t="shared" si="446"/>
        <v>0</v>
      </c>
      <c r="CC228" s="94"/>
      <c r="CD228" s="114">
        <f t="shared" si="447"/>
        <v>0</v>
      </c>
      <c r="CE228" s="94"/>
      <c r="CF228" s="111">
        <f t="shared" si="448"/>
        <v>0</v>
      </c>
      <c r="CG228" s="102"/>
      <c r="CH228" s="111">
        <f t="shared" si="449"/>
        <v>0</v>
      </c>
      <c r="CI228" s="94"/>
      <c r="CJ228" s="98"/>
      <c r="CK228" s="94"/>
      <c r="CL228" s="94"/>
      <c r="CM228" s="101"/>
      <c r="CN228" s="111">
        <f t="shared" si="450"/>
        <v>0</v>
      </c>
      <c r="CO228" s="94"/>
      <c r="CP228" s="111">
        <f t="shared" si="451"/>
        <v>0</v>
      </c>
      <c r="CQ228" s="94"/>
      <c r="CR228" s="111">
        <f t="shared" si="452"/>
        <v>0</v>
      </c>
      <c r="CS228" s="94"/>
      <c r="CT228" s="111">
        <f t="shared" si="453"/>
        <v>0</v>
      </c>
      <c r="CU228" s="98"/>
      <c r="CV228" s="98"/>
      <c r="CW228" s="97">
        <f t="shared" si="313"/>
        <v>860</v>
      </c>
      <c r="CX228" s="97">
        <f t="shared" si="313"/>
        <v>15102856.581186384</v>
      </c>
    </row>
    <row r="229" spans="1:102" ht="60" x14ac:dyDescent="0.25">
      <c r="A229" s="78"/>
      <c r="B229" s="87">
        <v>197</v>
      </c>
      <c r="C229" s="162" t="s">
        <v>544</v>
      </c>
      <c r="D229" s="116" t="s">
        <v>545</v>
      </c>
      <c r="E229" s="79">
        <v>28004</v>
      </c>
      <c r="F229" s="80">
        <v>29405</v>
      </c>
      <c r="G229" s="117">
        <v>0.63</v>
      </c>
      <c r="H229" s="84">
        <v>1</v>
      </c>
      <c r="I229" s="85"/>
      <c r="J229" s="85"/>
      <c r="K229" s="85"/>
      <c r="L229" s="129">
        <v>0.44619999999999999</v>
      </c>
      <c r="M229" s="91">
        <v>1.4</v>
      </c>
      <c r="N229" s="91">
        <v>1.68</v>
      </c>
      <c r="O229" s="91">
        <v>2.23</v>
      </c>
      <c r="P229" s="92">
        <v>2.57</v>
      </c>
      <c r="Q229" s="93">
        <v>0</v>
      </c>
      <c r="R229" s="111">
        <f t="shared" si="423"/>
        <v>0</v>
      </c>
      <c r="S229" s="123"/>
      <c r="T229" s="112">
        <f>(S229/12*2*$E229*$G229*((1-$L229)+$L229*$M229*$R$11*$H229))+(S229/12*10*$F229*$G229*((1-$L229)+$L229*$M229*$R$11*$H229))</f>
        <v>0</v>
      </c>
      <c r="U229" s="111"/>
      <c r="V229" s="111">
        <f t="shared" si="424"/>
        <v>0</v>
      </c>
      <c r="W229" s="94"/>
      <c r="X229" s="111">
        <f t="shared" si="425"/>
        <v>0</v>
      </c>
      <c r="Y229" s="94">
        <f>474+154</f>
        <v>628</v>
      </c>
      <c r="Z229" s="111">
        <f t="shared" si="426"/>
        <v>16061267.701678919</v>
      </c>
      <c r="AA229" s="94"/>
      <c r="AB229" s="111">
        <f t="shared" si="427"/>
        <v>0</v>
      </c>
      <c r="AC229" s="94"/>
      <c r="AD229" s="94"/>
      <c r="AE229" s="94"/>
      <c r="AF229" s="111">
        <f t="shared" si="428"/>
        <v>0</v>
      </c>
      <c r="AG229" s="94">
        <v>0</v>
      </c>
      <c r="AH229" s="111">
        <f t="shared" si="429"/>
        <v>0</v>
      </c>
      <c r="AI229" s="94"/>
      <c r="AJ229" s="111">
        <f t="shared" si="430"/>
        <v>0</v>
      </c>
      <c r="AK229" s="94"/>
      <c r="AL229" s="111">
        <f t="shared" si="431"/>
        <v>0</v>
      </c>
      <c r="AM229" s="102">
        <f>233+104</f>
        <v>337</v>
      </c>
      <c r="AN229" s="111">
        <f t="shared" si="432"/>
        <v>9656656.8783005159</v>
      </c>
      <c r="AO229" s="101"/>
      <c r="AP229" s="111">
        <f t="shared" si="433"/>
        <v>0</v>
      </c>
      <c r="AQ229" s="111">
        <v>0</v>
      </c>
      <c r="AR229" s="111">
        <v>0</v>
      </c>
      <c r="AS229" s="94"/>
      <c r="AT229" s="94"/>
      <c r="AU229" s="94"/>
      <c r="AV229" s="94"/>
      <c r="AW229" s="94"/>
      <c r="AX229" s="111">
        <f t="shared" si="434"/>
        <v>0</v>
      </c>
      <c r="AY229" s="94">
        <v>0</v>
      </c>
      <c r="AZ229" s="111">
        <f t="shared" si="435"/>
        <v>0</v>
      </c>
      <c r="BA229" s="94"/>
      <c r="BB229" s="111">
        <f t="shared" si="436"/>
        <v>0</v>
      </c>
      <c r="BC229" s="94"/>
      <c r="BD229" s="114">
        <f t="shared" si="290"/>
        <v>0</v>
      </c>
      <c r="BE229" s="94"/>
      <c r="BF229" s="111">
        <f t="shared" si="437"/>
        <v>0</v>
      </c>
      <c r="BG229" s="94"/>
      <c r="BH229" s="111">
        <f t="shared" si="438"/>
        <v>0</v>
      </c>
      <c r="BI229" s="94"/>
      <c r="BJ229" s="111">
        <f t="shared" si="439"/>
        <v>0</v>
      </c>
      <c r="BK229" s="94"/>
      <c r="BL229" s="111">
        <f t="shared" si="440"/>
        <v>0</v>
      </c>
      <c r="BM229" s="94"/>
      <c r="BN229" s="111">
        <f t="shared" si="441"/>
        <v>0</v>
      </c>
      <c r="BO229" s="94"/>
      <c r="BP229" s="111">
        <f t="shared" si="442"/>
        <v>0</v>
      </c>
      <c r="BQ229" s="94"/>
      <c r="BR229" s="94"/>
      <c r="BS229" s="94"/>
      <c r="BT229" s="111">
        <f t="shared" si="443"/>
        <v>0</v>
      </c>
      <c r="BU229" s="94"/>
      <c r="BV229" s="94"/>
      <c r="BW229" s="94"/>
      <c r="BX229" s="111">
        <f t="shared" si="444"/>
        <v>0</v>
      </c>
      <c r="BY229" s="94"/>
      <c r="BZ229" s="111">
        <f t="shared" si="445"/>
        <v>0</v>
      </c>
      <c r="CA229" s="94"/>
      <c r="CB229" s="111">
        <f t="shared" si="446"/>
        <v>0</v>
      </c>
      <c r="CC229" s="94"/>
      <c r="CD229" s="114">
        <f t="shared" si="447"/>
        <v>0</v>
      </c>
      <c r="CE229" s="94"/>
      <c r="CF229" s="111">
        <f t="shared" si="448"/>
        <v>0</v>
      </c>
      <c r="CG229" s="102"/>
      <c r="CH229" s="111">
        <f t="shared" si="449"/>
        <v>0</v>
      </c>
      <c r="CI229" s="94"/>
      <c r="CJ229" s="98"/>
      <c r="CK229" s="94"/>
      <c r="CL229" s="94"/>
      <c r="CM229" s="101"/>
      <c r="CN229" s="111">
        <f t="shared" si="450"/>
        <v>0</v>
      </c>
      <c r="CO229" s="94"/>
      <c r="CP229" s="111">
        <f t="shared" si="451"/>
        <v>0</v>
      </c>
      <c r="CQ229" s="94"/>
      <c r="CR229" s="111">
        <f t="shared" si="452"/>
        <v>0</v>
      </c>
      <c r="CS229" s="94"/>
      <c r="CT229" s="111">
        <f t="shared" si="453"/>
        <v>0</v>
      </c>
      <c r="CU229" s="98"/>
      <c r="CV229" s="98"/>
      <c r="CW229" s="97">
        <f t="shared" si="313"/>
        <v>965</v>
      </c>
      <c r="CX229" s="97">
        <f t="shared" si="313"/>
        <v>25717924.579979435</v>
      </c>
    </row>
    <row r="230" spans="1:102" x14ac:dyDescent="0.25">
      <c r="A230" s="78"/>
      <c r="B230" s="87" t="s">
        <v>546</v>
      </c>
      <c r="C230" s="162" t="s">
        <v>547</v>
      </c>
      <c r="D230" s="222" t="s">
        <v>548</v>
      </c>
      <c r="E230" s="79"/>
      <c r="F230" s="80">
        <v>29405</v>
      </c>
      <c r="G230" s="117">
        <v>0.28000000000000003</v>
      </c>
      <c r="H230" s="84">
        <v>1</v>
      </c>
      <c r="I230" s="85"/>
      <c r="J230" s="85"/>
      <c r="K230" s="85"/>
      <c r="L230" s="129">
        <v>0.44619999999999999</v>
      </c>
      <c r="M230" s="91">
        <v>1.4</v>
      </c>
      <c r="N230" s="91">
        <v>1.68</v>
      </c>
      <c r="O230" s="91">
        <v>2.23</v>
      </c>
      <c r="P230" s="92">
        <v>2.57</v>
      </c>
      <c r="Q230" s="93"/>
      <c r="R230" s="111"/>
      <c r="S230" s="123"/>
      <c r="T230" s="112"/>
      <c r="U230" s="111"/>
      <c r="V230" s="111"/>
      <c r="W230" s="94"/>
      <c r="X230" s="111"/>
      <c r="Y230" s="223">
        <f>250+94</f>
        <v>344</v>
      </c>
      <c r="Z230" s="111">
        <f>Y230*$F230*$G230*((1-$L230)+$L230*$M230*$Z$12*$H230)</f>
        <v>3921657.2880262397</v>
      </c>
      <c r="AA230" s="94"/>
      <c r="AB230" s="111"/>
      <c r="AC230" s="94"/>
      <c r="AD230" s="94"/>
      <c r="AE230" s="94"/>
      <c r="AF230" s="111"/>
      <c r="AG230" s="94"/>
      <c r="AH230" s="111"/>
      <c r="AI230" s="94"/>
      <c r="AJ230" s="111">
        <f t="shared" si="430"/>
        <v>0</v>
      </c>
      <c r="AK230" s="94"/>
      <c r="AL230" s="111">
        <f t="shared" si="431"/>
        <v>0</v>
      </c>
      <c r="AM230" s="100">
        <f>171+16</f>
        <v>187</v>
      </c>
      <c r="AN230" s="111">
        <f>(AM230*$F230*$G230*((1-$L230)+$L230*$N230*$AN$12*H230))</f>
        <v>2387666.2016370241</v>
      </c>
      <c r="AO230" s="101"/>
      <c r="AP230" s="111"/>
      <c r="AQ230" s="111">
        <v>0</v>
      </c>
      <c r="AR230" s="111">
        <v>0</v>
      </c>
      <c r="AS230" s="94"/>
      <c r="AT230" s="94"/>
      <c r="AU230" s="94"/>
      <c r="AV230" s="94"/>
      <c r="AW230" s="94"/>
      <c r="AX230" s="111"/>
      <c r="AY230" s="94"/>
      <c r="AZ230" s="111"/>
      <c r="BA230" s="94"/>
      <c r="BB230" s="111"/>
      <c r="BC230" s="94"/>
      <c r="BD230" s="114"/>
      <c r="BE230" s="94"/>
      <c r="BF230" s="111"/>
      <c r="BG230" s="94"/>
      <c r="BH230" s="111"/>
      <c r="BI230" s="94"/>
      <c r="BJ230" s="111"/>
      <c r="BK230" s="94"/>
      <c r="BL230" s="111"/>
      <c r="BM230" s="94"/>
      <c r="BN230" s="111"/>
      <c r="BO230" s="94"/>
      <c r="BP230" s="111"/>
      <c r="BQ230" s="94"/>
      <c r="BR230" s="94"/>
      <c r="BS230" s="94"/>
      <c r="BT230" s="111"/>
      <c r="BU230" s="94"/>
      <c r="BV230" s="94"/>
      <c r="BW230" s="94"/>
      <c r="BX230" s="111"/>
      <c r="BY230" s="94"/>
      <c r="BZ230" s="111"/>
      <c r="CA230" s="94"/>
      <c r="CB230" s="111"/>
      <c r="CC230" s="94"/>
      <c r="CD230" s="114"/>
      <c r="CE230" s="94"/>
      <c r="CF230" s="111"/>
      <c r="CG230" s="102"/>
      <c r="CH230" s="111"/>
      <c r="CI230" s="94"/>
      <c r="CJ230" s="98"/>
      <c r="CK230" s="94"/>
      <c r="CL230" s="94"/>
      <c r="CM230" s="101"/>
      <c r="CN230" s="111"/>
      <c r="CO230" s="94"/>
      <c r="CP230" s="111"/>
      <c r="CQ230" s="94"/>
      <c r="CR230" s="111"/>
      <c r="CS230" s="94"/>
      <c r="CT230" s="111"/>
      <c r="CU230" s="98"/>
      <c r="CV230" s="98"/>
      <c r="CW230" s="97">
        <f t="shared" si="313"/>
        <v>531</v>
      </c>
      <c r="CX230" s="97">
        <f t="shared" si="313"/>
        <v>6309323.4896632638</v>
      </c>
    </row>
    <row r="231" spans="1:102" x14ac:dyDescent="0.25">
      <c r="A231" s="78"/>
      <c r="B231" s="87" t="s">
        <v>549</v>
      </c>
      <c r="C231" s="162" t="s">
        <v>550</v>
      </c>
      <c r="D231" s="222" t="s">
        <v>551</v>
      </c>
      <c r="E231" s="79"/>
      <c r="F231" s="80">
        <v>29405</v>
      </c>
      <c r="G231" s="117">
        <v>0.61</v>
      </c>
      <c r="H231" s="84">
        <v>1</v>
      </c>
      <c r="I231" s="85"/>
      <c r="J231" s="85"/>
      <c r="K231" s="85"/>
      <c r="L231" s="129">
        <v>0.44619999999999999</v>
      </c>
      <c r="M231" s="91">
        <v>1.4</v>
      </c>
      <c r="N231" s="91">
        <v>1.68</v>
      </c>
      <c r="O231" s="91">
        <v>2.23</v>
      </c>
      <c r="P231" s="92">
        <v>2.57</v>
      </c>
      <c r="Q231" s="93"/>
      <c r="R231" s="111"/>
      <c r="S231" s="123"/>
      <c r="T231" s="112"/>
      <c r="U231" s="111"/>
      <c r="V231" s="111"/>
      <c r="W231" s="94"/>
      <c r="X231" s="111"/>
      <c r="Y231" s="223">
        <f>243+340</f>
        <v>583</v>
      </c>
      <c r="Z231" s="111">
        <f t="shared" ref="Z231:Z232" si="454">Y231*$F231*$G231*((1-$L231)+$L231*$M231*$Z$12*$H231)</f>
        <v>14479432.94581366</v>
      </c>
      <c r="AA231" s="94"/>
      <c r="AB231" s="111"/>
      <c r="AC231" s="94"/>
      <c r="AD231" s="94"/>
      <c r="AE231" s="94"/>
      <c r="AF231" s="111"/>
      <c r="AG231" s="94"/>
      <c r="AH231" s="111"/>
      <c r="AI231" s="94"/>
      <c r="AJ231" s="111">
        <f t="shared" si="430"/>
        <v>0</v>
      </c>
      <c r="AK231" s="94"/>
      <c r="AL231" s="111">
        <f t="shared" si="431"/>
        <v>0</v>
      </c>
      <c r="AM231" s="100">
        <f>176+15</f>
        <v>191</v>
      </c>
      <c r="AN231" s="111">
        <f t="shared" ref="AN231:AN258" si="455">(AM231*$F231*$G231*((1-$L231)+$L231*$N231*$AN$12*H231))</f>
        <v>5312967.7072713841</v>
      </c>
      <c r="AO231" s="101"/>
      <c r="AP231" s="111"/>
      <c r="AQ231" s="111">
        <v>0</v>
      </c>
      <c r="AR231" s="111">
        <v>0</v>
      </c>
      <c r="AS231" s="94"/>
      <c r="AT231" s="94"/>
      <c r="AU231" s="94"/>
      <c r="AV231" s="94"/>
      <c r="AW231" s="94"/>
      <c r="AX231" s="111"/>
      <c r="AY231" s="94"/>
      <c r="AZ231" s="111"/>
      <c r="BA231" s="94"/>
      <c r="BB231" s="111"/>
      <c r="BC231" s="94"/>
      <c r="BD231" s="114"/>
      <c r="BE231" s="94"/>
      <c r="BF231" s="111"/>
      <c r="BG231" s="94"/>
      <c r="BH231" s="111"/>
      <c r="BI231" s="94"/>
      <c r="BJ231" s="111"/>
      <c r="BK231" s="94"/>
      <c r="BL231" s="111"/>
      <c r="BM231" s="94"/>
      <c r="BN231" s="111"/>
      <c r="BO231" s="94"/>
      <c r="BP231" s="111"/>
      <c r="BQ231" s="94"/>
      <c r="BR231" s="94"/>
      <c r="BS231" s="94"/>
      <c r="BT231" s="111"/>
      <c r="BU231" s="94"/>
      <c r="BV231" s="94"/>
      <c r="BW231" s="94"/>
      <c r="BX231" s="111"/>
      <c r="BY231" s="94"/>
      <c r="BZ231" s="111"/>
      <c r="CA231" s="94"/>
      <c r="CB231" s="111"/>
      <c r="CC231" s="94"/>
      <c r="CD231" s="114"/>
      <c r="CE231" s="94"/>
      <c r="CF231" s="111"/>
      <c r="CG231" s="102"/>
      <c r="CH231" s="111"/>
      <c r="CI231" s="94"/>
      <c r="CJ231" s="98"/>
      <c r="CK231" s="94"/>
      <c r="CL231" s="94"/>
      <c r="CM231" s="101"/>
      <c r="CN231" s="111"/>
      <c r="CO231" s="94"/>
      <c r="CP231" s="111"/>
      <c r="CQ231" s="94"/>
      <c r="CR231" s="111"/>
      <c r="CS231" s="94"/>
      <c r="CT231" s="111"/>
      <c r="CU231" s="98"/>
      <c r="CV231" s="98"/>
      <c r="CW231" s="97">
        <f t="shared" si="313"/>
        <v>774</v>
      </c>
      <c r="CX231" s="97">
        <f t="shared" si="313"/>
        <v>19792400.653085046</v>
      </c>
    </row>
    <row r="232" spans="1:102" x14ac:dyDescent="0.25">
      <c r="A232" s="78"/>
      <c r="B232" s="87" t="s">
        <v>552</v>
      </c>
      <c r="C232" s="162" t="s">
        <v>553</v>
      </c>
      <c r="D232" s="222" t="s">
        <v>554</v>
      </c>
      <c r="E232" s="79"/>
      <c r="F232" s="80">
        <v>29405</v>
      </c>
      <c r="G232" s="117">
        <v>1.07</v>
      </c>
      <c r="H232" s="84">
        <v>1</v>
      </c>
      <c r="I232" s="85"/>
      <c r="J232" s="85"/>
      <c r="K232" s="85"/>
      <c r="L232" s="129">
        <v>0.44619999999999999</v>
      </c>
      <c r="M232" s="91">
        <v>1.4</v>
      </c>
      <c r="N232" s="91">
        <v>1.68</v>
      </c>
      <c r="O232" s="91">
        <v>2.23</v>
      </c>
      <c r="P232" s="92">
        <v>2.57</v>
      </c>
      <c r="Q232" s="93"/>
      <c r="R232" s="111"/>
      <c r="S232" s="123"/>
      <c r="T232" s="112"/>
      <c r="U232" s="111"/>
      <c r="V232" s="111"/>
      <c r="W232" s="94"/>
      <c r="X232" s="111"/>
      <c r="Y232" s="223">
        <f>210+93</f>
        <v>303</v>
      </c>
      <c r="Z232" s="111">
        <f t="shared" si="454"/>
        <v>13200171.40106922</v>
      </c>
      <c r="AA232" s="94"/>
      <c r="AB232" s="111"/>
      <c r="AC232" s="94"/>
      <c r="AD232" s="94"/>
      <c r="AE232" s="94"/>
      <c r="AF232" s="111"/>
      <c r="AG232" s="94"/>
      <c r="AH232" s="111"/>
      <c r="AI232" s="94"/>
      <c r="AJ232" s="111">
        <f t="shared" si="430"/>
        <v>0</v>
      </c>
      <c r="AK232" s="94"/>
      <c r="AL232" s="111">
        <f t="shared" si="431"/>
        <v>0</v>
      </c>
      <c r="AM232" s="100">
        <f>144+14</f>
        <v>158</v>
      </c>
      <c r="AN232" s="111">
        <f t="shared" si="455"/>
        <v>7709298.0910763051</v>
      </c>
      <c r="AO232" s="101"/>
      <c r="AP232" s="111"/>
      <c r="AQ232" s="111">
        <v>0</v>
      </c>
      <c r="AR232" s="111">
        <v>0</v>
      </c>
      <c r="AS232" s="94"/>
      <c r="AT232" s="94"/>
      <c r="AU232" s="94"/>
      <c r="AV232" s="94"/>
      <c r="AW232" s="94"/>
      <c r="AX232" s="111"/>
      <c r="AY232" s="94"/>
      <c r="AZ232" s="111"/>
      <c r="BA232" s="94"/>
      <c r="BB232" s="111"/>
      <c r="BC232" s="94"/>
      <c r="BD232" s="114"/>
      <c r="BE232" s="94"/>
      <c r="BF232" s="111"/>
      <c r="BG232" s="94"/>
      <c r="BH232" s="111"/>
      <c r="BI232" s="94"/>
      <c r="BJ232" s="111"/>
      <c r="BK232" s="94"/>
      <c r="BL232" s="111"/>
      <c r="BM232" s="94"/>
      <c r="BN232" s="111"/>
      <c r="BO232" s="94"/>
      <c r="BP232" s="111"/>
      <c r="BQ232" s="94"/>
      <c r="BR232" s="94"/>
      <c r="BS232" s="94"/>
      <c r="BT232" s="111"/>
      <c r="BU232" s="94"/>
      <c r="BV232" s="94"/>
      <c r="BW232" s="94"/>
      <c r="BX232" s="111"/>
      <c r="BY232" s="94"/>
      <c r="BZ232" s="111"/>
      <c r="CA232" s="94"/>
      <c r="CB232" s="111"/>
      <c r="CC232" s="94"/>
      <c r="CD232" s="114"/>
      <c r="CE232" s="94"/>
      <c r="CF232" s="111"/>
      <c r="CG232" s="102"/>
      <c r="CH232" s="111"/>
      <c r="CI232" s="94"/>
      <c r="CJ232" s="98"/>
      <c r="CK232" s="94"/>
      <c r="CL232" s="94"/>
      <c r="CM232" s="101"/>
      <c r="CN232" s="111"/>
      <c r="CO232" s="94"/>
      <c r="CP232" s="111"/>
      <c r="CQ232" s="94"/>
      <c r="CR232" s="111"/>
      <c r="CS232" s="94"/>
      <c r="CT232" s="111"/>
      <c r="CU232" s="98"/>
      <c r="CV232" s="98"/>
      <c r="CW232" s="97">
        <f t="shared" ref="CW232:CX275" si="456">SUM(Q232,S232,U232,W232,Y232,AA232,AC232,AE232,AG232,AM232,BQ232,AI232,AU232,CC232,AW232,AY232,AK232,BC232,AO232,AQ232,BE232,CE232,BG232,BI232,BK232,BS232,BM232,BO232,BU232,BW232,BY232,CA232,CG232,BA232,AS232,CI232,CK232,CM232,CO232,CQ232,CS232,CU232)</f>
        <v>461</v>
      </c>
      <c r="CX232" s="97">
        <f t="shared" si="456"/>
        <v>20909469.492145523</v>
      </c>
    </row>
    <row r="233" spans="1:102" ht="60" x14ac:dyDescent="0.25">
      <c r="A233" s="78"/>
      <c r="B233" s="87">
        <v>198</v>
      </c>
      <c r="C233" s="162" t="s">
        <v>555</v>
      </c>
      <c r="D233" s="116" t="s">
        <v>556</v>
      </c>
      <c r="E233" s="79">
        <v>28004</v>
      </c>
      <c r="F233" s="80">
        <v>29405</v>
      </c>
      <c r="G233" s="117">
        <v>0.89</v>
      </c>
      <c r="H233" s="84">
        <v>1</v>
      </c>
      <c r="I233" s="85"/>
      <c r="J233" s="85"/>
      <c r="K233" s="85"/>
      <c r="L233" s="129">
        <v>0.39950000000000002</v>
      </c>
      <c r="M233" s="91">
        <v>1.4</v>
      </c>
      <c r="N233" s="91">
        <v>1.68</v>
      </c>
      <c r="O233" s="91">
        <v>2.23</v>
      </c>
      <c r="P233" s="92">
        <v>2.57</v>
      </c>
      <c r="Q233" s="93">
        <v>0</v>
      </c>
      <c r="R233" s="111">
        <f t="shared" si="423"/>
        <v>0</v>
      </c>
      <c r="S233" s="123"/>
      <c r="T233" s="112">
        <f>(S233/12*2*$E233*$G233*((1-$L233)+$L233*$M233*$R$11*$H233))+(S233/12*10*$F233*$G233*((1-$L233)+$L233*$M233*$R$11*$H233))</f>
        <v>0</v>
      </c>
      <c r="U233" s="111"/>
      <c r="V233" s="111">
        <f t="shared" si="424"/>
        <v>0</v>
      </c>
      <c r="W233" s="94"/>
      <c r="X233" s="111">
        <f t="shared" si="425"/>
        <v>0</v>
      </c>
      <c r="Y233" s="94">
        <f>108+46</f>
        <v>154</v>
      </c>
      <c r="Z233" s="111">
        <f t="shared" si="426"/>
        <v>5400162.7734272173</v>
      </c>
      <c r="AA233" s="94"/>
      <c r="AB233" s="111">
        <f t="shared" si="427"/>
        <v>0</v>
      </c>
      <c r="AC233" s="94"/>
      <c r="AD233" s="94"/>
      <c r="AE233" s="94"/>
      <c r="AF233" s="111">
        <f t="shared" si="428"/>
        <v>0</v>
      </c>
      <c r="AG233" s="94">
        <v>0</v>
      </c>
      <c r="AH233" s="111">
        <f t="shared" si="429"/>
        <v>0</v>
      </c>
      <c r="AI233" s="94"/>
      <c r="AJ233" s="111">
        <f t="shared" si="430"/>
        <v>0</v>
      </c>
      <c r="AK233" s="94"/>
      <c r="AL233" s="111">
        <f t="shared" si="431"/>
        <v>0</v>
      </c>
      <c r="AM233" s="100">
        <f>67+14</f>
        <v>81</v>
      </c>
      <c r="AN233" s="111">
        <f t="shared" si="432"/>
        <v>3155847.3162819901</v>
      </c>
      <c r="AO233" s="101"/>
      <c r="AP233" s="111">
        <f t="shared" si="433"/>
        <v>0</v>
      </c>
      <c r="AQ233" s="111">
        <v>0</v>
      </c>
      <c r="AR233" s="111">
        <v>0</v>
      </c>
      <c r="AS233" s="94"/>
      <c r="AT233" s="94"/>
      <c r="AU233" s="94"/>
      <c r="AV233" s="94"/>
      <c r="AW233" s="94"/>
      <c r="AX233" s="111">
        <f t="shared" si="434"/>
        <v>0</v>
      </c>
      <c r="AY233" s="94">
        <v>0</v>
      </c>
      <c r="AZ233" s="111">
        <f t="shared" si="435"/>
        <v>0</v>
      </c>
      <c r="BA233" s="94"/>
      <c r="BB233" s="111">
        <f t="shared" si="436"/>
        <v>0</v>
      </c>
      <c r="BC233" s="94"/>
      <c r="BD233" s="114">
        <f t="shared" ref="BD233:BD275" si="457">(BC233/12*2*$E233*$G233*$H233*$N233*$BD$11)+(BC233/12*10*$F233*$G233*$H233*$N233*$BD$12)</f>
        <v>0</v>
      </c>
      <c r="BE233" s="94"/>
      <c r="BF233" s="111">
        <f t="shared" si="437"/>
        <v>0</v>
      </c>
      <c r="BG233" s="94"/>
      <c r="BH233" s="111">
        <f t="shared" si="438"/>
        <v>0</v>
      </c>
      <c r="BI233" s="94"/>
      <c r="BJ233" s="111">
        <f t="shared" si="439"/>
        <v>0</v>
      </c>
      <c r="BK233" s="94"/>
      <c r="BL233" s="111">
        <f t="shared" si="440"/>
        <v>0</v>
      </c>
      <c r="BM233" s="94"/>
      <c r="BN233" s="111">
        <f t="shared" si="441"/>
        <v>0</v>
      </c>
      <c r="BO233" s="94"/>
      <c r="BP233" s="111">
        <f t="shared" si="442"/>
        <v>0</v>
      </c>
      <c r="BQ233" s="94"/>
      <c r="BR233" s="94"/>
      <c r="BS233" s="94"/>
      <c r="BT233" s="111">
        <f t="shared" si="443"/>
        <v>0</v>
      </c>
      <c r="BU233" s="94"/>
      <c r="BV233" s="94"/>
      <c r="BW233" s="94"/>
      <c r="BX233" s="111">
        <f t="shared" si="444"/>
        <v>0</v>
      </c>
      <c r="BY233" s="94"/>
      <c r="BZ233" s="111">
        <f t="shared" si="445"/>
        <v>0</v>
      </c>
      <c r="CA233" s="94"/>
      <c r="CB233" s="111">
        <f t="shared" si="446"/>
        <v>0</v>
      </c>
      <c r="CC233" s="94"/>
      <c r="CD233" s="114">
        <f t="shared" si="447"/>
        <v>0</v>
      </c>
      <c r="CE233" s="94"/>
      <c r="CF233" s="111">
        <f t="shared" si="448"/>
        <v>0</v>
      </c>
      <c r="CG233" s="102"/>
      <c r="CH233" s="111">
        <f t="shared" si="449"/>
        <v>0</v>
      </c>
      <c r="CI233" s="94"/>
      <c r="CJ233" s="98"/>
      <c r="CK233" s="94"/>
      <c r="CL233" s="94"/>
      <c r="CM233" s="101"/>
      <c r="CN233" s="111">
        <f t="shared" si="450"/>
        <v>0</v>
      </c>
      <c r="CO233" s="94"/>
      <c r="CP233" s="111">
        <f t="shared" si="451"/>
        <v>0</v>
      </c>
      <c r="CQ233" s="94"/>
      <c r="CR233" s="111">
        <f t="shared" si="452"/>
        <v>0</v>
      </c>
      <c r="CS233" s="94"/>
      <c r="CT233" s="111">
        <f t="shared" si="453"/>
        <v>0</v>
      </c>
      <c r="CU233" s="98"/>
      <c r="CV233" s="98"/>
      <c r="CW233" s="97">
        <f t="shared" si="456"/>
        <v>235</v>
      </c>
      <c r="CX233" s="97">
        <f t="shared" si="456"/>
        <v>8556010.0897092074</v>
      </c>
    </row>
    <row r="234" spans="1:102" x14ac:dyDescent="0.25">
      <c r="A234" s="78"/>
      <c r="B234" s="87" t="s">
        <v>557</v>
      </c>
      <c r="C234" s="162" t="s">
        <v>558</v>
      </c>
      <c r="D234" s="222" t="s">
        <v>559</v>
      </c>
      <c r="E234" s="79"/>
      <c r="F234" s="80">
        <v>29405</v>
      </c>
      <c r="G234" s="209">
        <v>0.44</v>
      </c>
      <c r="H234" s="84">
        <v>1</v>
      </c>
      <c r="I234" s="85"/>
      <c r="J234" s="85"/>
      <c r="K234" s="85"/>
      <c r="L234" s="129">
        <v>0.39950000000000002</v>
      </c>
      <c r="M234" s="171">
        <v>1.4</v>
      </c>
      <c r="N234" s="171">
        <v>1.68</v>
      </c>
      <c r="O234" s="171">
        <v>2.23</v>
      </c>
      <c r="P234" s="172">
        <v>2.57</v>
      </c>
      <c r="Q234" s="93"/>
      <c r="R234" s="111"/>
      <c r="S234" s="123"/>
      <c r="T234" s="112"/>
      <c r="U234" s="111"/>
      <c r="V234" s="111"/>
      <c r="W234" s="94"/>
      <c r="X234" s="111"/>
      <c r="Y234" s="83">
        <v>104</v>
      </c>
      <c r="Z234" s="111">
        <f>Y234*$F234*$G234*((1-$L234)+$L234*$M234*$Z$12*$H234)</f>
        <v>1808946.3595632003</v>
      </c>
      <c r="AA234" s="94"/>
      <c r="AB234" s="111"/>
      <c r="AC234" s="94"/>
      <c r="AD234" s="94"/>
      <c r="AE234" s="94"/>
      <c r="AF234" s="111"/>
      <c r="AG234" s="94"/>
      <c r="AH234" s="111"/>
      <c r="AI234" s="94"/>
      <c r="AJ234" s="111">
        <f t="shared" si="430"/>
        <v>0</v>
      </c>
      <c r="AK234" s="94"/>
      <c r="AL234" s="111">
        <f t="shared" si="431"/>
        <v>0</v>
      </c>
      <c r="AM234" s="100">
        <f>65-29</f>
        <v>36</v>
      </c>
      <c r="AN234" s="111">
        <f t="shared" si="455"/>
        <v>695468.88629856007</v>
      </c>
      <c r="AO234" s="101"/>
      <c r="AP234" s="111"/>
      <c r="AQ234" s="111">
        <v>0</v>
      </c>
      <c r="AR234" s="111">
        <v>0</v>
      </c>
      <c r="AS234" s="94"/>
      <c r="AT234" s="94"/>
      <c r="AU234" s="94"/>
      <c r="AV234" s="94"/>
      <c r="AW234" s="94"/>
      <c r="AX234" s="111"/>
      <c r="AY234" s="94"/>
      <c r="AZ234" s="111"/>
      <c r="BA234" s="94"/>
      <c r="BB234" s="111"/>
      <c r="BC234" s="94"/>
      <c r="BD234" s="114"/>
      <c r="BE234" s="94"/>
      <c r="BF234" s="111"/>
      <c r="BG234" s="94"/>
      <c r="BH234" s="111"/>
      <c r="BI234" s="94"/>
      <c r="BJ234" s="111"/>
      <c r="BK234" s="94"/>
      <c r="BL234" s="111"/>
      <c r="BM234" s="94"/>
      <c r="BN234" s="111"/>
      <c r="BO234" s="94"/>
      <c r="BP234" s="111"/>
      <c r="BQ234" s="94"/>
      <c r="BR234" s="94"/>
      <c r="BS234" s="94"/>
      <c r="BT234" s="111"/>
      <c r="BU234" s="94"/>
      <c r="BV234" s="94"/>
      <c r="BW234" s="94"/>
      <c r="BX234" s="111"/>
      <c r="BY234" s="94"/>
      <c r="BZ234" s="111"/>
      <c r="CA234" s="94"/>
      <c r="CB234" s="111"/>
      <c r="CC234" s="94"/>
      <c r="CD234" s="114"/>
      <c r="CE234" s="94"/>
      <c r="CF234" s="111"/>
      <c r="CG234" s="102"/>
      <c r="CH234" s="111"/>
      <c r="CI234" s="94"/>
      <c r="CJ234" s="98"/>
      <c r="CK234" s="94"/>
      <c r="CL234" s="94"/>
      <c r="CM234" s="101"/>
      <c r="CN234" s="111"/>
      <c r="CO234" s="94"/>
      <c r="CP234" s="111"/>
      <c r="CQ234" s="94"/>
      <c r="CR234" s="111"/>
      <c r="CS234" s="94"/>
      <c r="CT234" s="111"/>
      <c r="CU234" s="98"/>
      <c r="CV234" s="98"/>
      <c r="CW234" s="97">
        <f t="shared" si="456"/>
        <v>140</v>
      </c>
      <c r="CX234" s="97">
        <f t="shared" si="456"/>
        <v>2504415.2458617603</v>
      </c>
    </row>
    <row r="235" spans="1:102" x14ac:dyDescent="0.25">
      <c r="A235" s="78"/>
      <c r="B235" s="87" t="s">
        <v>560</v>
      </c>
      <c r="C235" s="162" t="s">
        <v>561</v>
      </c>
      <c r="D235" s="222" t="s">
        <v>562</v>
      </c>
      <c r="E235" s="79"/>
      <c r="F235" s="80">
        <v>29405</v>
      </c>
      <c r="G235" s="209">
        <v>0.8</v>
      </c>
      <c r="H235" s="84">
        <v>1</v>
      </c>
      <c r="I235" s="85"/>
      <c r="J235" s="85"/>
      <c r="K235" s="85"/>
      <c r="L235" s="129">
        <v>0.39950000000000002</v>
      </c>
      <c r="M235" s="171">
        <v>1.4</v>
      </c>
      <c r="N235" s="171">
        <v>1.68</v>
      </c>
      <c r="O235" s="171">
        <v>2.23</v>
      </c>
      <c r="P235" s="172">
        <v>2.57</v>
      </c>
      <c r="Q235" s="93"/>
      <c r="R235" s="111"/>
      <c r="S235" s="123"/>
      <c r="T235" s="112"/>
      <c r="U235" s="111"/>
      <c r="V235" s="111"/>
      <c r="W235" s="94"/>
      <c r="X235" s="111"/>
      <c r="Y235" s="83">
        <f>118+16</f>
        <v>134</v>
      </c>
      <c r="Z235" s="111">
        <f t="shared" ref="Z235:Z258" si="458">Y235*$F235*$G235*((1-$L235)+$L235*$M235*$Z$12*$H235)</f>
        <v>4237741.4717040006</v>
      </c>
      <c r="AA235" s="94"/>
      <c r="AB235" s="111"/>
      <c r="AC235" s="94"/>
      <c r="AD235" s="94"/>
      <c r="AE235" s="94"/>
      <c r="AF235" s="111"/>
      <c r="AG235" s="94"/>
      <c r="AH235" s="111"/>
      <c r="AI235" s="94"/>
      <c r="AJ235" s="111">
        <f t="shared" si="430"/>
        <v>0</v>
      </c>
      <c r="AK235" s="94"/>
      <c r="AL235" s="111">
        <f t="shared" si="431"/>
        <v>0</v>
      </c>
      <c r="AM235" s="100">
        <f>107-29</f>
        <v>78</v>
      </c>
      <c r="AN235" s="111">
        <f t="shared" si="455"/>
        <v>2739725.9157216004</v>
      </c>
      <c r="AO235" s="101"/>
      <c r="AP235" s="111"/>
      <c r="AQ235" s="111">
        <v>0</v>
      </c>
      <c r="AR235" s="111">
        <v>0</v>
      </c>
      <c r="AS235" s="94"/>
      <c r="AT235" s="94"/>
      <c r="AU235" s="94"/>
      <c r="AV235" s="94"/>
      <c r="AW235" s="94"/>
      <c r="AX235" s="111"/>
      <c r="AY235" s="94"/>
      <c r="AZ235" s="111"/>
      <c r="BA235" s="94"/>
      <c r="BB235" s="111"/>
      <c r="BC235" s="94"/>
      <c r="BD235" s="114"/>
      <c r="BE235" s="94"/>
      <c r="BF235" s="111"/>
      <c r="BG235" s="94"/>
      <c r="BH235" s="111"/>
      <c r="BI235" s="94"/>
      <c r="BJ235" s="111"/>
      <c r="BK235" s="94"/>
      <c r="BL235" s="111"/>
      <c r="BM235" s="94"/>
      <c r="BN235" s="111"/>
      <c r="BO235" s="94"/>
      <c r="BP235" s="111"/>
      <c r="BQ235" s="94"/>
      <c r="BR235" s="94"/>
      <c r="BS235" s="94"/>
      <c r="BT235" s="111"/>
      <c r="BU235" s="94"/>
      <c r="BV235" s="94"/>
      <c r="BW235" s="94"/>
      <c r="BX235" s="111"/>
      <c r="BY235" s="94"/>
      <c r="BZ235" s="111"/>
      <c r="CA235" s="94"/>
      <c r="CB235" s="111"/>
      <c r="CC235" s="94"/>
      <c r="CD235" s="114"/>
      <c r="CE235" s="94"/>
      <c r="CF235" s="111"/>
      <c r="CG235" s="102"/>
      <c r="CH235" s="111"/>
      <c r="CI235" s="94"/>
      <c r="CJ235" s="98"/>
      <c r="CK235" s="94"/>
      <c r="CL235" s="94"/>
      <c r="CM235" s="101"/>
      <c r="CN235" s="111"/>
      <c r="CO235" s="94"/>
      <c r="CP235" s="111"/>
      <c r="CQ235" s="94"/>
      <c r="CR235" s="111"/>
      <c r="CS235" s="94"/>
      <c r="CT235" s="111"/>
      <c r="CU235" s="98"/>
      <c r="CV235" s="98"/>
      <c r="CW235" s="97">
        <f t="shared" si="456"/>
        <v>212</v>
      </c>
      <c r="CX235" s="97">
        <f t="shared" si="456"/>
        <v>6977467.3874256015</v>
      </c>
    </row>
    <row r="236" spans="1:102" x14ac:dyDescent="0.25">
      <c r="A236" s="78"/>
      <c r="B236" s="87" t="s">
        <v>563</v>
      </c>
      <c r="C236" s="162" t="s">
        <v>564</v>
      </c>
      <c r="D236" s="222" t="s">
        <v>565</v>
      </c>
      <c r="E236" s="79"/>
      <c r="F236" s="80">
        <v>29405</v>
      </c>
      <c r="G236" s="209">
        <v>1.55</v>
      </c>
      <c r="H236" s="84">
        <v>1</v>
      </c>
      <c r="I236" s="85"/>
      <c r="J236" s="85"/>
      <c r="K236" s="85"/>
      <c r="L236" s="129">
        <v>0.39950000000000002</v>
      </c>
      <c r="M236" s="171">
        <v>1.4</v>
      </c>
      <c r="N236" s="171">
        <v>1.68</v>
      </c>
      <c r="O236" s="171">
        <v>2.23</v>
      </c>
      <c r="P236" s="172">
        <v>2.57</v>
      </c>
      <c r="Q236" s="93"/>
      <c r="R236" s="111"/>
      <c r="S236" s="123"/>
      <c r="T236" s="112"/>
      <c r="U236" s="111"/>
      <c r="V236" s="111"/>
      <c r="W236" s="94"/>
      <c r="X236" s="111"/>
      <c r="Y236" s="83">
        <f>87+2</f>
        <v>89</v>
      </c>
      <c r="Z236" s="111">
        <f t="shared" si="458"/>
        <v>5453324.9628877509</v>
      </c>
      <c r="AA236" s="94"/>
      <c r="AB236" s="111"/>
      <c r="AC236" s="94"/>
      <c r="AD236" s="94"/>
      <c r="AE236" s="94"/>
      <c r="AF236" s="111"/>
      <c r="AG236" s="94"/>
      <c r="AH236" s="111"/>
      <c r="AI236" s="94"/>
      <c r="AJ236" s="111">
        <f t="shared" si="430"/>
        <v>0</v>
      </c>
      <c r="AK236" s="94"/>
      <c r="AL236" s="111">
        <f t="shared" si="431"/>
        <v>0</v>
      </c>
      <c r="AM236" s="100">
        <f>59-24</f>
        <v>35</v>
      </c>
      <c r="AN236" s="111">
        <f t="shared" si="455"/>
        <v>2381893.1238445002</v>
      </c>
      <c r="AO236" s="101"/>
      <c r="AP236" s="111"/>
      <c r="AQ236" s="111">
        <v>0</v>
      </c>
      <c r="AR236" s="111">
        <v>0</v>
      </c>
      <c r="AS236" s="94"/>
      <c r="AT236" s="94"/>
      <c r="AU236" s="94"/>
      <c r="AV236" s="94"/>
      <c r="AW236" s="94"/>
      <c r="AX236" s="111"/>
      <c r="AY236" s="94"/>
      <c r="AZ236" s="111"/>
      <c r="BA236" s="94"/>
      <c r="BB236" s="111"/>
      <c r="BC236" s="94"/>
      <c r="BD236" s="114"/>
      <c r="BE236" s="94"/>
      <c r="BF236" s="111"/>
      <c r="BG236" s="94"/>
      <c r="BH236" s="111"/>
      <c r="BI236" s="94"/>
      <c r="BJ236" s="111"/>
      <c r="BK236" s="94"/>
      <c r="BL236" s="111"/>
      <c r="BM236" s="94"/>
      <c r="BN236" s="111"/>
      <c r="BO236" s="94"/>
      <c r="BP236" s="111"/>
      <c r="BQ236" s="94"/>
      <c r="BR236" s="94"/>
      <c r="BS236" s="94"/>
      <c r="BT236" s="111"/>
      <c r="BU236" s="94"/>
      <c r="BV236" s="94"/>
      <c r="BW236" s="94"/>
      <c r="BX236" s="111"/>
      <c r="BY236" s="94"/>
      <c r="BZ236" s="111"/>
      <c r="CA236" s="94"/>
      <c r="CB236" s="111"/>
      <c r="CC236" s="94"/>
      <c r="CD236" s="114"/>
      <c r="CE236" s="94"/>
      <c r="CF236" s="111"/>
      <c r="CG236" s="102"/>
      <c r="CH236" s="111"/>
      <c r="CI236" s="94"/>
      <c r="CJ236" s="98"/>
      <c r="CK236" s="94"/>
      <c r="CL236" s="94"/>
      <c r="CM236" s="101"/>
      <c r="CN236" s="111"/>
      <c r="CO236" s="94"/>
      <c r="CP236" s="111"/>
      <c r="CQ236" s="94"/>
      <c r="CR236" s="111"/>
      <c r="CS236" s="94"/>
      <c r="CT236" s="111"/>
      <c r="CU236" s="98"/>
      <c r="CV236" s="98"/>
      <c r="CW236" s="97">
        <f t="shared" si="456"/>
        <v>124</v>
      </c>
      <c r="CX236" s="97">
        <f t="shared" si="456"/>
        <v>7835218.0867322516</v>
      </c>
    </row>
    <row r="237" spans="1:102" ht="60" x14ac:dyDescent="0.25">
      <c r="A237" s="78"/>
      <c r="B237" s="87">
        <v>199</v>
      </c>
      <c r="C237" s="162" t="s">
        <v>566</v>
      </c>
      <c r="D237" s="116" t="s">
        <v>567</v>
      </c>
      <c r="E237" s="79">
        <v>28004</v>
      </c>
      <c r="F237" s="80">
        <v>29405</v>
      </c>
      <c r="G237" s="117">
        <v>1.26</v>
      </c>
      <c r="H237" s="84">
        <v>1</v>
      </c>
      <c r="I237" s="85"/>
      <c r="J237" s="85"/>
      <c r="K237" s="85"/>
      <c r="L237" s="129">
        <v>0.20780000000000001</v>
      </c>
      <c r="M237" s="91">
        <v>1.4</v>
      </c>
      <c r="N237" s="91">
        <v>1.68</v>
      </c>
      <c r="O237" s="91">
        <v>2.23</v>
      </c>
      <c r="P237" s="92">
        <v>2.57</v>
      </c>
      <c r="Q237" s="93">
        <v>0</v>
      </c>
      <c r="R237" s="111">
        <f t="shared" si="423"/>
        <v>0</v>
      </c>
      <c r="S237" s="123"/>
      <c r="T237" s="112">
        <f>(S237/12*2*$E237*$G237*((1-$L237)+$L237*$M237*$R$11*$H237))+(S237/12*10*$F237*$G237*((1-$L237)+$L237*$M237*$R$11*$H237))</f>
        <v>0</v>
      </c>
      <c r="U237" s="111"/>
      <c r="V237" s="111">
        <f t="shared" si="424"/>
        <v>0</v>
      </c>
      <c r="W237" s="94"/>
      <c r="X237" s="111">
        <f t="shared" si="425"/>
        <v>0</v>
      </c>
      <c r="Y237" s="94">
        <f>31+19</f>
        <v>50</v>
      </c>
      <c r="Z237" s="111">
        <f t="shared" si="426"/>
        <v>2172986.6470410004</v>
      </c>
      <c r="AA237" s="94"/>
      <c r="AB237" s="111">
        <f t="shared" si="427"/>
        <v>0</v>
      </c>
      <c r="AC237" s="94"/>
      <c r="AD237" s="94"/>
      <c r="AE237" s="94"/>
      <c r="AF237" s="111">
        <f t="shared" si="428"/>
        <v>0</v>
      </c>
      <c r="AG237" s="94">
        <v>0</v>
      </c>
      <c r="AH237" s="111">
        <f t="shared" si="429"/>
        <v>0</v>
      </c>
      <c r="AI237" s="94"/>
      <c r="AJ237" s="111">
        <f t="shared" si="430"/>
        <v>0</v>
      </c>
      <c r="AK237" s="94"/>
      <c r="AL237" s="111">
        <f t="shared" si="431"/>
        <v>0</v>
      </c>
      <c r="AM237" s="102">
        <f>35+24</f>
        <v>59</v>
      </c>
      <c r="AN237" s="111">
        <f t="shared" si="432"/>
        <v>2733354.6331336563</v>
      </c>
      <c r="AO237" s="101"/>
      <c r="AP237" s="111">
        <f t="shared" si="433"/>
        <v>0</v>
      </c>
      <c r="AQ237" s="111">
        <v>0</v>
      </c>
      <c r="AR237" s="111">
        <v>0</v>
      </c>
      <c r="AS237" s="94"/>
      <c r="AT237" s="94"/>
      <c r="AU237" s="94"/>
      <c r="AV237" s="94"/>
      <c r="AW237" s="94"/>
      <c r="AX237" s="111">
        <f t="shared" si="434"/>
        <v>0</v>
      </c>
      <c r="AY237" s="94">
        <v>0</v>
      </c>
      <c r="AZ237" s="111">
        <f t="shared" si="435"/>
        <v>0</v>
      </c>
      <c r="BA237" s="94"/>
      <c r="BB237" s="111">
        <f t="shared" si="436"/>
        <v>0</v>
      </c>
      <c r="BC237" s="94"/>
      <c r="BD237" s="114">
        <f t="shared" si="457"/>
        <v>0</v>
      </c>
      <c r="BE237" s="94"/>
      <c r="BF237" s="111">
        <f t="shared" si="437"/>
        <v>0</v>
      </c>
      <c r="BG237" s="94"/>
      <c r="BH237" s="111">
        <f t="shared" si="438"/>
        <v>0</v>
      </c>
      <c r="BI237" s="94"/>
      <c r="BJ237" s="111">
        <f t="shared" si="439"/>
        <v>0</v>
      </c>
      <c r="BK237" s="94"/>
      <c r="BL237" s="111">
        <f t="shared" si="440"/>
        <v>0</v>
      </c>
      <c r="BM237" s="94"/>
      <c r="BN237" s="111">
        <f t="shared" si="441"/>
        <v>0</v>
      </c>
      <c r="BO237" s="94"/>
      <c r="BP237" s="111">
        <f t="shared" si="442"/>
        <v>0</v>
      </c>
      <c r="BQ237" s="94"/>
      <c r="BR237" s="94"/>
      <c r="BS237" s="94"/>
      <c r="BT237" s="111">
        <f t="shared" si="443"/>
        <v>0</v>
      </c>
      <c r="BU237" s="94"/>
      <c r="BV237" s="94"/>
      <c r="BW237" s="94"/>
      <c r="BX237" s="111">
        <f t="shared" si="444"/>
        <v>0</v>
      </c>
      <c r="BY237" s="94"/>
      <c r="BZ237" s="111">
        <f t="shared" si="445"/>
        <v>0</v>
      </c>
      <c r="CA237" s="94"/>
      <c r="CB237" s="111">
        <f t="shared" si="446"/>
        <v>0</v>
      </c>
      <c r="CC237" s="94"/>
      <c r="CD237" s="114">
        <f t="shared" si="447"/>
        <v>0</v>
      </c>
      <c r="CE237" s="94"/>
      <c r="CF237" s="111">
        <f t="shared" si="448"/>
        <v>0</v>
      </c>
      <c r="CG237" s="102"/>
      <c r="CH237" s="111">
        <f t="shared" si="449"/>
        <v>0</v>
      </c>
      <c r="CI237" s="94"/>
      <c r="CJ237" s="98"/>
      <c r="CK237" s="94"/>
      <c r="CL237" s="94"/>
      <c r="CM237" s="101"/>
      <c r="CN237" s="111">
        <f t="shared" si="450"/>
        <v>0</v>
      </c>
      <c r="CO237" s="94"/>
      <c r="CP237" s="111">
        <f t="shared" si="451"/>
        <v>0</v>
      </c>
      <c r="CQ237" s="94"/>
      <c r="CR237" s="111">
        <f t="shared" si="452"/>
        <v>0</v>
      </c>
      <c r="CS237" s="94"/>
      <c r="CT237" s="111">
        <f t="shared" si="453"/>
        <v>0</v>
      </c>
      <c r="CU237" s="98"/>
      <c r="CV237" s="98"/>
      <c r="CW237" s="97">
        <f t="shared" si="456"/>
        <v>109</v>
      </c>
      <c r="CX237" s="97">
        <f t="shared" si="456"/>
        <v>4906341.2801746568</v>
      </c>
    </row>
    <row r="238" spans="1:102" x14ac:dyDescent="0.25">
      <c r="A238" s="78"/>
      <c r="B238" s="87" t="s">
        <v>568</v>
      </c>
      <c r="C238" s="162" t="s">
        <v>569</v>
      </c>
      <c r="D238" s="222" t="s">
        <v>570</v>
      </c>
      <c r="E238" s="79"/>
      <c r="F238" s="80">
        <v>29405</v>
      </c>
      <c r="G238" s="209">
        <v>0.59</v>
      </c>
      <c r="H238" s="84">
        <v>1</v>
      </c>
      <c r="I238" s="85"/>
      <c r="J238" s="85"/>
      <c r="K238" s="85"/>
      <c r="L238" s="129">
        <v>0.20780000000000001</v>
      </c>
      <c r="M238" s="171">
        <v>1.4</v>
      </c>
      <c r="N238" s="171">
        <v>1.68</v>
      </c>
      <c r="O238" s="171">
        <v>2.23</v>
      </c>
      <c r="P238" s="172">
        <v>2.57</v>
      </c>
      <c r="Q238" s="93"/>
      <c r="R238" s="111"/>
      <c r="S238" s="123"/>
      <c r="T238" s="112"/>
      <c r="U238" s="111"/>
      <c r="V238" s="111"/>
      <c r="W238" s="94"/>
      <c r="X238" s="111"/>
      <c r="Y238" s="83">
        <f>78-50</f>
        <v>28</v>
      </c>
      <c r="Z238" s="111">
        <f t="shared" si="458"/>
        <v>572783.57864615996</v>
      </c>
      <c r="AA238" s="94"/>
      <c r="AB238" s="111"/>
      <c r="AC238" s="94"/>
      <c r="AD238" s="94"/>
      <c r="AE238" s="94"/>
      <c r="AF238" s="111"/>
      <c r="AG238" s="94"/>
      <c r="AH238" s="111"/>
      <c r="AI238" s="94"/>
      <c r="AJ238" s="111">
        <f t="shared" si="430"/>
        <v>0</v>
      </c>
      <c r="AK238" s="94"/>
      <c r="AL238" s="111">
        <f t="shared" si="431"/>
        <v>0</v>
      </c>
      <c r="AM238" s="254">
        <f>26+11</f>
        <v>37</v>
      </c>
      <c r="AN238" s="111">
        <f t="shared" si="455"/>
        <v>806566.70067576808</v>
      </c>
      <c r="AO238" s="101"/>
      <c r="AP238" s="111"/>
      <c r="AQ238" s="111">
        <v>0</v>
      </c>
      <c r="AR238" s="111">
        <v>0</v>
      </c>
      <c r="AS238" s="94"/>
      <c r="AT238" s="94"/>
      <c r="AU238" s="94"/>
      <c r="AV238" s="94"/>
      <c r="AW238" s="94"/>
      <c r="AX238" s="111"/>
      <c r="AY238" s="94"/>
      <c r="AZ238" s="111"/>
      <c r="BA238" s="94"/>
      <c r="BB238" s="111"/>
      <c r="BC238" s="94"/>
      <c r="BD238" s="114"/>
      <c r="BE238" s="94"/>
      <c r="BF238" s="111"/>
      <c r="BG238" s="94"/>
      <c r="BH238" s="111"/>
      <c r="BI238" s="94"/>
      <c r="BJ238" s="111"/>
      <c r="BK238" s="94"/>
      <c r="BL238" s="111"/>
      <c r="BM238" s="94"/>
      <c r="BN238" s="111"/>
      <c r="BO238" s="94"/>
      <c r="BP238" s="111"/>
      <c r="BQ238" s="94"/>
      <c r="BR238" s="94"/>
      <c r="BS238" s="94"/>
      <c r="BT238" s="111"/>
      <c r="BU238" s="94"/>
      <c r="BV238" s="94"/>
      <c r="BW238" s="94"/>
      <c r="BX238" s="111"/>
      <c r="BY238" s="94"/>
      <c r="BZ238" s="111"/>
      <c r="CA238" s="94"/>
      <c r="CB238" s="111"/>
      <c r="CC238" s="94"/>
      <c r="CD238" s="114"/>
      <c r="CE238" s="94"/>
      <c r="CF238" s="111"/>
      <c r="CG238" s="102"/>
      <c r="CH238" s="111"/>
      <c r="CI238" s="94"/>
      <c r="CJ238" s="98"/>
      <c r="CK238" s="94"/>
      <c r="CL238" s="94"/>
      <c r="CM238" s="101"/>
      <c r="CN238" s="111"/>
      <c r="CO238" s="94"/>
      <c r="CP238" s="111"/>
      <c r="CQ238" s="94"/>
      <c r="CR238" s="111"/>
      <c r="CS238" s="94"/>
      <c r="CT238" s="111"/>
      <c r="CU238" s="98"/>
      <c r="CV238" s="98"/>
      <c r="CW238" s="97">
        <f t="shared" si="456"/>
        <v>65</v>
      </c>
      <c r="CX238" s="97">
        <f t="shared" si="456"/>
        <v>1379350.279321928</v>
      </c>
    </row>
    <row r="239" spans="1:102" x14ac:dyDescent="0.25">
      <c r="A239" s="78"/>
      <c r="B239" s="87" t="s">
        <v>571</v>
      </c>
      <c r="C239" s="162" t="s">
        <v>572</v>
      </c>
      <c r="D239" s="222" t="s">
        <v>573</v>
      </c>
      <c r="E239" s="79"/>
      <c r="F239" s="80">
        <v>29405</v>
      </c>
      <c r="G239" s="209">
        <v>1.0900000000000001</v>
      </c>
      <c r="H239" s="84">
        <v>1</v>
      </c>
      <c r="I239" s="85"/>
      <c r="J239" s="85"/>
      <c r="K239" s="85"/>
      <c r="L239" s="129">
        <v>0.20780000000000001</v>
      </c>
      <c r="M239" s="171">
        <v>1.4</v>
      </c>
      <c r="N239" s="171">
        <v>1.68</v>
      </c>
      <c r="O239" s="171">
        <v>2.23</v>
      </c>
      <c r="P239" s="172">
        <v>2.57</v>
      </c>
      <c r="Q239" s="93"/>
      <c r="R239" s="111"/>
      <c r="S239" s="123"/>
      <c r="T239" s="112"/>
      <c r="U239" s="111"/>
      <c r="V239" s="111"/>
      <c r="W239" s="94"/>
      <c r="X239" s="111"/>
      <c r="Y239" s="83">
        <f>67-5</f>
        <v>62</v>
      </c>
      <c r="Z239" s="111">
        <f t="shared" si="458"/>
        <v>2343142.5087716402</v>
      </c>
      <c r="AA239" s="94"/>
      <c r="AB239" s="111"/>
      <c r="AC239" s="94"/>
      <c r="AD239" s="94"/>
      <c r="AE239" s="94"/>
      <c r="AF239" s="111"/>
      <c r="AG239" s="94"/>
      <c r="AH239" s="111"/>
      <c r="AI239" s="94"/>
      <c r="AJ239" s="111">
        <f t="shared" si="430"/>
        <v>0</v>
      </c>
      <c r="AK239" s="94"/>
      <c r="AL239" s="111">
        <f t="shared" si="431"/>
        <v>0</v>
      </c>
      <c r="AM239" s="254">
        <f>26+18</f>
        <v>44</v>
      </c>
      <c r="AN239" s="111">
        <f t="shared" si="455"/>
        <v>1772008.1980948162</v>
      </c>
      <c r="AO239" s="101"/>
      <c r="AP239" s="111"/>
      <c r="AQ239" s="111">
        <v>0</v>
      </c>
      <c r="AR239" s="111">
        <v>0</v>
      </c>
      <c r="AS239" s="94"/>
      <c r="AT239" s="94"/>
      <c r="AU239" s="94"/>
      <c r="AV239" s="94"/>
      <c r="AW239" s="94"/>
      <c r="AX239" s="111"/>
      <c r="AY239" s="94"/>
      <c r="AZ239" s="111"/>
      <c r="BA239" s="94"/>
      <c r="BB239" s="111"/>
      <c r="BC239" s="94"/>
      <c r="BD239" s="114"/>
      <c r="BE239" s="94"/>
      <c r="BF239" s="111"/>
      <c r="BG239" s="94"/>
      <c r="BH239" s="111"/>
      <c r="BI239" s="94"/>
      <c r="BJ239" s="111"/>
      <c r="BK239" s="94"/>
      <c r="BL239" s="111"/>
      <c r="BM239" s="94"/>
      <c r="BN239" s="111"/>
      <c r="BO239" s="94"/>
      <c r="BP239" s="111"/>
      <c r="BQ239" s="94"/>
      <c r="BR239" s="94"/>
      <c r="BS239" s="94"/>
      <c r="BT239" s="111"/>
      <c r="BU239" s="94"/>
      <c r="BV239" s="94"/>
      <c r="BW239" s="94"/>
      <c r="BX239" s="111"/>
      <c r="BY239" s="94"/>
      <c r="BZ239" s="111"/>
      <c r="CA239" s="94"/>
      <c r="CB239" s="111"/>
      <c r="CC239" s="94"/>
      <c r="CD239" s="114"/>
      <c r="CE239" s="94"/>
      <c r="CF239" s="111"/>
      <c r="CG239" s="102"/>
      <c r="CH239" s="111"/>
      <c r="CI239" s="94"/>
      <c r="CJ239" s="98"/>
      <c r="CK239" s="94"/>
      <c r="CL239" s="94"/>
      <c r="CM239" s="101"/>
      <c r="CN239" s="111"/>
      <c r="CO239" s="94"/>
      <c r="CP239" s="111"/>
      <c r="CQ239" s="94"/>
      <c r="CR239" s="111"/>
      <c r="CS239" s="94"/>
      <c r="CT239" s="111"/>
      <c r="CU239" s="98"/>
      <c r="CV239" s="98"/>
      <c r="CW239" s="97">
        <f t="shared" si="456"/>
        <v>106</v>
      </c>
      <c r="CX239" s="97">
        <f t="shared" si="456"/>
        <v>4115150.7068664562</v>
      </c>
    </row>
    <row r="240" spans="1:102" x14ac:dyDescent="0.25">
      <c r="A240" s="78"/>
      <c r="B240" s="87" t="s">
        <v>574</v>
      </c>
      <c r="C240" s="162" t="s">
        <v>575</v>
      </c>
      <c r="D240" s="222" t="s">
        <v>576</v>
      </c>
      <c r="E240" s="79"/>
      <c r="F240" s="80">
        <v>29405</v>
      </c>
      <c r="G240" s="209">
        <v>2.17</v>
      </c>
      <c r="H240" s="84">
        <v>1</v>
      </c>
      <c r="I240" s="85"/>
      <c r="J240" s="85"/>
      <c r="K240" s="85"/>
      <c r="L240" s="129">
        <v>0.20780000000000001</v>
      </c>
      <c r="M240" s="171">
        <v>1.4</v>
      </c>
      <c r="N240" s="171">
        <v>1.68</v>
      </c>
      <c r="O240" s="171">
        <v>2.23</v>
      </c>
      <c r="P240" s="172">
        <v>2.57</v>
      </c>
      <c r="Q240" s="93"/>
      <c r="R240" s="111"/>
      <c r="S240" s="123"/>
      <c r="T240" s="112"/>
      <c r="U240" s="111"/>
      <c r="V240" s="111"/>
      <c r="W240" s="94"/>
      <c r="X240" s="111"/>
      <c r="Y240" s="83">
        <f>70-38</f>
        <v>32</v>
      </c>
      <c r="Z240" s="111">
        <f t="shared" si="458"/>
        <v>2407632.6695635202</v>
      </c>
      <c r="AA240" s="94"/>
      <c r="AB240" s="111"/>
      <c r="AC240" s="94"/>
      <c r="AD240" s="94"/>
      <c r="AE240" s="94"/>
      <c r="AF240" s="111"/>
      <c r="AG240" s="94"/>
      <c r="AH240" s="111"/>
      <c r="AI240" s="94"/>
      <c r="AJ240" s="111">
        <f t="shared" si="430"/>
        <v>0</v>
      </c>
      <c r="AK240" s="94"/>
      <c r="AL240" s="111">
        <f t="shared" si="431"/>
        <v>0</v>
      </c>
      <c r="AM240" s="254">
        <f>24+11</f>
        <v>35</v>
      </c>
      <c r="AN240" s="111">
        <f t="shared" si="455"/>
        <v>2806172.2820121199</v>
      </c>
      <c r="AO240" s="101"/>
      <c r="AP240" s="111"/>
      <c r="AQ240" s="111">
        <v>0</v>
      </c>
      <c r="AR240" s="111">
        <v>0</v>
      </c>
      <c r="AS240" s="94"/>
      <c r="AT240" s="94"/>
      <c r="AU240" s="94"/>
      <c r="AV240" s="94"/>
      <c r="AW240" s="94"/>
      <c r="AX240" s="111"/>
      <c r="AY240" s="94"/>
      <c r="AZ240" s="111"/>
      <c r="BA240" s="94"/>
      <c r="BB240" s="111"/>
      <c r="BC240" s="94"/>
      <c r="BD240" s="114"/>
      <c r="BE240" s="94"/>
      <c r="BF240" s="111"/>
      <c r="BG240" s="94"/>
      <c r="BH240" s="111"/>
      <c r="BI240" s="94"/>
      <c r="BJ240" s="111"/>
      <c r="BK240" s="94"/>
      <c r="BL240" s="111"/>
      <c r="BM240" s="94"/>
      <c r="BN240" s="111"/>
      <c r="BO240" s="94"/>
      <c r="BP240" s="111"/>
      <c r="BQ240" s="94"/>
      <c r="BR240" s="94"/>
      <c r="BS240" s="94"/>
      <c r="BT240" s="111"/>
      <c r="BU240" s="94"/>
      <c r="BV240" s="94"/>
      <c r="BW240" s="94"/>
      <c r="BX240" s="111"/>
      <c r="BY240" s="94"/>
      <c r="BZ240" s="111"/>
      <c r="CA240" s="94"/>
      <c r="CB240" s="111"/>
      <c r="CC240" s="94"/>
      <c r="CD240" s="114"/>
      <c r="CE240" s="94"/>
      <c r="CF240" s="111"/>
      <c r="CG240" s="102"/>
      <c r="CH240" s="111"/>
      <c r="CI240" s="94"/>
      <c r="CJ240" s="98"/>
      <c r="CK240" s="94"/>
      <c r="CL240" s="94"/>
      <c r="CM240" s="101"/>
      <c r="CN240" s="111"/>
      <c r="CO240" s="94"/>
      <c r="CP240" s="111"/>
      <c r="CQ240" s="94"/>
      <c r="CR240" s="111"/>
      <c r="CS240" s="94"/>
      <c r="CT240" s="111"/>
      <c r="CU240" s="98"/>
      <c r="CV240" s="98"/>
      <c r="CW240" s="97">
        <f t="shared" si="456"/>
        <v>67</v>
      </c>
      <c r="CX240" s="97">
        <f t="shared" si="456"/>
        <v>5213804.9515756406</v>
      </c>
    </row>
    <row r="241" spans="1:102" ht="60" x14ac:dyDescent="0.25">
      <c r="A241" s="78"/>
      <c r="B241" s="87">
        <v>200</v>
      </c>
      <c r="C241" s="162" t="s">
        <v>577</v>
      </c>
      <c r="D241" s="116" t="s">
        <v>578</v>
      </c>
      <c r="E241" s="79">
        <v>28004</v>
      </c>
      <c r="F241" s="80">
        <v>29405</v>
      </c>
      <c r="G241" s="117">
        <v>1.68</v>
      </c>
      <c r="H241" s="84">
        <v>1</v>
      </c>
      <c r="I241" s="85"/>
      <c r="J241" s="85"/>
      <c r="K241" s="85"/>
      <c r="L241" s="129">
        <v>0.29770000000000002</v>
      </c>
      <c r="M241" s="91">
        <v>1.4</v>
      </c>
      <c r="N241" s="91">
        <v>1.68</v>
      </c>
      <c r="O241" s="91">
        <v>2.23</v>
      </c>
      <c r="P241" s="92">
        <v>2.57</v>
      </c>
      <c r="Q241" s="93">
        <v>0</v>
      </c>
      <c r="R241" s="111">
        <f t="shared" si="423"/>
        <v>0</v>
      </c>
      <c r="S241" s="123"/>
      <c r="T241" s="112">
        <f>(S241/12*2*$E241*$G241*((1-$L241)+$L241*$M241*$R$11*$H241))+(S241/12*10*$F241*$G241*((1-$L241)+$L241*$M241*$R$11*$H241))</f>
        <v>0</v>
      </c>
      <c r="U241" s="111"/>
      <c r="V241" s="111">
        <f t="shared" si="424"/>
        <v>0</v>
      </c>
      <c r="W241" s="94"/>
      <c r="X241" s="111">
        <f t="shared" si="425"/>
        <v>0</v>
      </c>
      <c r="Y241" s="94">
        <f>214+67</f>
        <v>281</v>
      </c>
      <c r="Z241" s="111">
        <f t="shared" si="426"/>
        <v>17369514.222268037</v>
      </c>
      <c r="AA241" s="94"/>
      <c r="AB241" s="111">
        <f t="shared" si="427"/>
        <v>0</v>
      </c>
      <c r="AC241" s="94"/>
      <c r="AD241" s="94"/>
      <c r="AE241" s="94"/>
      <c r="AF241" s="111">
        <f t="shared" si="428"/>
        <v>0</v>
      </c>
      <c r="AG241" s="94">
        <v>0</v>
      </c>
      <c r="AH241" s="111">
        <f t="shared" si="429"/>
        <v>0</v>
      </c>
      <c r="AI241" s="94"/>
      <c r="AJ241" s="111">
        <f t="shared" si="430"/>
        <v>0</v>
      </c>
      <c r="AK241" s="94"/>
      <c r="AL241" s="111">
        <f t="shared" si="431"/>
        <v>0</v>
      </c>
      <c r="AM241" s="102">
        <f>62+41</f>
        <v>103</v>
      </c>
      <c r="AN241" s="111">
        <f t="shared" si="432"/>
        <v>6931094.6339574242</v>
      </c>
      <c r="AO241" s="101"/>
      <c r="AP241" s="111">
        <f t="shared" si="433"/>
        <v>0</v>
      </c>
      <c r="AQ241" s="111">
        <v>0</v>
      </c>
      <c r="AR241" s="111">
        <v>0</v>
      </c>
      <c r="AS241" s="94"/>
      <c r="AT241" s="94"/>
      <c r="AU241" s="94"/>
      <c r="AV241" s="94"/>
      <c r="AW241" s="94"/>
      <c r="AX241" s="111">
        <f t="shared" si="434"/>
        <v>0</v>
      </c>
      <c r="AY241" s="94">
        <v>0</v>
      </c>
      <c r="AZ241" s="111">
        <f t="shared" si="435"/>
        <v>0</v>
      </c>
      <c r="BA241" s="94"/>
      <c r="BB241" s="111">
        <f t="shared" si="436"/>
        <v>0</v>
      </c>
      <c r="BC241" s="94"/>
      <c r="BD241" s="114">
        <f t="shared" si="457"/>
        <v>0</v>
      </c>
      <c r="BE241" s="94"/>
      <c r="BF241" s="111">
        <f t="shared" si="437"/>
        <v>0</v>
      </c>
      <c r="BG241" s="94"/>
      <c r="BH241" s="111">
        <f t="shared" si="438"/>
        <v>0</v>
      </c>
      <c r="BI241" s="94"/>
      <c r="BJ241" s="111">
        <f t="shared" si="439"/>
        <v>0</v>
      </c>
      <c r="BK241" s="94"/>
      <c r="BL241" s="111">
        <f t="shared" si="440"/>
        <v>0</v>
      </c>
      <c r="BM241" s="94"/>
      <c r="BN241" s="111">
        <f t="shared" si="441"/>
        <v>0</v>
      </c>
      <c r="BO241" s="94"/>
      <c r="BP241" s="111">
        <f t="shared" si="442"/>
        <v>0</v>
      </c>
      <c r="BQ241" s="94"/>
      <c r="BR241" s="94"/>
      <c r="BS241" s="94"/>
      <c r="BT241" s="111">
        <f t="shared" si="443"/>
        <v>0</v>
      </c>
      <c r="BU241" s="94"/>
      <c r="BV241" s="94"/>
      <c r="BW241" s="94"/>
      <c r="BX241" s="111">
        <f t="shared" si="444"/>
        <v>0</v>
      </c>
      <c r="BY241" s="94"/>
      <c r="BZ241" s="111">
        <f t="shared" si="445"/>
        <v>0</v>
      </c>
      <c r="CA241" s="94"/>
      <c r="CB241" s="111">
        <f t="shared" si="446"/>
        <v>0</v>
      </c>
      <c r="CC241" s="94"/>
      <c r="CD241" s="114">
        <f t="shared" si="447"/>
        <v>0</v>
      </c>
      <c r="CE241" s="94"/>
      <c r="CF241" s="111">
        <f t="shared" si="448"/>
        <v>0</v>
      </c>
      <c r="CG241" s="102"/>
      <c r="CH241" s="111">
        <f t="shared" si="449"/>
        <v>0</v>
      </c>
      <c r="CI241" s="94"/>
      <c r="CJ241" s="98"/>
      <c r="CK241" s="94"/>
      <c r="CL241" s="94"/>
      <c r="CM241" s="101"/>
      <c r="CN241" s="111">
        <f t="shared" si="450"/>
        <v>0</v>
      </c>
      <c r="CO241" s="94"/>
      <c r="CP241" s="111">
        <f t="shared" si="451"/>
        <v>0</v>
      </c>
      <c r="CQ241" s="94"/>
      <c r="CR241" s="111">
        <f t="shared" si="452"/>
        <v>0</v>
      </c>
      <c r="CS241" s="94"/>
      <c r="CT241" s="111">
        <f t="shared" si="453"/>
        <v>0</v>
      </c>
      <c r="CU241" s="98"/>
      <c r="CV241" s="98"/>
      <c r="CW241" s="97">
        <f t="shared" si="456"/>
        <v>384</v>
      </c>
      <c r="CX241" s="97">
        <f t="shared" si="456"/>
        <v>24300608.856225461</v>
      </c>
    </row>
    <row r="242" spans="1:102" x14ac:dyDescent="0.25">
      <c r="A242" s="78"/>
      <c r="B242" s="87" t="s">
        <v>579</v>
      </c>
      <c r="C242" s="162" t="s">
        <v>580</v>
      </c>
      <c r="D242" s="222" t="s">
        <v>581</v>
      </c>
      <c r="E242" s="79"/>
      <c r="F242" s="80">
        <v>29405</v>
      </c>
      <c r="G242" s="209">
        <v>1.2</v>
      </c>
      <c r="H242" s="84">
        <v>1</v>
      </c>
      <c r="I242" s="85"/>
      <c r="J242" s="85"/>
      <c r="K242" s="85"/>
      <c r="L242" s="129">
        <v>0.29770000000000002</v>
      </c>
      <c r="M242" s="171">
        <v>1.4</v>
      </c>
      <c r="N242" s="171">
        <v>1.68</v>
      </c>
      <c r="O242" s="171">
        <v>2.23</v>
      </c>
      <c r="P242" s="172">
        <v>2.57</v>
      </c>
      <c r="Q242" s="93"/>
      <c r="R242" s="111"/>
      <c r="S242" s="123"/>
      <c r="T242" s="112"/>
      <c r="U242" s="111"/>
      <c r="V242" s="111"/>
      <c r="W242" s="94"/>
      <c r="X242" s="111"/>
      <c r="Y242" s="94">
        <f>175-50</f>
        <v>125</v>
      </c>
      <c r="Z242" s="111">
        <f t="shared" si="458"/>
        <v>5542625.1970499996</v>
      </c>
      <c r="AA242" s="94"/>
      <c r="AB242" s="111"/>
      <c r="AC242" s="94"/>
      <c r="AD242" s="94"/>
      <c r="AE242" s="94"/>
      <c r="AF242" s="111"/>
      <c r="AG242" s="94"/>
      <c r="AH242" s="111"/>
      <c r="AI242" s="94"/>
      <c r="AJ242" s="111">
        <f t="shared" si="430"/>
        <v>0</v>
      </c>
      <c r="AK242" s="94"/>
      <c r="AL242" s="111">
        <f t="shared" si="431"/>
        <v>0</v>
      </c>
      <c r="AM242" s="102">
        <f>70-3</f>
        <v>67</v>
      </c>
      <c r="AN242" s="111">
        <f t="shared" si="455"/>
        <v>3232946.33222256</v>
      </c>
      <c r="AO242" s="101"/>
      <c r="AP242" s="111"/>
      <c r="AQ242" s="111">
        <v>0</v>
      </c>
      <c r="AR242" s="111">
        <v>0</v>
      </c>
      <c r="AS242" s="94"/>
      <c r="AT242" s="94"/>
      <c r="AU242" s="94"/>
      <c r="AV242" s="94"/>
      <c r="AW242" s="94"/>
      <c r="AX242" s="111"/>
      <c r="AY242" s="94"/>
      <c r="AZ242" s="111"/>
      <c r="BA242" s="94"/>
      <c r="BB242" s="111"/>
      <c r="BC242" s="94"/>
      <c r="BD242" s="114"/>
      <c r="BE242" s="94"/>
      <c r="BF242" s="111"/>
      <c r="BG242" s="94"/>
      <c r="BH242" s="111"/>
      <c r="BI242" s="94"/>
      <c r="BJ242" s="111"/>
      <c r="BK242" s="94"/>
      <c r="BL242" s="111"/>
      <c r="BM242" s="94"/>
      <c r="BN242" s="111"/>
      <c r="BO242" s="94"/>
      <c r="BP242" s="111"/>
      <c r="BQ242" s="94"/>
      <c r="BR242" s="94"/>
      <c r="BS242" s="94"/>
      <c r="BT242" s="111"/>
      <c r="BU242" s="94"/>
      <c r="BV242" s="94"/>
      <c r="BW242" s="94"/>
      <c r="BX242" s="111"/>
      <c r="BY242" s="94"/>
      <c r="BZ242" s="111"/>
      <c r="CA242" s="94"/>
      <c r="CB242" s="111"/>
      <c r="CC242" s="94"/>
      <c r="CD242" s="114"/>
      <c r="CE242" s="94"/>
      <c r="CF242" s="111"/>
      <c r="CG242" s="102"/>
      <c r="CH242" s="111"/>
      <c r="CI242" s="94"/>
      <c r="CJ242" s="98"/>
      <c r="CK242" s="94"/>
      <c r="CL242" s="94"/>
      <c r="CM242" s="101"/>
      <c r="CN242" s="111"/>
      <c r="CO242" s="94"/>
      <c r="CP242" s="111"/>
      <c r="CQ242" s="94"/>
      <c r="CR242" s="111"/>
      <c r="CS242" s="94"/>
      <c r="CT242" s="111"/>
      <c r="CU242" s="98"/>
      <c r="CV242" s="98"/>
      <c r="CW242" s="97">
        <f t="shared" si="456"/>
        <v>192</v>
      </c>
      <c r="CX242" s="97">
        <f t="shared" si="456"/>
        <v>8775571.52927256</v>
      </c>
    </row>
    <row r="243" spans="1:102" x14ac:dyDescent="0.25">
      <c r="A243" s="78"/>
      <c r="B243" s="87" t="s">
        <v>582</v>
      </c>
      <c r="C243" s="162" t="s">
        <v>583</v>
      </c>
      <c r="D243" s="222" t="s">
        <v>584</v>
      </c>
      <c r="E243" s="79"/>
      <c r="F243" s="80">
        <v>29405</v>
      </c>
      <c r="G243" s="209">
        <v>1.7</v>
      </c>
      <c r="H243" s="84">
        <v>1</v>
      </c>
      <c r="I243" s="85"/>
      <c r="J243" s="85"/>
      <c r="K243" s="85"/>
      <c r="L243" s="129">
        <v>0.29770000000000002</v>
      </c>
      <c r="M243" s="171">
        <v>1.4</v>
      </c>
      <c r="N243" s="171">
        <v>1.68</v>
      </c>
      <c r="O243" s="171">
        <v>2.23</v>
      </c>
      <c r="P243" s="172">
        <v>2.57</v>
      </c>
      <c r="Q243" s="93"/>
      <c r="R243" s="111"/>
      <c r="S243" s="123"/>
      <c r="T243" s="112"/>
      <c r="U243" s="111"/>
      <c r="V243" s="111"/>
      <c r="W243" s="94"/>
      <c r="X243" s="111"/>
      <c r="Y243" s="94">
        <f>207+136</f>
        <v>343</v>
      </c>
      <c r="Z243" s="111">
        <f t="shared" si="458"/>
        <v>21546031.682665698</v>
      </c>
      <c r="AA243" s="94"/>
      <c r="AB243" s="111"/>
      <c r="AC243" s="94"/>
      <c r="AD243" s="94"/>
      <c r="AE243" s="94"/>
      <c r="AF243" s="111"/>
      <c r="AG243" s="94"/>
      <c r="AH243" s="111"/>
      <c r="AI243" s="94"/>
      <c r="AJ243" s="111">
        <f t="shared" si="430"/>
        <v>0</v>
      </c>
      <c r="AK243" s="94"/>
      <c r="AL243" s="111">
        <f t="shared" si="431"/>
        <v>0</v>
      </c>
      <c r="AM243" s="102">
        <f>88-23</f>
        <v>65</v>
      </c>
      <c r="AN243" s="111">
        <f t="shared" si="455"/>
        <v>4443290.6680421997</v>
      </c>
      <c r="AO243" s="101"/>
      <c r="AP243" s="111"/>
      <c r="AQ243" s="111">
        <v>0</v>
      </c>
      <c r="AR243" s="111">
        <v>0</v>
      </c>
      <c r="AS243" s="94"/>
      <c r="AT243" s="94"/>
      <c r="AU243" s="94"/>
      <c r="AV243" s="94"/>
      <c r="AW243" s="94"/>
      <c r="AX243" s="111"/>
      <c r="AY243" s="94"/>
      <c r="AZ243" s="111"/>
      <c r="BA243" s="94"/>
      <c r="BB243" s="111"/>
      <c r="BC243" s="94"/>
      <c r="BD243" s="114"/>
      <c r="BE243" s="94"/>
      <c r="BF243" s="111"/>
      <c r="BG243" s="94"/>
      <c r="BH243" s="111"/>
      <c r="BI243" s="94"/>
      <c r="BJ243" s="111"/>
      <c r="BK243" s="94"/>
      <c r="BL243" s="111"/>
      <c r="BM243" s="94"/>
      <c r="BN243" s="111"/>
      <c r="BO243" s="94"/>
      <c r="BP243" s="111"/>
      <c r="BQ243" s="94"/>
      <c r="BR243" s="94"/>
      <c r="BS243" s="94"/>
      <c r="BT243" s="111"/>
      <c r="BU243" s="94"/>
      <c r="BV243" s="94"/>
      <c r="BW243" s="94"/>
      <c r="BX243" s="111"/>
      <c r="BY243" s="94"/>
      <c r="BZ243" s="111"/>
      <c r="CA243" s="94"/>
      <c r="CB243" s="111"/>
      <c r="CC243" s="94"/>
      <c r="CD243" s="114"/>
      <c r="CE243" s="94"/>
      <c r="CF243" s="111"/>
      <c r="CG243" s="102"/>
      <c r="CH243" s="111"/>
      <c r="CI243" s="94"/>
      <c r="CJ243" s="98"/>
      <c r="CK243" s="94"/>
      <c r="CL243" s="94"/>
      <c r="CM243" s="101"/>
      <c r="CN243" s="111"/>
      <c r="CO243" s="94"/>
      <c r="CP243" s="111"/>
      <c r="CQ243" s="94"/>
      <c r="CR243" s="111"/>
      <c r="CS243" s="94"/>
      <c r="CT243" s="111"/>
      <c r="CU243" s="98"/>
      <c r="CV243" s="98"/>
      <c r="CW243" s="97">
        <f t="shared" si="456"/>
        <v>408</v>
      </c>
      <c r="CX243" s="97">
        <f t="shared" si="456"/>
        <v>25989322.350707896</v>
      </c>
    </row>
    <row r="244" spans="1:102" x14ac:dyDescent="0.25">
      <c r="A244" s="78"/>
      <c r="B244" s="87" t="s">
        <v>585</v>
      </c>
      <c r="C244" s="162" t="s">
        <v>586</v>
      </c>
      <c r="D244" s="222" t="s">
        <v>587</v>
      </c>
      <c r="E244" s="79"/>
      <c r="F244" s="80">
        <v>29405</v>
      </c>
      <c r="G244" s="209">
        <v>2.17</v>
      </c>
      <c r="H244" s="84">
        <v>1</v>
      </c>
      <c r="I244" s="85"/>
      <c r="J244" s="85"/>
      <c r="K244" s="85"/>
      <c r="L244" s="129">
        <v>0.29770000000000002</v>
      </c>
      <c r="M244" s="171">
        <v>1.4</v>
      </c>
      <c r="N244" s="171">
        <v>1.68</v>
      </c>
      <c r="O244" s="171">
        <v>2.23</v>
      </c>
      <c r="P244" s="172">
        <v>2.57</v>
      </c>
      <c r="Q244" s="93"/>
      <c r="R244" s="111"/>
      <c r="S244" s="123"/>
      <c r="T244" s="112"/>
      <c r="U244" s="111"/>
      <c r="V244" s="111"/>
      <c r="W244" s="94"/>
      <c r="X244" s="111"/>
      <c r="Y244" s="94">
        <f>163-54</f>
        <v>109</v>
      </c>
      <c r="Z244" s="111">
        <f t="shared" si="458"/>
        <v>8739980.9190549087</v>
      </c>
      <c r="AA244" s="94"/>
      <c r="AB244" s="111"/>
      <c r="AC244" s="94"/>
      <c r="AD244" s="94"/>
      <c r="AE244" s="94"/>
      <c r="AF244" s="111"/>
      <c r="AG244" s="94"/>
      <c r="AH244" s="111"/>
      <c r="AI244" s="94"/>
      <c r="AJ244" s="111">
        <f t="shared" si="430"/>
        <v>0</v>
      </c>
      <c r="AK244" s="94"/>
      <c r="AL244" s="111">
        <f t="shared" si="431"/>
        <v>0</v>
      </c>
      <c r="AM244" s="102">
        <f>65-2</f>
        <v>63</v>
      </c>
      <c r="AN244" s="111">
        <f t="shared" si="455"/>
        <v>5497215.0880366433</v>
      </c>
      <c r="AO244" s="101"/>
      <c r="AP244" s="111"/>
      <c r="AQ244" s="111">
        <v>0</v>
      </c>
      <c r="AR244" s="111">
        <v>0</v>
      </c>
      <c r="AS244" s="94"/>
      <c r="AT244" s="94"/>
      <c r="AU244" s="94"/>
      <c r="AV244" s="94"/>
      <c r="AW244" s="94"/>
      <c r="AX244" s="111"/>
      <c r="AY244" s="94"/>
      <c r="AZ244" s="111"/>
      <c r="BA244" s="94"/>
      <c r="BB244" s="111"/>
      <c r="BC244" s="94"/>
      <c r="BD244" s="114"/>
      <c r="BE244" s="94"/>
      <c r="BF244" s="111"/>
      <c r="BG244" s="94"/>
      <c r="BH244" s="111"/>
      <c r="BI244" s="94"/>
      <c r="BJ244" s="111"/>
      <c r="BK244" s="94"/>
      <c r="BL244" s="111"/>
      <c r="BM244" s="94"/>
      <c r="BN244" s="111"/>
      <c r="BO244" s="94"/>
      <c r="BP244" s="111"/>
      <c r="BQ244" s="94"/>
      <c r="BR244" s="94"/>
      <c r="BS244" s="94"/>
      <c r="BT244" s="111"/>
      <c r="BU244" s="94"/>
      <c r="BV244" s="94"/>
      <c r="BW244" s="94"/>
      <c r="BX244" s="111"/>
      <c r="BY244" s="94"/>
      <c r="BZ244" s="111"/>
      <c r="CA244" s="94"/>
      <c r="CB244" s="111"/>
      <c r="CC244" s="94"/>
      <c r="CD244" s="114"/>
      <c r="CE244" s="94"/>
      <c r="CF244" s="111"/>
      <c r="CG244" s="102"/>
      <c r="CH244" s="111"/>
      <c r="CI244" s="94"/>
      <c r="CJ244" s="98"/>
      <c r="CK244" s="94"/>
      <c r="CL244" s="94"/>
      <c r="CM244" s="101"/>
      <c r="CN244" s="111"/>
      <c r="CO244" s="94"/>
      <c r="CP244" s="111"/>
      <c r="CQ244" s="94"/>
      <c r="CR244" s="111"/>
      <c r="CS244" s="94"/>
      <c r="CT244" s="111"/>
      <c r="CU244" s="98"/>
      <c r="CV244" s="98"/>
      <c r="CW244" s="97">
        <f t="shared" si="456"/>
        <v>172</v>
      </c>
      <c r="CX244" s="97">
        <f t="shared" si="456"/>
        <v>14237196.007091552</v>
      </c>
    </row>
    <row r="245" spans="1:102" ht="60" x14ac:dyDescent="0.25">
      <c r="A245" s="78"/>
      <c r="B245" s="87">
        <v>201</v>
      </c>
      <c r="C245" s="162" t="s">
        <v>588</v>
      </c>
      <c r="D245" s="116" t="s">
        <v>589</v>
      </c>
      <c r="E245" s="79">
        <v>28004</v>
      </c>
      <c r="F245" s="80">
        <v>29405</v>
      </c>
      <c r="G245" s="117">
        <v>2.37</v>
      </c>
      <c r="H245" s="84">
        <v>1</v>
      </c>
      <c r="I245" s="85"/>
      <c r="J245" s="85"/>
      <c r="K245" s="85"/>
      <c r="L245" s="129">
        <v>0.1042</v>
      </c>
      <c r="M245" s="91">
        <v>1.4</v>
      </c>
      <c r="N245" s="91">
        <v>1.68</v>
      </c>
      <c r="O245" s="91">
        <v>2.23</v>
      </c>
      <c r="P245" s="92">
        <v>2.57</v>
      </c>
      <c r="Q245" s="93">
        <v>0</v>
      </c>
      <c r="R245" s="111">
        <f t="shared" si="423"/>
        <v>0</v>
      </c>
      <c r="S245" s="123"/>
      <c r="T245" s="112">
        <f>(S245/12*2*$E245*$G245*((1-$L245)+$L245*$M245*$R$11*$H245))+(S245/12*10*$F245*$G245*((1-$L245)+$L245*$M245*$R$11*$H245))</f>
        <v>0</v>
      </c>
      <c r="U245" s="111"/>
      <c r="V245" s="111">
        <f t="shared" si="424"/>
        <v>0</v>
      </c>
      <c r="W245" s="94"/>
      <c r="X245" s="111">
        <f t="shared" si="425"/>
        <v>0</v>
      </c>
      <c r="Y245" s="94">
        <f>36+14</f>
        <v>50</v>
      </c>
      <c r="Z245" s="111">
        <f t="shared" si="426"/>
        <v>3772963.7736505005</v>
      </c>
      <c r="AA245" s="94"/>
      <c r="AB245" s="111">
        <f t="shared" si="427"/>
        <v>0</v>
      </c>
      <c r="AC245" s="94"/>
      <c r="AD245" s="94"/>
      <c r="AE245" s="94"/>
      <c r="AF245" s="111">
        <f t="shared" si="428"/>
        <v>0</v>
      </c>
      <c r="AG245" s="94">
        <v>0</v>
      </c>
      <c r="AH245" s="111">
        <f t="shared" si="429"/>
        <v>0</v>
      </c>
      <c r="AI245" s="94"/>
      <c r="AJ245" s="111">
        <f t="shared" si="430"/>
        <v>0</v>
      </c>
      <c r="AK245" s="94"/>
      <c r="AL245" s="111">
        <f t="shared" si="431"/>
        <v>0</v>
      </c>
      <c r="AM245" s="102">
        <f>59+33</f>
        <v>92</v>
      </c>
      <c r="AN245" s="111">
        <f t="shared" si="432"/>
        <v>7191147.182662705</v>
      </c>
      <c r="AO245" s="101"/>
      <c r="AP245" s="111">
        <f t="shared" si="433"/>
        <v>0</v>
      </c>
      <c r="AQ245" s="111">
        <v>0</v>
      </c>
      <c r="AR245" s="111">
        <v>0</v>
      </c>
      <c r="AS245" s="94"/>
      <c r="AT245" s="94"/>
      <c r="AU245" s="94"/>
      <c r="AV245" s="94"/>
      <c r="AW245" s="94"/>
      <c r="AX245" s="111">
        <f t="shared" si="434"/>
        <v>0</v>
      </c>
      <c r="AY245" s="94">
        <v>0</v>
      </c>
      <c r="AZ245" s="111">
        <f t="shared" si="435"/>
        <v>0</v>
      </c>
      <c r="BA245" s="94"/>
      <c r="BB245" s="111">
        <f t="shared" si="436"/>
        <v>0</v>
      </c>
      <c r="BC245" s="94"/>
      <c r="BD245" s="114">
        <f t="shared" si="457"/>
        <v>0</v>
      </c>
      <c r="BE245" s="94"/>
      <c r="BF245" s="111">
        <f t="shared" si="437"/>
        <v>0</v>
      </c>
      <c r="BG245" s="94"/>
      <c r="BH245" s="111">
        <f t="shared" si="438"/>
        <v>0</v>
      </c>
      <c r="BI245" s="94"/>
      <c r="BJ245" s="111">
        <f t="shared" si="439"/>
        <v>0</v>
      </c>
      <c r="BK245" s="94"/>
      <c r="BL245" s="111">
        <f t="shared" si="440"/>
        <v>0</v>
      </c>
      <c r="BM245" s="94"/>
      <c r="BN245" s="111">
        <f t="shared" si="441"/>
        <v>0</v>
      </c>
      <c r="BO245" s="94"/>
      <c r="BP245" s="111">
        <f t="shared" si="442"/>
        <v>0</v>
      </c>
      <c r="BQ245" s="94"/>
      <c r="BR245" s="94"/>
      <c r="BS245" s="94"/>
      <c r="BT245" s="111">
        <f t="shared" si="443"/>
        <v>0</v>
      </c>
      <c r="BU245" s="94"/>
      <c r="BV245" s="94"/>
      <c r="BW245" s="94"/>
      <c r="BX245" s="111">
        <f t="shared" si="444"/>
        <v>0</v>
      </c>
      <c r="BY245" s="94"/>
      <c r="BZ245" s="111">
        <f t="shared" si="445"/>
        <v>0</v>
      </c>
      <c r="CA245" s="94"/>
      <c r="CB245" s="111">
        <f t="shared" si="446"/>
        <v>0</v>
      </c>
      <c r="CC245" s="94"/>
      <c r="CD245" s="114">
        <f t="shared" si="447"/>
        <v>0</v>
      </c>
      <c r="CE245" s="94"/>
      <c r="CF245" s="111">
        <f t="shared" si="448"/>
        <v>0</v>
      </c>
      <c r="CG245" s="102"/>
      <c r="CH245" s="111">
        <f t="shared" si="449"/>
        <v>0</v>
      </c>
      <c r="CI245" s="94"/>
      <c r="CJ245" s="98"/>
      <c r="CK245" s="94"/>
      <c r="CL245" s="94"/>
      <c r="CM245" s="101"/>
      <c r="CN245" s="111">
        <f t="shared" si="450"/>
        <v>0</v>
      </c>
      <c r="CO245" s="94"/>
      <c r="CP245" s="111">
        <f t="shared" si="451"/>
        <v>0</v>
      </c>
      <c r="CQ245" s="94"/>
      <c r="CR245" s="111">
        <f t="shared" si="452"/>
        <v>0</v>
      </c>
      <c r="CS245" s="94"/>
      <c r="CT245" s="111">
        <f t="shared" si="453"/>
        <v>0</v>
      </c>
      <c r="CU245" s="98"/>
      <c r="CV245" s="98"/>
      <c r="CW245" s="97">
        <f t="shared" si="456"/>
        <v>142</v>
      </c>
      <c r="CX245" s="97">
        <f t="shared" si="456"/>
        <v>10964110.956313206</v>
      </c>
    </row>
    <row r="246" spans="1:102" x14ac:dyDescent="0.25">
      <c r="A246" s="78"/>
      <c r="B246" s="87" t="s">
        <v>590</v>
      </c>
      <c r="C246" s="162" t="s">
        <v>591</v>
      </c>
      <c r="D246" s="222" t="s">
        <v>592</v>
      </c>
      <c r="E246" s="79"/>
      <c r="F246" s="80">
        <v>29405</v>
      </c>
      <c r="G246" s="209">
        <v>1.68</v>
      </c>
      <c r="H246" s="84">
        <v>1</v>
      </c>
      <c r="I246" s="85"/>
      <c r="J246" s="85"/>
      <c r="K246" s="85"/>
      <c r="L246" s="129">
        <v>0.1042</v>
      </c>
      <c r="M246" s="171">
        <v>1.4</v>
      </c>
      <c r="N246" s="171">
        <v>1.68</v>
      </c>
      <c r="O246" s="171">
        <v>2.23</v>
      </c>
      <c r="P246" s="172">
        <v>2.57</v>
      </c>
      <c r="Q246" s="93"/>
      <c r="R246" s="111"/>
      <c r="S246" s="123"/>
      <c r="T246" s="112"/>
      <c r="U246" s="111"/>
      <c r="V246" s="111"/>
      <c r="W246" s="94"/>
      <c r="X246" s="111"/>
      <c r="Y246" s="94">
        <f>22+36</f>
        <v>58</v>
      </c>
      <c r="Z246" s="111">
        <f t="shared" si="458"/>
        <v>3122578.6939132796</v>
      </c>
      <c r="AA246" s="94"/>
      <c r="AB246" s="111"/>
      <c r="AC246" s="94"/>
      <c r="AD246" s="94"/>
      <c r="AE246" s="94"/>
      <c r="AF246" s="111"/>
      <c r="AG246" s="94"/>
      <c r="AH246" s="111"/>
      <c r="AI246" s="94"/>
      <c r="AJ246" s="111">
        <f t="shared" si="430"/>
        <v>0</v>
      </c>
      <c r="AK246" s="94"/>
      <c r="AL246" s="111">
        <f t="shared" si="431"/>
        <v>0</v>
      </c>
      <c r="AM246" s="102">
        <f>21+37</f>
        <v>58</v>
      </c>
      <c r="AN246" s="111">
        <f t="shared" si="455"/>
        <v>3233761.044183936</v>
      </c>
      <c r="AO246" s="101"/>
      <c r="AP246" s="111"/>
      <c r="AQ246" s="111">
        <v>0</v>
      </c>
      <c r="AR246" s="111">
        <v>0</v>
      </c>
      <c r="AS246" s="94"/>
      <c r="AT246" s="94"/>
      <c r="AU246" s="94"/>
      <c r="AV246" s="94"/>
      <c r="AW246" s="94"/>
      <c r="AX246" s="111"/>
      <c r="AY246" s="94"/>
      <c r="AZ246" s="111"/>
      <c r="BA246" s="94"/>
      <c r="BB246" s="111"/>
      <c r="BC246" s="94"/>
      <c r="BD246" s="114"/>
      <c r="BE246" s="94"/>
      <c r="BF246" s="111"/>
      <c r="BG246" s="94"/>
      <c r="BH246" s="111"/>
      <c r="BI246" s="94"/>
      <c r="BJ246" s="111"/>
      <c r="BK246" s="94"/>
      <c r="BL246" s="111"/>
      <c r="BM246" s="94"/>
      <c r="BN246" s="111"/>
      <c r="BO246" s="94"/>
      <c r="BP246" s="111"/>
      <c r="BQ246" s="94"/>
      <c r="BR246" s="94"/>
      <c r="BS246" s="94"/>
      <c r="BT246" s="111"/>
      <c r="BU246" s="94"/>
      <c r="BV246" s="94"/>
      <c r="BW246" s="94"/>
      <c r="BX246" s="111"/>
      <c r="BY246" s="94"/>
      <c r="BZ246" s="111"/>
      <c r="CA246" s="94"/>
      <c r="CB246" s="111"/>
      <c r="CC246" s="94"/>
      <c r="CD246" s="114"/>
      <c r="CE246" s="94"/>
      <c r="CF246" s="111"/>
      <c r="CG246" s="102"/>
      <c r="CH246" s="111"/>
      <c r="CI246" s="94"/>
      <c r="CJ246" s="98"/>
      <c r="CK246" s="94"/>
      <c r="CL246" s="94"/>
      <c r="CM246" s="101"/>
      <c r="CN246" s="111"/>
      <c r="CO246" s="94"/>
      <c r="CP246" s="111"/>
      <c r="CQ246" s="94"/>
      <c r="CR246" s="111"/>
      <c r="CS246" s="94"/>
      <c r="CT246" s="111"/>
      <c r="CU246" s="98"/>
      <c r="CV246" s="98"/>
      <c r="CW246" s="97">
        <f t="shared" si="456"/>
        <v>116</v>
      </c>
      <c r="CX246" s="97">
        <f t="shared" si="456"/>
        <v>6356339.7380972151</v>
      </c>
    </row>
    <row r="247" spans="1:102" x14ac:dyDescent="0.25">
      <c r="A247" s="78"/>
      <c r="B247" s="87" t="s">
        <v>593</v>
      </c>
      <c r="C247" s="162" t="s">
        <v>594</v>
      </c>
      <c r="D247" s="222" t="s">
        <v>595</v>
      </c>
      <c r="E247" s="79"/>
      <c r="F247" s="80">
        <v>29405</v>
      </c>
      <c r="G247" s="209">
        <v>2.42</v>
      </c>
      <c r="H247" s="84">
        <v>1</v>
      </c>
      <c r="I247" s="85"/>
      <c r="J247" s="85"/>
      <c r="K247" s="85"/>
      <c r="L247" s="129">
        <v>0.1042</v>
      </c>
      <c r="M247" s="171">
        <v>1.4</v>
      </c>
      <c r="N247" s="171">
        <v>1.68</v>
      </c>
      <c r="O247" s="171">
        <v>2.23</v>
      </c>
      <c r="P247" s="172">
        <v>2.57</v>
      </c>
      <c r="Q247" s="93"/>
      <c r="R247" s="111"/>
      <c r="S247" s="123"/>
      <c r="T247" s="112"/>
      <c r="U247" s="111"/>
      <c r="V247" s="111"/>
      <c r="W247" s="94"/>
      <c r="X247" s="111"/>
      <c r="Y247" s="94">
        <f>66-9</f>
        <v>57</v>
      </c>
      <c r="Z247" s="111">
        <f t="shared" si="458"/>
        <v>4420448.5328242797</v>
      </c>
      <c r="AA247" s="94"/>
      <c r="AB247" s="111"/>
      <c r="AC247" s="94"/>
      <c r="AD247" s="94"/>
      <c r="AE247" s="94"/>
      <c r="AF247" s="111"/>
      <c r="AG247" s="94"/>
      <c r="AH247" s="111"/>
      <c r="AI247" s="94"/>
      <c r="AJ247" s="111">
        <f t="shared" si="430"/>
        <v>0</v>
      </c>
      <c r="AK247" s="94"/>
      <c r="AL247" s="111">
        <f t="shared" si="431"/>
        <v>0</v>
      </c>
      <c r="AM247" s="102">
        <f>52+28</f>
        <v>80</v>
      </c>
      <c r="AN247" s="111">
        <f t="shared" si="455"/>
        <v>6425042.4687398402</v>
      </c>
      <c r="AO247" s="101"/>
      <c r="AP247" s="111"/>
      <c r="AQ247" s="111">
        <v>0</v>
      </c>
      <c r="AR247" s="111">
        <v>0</v>
      </c>
      <c r="AS247" s="94"/>
      <c r="AT247" s="94"/>
      <c r="AU247" s="94"/>
      <c r="AV247" s="94"/>
      <c r="AW247" s="94"/>
      <c r="AX247" s="111"/>
      <c r="AY247" s="94"/>
      <c r="AZ247" s="111"/>
      <c r="BA247" s="94"/>
      <c r="BB247" s="111"/>
      <c r="BC247" s="94"/>
      <c r="BD247" s="114"/>
      <c r="BE247" s="94"/>
      <c r="BF247" s="111"/>
      <c r="BG247" s="94"/>
      <c r="BH247" s="111"/>
      <c r="BI247" s="94"/>
      <c r="BJ247" s="111"/>
      <c r="BK247" s="94"/>
      <c r="BL247" s="111"/>
      <c r="BM247" s="94"/>
      <c r="BN247" s="111"/>
      <c r="BO247" s="94"/>
      <c r="BP247" s="111"/>
      <c r="BQ247" s="94"/>
      <c r="BR247" s="94"/>
      <c r="BS247" s="94"/>
      <c r="BT247" s="111"/>
      <c r="BU247" s="94"/>
      <c r="BV247" s="94"/>
      <c r="BW247" s="94"/>
      <c r="BX247" s="111"/>
      <c r="BY247" s="94"/>
      <c r="BZ247" s="111"/>
      <c r="CA247" s="94"/>
      <c r="CB247" s="111"/>
      <c r="CC247" s="94"/>
      <c r="CD247" s="114"/>
      <c r="CE247" s="94"/>
      <c r="CF247" s="111"/>
      <c r="CG247" s="102"/>
      <c r="CH247" s="111"/>
      <c r="CI247" s="94"/>
      <c r="CJ247" s="98"/>
      <c r="CK247" s="94"/>
      <c r="CL247" s="94"/>
      <c r="CM247" s="101"/>
      <c r="CN247" s="111"/>
      <c r="CO247" s="94"/>
      <c r="CP247" s="111"/>
      <c r="CQ247" s="94"/>
      <c r="CR247" s="111"/>
      <c r="CS247" s="94"/>
      <c r="CT247" s="111"/>
      <c r="CU247" s="98"/>
      <c r="CV247" s="98"/>
      <c r="CW247" s="97">
        <f t="shared" si="456"/>
        <v>137</v>
      </c>
      <c r="CX247" s="97">
        <f t="shared" si="456"/>
        <v>10845491.001564119</v>
      </c>
    </row>
    <row r="248" spans="1:102" x14ac:dyDescent="0.25">
      <c r="A248" s="78"/>
      <c r="B248" s="87" t="s">
        <v>596</v>
      </c>
      <c r="C248" s="162" t="s">
        <v>597</v>
      </c>
      <c r="D248" s="222" t="s">
        <v>598</v>
      </c>
      <c r="E248" s="79"/>
      <c r="F248" s="80">
        <v>29405</v>
      </c>
      <c r="G248" s="209">
        <v>2.91</v>
      </c>
      <c r="H248" s="84">
        <v>1</v>
      </c>
      <c r="I248" s="85"/>
      <c r="J248" s="85"/>
      <c r="K248" s="85"/>
      <c r="L248" s="129">
        <v>0.1042</v>
      </c>
      <c r="M248" s="171">
        <v>1.4</v>
      </c>
      <c r="N248" s="171">
        <v>1.68</v>
      </c>
      <c r="O248" s="171">
        <v>2.23</v>
      </c>
      <c r="P248" s="172">
        <v>2.57</v>
      </c>
      <c r="Q248" s="93"/>
      <c r="R248" s="111"/>
      <c r="S248" s="123"/>
      <c r="T248" s="112"/>
      <c r="U248" s="111"/>
      <c r="V248" s="111"/>
      <c r="W248" s="94"/>
      <c r="X248" s="111"/>
      <c r="Y248" s="94">
        <f>22+46</f>
        <v>68</v>
      </c>
      <c r="Z248" s="111">
        <f t="shared" si="458"/>
        <v>6341295.8944125604</v>
      </c>
      <c r="AA248" s="94"/>
      <c r="AB248" s="111"/>
      <c r="AC248" s="94"/>
      <c r="AD248" s="94"/>
      <c r="AE248" s="94"/>
      <c r="AF248" s="111"/>
      <c r="AG248" s="94"/>
      <c r="AH248" s="111"/>
      <c r="AI248" s="94"/>
      <c r="AJ248" s="111">
        <f t="shared" si="430"/>
        <v>0</v>
      </c>
      <c r="AK248" s="94"/>
      <c r="AL248" s="111">
        <f t="shared" si="431"/>
        <v>0</v>
      </c>
      <c r="AM248" s="102">
        <f>22+44</f>
        <v>66</v>
      </c>
      <c r="AN248" s="111">
        <f t="shared" si="455"/>
        <v>6373934.1763748638</v>
      </c>
      <c r="AO248" s="101"/>
      <c r="AP248" s="111"/>
      <c r="AQ248" s="111">
        <v>0</v>
      </c>
      <c r="AR248" s="111">
        <v>0</v>
      </c>
      <c r="AS248" s="94"/>
      <c r="AT248" s="94"/>
      <c r="AU248" s="94"/>
      <c r="AV248" s="94"/>
      <c r="AW248" s="94"/>
      <c r="AX248" s="111"/>
      <c r="AY248" s="94"/>
      <c r="AZ248" s="111"/>
      <c r="BA248" s="94"/>
      <c r="BB248" s="111"/>
      <c r="BC248" s="94"/>
      <c r="BD248" s="114"/>
      <c r="BE248" s="94"/>
      <c r="BF248" s="111"/>
      <c r="BG248" s="94"/>
      <c r="BH248" s="111"/>
      <c r="BI248" s="94"/>
      <c r="BJ248" s="111"/>
      <c r="BK248" s="94"/>
      <c r="BL248" s="111"/>
      <c r="BM248" s="94"/>
      <c r="BN248" s="111"/>
      <c r="BO248" s="94"/>
      <c r="BP248" s="111"/>
      <c r="BQ248" s="94"/>
      <c r="BR248" s="94"/>
      <c r="BS248" s="94"/>
      <c r="BT248" s="111"/>
      <c r="BU248" s="94"/>
      <c r="BV248" s="94"/>
      <c r="BW248" s="94"/>
      <c r="BX248" s="111"/>
      <c r="BY248" s="94"/>
      <c r="BZ248" s="111"/>
      <c r="CA248" s="94"/>
      <c r="CB248" s="111"/>
      <c r="CC248" s="94"/>
      <c r="CD248" s="114"/>
      <c r="CE248" s="94"/>
      <c r="CF248" s="111"/>
      <c r="CG248" s="102"/>
      <c r="CH248" s="111"/>
      <c r="CI248" s="94"/>
      <c r="CJ248" s="98"/>
      <c r="CK248" s="94"/>
      <c r="CL248" s="94"/>
      <c r="CM248" s="101"/>
      <c r="CN248" s="111"/>
      <c r="CO248" s="94"/>
      <c r="CP248" s="111"/>
      <c r="CQ248" s="94"/>
      <c r="CR248" s="111"/>
      <c r="CS248" s="94"/>
      <c r="CT248" s="111"/>
      <c r="CU248" s="98"/>
      <c r="CV248" s="98"/>
      <c r="CW248" s="97">
        <f t="shared" si="456"/>
        <v>134</v>
      </c>
      <c r="CX248" s="97">
        <f t="shared" si="456"/>
        <v>12715230.070787424</v>
      </c>
    </row>
    <row r="249" spans="1:102" ht="60" x14ac:dyDescent="0.25">
      <c r="A249" s="78"/>
      <c r="B249" s="87">
        <v>202</v>
      </c>
      <c r="C249" s="162" t="s">
        <v>599</v>
      </c>
      <c r="D249" s="116" t="s">
        <v>600</v>
      </c>
      <c r="E249" s="79">
        <v>28004</v>
      </c>
      <c r="F249" s="80">
        <v>29405</v>
      </c>
      <c r="G249" s="117">
        <v>3.2</v>
      </c>
      <c r="H249" s="84">
        <v>1</v>
      </c>
      <c r="I249" s="85"/>
      <c r="J249" s="85"/>
      <c r="K249" s="85"/>
      <c r="L249" s="129">
        <v>0.18310000000000001</v>
      </c>
      <c r="M249" s="91">
        <v>1.4</v>
      </c>
      <c r="N249" s="91">
        <v>1.68</v>
      </c>
      <c r="O249" s="91">
        <v>2.23</v>
      </c>
      <c r="P249" s="92">
        <v>2.57</v>
      </c>
      <c r="Q249" s="93">
        <v>0</v>
      </c>
      <c r="R249" s="111">
        <f t="shared" si="423"/>
        <v>0</v>
      </c>
      <c r="S249" s="123"/>
      <c r="T249" s="112">
        <f>(S249/12*2*$E249*$G249*((1-$L249)+$L249*$M249*$R$11*$H249))+(S249/12*10*$F249*$G249*((1-$L249)+$L249*$M249*$R$11*$H249))</f>
        <v>0</v>
      </c>
      <c r="U249" s="111"/>
      <c r="V249" s="111">
        <f t="shared" si="424"/>
        <v>0</v>
      </c>
      <c r="W249" s="94"/>
      <c r="X249" s="111">
        <f t="shared" si="425"/>
        <v>0</v>
      </c>
      <c r="Y249" s="94">
        <f>3+3</f>
        <v>6</v>
      </c>
      <c r="Z249" s="111">
        <f t="shared" si="426"/>
        <v>650101.47298880003</v>
      </c>
      <c r="AA249" s="94"/>
      <c r="AB249" s="111">
        <f t="shared" si="427"/>
        <v>0</v>
      </c>
      <c r="AC249" s="94"/>
      <c r="AD249" s="94"/>
      <c r="AE249" s="94"/>
      <c r="AF249" s="111">
        <f t="shared" si="428"/>
        <v>0</v>
      </c>
      <c r="AG249" s="94">
        <v>0</v>
      </c>
      <c r="AH249" s="111">
        <f t="shared" si="429"/>
        <v>0</v>
      </c>
      <c r="AI249" s="94"/>
      <c r="AJ249" s="111">
        <f t="shared" si="430"/>
        <v>0</v>
      </c>
      <c r="AK249" s="94"/>
      <c r="AL249" s="111">
        <f t="shared" si="431"/>
        <v>0</v>
      </c>
      <c r="AM249" s="102">
        <f>6+3</f>
        <v>9</v>
      </c>
      <c r="AN249" s="111">
        <f t="shared" si="432"/>
        <v>1032920.7088838399</v>
      </c>
      <c r="AO249" s="101"/>
      <c r="AP249" s="111">
        <f t="shared" si="433"/>
        <v>0</v>
      </c>
      <c r="AQ249" s="111">
        <v>0</v>
      </c>
      <c r="AR249" s="111">
        <v>0</v>
      </c>
      <c r="AS249" s="94"/>
      <c r="AT249" s="94"/>
      <c r="AU249" s="94"/>
      <c r="AV249" s="94"/>
      <c r="AW249" s="94"/>
      <c r="AX249" s="111">
        <f t="shared" si="434"/>
        <v>0</v>
      </c>
      <c r="AY249" s="94">
        <v>0</v>
      </c>
      <c r="AZ249" s="111">
        <f t="shared" si="435"/>
        <v>0</v>
      </c>
      <c r="BA249" s="94"/>
      <c r="BB249" s="111">
        <f t="shared" si="436"/>
        <v>0</v>
      </c>
      <c r="BC249" s="94"/>
      <c r="BD249" s="114">
        <f t="shared" si="457"/>
        <v>0</v>
      </c>
      <c r="BE249" s="94"/>
      <c r="BF249" s="111">
        <f>(BE249/12*2*$E249*$G249*((1-$L249)+$L249*$H249*BF$11*$N249))+(BE249/12*10*$F249*$G249*((1-$L249)+$L249*$H249*BF$12*$N249))</f>
        <v>0</v>
      </c>
      <c r="BG249" s="94"/>
      <c r="BH249" s="111">
        <f t="shared" si="438"/>
        <v>0</v>
      </c>
      <c r="BI249" s="94"/>
      <c r="BJ249" s="111">
        <f t="shared" si="439"/>
        <v>0</v>
      </c>
      <c r="BK249" s="94"/>
      <c r="BL249" s="111">
        <f t="shared" si="440"/>
        <v>0</v>
      </c>
      <c r="BM249" s="94"/>
      <c r="BN249" s="111">
        <f t="shared" si="441"/>
        <v>0</v>
      </c>
      <c r="BO249" s="94"/>
      <c r="BP249" s="111">
        <f t="shared" si="442"/>
        <v>0</v>
      </c>
      <c r="BQ249" s="94"/>
      <c r="BR249" s="94"/>
      <c r="BS249" s="94"/>
      <c r="BT249" s="111">
        <f t="shared" si="443"/>
        <v>0</v>
      </c>
      <c r="BU249" s="94"/>
      <c r="BV249" s="94"/>
      <c r="BW249" s="94"/>
      <c r="BX249" s="111">
        <f t="shared" si="444"/>
        <v>0</v>
      </c>
      <c r="BY249" s="94"/>
      <c r="BZ249" s="111">
        <f t="shared" si="445"/>
        <v>0</v>
      </c>
      <c r="CA249" s="94"/>
      <c r="CB249" s="111">
        <f t="shared" si="446"/>
        <v>0</v>
      </c>
      <c r="CC249" s="94"/>
      <c r="CD249" s="114">
        <f t="shared" si="447"/>
        <v>0</v>
      </c>
      <c r="CE249" s="94"/>
      <c r="CF249" s="111">
        <f t="shared" si="448"/>
        <v>0</v>
      </c>
      <c r="CG249" s="102"/>
      <c r="CH249" s="111">
        <f t="shared" si="449"/>
        <v>0</v>
      </c>
      <c r="CI249" s="94"/>
      <c r="CJ249" s="98"/>
      <c r="CK249" s="94"/>
      <c r="CL249" s="94"/>
      <c r="CM249" s="101"/>
      <c r="CN249" s="111">
        <f t="shared" si="450"/>
        <v>0</v>
      </c>
      <c r="CO249" s="94"/>
      <c r="CP249" s="111">
        <f t="shared" si="451"/>
        <v>0</v>
      </c>
      <c r="CQ249" s="94"/>
      <c r="CR249" s="111">
        <f t="shared" si="452"/>
        <v>0</v>
      </c>
      <c r="CS249" s="94"/>
      <c r="CT249" s="111">
        <f t="shared" si="453"/>
        <v>0</v>
      </c>
      <c r="CU249" s="98"/>
      <c r="CV249" s="98"/>
      <c r="CW249" s="97">
        <f t="shared" si="456"/>
        <v>15</v>
      </c>
      <c r="CX249" s="97">
        <f t="shared" si="456"/>
        <v>1683022.1818726398</v>
      </c>
    </row>
    <row r="250" spans="1:102" x14ac:dyDescent="0.25">
      <c r="A250" s="78"/>
      <c r="B250" s="87" t="s">
        <v>601</v>
      </c>
      <c r="C250" s="162" t="s">
        <v>602</v>
      </c>
      <c r="D250" s="222" t="s">
        <v>603</v>
      </c>
      <c r="E250" s="79"/>
      <c r="F250" s="80">
        <v>29405</v>
      </c>
      <c r="G250" s="209">
        <v>1.93</v>
      </c>
      <c r="H250" s="84">
        <v>1</v>
      </c>
      <c r="I250" s="85"/>
      <c r="J250" s="85"/>
      <c r="K250" s="85"/>
      <c r="L250" s="129">
        <v>0.18310000000000001</v>
      </c>
      <c r="M250" s="171">
        <v>1.4</v>
      </c>
      <c r="N250" s="171">
        <v>1.68</v>
      </c>
      <c r="O250" s="171">
        <v>2.23</v>
      </c>
      <c r="P250" s="172">
        <v>2.57</v>
      </c>
      <c r="Q250" s="93"/>
      <c r="R250" s="111"/>
      <c r="S250" s="123"/>
      <c r="T250" s="112"/>
      <c r="U250" s="111"/>
      <c r="V250" s="111"/>
      <c r="W250" s="94"/>
      <c r="X250" s="111"/>
      <c r="Y250" s="94">
        <f>6-1</f>
        <v>5</v>
      </c>
      <c r="Z250" s="111">
        <f t="shared" si="458"/>
        <v>328544.43886565004</v>
      </c>
      <c r="AA250" s="94"/>
      <c r="AB250" s="111"/>
      <c r="AC250" s="94"/>
      <c r="AD250" s="94"/>
      <c r="AE250" s="94"/>
      <c r="AF250" s="111"/>
      <c r="AG250" s="94"/>
      <c r="AH250" s="111"/>
      <c r="AI250" s="94"/>
      <c r="AJ250" s="111">
        <f t="shared" si="430"/>
        <v>0</v>
      </c>
      <c r="AK250" s="94"/>
      <c r="AL250" s="111">
        <f t="shared" si="431"/>
        <v>0</v>
      </c>
      <c r="AM250" s="102">
        <f>5-2</f>
        <v>3</v>
      </c>
      <c r="AN250" s="111">
        <f t="shared" si="455"/>
        <v>208735.74225226796</v>
      </c>
      <c r="AO250" s="101"/>
      <c r="AP250" s="111"/>
      <c r="AQ250" s="111">
        <v>0</v>
      </c>
      <c r="AR250" s="111">
        <v>0</v>
      </c>
      <c r="AS250" s="94"/>
      <c r="AT250" s="94"/>
      <c r="AU250" s="94"/>
      <c r="AV250" s="94"/>
      <c r="AW250" s="94"/>
      <c r="AX250" s="111"/>
      <c r="AY250" s="94"/>
      <c r="AZ250" s="111"/>
      <c r="BA250" s="94"/>
      <c r="BB250" s="111"/>
      <c r="BC250" s="94"/>
      <c r="BD250" s="114"/>
      <c r="BE250" s="94"/>
      <c r="BF250" s="111"/>
      <c r="BG250" s="94"/>
      <c r="BH250" s="111"/>
      <c r="BI250" s="94"/>
      <c r="BJ250" s="111"/>
      <c r="BK250" s="94"/>
      <c r="BL250" s="111"/>
      <c r="BM250" s="94"/>
      <c r="BN250" s="111"/>
      <c r="BO250" s="94"/>
      <c r="BP250" s="111"/>
      <c r="BQ250" s="94"/>
      <c r="BR250" s="94"/>
      <c r="BS250" s="94"/>
      <c r="BT250" s="111"/>
      <c r="BU250" s="94"/>
      <c r="BV250" s="94"/>
      <c r="BW250" s="94"/>
      <c r="BX250" s="111"/>
      <c r="BY250" s="94"/>
      <c r="BZ250" s="111"/>
      <c r="CA250" s="94"/>
      <c r="CB250" s="111"/>
      <c r="CC250" s="94"/>
      <c r="CD250" s="114"/>
      <c r="CE250" s="94"/>
      <c r="CF250" s="111"/>
      <c r="CG250" s="102"/>
      <c r="CH250" s="111"/>
      <c r="CI250" s="94"/>
      <c r="CJ250" s="98"/>
      <c r="CK250" s="94"/>
      <c r="CL250" s="94"/>
      <c r="CM250" s="101"/>
      <c r="CN250" s="111"/>
      <c r="CO250" s="94"/>
      <c r="CP250" s="111"/>
      <c r="CQ250" s="94"/>
      <c r="CR250" s="111"/>
      <c r="CS250" s="94"/>
      <c r="CT250" s="111"/>
      <c r="CU250" s="98"/>
      <c r="CV250" s="98"/>
      <c r="CW250" s="97">
        <f t="shared" si="456"/>
        <v>8</v>
      </c>
      <c r="CX250" s="97">
        <f t="shared" si="456"/>
        <v>537280.18111791799</v>
      </c>
    </row>
    <row r="251" spans="1:102" x14ac:dyDescent="0.25">
      <c r="A251" s="78"/>
      <c r="B251" s="87" t="s">
        <v>604</v>
      </c>
      <c r="C251" s="162" t="s">
        <v>605</v>
      </c>
      <c r="D251" s="222" t="s">
        <v>606</v>
      </c>
      <c r="E251" s="79"/>
      <c r="F251" s="80">
        <v>29405</v>
      </c>
      <c r="G251" s="209">
        <v>2.86</v>
      </c>
      <c r="H251" s="84">
        <v>1</v>
      </c>
      <c r="I251" s="85"/>
      <c r="J251" s="85"/>
      <c r="K251" s="85"/>
      <c r="L251" s="129">
        <v>0.18310000000000001</v>
      </c>
      <c r="M251" s="171">
        <v>1.4</v>
      </c>
      <c r="N251" s="171">
        <v>1.68</v>
      </c>
      <c r="O251" s="171">
        <v>2.23</v>
      </c>
      <c r="P251" s="172">
        <v>2.57</v>
      </c>
      <c r="Q251" s="93"/>
      <c r="R251" s="111"/>
      <c r="S251" s="123"/>
      <c r="T251" s="112"/>
      <c r="U251" s="111"/>
      <c r="V251" s="111"/>
      <c r="W251" s="94"/>
      <c r="X251" s="111"/>
      <c r="Y251" s="94">
        <f>25-9</f>
        <v>16</v>
      </c>
      <c r="Z251" s="111">
        <f t="shared" si="458"/>
        <v>1557947.5152841602</v>
      </c>
      <c r="AA251" s="94"/>
      <c r="AB251" s="111"/>
      <c r="AC251" s="94"/>
      <c r="AD251" s="94"/>
      <c r="AE251" s="94"/>
      <c r="AF251" s="111"/>
      <c r="AG251" s="94"/>
      <c r="AH251" s="111"/>
      <c r="AI251" s="94"/>
      <c r="AJ251" s="111">
        <f t="shared" si="430"/>
        <v>0</v>
      </c>
      <c r="AK251" s="94"/>
      <c r="AL251" s="111">
        <f t="shared" si="431"/>
        <v>0</v>
      </c>
      <c r="AM251" s="102">
        <f>7-2</f>
        <v>5</v>
      </c>
      <c r="AN251" s="111">
        <f t="shared" si="455"/>
        <v>515530.41696155997</v>
      </c>
      <c r="AO251" s="101"/>
      <c r="AP251" s="111"/>
      <c r="AQ251" s="111">
        <v>0</v>
      </c>
      <c r="AR251" s="111">
        <v>0</v>
      </c>
      <c r="AS251" s="94"/>
      <c r="AT251" s="94"/>
      <c r="AU251" s="94"/>
      <c r="AV251" s="94"/>
      <c r="AW251" s="94"/>
      <c r="AX251" s="111"/>
      <c r="AY251" s="94"/>
      <c r="AZ251" s="111"/>
      <c r="BA251" s="94"/>
      <c r="BB251" s="111"/>
      <c r="BC251" s="94"/>
      <c r="BD251" s="114"/>
      <c r="BE251" s="94"/>
      <c r="BF251" s="111"/>
      <c r="BG251" s="94"/>
      <c r="BH251" s="111"/>
      <c r="BI251" s="94"/>
      <c r="BJ251" s="111"/>
      <c r="BK251" s="94"/>
      <c r="BL251" s="111"/>
      <c r="BM251" s="94"/>
      <c r="BN251" s="111"/>
      <c r="BO251" s="94"/>
      <c r="BP251" s="111"/>
      <c r="BQ251" s="94"/>
      <c r="BR251" s="94"/>
      <c r="BS251" s="94"/>
      <c r="BT251" s="111"/>
      <c r="BU251" s="94"/>
      <c r="BV251" s="94"/>
      <c r="BW251" s="94"/>
      <c r="BX251" s="111"/>
      <c r="BY251" s="94"/>
      <c r="BZ251" s="111"/>
      <c r="CA251" s="94"/>
      <c r="CB251" s="111"/>
      <c r="CC251" s="94"/>
      <c r="CD251" s="114"/>
      <c r="CE251" s="94"/>
      <c r="CF251" s="111"/>
      <c r="CG251" s="102"/>
      <c r="CH251" s="111"/>
      <c r="CI251" s="94"/>
      <c r="CJ251" s="98"/>
      <c r="CK251" s="94"/>
      <c r="CL251" s="94"/>
      <c r="CM251" s="101"/>
      <c r="CN251" s="111"/>
      <c r="CO251" s="94"/>
      <c r="CP251" s="111"/>
      <c r="CQ251" s="94"/>
      <c r="CR251" s="111"/>
      <c r="CS251" s="94"/>
      <c r="CT251" s="111"/>
      <c r="CU251" s="98"/>
      <c r="CV251" s="98"/>
      <c r="CW251" s="97">
        <f t="shared" si="456"/>
        <v>21</v>
      </c>
      <c r="CX251" s="97">
        <f t="shared" si="456"/>
        <v>2073477.9322457202</v>
      </c>
    </row>
    <row r="252" spans="1:102" x14ac:dyDescent="0.25">
      <c r="A252" s="78"/>
      <c r="B252" s="87" t="s">
        <v>607</v>
      </c>
      <c r="C252" s="162" t="s">
        <v>608</v>
      </c>
      <c r="D252" s="222" t="s">
        <v>609</v>
      </c>
      <c r="E252" s="79"/>
      <c r="F252" s="80">
        <v>29405</v>
      </c>
      <c r="G252" s="209">
        <v>3.87</v>
      </c>
      <c r="H252" s="84">
        <v>1</v>
      </c>
      <c r="I252" s="85"/>
      <c r="J252" s="85"/>
      <c r="K252" s="85"/>
      <c r="L252" s="129">
        <v>0.18310000000000001</v>
      </c>
      <c r="M252" s="171">
        <v>1.4</v>
      </c>
      <c r="N252" s="171">
        <v>1.68</v>
      </c>
      <c r="O252" s="171">
        <v>2.23</v>
      </c>
      <c r="P252" s="172">
        <v>2.57</v>
      </c>
      <c r="Q252" s="93"/>
      <c r="R252" s="111"/>
      <c r="S252" s="123"/>
      <c r="T252" s="112"/>
      <c r="U252" s="111"/>
      <c r="V252" s="111"/>
      <c r="W252" s="94"/>
      <c r="X252" s="111"/>
      <c r="Y252" s="94">
        <f>24-7</f>
        <v>17</v>
      </c>
      <c r="Z252" s="111">
        <f t="shared" si="458"/>
        <v>2239890.0137793901</v>
      </c>
      <c r="AA252" s="94"/>
      <c r="AB252" s="111"/>
      <c r="AC252" s="94"/>
      <c r="AD252" s="94"/>
      <c r="AE252" s="94"/>
      <c r="AF252" s="111"/>
      <c r="AG252" s="94"/>
      <c r="AH252" s="111"/>
      <c r="AI252" s="94"/>
      <c r="AJ252" s="111">
        <f t="shared" si="430"/>
        <v>0</v>
      </c>
      <c r="AK252" s="94"/>
      <c r="AL252" s="111">
        <f t="shared" si="431"/>
        <v>0</v>
      </c>
      <c r="AM252" s="102">
        <f>13-5</f>
        <v>8</v>
      </c>
      <c r="AN252" s="111">
        <f t="shared" si="455"/>
        <v>1116141.378260832</v>
      </c>
      <c r="AO252" s="101"/>
      <c r="AP252" s="111"/>
      <c r="AQ252" s="111">
        <v>0</v>
      </c>
      <c r="AR252" s="111">
        <v>0</v>
      </c>
      <c r="AS252" s="94"/>
      <c r="AT252" s="94"/>
      <c r="AU252" s="94"/>
      <c r="AV252" s="94"/>
      <c r="AW252" s="94"/>
      <c r="AX252" s="111"/>
      <c r="AY252" s="94"/>
      <c r="AZ252" s="111"/>
      <c r="BA252" s="94"/>
      <c r="BB252" s="111"/>
      <c r="BC252" s="94"/>
      <c r="BD252" s="114"/>
      <c r="BE252" s="94"/>
      <c r="BF252" s="111"/>
      <c r="BG252" s="94"/>
      <c r="BH252" s="111"/>
      <c r="BI252" s="94"/>
      <c r="BJ252" s="111"/>
      <c r="BK252" s="94"/>
      <c r="BL252" s="111"/>
      <c r="BM252" s="94"/>
      <c r="BN252" s="111"/>
      <c r="BO252" s="94"/>
      <c r="BP252" s="111"/>
      <c r="BQ252" s="94"/>
      <c r="BR252" s="94"/>
      <c r="BS252" s="94"/>
      <c r="BT252" s="111"/>
      <c r="BU252" s="94"/>
      <c r="BV252" s="94"/>
      <c r="BW252" s="94"/>
      <c r="BX252" s="111"/>
      <c r="BY252" s="94"/>
      <c r="BZ252" s="111"/>
      <c r="CA252" s="94"/>
      <c r="CB252" s="111"/>
      <c r="CC252" s="94"/>
      <c r="CD252" s="114"/>
      <c r="CE252" s="94"/>
      <c r="CF252" s="111"/>
      <c r="CG252" s="102"/>
      <c r="CH252" s="111"/>
      <c r="CI252" s="94"/>
      <c r="CJ252" s="98"/>
      <c r="CK252" s="94"/>
      <c r="CL252" s="94"/>
      <c r="CM252" s="101"/>
      <c r="CN252" s="111"/>
      <c r="CO252" s="94"/>
      <c r="CP252" s="111"/>
      <c r="CQ252" s="94"/>
      <c r="CR252" s="111"/>
      <c r="CS252" s="94"/>
      <c r="CT252" s="111"/>
      <c r="CU252" s="98"/>
      <c r="CV252" s="98"/>
      <c r="CW252" s="97">
        <f t="shared" si="456"/>
        <v>25</v>
      </c>
      <c r="CX252" s="97">
        <f t="shared" si="456"/>
        <v>3356031.392040222</v>
      </c>
    </row>
    <row r="253" spans="1:102" ht="60" x14ac:dyDescent="0.25">
      <c r="A253" s="78"/>
      <c r="B253" s="87">
        <v>203</v>
      </c>
      <c r="C253" s="162" t="s">
        <v>610</v>
      </c>
      <c r="D253" s="116" t="s">
        <v>611</v>
      </c>
      <c r="E253" s="79">
        <v>28004</v>
      </c>
      <c r="F253" s="80">
        <v>29405</v>
      </c>
      <c r="G253" s="117">
        <v>3.87</v>
      </c>
      <c r="H253" s="84">
        <v>1</v>
      </c>
      <c r="I253" s="85"/>
      <c r="J253" s="85"/>
      <c r="K253" s="85"/>
      <c r="L253" s="129">
        <v>7.7600000000000002E-2</v>
      </c>
      <c r="M253" s="91">
        <v>1.4</v>
      </c>
      <c r="N253" s="91">
        <v>1.68</v>
      </c>
      <c r="O253" s="91">
        <v>2.23</v>
      </c>
      <c r="P253" s="92">
        <v>2.57</v>
      </c>
      <c r="Q253" s="93">
        <v>0</v>
      </c>
      <c r="R253" s="111">
        <f t="shared" si="423"/>
        <v>0</v>
      </c>
      <c r="S253" s="123"/>
      <c r="T253" s="112">
        <f>(S253/12*2*$E253*$G253*((1-$L253)+$L253*$M253*$R$11*$H253))+(S253/12*10*$F253*$G253*((1-$L253)+$L253*$M253*$R$11*$H253))</f>
        <v>0</v>
      </c>
      <c r="U253" s="111"/>
      <c r="V253" s="111">
        <f t="shared" si="424"/>
        <v>0</v>
      </c>
      <c r="W253" s="94"/>
      <c r="X253" s="111">
        <f t="shared" si="425"/>
        <v>0</v>
      </c>
      <c r="Y253" s="94">
        <f>12+4</f>
        <v>16</v>
      </c>
      <c r="Z253" s="111">
        <f t="shared" si="426"/>
        <v>1929322.60333248</v>
      </c>
      <c r="AA253" s="94"/>
      <c r="AB253" s="111">
        <f t="shared" si="427"/>
        <v>0</v>
      </c>
      <c r="AC253" s="94"/>
      <c r="AD253" s="94"/>
      <c r="AE253" s="94"/>
      <c r="AF253" s="111">
        <f t="shared" si="428"/>
        <v>0</v>
      </c>
      <c r="AG253" s="94">
        <v>0</v>
      </c>
      <c r="AH253" s="111">
        <f t="shared" si="429"/>
        <v>0</v>
      </c>
      <c r="AI253" s="94"/>
      <c r="AJ253" s="111">
        <f t="shared" si="430"/>
        <v>0</v>
      </c>
      <c r="AK253" s="94"/>
      <c r="AL253" s="111">
        <f t="shared" si="431"/>
        <v>0</v>
      </c>
      <c r="AM253" s="102">
        <f>6+5</f>
        <v>11</v>
      </c>
      <c r="AN253" s="111">
        <f t="shared" si="432"/>
        <v>1362598.2100668962</v>
      </c>
      <c r="AO253" s="101"/>
      <c r="AP253" s="111">
        <f t="shared" si="433"/>
        <v>0</v>
      </c>
      <c r="AQ253" s="111">
        <v>0</v>
      </c>
      <c r="AR253" s="111">
        <v>0</v>
      </c>
      <c r="AS253" s="94"/>
      <c r="AT253" s="94"/>
      <c r="AU253" s="94"/>
      <c r="AV253" s="94"/>
      <c r="AW253" s="94"/>
      <c r="AX253" s="111">
        <f t="shared" si="434"/>
        <v>0</v>
      </c>
      <c r="AY253" s="94">
        <v>0</v>
      </c>
      <c r="AZ253" s="111">
        <f t="shared" si="435"/>
        <v>0</v>
      </c>
      <c r="BA253" s="94"/>
      <c r="BB253" s="111">
        <f t="shared" si="436"/>
        <v>0</v>
      </c>
      <c r="BC253" s="94"/>
      <c r="BD253" s="114">
        <f t="shared" si="457"/>
        <v>0</v>
      </c>
      <c r="BE253" s="94"/>
      <c r="BF253" s="111">
        <f t="shared" si="437"/>
        <v>0</v>
      </c>
      <c r="BG253" s="94"/>
      <c r="BH253" s="111">
        <f t="shared" si="438"/>
        <v>0</v>
      </c>
      <c r="BI253" s="94"/>
      <c r="BJ253" s="111">
        <f t="shared" si="439"/>
        <v>0</v>
      </c>
      <c r="BK253" s="94"/>
      <c r="BL253" s="111">
        <f t="shared" si="440"/>
        <v>0</v>
      </c>
      <c r="BM253" s="94"/>
      <c r="BN253" s="111">
        <f t="shared" si="441"/>
        <v>0</v>
      </c>
      <c r="BO253" s="94"/>
      <c r="BP253" s="111">
        <f t="shared" si="442"/>
        <v>0</v>
      </c>
      <c r="BQ253" s="94"/>
      <c r="BR253" s="94"/>
      <c r="BS253" s="94"/>
      <c r="BT253" s="111">
        <f t="shared" si="443"/>
        <v>0</v>
      </c>
      <c r="BU253" s="94"/>
      <c r="BV253" s="94"/>
      <c r="BW253" s="94"/>
      <c r="BX253" s="111">
        <f t="shared" si="444"/>
        <v>0</v>
      </c>
      <c r="BY253" s="94"/>
      <c r="BZ253" s="111">
        <f t="shared" si="445"/>
        <v>0</v>
      </c>
      <c r="CA253" s="94"/>
      <c r="CB253" s="111">
        <f t="shared" si="446"/>
        <v>0</v>
      </c>
      <c r="CC253" s="94"/>
      <c r="CD253" s="114">
        <f t="shared" si="447"/>
        <v>0</v>
      </c>
      <c r="CE253" s="94"/>
      <c r="CF253" s="111">
        <f t="shared" si="448"/>
        <v>0</v>
      </c>
      <c r="CG253" s="102"/>
      <c r="CH253" s="111">
        <f t="shared" si="449"/>
        <v>0</v>
      </c>
      <c r="CI253" s="94"/>
      <c r="CJ253" s="98"/>
      <c r="CK253" s="94"/>
      <c r="CL253" s="94"/>
      <c r="CM253" s="101"/>
      <c r="CN253" s="111">
        <f t="shared" si="450"/>
        <v>0</v>
      </c>
      <c r="CO253" s="94"/>
      <c r="CP253" s="111">
        <f t="shared" si="451"/>
        <v>0</v>
      </c>
      <c r="CQ253" s="94"/>
      <c r="CR253" s="111">
        <f t="shared" si="452"/>
        <v>0</v>
      </c>
      <c r="CS253" s="94"/>
      <c r="CT253" s="111">
        <f t="shared" si="453"/>
        <v>0</v>
      </c>
      <c r="CU253" s="98"/>
      <c r="CV253" s="98"/>
      <c r="CW253" s="97">
        <f t="shared" si="456"/>
        <v>27</v>
      </c>
      <c r="CX253" s="97">
        <f t="shared" si="456"/>
        <v>3291920.8133993763</v>
      </c>
    </row>
    <row r="254" spans="1:102" x14ac:dyDescent="0.25">
      <c r="A254" s="78"/>
      <c r="B254" s="87" t="s">
        <v>612</v>
      </c>
      <c r="C254" s="162" t="s">
        <v>613</v>
      </c>
      <c r="D254" s="222" t="s">
        <v>614</v>
      </c>
      <c r="E254" s="79"/>
      <c r="F254" s="80">
        <v>29405</v>
      </c>
      <c r="G254" s="209">
        <v>3.15</v>
      </c>
      <c r="H254" s="84">
        <v>1</v>
      </c>
      <c r="I254" s="85"/>
      <c r="J254" s="85"/>
      <c r="K254" s="85"/>
      <c r="L254" s="129">
        <v>7.7600000000000002E-2</v>
      </c>
      <c r="M254" s="171">
        <v>1.4</v>
      </c>
      <c r="N254" s="171">
        <v>1.68</v>
      </c>
      <c r="O254" s="171">
        <v>2.23</v>
      </c>
      <c r="P254" s="172">
        <v>2.57</v>
      </c>
      <c r="Q254" s="93"/>
      <c r="R254" s="111"/>
      <c r="S254" s="123"/>
      <c r="T254" s="112"/>
      <c r="U254" s="111"/>
      <c r="V254" s="111"/>
      <c r="W254" s="94"/>
      <c r="X254" s="111"/>
      <c r="Y254" s="94">
        <f>51-38</f>
        <v>13</v>
      </c>
      <c r="Z254" s="111">
        <f t="shared" si="458"/>
        <v>1284680.7683891999</v>
      </c>
      <c r="AA254" s="94"/>
      <c r="AB254" s="111"/>
      <c r="AC254" s="94"/>
      <c r="AD254" s="94"/>
      <c r="AE254" s="94"/>
      <c r="AF254" s="111"/>
      <c r="AG254" s="94"/>
      <c r="AH254" s="111"/>
      <c r="AI254" s="94"/>
      <c r="AJ254" s="111">
        <f t="shared" si="430"/>
        <v>0</v>
      </c>
      <c r="AK254" s="94"/>
      <c r="AL254" s="111">
        <f t="shared" si="431"/>
        <v>0</v>
      </c>
      <c r="AM254" s="102">
        <f>18+4</f>
        <v>22</v>
      </c>
      <c r="AN254" s="111">
        <f t="shared" si="455"/>
        <v>2232963.0118857604</v>
      </c>
      <c r="AO254" s="101"/>
      <c r="AP254" s="111"/>
      <c r="AQ254" s="111">
        <v>0</v>
      </c>
      <c r="AR254" s="111">
        <v>0</v>
      </c>
      <c r="AS254" s="94"/>
      <c r="AT254" s="94"/>
      <c r="AU254" s="94"/>
      <c r="AV254" s="94"/>
      <c r="AW254" s="94"/>
      <c r="AX254" s="111"/>
      <c r="AY254" s="94"/>
      <c r="AZ254" s="111"/>
      <c r="BA254" s="94"/>
      <c r="BB254" s="111"/>
      <c r="BC254" s="94"/>
      <c r="BD254" s="114"/>
      <c r="BE254" s="94"/>
      <c r="BF254" s="111"/>
      <c r="BG254" s="94"/>
      <c r="BH254" s="111"/>
      <c r="BI254" s="94"/>
      <c r="BJ254" s="111"/>
      <c r="BK254" s="94"/>
      <c r="BL254" s="111"/>
      <c r="BM254" s="94"/>
      <c r="BN254" s="111"/>
      <c r="BO254" s="94"/>
      <c r="BP254" s="111"/>
      <c r="BQ254" s="94"/>
      <c r="BR254" s="94"/>
      <c r="BS254" s="94"/>
      <c r="BT254" s="111"/>
      <c r="BU254" s="94"/>
      <c r="BV254" s="94"/>
      <c r="BW254" s="94"/>
      <c r="BX254" s="111"/>
      <c r="BY254" s="94"/>
      <c r="BZ254" s="111"/>
      <c r="CA254" s="94"/>
      <c r="CB254" s="111"/>
      <c r="CC254" s="94"/>
      <c r="CD254" s="114"/>
      <c r="CE254" s="94"/>
      <c r="CF254" s="111"/>
      <c r="CG254" s="102"/>
      <c r="CH254" s="111"/>
      <c r="CI254" s="94"/>
      <c r="CJ254" s="98"/>
      <c r="CK254" s="94"/>
      <c r="CL254" s="94"/>
      <c r="CM254" s="101"/>
      <c r="CN254" s="111"/>
      <c r="CO254" s="94"/>
      <c r="CP254" s="111"/>
      <c r="CQ254" s="94"/>
      <c r="CR254" s="111"/>
      <c r="CS254" s="94"/>
      <c r="CT254" s="111"/>
      <c r="CU254" s="98"/>
      <c r="CV254" s="98"/>
      <c r="CW254" s="97">
        <f t="shared" si="456"/>
        <v>35</v>
      </c>
      <c r="CX254" s="97">
        <f t="shared" si="456"/>
        <v>3517643.7802749602</v>
      </c>
    </row>
    <row r="255" spans="1:102" x14ac:dyDescent="0.25">
      <c r="A255" s="78"/>
      <c r="B255" s="87" t="s">
        <v>615</v>
      </c>
      <c r="C255" s="162" t="s">
        <v>616</v>
      </c>
      <c r="D255" s="222" t="s">
        <v>617</v>
      </c>
      <c r="E255" s="79"/>
      <c r="F255" s="80">
        <v>29405</v>
      </c>
      <c r="G255" s="209">
        <v>4.63</v>
      </c>
      <c r="H255" s="84">
        <v>1</v>
      </c>
      <c r="I255" s="85"/>
      <c r="J255" s="85"/>
      <c r="K255" s="85"/>
      <c r="L255" s="129">
        <v>7.7600000000000002E-2</v>
      </c>
      <c r="M255" s="171">
        <v>1.4</v>
      </c>
      <c r="N255" s="171">
        <v>1.68</v>
      </c>
      <c r="O255" s="171">
        <v>2.23</v>
      </c>
      <c r="P255" s="172">
        <v>2.57</v>
      </c>
      <c r="Q255" s="93"/>
      <c r="R255" s="111"/>
      <c r="S255" s="123"/>
      <c r="T255" s="112"/>
      <c r="U255" s="111"/>
      <c r="V255" s="111"/>
      <c r="W255" s="94"/>
      <c r="X255" s="111"/>
      <c r="Y255" s="94">
        <f>48-35</f>
        <v>13</v>
      </c>
      <c r="Z255" s="111">
        <f t="shared" si="458"/>
        <v>1888276.8119498398</v>
      </c>
      <c r="AA255" s="94"/>
      <c r="AB255" s="111"/>
      <c r="AC255" s="94"/>
      <c r="AD255" s="94"/>
      <c r="AE255" s="94"/>
      <c r="AF255" s="111"/>
      <c r="AG255" s="94"/>
      <c r="AH255" s="111"/>
      <c r="AI255" s="94"/>
      <c r="AJ255" s="111">
        <f t="shared" si="430"/>
        <v>0</v>
      </c>
      <c r="AK255" s="94"/>
      <c r="AL255" s="111">
        <f t="shared" si="431"/>
        <v>0</v>
      </c>
      <c r="AM255" s="102">
        <f>17+3</f>
        <v>20</v>
      </c>
      <c r="AN255" s="111">
        <f t="shared" si="455"/>
        <v>2983728.3535443204</v>
      </c>
      <c r="AO255" s="101"/>
      <c r="AP255" s="111"/>
      <c r="AQ255" s="111">
        <v>0</v>
      </c>
      <c r="AR255" s="111">
        <v>0</v>
      </c>
      <c r="AS255" s="94"/>
      <c r="AT255" s="94"/>
      <c r="AU255" s="94"/>
      <c r="AV255" s="94"/>
      <c r="AW255" s="94"/>
      <c r="AX255" s="111"/>
      <c r="AY255" s="94"/>
      <c r="AZ255" s="111"/>
      <c r="BA255" s="94"/>
      <c r="BB255" s="111"/>
      <c r="BC255" s="94"/>
      <c r="BD255" s="114"/>
      <c r="BE255" s="94"/>
      <c r="BF255" s="111"/>
      <c r="BG255" s="94"/>
      <c r="BH255" s="111"/>
      <c r="BI255" s="94"/>
      <c r="BJ255" s="111"/>
      <c r="BK255" s="94"/>
      <c r="BL255" s="111"/>
      <c r="BM255" s="94"/>
      <c r="BN255" s="111"/>
      <c r="BO255" s="94"/>
      <c r="BP255" s="111"/>
      <c r="BQ255" s="94"/>
      <c r="BR255" s="94"/>
      <c r="BS255" s="94"/>
      <c r="BT255" s="111"/>
      <c r="BU255" s="94"/>
      <c r="BV255" s="94"/>
      <c r="BW255" s="94"/>
      <c r="BX255" s="111"/>
      <c r="BY255" s="94"/>
      <c r="BZ255" s="111"/>
      <c r="CA255" s="94"/>
      <c r="CB255" s="111"/>
      <c r="CC255" s="94"/>
      <c r="CD255" s="114"/>
      <c r="CE255" s="94"/>
      <c r="CF255" s="111"/>
      <c r="CG255" s="102"/>
      <c r="CH255" s="111"/>
      <c r="CI255" s="94"/>
      <c r="CJ255" s="98"/>
      <c r="CK255" s="94"/>
      <c r="CL255" s="94"/>
      <c r="CM255" s="101"/>
      <c r="CN255" s="111"/>
      <c r="CO255" s="94"/>
      <c r="CP255" s="111"/>
      <c r="CQ255" s="94"/>
      <c r="CR255" s="111"/>
      <c r="CS255" s="94"/>
      <c r="CT255" s="111"/>
      <c r="CU255" s="98"/>
      <c r="CV255" s="98"/>
      <c r="CW255" s="97">
        <f t="shared" si="456"/>
        <v>33</v>
      </c>
      <c r="CX255" s="97">
        <f t="shared" si="456"/>
        <v>4872005.1654941607</v>
      </c>
    </row>
    <row r="256" spans="1:102" ht="60" x14ac:dyDescent="0.25">
      <c r="A256" s="78"/>
      <c r="B256" s="87">
        <v>204</v>
      </c>
      <c r="C256" s="162" t="s">
        <v>618</v>
      </c>
      <c r="D256" s="116" t="s">
        <v>619</v>
      </c>
      <c r="E256" s="79">
        <v>28004</v>
      </c>
      <c r="F256" s="80">
        <v>29405</v>
      </c>
      <c r="G256" s="117">
        <v>4.49</v>
      </c>
      <c r="H256" s="84">
        <v>1</v>
      </c>
      <c r="I256" s="85"/>
      <c r="J256" s="85"/>
      <c r="K256" s="85"/>
      <c r="L256" s="129">
        <v>6.0199999999999997E-2</v>
      </c>
      <c r="M256" s="91">
        <v>1.4</v>
      </c>
      <c r="N256" s="91">
        <v>1.68</v>
      </c>
      <c r="O256" s="91">
        <v>2.23</v>
      </c>
      <c r="P256" s="92">
        <v>2.57</v>
      </c>
      <c r="Q256" s="93">
        <v>0</v>
      </c>
      <c r="R256" s="111">
        <f t="shared" si="423"/>
        <v>0</v>
      </c>
      <c r="S256" s="123"/>
      <c r="T256" s="112">
        <f>(S256/12*2*$E256*$G256*((1-$L256)+$L256*$M256*$R$11*$H256))+(S256/12*10*$F256*$G256*((1-$L256)+$L256*$M256*$R$11*$H256))</f>
        <v>0</v>
      </c>
      <c r="U256" s="111"/>
      <c r="V256" s="111">
        <f t="shared" si="424"/>
        <v>0</v>
      </c>
      <c r="W256" s="94"/>
      <c r="X256" s="111">
        <f t="shared" si="425"/>
        <v>0</v>
      </c>
      <c r="Y256" s="94">
        <f>59+17</f>
        <v>76</v>
      </c>
      <c r="Z256" s="111">
        <f t="shared" si="426"/>
        <v>10480440.835790787</v>
      </c>
      <c r="AA256" s="94"/>
      <c r="AB256" s="111">
        <f t="shared" si="427"/>
        <v>0</v>
      </c>
      <c r="AC256" s="94"/>
      <c r="AD256" s="94"/>
      <c r="AE256" s="94"/>
      <c r="AF256" s="111">
        <f t="shared" si="428"/>
        <v>0</v>
      </c>
      <c r="AG256" s="94">
        <v>0</v>
      </c>
      <c r="AH256" s="111">
        <f t="shared" si="429"/>
        <v>0</v>
      </c>
      <c r="AI256" s="94"/>
      <c r="AJ256" s="111">
        <f t="shared" si="430"/>
        <v>0</v>
      </c>
      <c r="AK256" s="94"/>
      <c r="AL256" s="111">
        <f t="shared" si="431"/>
        <v>0</v>
      </c>
      <c r="AM256" s="102">
        <f>33+11</f>
        <v>44</v>
      </c>
      <c r="AN256" s="111">
        <f t="shared" si="432"/>
        <v>6197912.0454699369</v>
      </c>
      <c r="AO256" s="101"/>
      <c r="AP256" s="111">
        <f t="shared" si="433"/>
        <v>0</v>
      </c>
      <c r="AQ256" s="111">
        <v>0</v>
      </c>
      <c r="AR256" s="111">
        <v>0</v>
      </c>
      <c r="AS256" s="94"/>
      <c r="AT256" s="94"/>
      <c r="AU256" s="94"/>
      <c r="AV256" s="94"/>
      <c r="AW256" s="94"/>
      <c r="AX256" s="111">
        <f t="shared" si="434"/>
        <v>0</v>
      </c>
      <c r="AY256" s="94">
        <v>0</v>
      </c>
      <c r="AZ256" s="111">
        <f t="shared" si="435"/>
        <v>0</v>
      </c>
      <c r="BA256" s="94"/>
      <c r="BB256" s="111">
        <f t="shared" si="436"/>
        <v>0</v>
      </c>
      <c r="BC256" s="94"/>
      <c r="BD256" s="114">
        <f t="shared" si="457"/>
        <v>0</v>
      </c>
      <c r="BE256" s="94"/>
      <c r="BF256" s="111">
        <f t="shared" si="437"/>
        <v>0</v>
      </c>
      <c r="BG256" s="94"/>
      <c r="BH256" s="111">
        <f t="shared" si="438"/>
        <v>0</v>
      </c>
      <c r="BI256" s="94"/>
      <c r="BJ256" s="111">
        <f t="shared" si="439"/>
        <v>0</v>
      </c>
      <c r="BK256" s="94"/>
      <c r="BL256" s="111">
        <f t="shared" si="440"/>
        <v>0</v>
      </c>
      <c r="BM256" s="94"/>
      <c r="BN256" s="111">
        <f t="shared" si="441"/>
        <v>0</v>
      </c>
      <c r="BO256" s="94"/>
      <c r="BP256" s="111">
        <f t="shared" si="442"/>
        <v>0</v>
      </c>
      <c r="BQ256" s="94"/>
      <c r="BR256" s="94"/>
      <c r="BS256" s="94"/>
      <c r="BT256" s="111">
        <f t="shared" si="443"/>
        <v>0</v>
      </c>
      <c r="BU256" s="94"/>
      <c r="BV256" s="94"/>
      <c r="BW256" s="94"/>
      <c r="BX256" s="111">
        <f t="shared" si="444"/>
        <v>0</v>
      </c>
      <c r="BY256" s="94"/>
      <c r="BZ256" s="111">
        <f t="shared" si="445"/>
        <v>0</v>
      </c>
      <c r="CA256" s="94"/>
      <c r="CB256" s="111">
        <f t="shared" si="446"/>
        <v>0</v>
      </c>
      <c r="CC256" s="94"/>
      <c r="CD256" s="114">
        <f t="shared" si="447"/>
        <v>0</v>
      </c>
      <c r="CE256" s="94"/>
      <c r="CF256" s="111">
        <f t="shared" si="448"/>
        <v>0</v>
      </c>
      <c r="CG256" s="102"/>
      <c r="CH256" s="111">
        <f t="shared" si="449"/>
        <v>0</v>
      </c>
      <c r="CI256" s="94"/>
      <c r="CJ256" s="98"/>
      <c r="CK256" s="94"/>
      <c r="CL256" s="94"/>
      <c r="CM256" s="101"/>
      <c r="CN256" s="111">
        <f t="shared" si="450"/>
        <v>0</v>
      </c>
      <c r="CO256" s="94"/>
      <c r="CP256" s="111">
        <f t="shared" si="451"/>
        <v>0</v>
      </c>
      <c r="CQ256" s="94"/>
      <c r="CR256" s="111">
        <f t="shared" si="452"/>
        <v>0</v>
      </c>
      <c r="CS256" s="94"/>
      <c r="CT256" s="111">
        <f t="shared" si="453"/>
        <v>0</v>
      </c>
      <c r="CU256" s="98"/>
      <c r="CV256" s="98"/>
      <c r="CW256" s="97">
        <f t="shared" si="456"/>
        <v>120</v>
      </c>
      <c r="CX256" s="97">
        <f t="shared" si="456"/>
        <v>16678352.881260723</v>
      </c>
    </row>
    <row r="257" spans="1:102" x14ac:dyDescent="0.25">
      <c r="A257" s="78"/>
      <c r="B257" s="87" t="s">
        <v>620</v>
      </c>
      <c r="C257" s="162" t="s">
        <v>621</v>
      </c>
      <c r="D257" s="116" t="s">
        <v>622</v>
      </c>
      <c r="E257" s="79"/>
      <c r="F257" s="80">
        <v>29405</v>
      </c>
      <c r="G257" s="117">
        <v>4.16</v>
      </c>
      <c r="H257" s="84">
        <v>1</v>
      </c>
      <c r="I257" s="85"/>
      <c r="J257" s="85"/>
      <c r="K257" s="85"/>
      <c r="L257" s="129">
        <v>6.0199999999999997E-2</v>
      </c>
      <c r="M257" s="91">
        <v>1.4</v>
      </c>
      <c r="N257" s="91">
        <v>1.68</v>
      </c>
      <c r="O257" s="91">
        <v>2.23</v>
      </c>
      <c r="P257" s="92">
        <v>2.57</v>
      </c>
      <c r="Q257" s="93"/>
      <c r="R257" s="111"/>
      <c r="S257" s="123"/>
      <c r="T257" s="112"/>
      <c r="U257" s="111"/>
      <c r="V257" s="111"/>
      <c r="W257" s="94"/>
      <c r="X257" s="111"/>
      <c r="Y257" s="94">
        <f>122-23</f>
        <v>99</v>
      </c>
      <c r="Z257" s="111">
        <f t="shared" si="458"/>
        <v>12738580.217700481</v>
      </c>
      <c r="AA257" s="94"/>
      <c r="AB257" s="111"/>
      <c r="AC257" s="94"/>
      <c r="AD257" s="94"/>
      <c r="AE257" s="94"/>
      <c r="AF257" s="111"/>
      <c r="AG257" s="94"/>
      <c r="AH257" s="111"/>
      <c r="AI257" s="94"/>
      <c r="AJ257" s="111">
        <f t="shared" si="430"/>
        <v>0</v>
      </c>
      <c r="AK257" s="94"/>
      <c r="AL257" s="111">
        <f t="shared" si="431"/>
        <v>0</v>
      </c>
      <c r="AM257" s="102">
        <f>64-9</f>
        <v>55</v>
      </c>
      <c r="AN257" s="111">
        <f t="shared" si="455"/>
        <v>7227817.4943603203</v>
      </c>
      <c r="AO257" s="101"/>
      <c r="AP257" s="111"/>
      <c r="AQ257" s="111">
        <v>0</v>
      </c>
      <c r="AR257" s="111">
        <v>0</v>
      </c>
      <c r="AS257" s="94"/>
      <c r="AT257" s="94"/>
      <c r="AU257" s="94"/>
      <c r="AV257" s="94"/>
      <c r="AW257" s="94"/>
      <c r="AX257" s="111"/>
      <c r="AY257" s="94"/>
      <c r="AZ257" s="111"/>
      <c r="BA257" s="94"/>
      <c r="BB257" s="111"/>
      <c r="BC257" s="94"/>
      <c r="BD257" s="114"/>
      <c r="BE257" s="94"/>
      <c r="BF257" s="111"/>
      <c r="BG257" s="94"/>
      <c r="BH257" s="111"/>
      <c r="BI257" s="94"/>
      <c r="BJ257" s="111"/>
      <c r="BK257" s="94"/>
      <c r="BL257" s="111"/>
      <c r="BM257" s="94"/>
      <c r="BN257" s="111"/>
      <c r="BO257" s="94"/>
      <c r="BP257" s="111"/>
      <c r="BQ257" s="94"/>
      <c r="BR257" s="94"/>
      <c r="BS257" s="94"/>
      <c r="BT257" s="111"/>
      <c r="BU257" s="94"/>
      <c r="BV257" s="94"/>
      <c r="BW257" s="94"/>
      <c r="BX257" s="111"/>
      <c r="BY257" s="94"/>
      <c r="BZ257" s="111"/>
      <c r="CA257" s="94"/>
      <c r="CB257" s="111"/>
      <c r="CC257" s="94"/>
      <c r="CD257" s="114"/>
      <c r="CE257" s="94"/>
      <c r="CF257" s="111"/>
      <c r="CG257" s="102"/>
      <c r="CH257" s="111"/>
      <c r="CI257" s="94"/>
      <c r="CJ257" s="98"/>
      <c r="CK257" s="94"/>
      <c r="CL257" s="94"/>
      <c r="CM257" s="101"/>
      <c r="CN257" s="111"/>
      <c r="CO257" s="94"/>
      <c r="CP257" s="111"/>
      <c r="CQ257" s="94"/>
      <c r="CR257" s="111"/>
      <c r="CS257" s="94"/>
      <c r="CT257" s="111"/>
      <c r="CU257" s="98"/>
      <c r="CV257" s="98"/>
      <c r="CW257" s="97">
        <f t="shared" si="456"/>
        <v>154</v>
      </c>
      <c r="CX257" s="97">
        <f t="shared" si="456"/>
        <v>19966397.712060802</v>
      </c>
    </row>
    <row r="258" spans="1:102" x14ac:dyDescent="0.25">
      <c r="A258" s="78"/>
      <c r="B258" s="87" t="s">
        <v>623</v>
      </c>
      <c r="C258" s="162" t="s">
        <v>624</v>
      </c>
      <c r="D258" s="116" t="s">
        <v>625</v>
      </c>
      <c r="E258" s="79"/>
      <c r="F258" s="80">
        <v>29405</v>
      </c>
      <c r="G258" s="117">
        <v>5.15</v>
      </c>
      <c r="H258" s="84">
        <v>1</v>
      </c>
      <c r="I258" s="85"/>
      <c r="J258" s="85"/>
      <c r="K258" s="85"/>
      <c r="L258" s="129">
        <v>6.0199999999999997E-2</v>
      </c>
      <c r="M258" s="91">
        <v>1.4</v>
      </c>
      <c r="N258" s="91">
        <v>1.68</v>
      </c>
      <c r="O258" s="91">
        <v>2.23</v>
      </c>
      <c r="P258" s="92">
        <v>2.57</v>
      </c>
      <c r="Q258" s="93"/>
      <c r="R258" s="111"/>
      <c r="S258" s="123"/>
      <c r="T258" s="112"/>
      <c r="U258" s="111"/>
      <c r="V258" s="111"/>
      <c r="W258" s="94"/>
      <c r="X258" s="111"/>
      <c r="Y258" s="94">
        <f>61-12</f>
        <v>49</v>
      </c>
      <c r="Z258" s="111">
        <f t="shared" si="458"/>
        <v>7805411.6111517018</v>
      </c>
      <c r="AA258" s="94"/>
      <c r="AB258" s="111"/>
      <c r="AC258" s="94"/>
      <c r="AD258" s="94"/>
      <c r="AE258" s="94"/>
      <c r="AF258" s="111"/>
      <c r="AG258" s="94"/>
      <c r="AH258" s="111"/>
      <c r="AI258" s="94"/>
      <c r="AJ258" s="111">
        <f t="shared" si="430"/>
        <v>0</v>
      </c>
      <c r="AK258" s="94"/>
      <c r="AL258" s="111">
        <f t="shared" si="431"/>
        <v>0</v>
      </c>
      <c r="AM258" s="102">
        <f>32-4</f>
        <v>28</v>
      </c>
      <c r="AN258" s="111">
        <f t="shared" si="455"/>
        <v>4555294.06768688</v>
      </c>
      <c r="AO258" s="101"/>
      <c r="AP258" s="111"/>
      <c r="AQ258" s="111">
        <v>0</v>
      </c>
      <c r="AR258" s="111">
        <v>0</v>
      </c>
      <c r="AS258" s="94"/>
      <c r="AT258" s="94"/>
      <c r="AU258" s="94"/>
      <c r="AV258" s="94"/>
      <c r="AW258" s="94"/>
      <c r="AX258" s="111"/>
      <c r="AY258" s="94"/>
      <c r="AZ258" s="111"/>
      <c r="BA258" s="94"/>
      <c r="BB258" s="111"/>
      <c r="BC258" s="94"/>
      <c r="BD258" s="114"/>
      <c r="BE258" s="94"/>
      <c r="BF258" s="111"/>
      <c r="BG258" s="94"/>
      <c r="BH258" s="111"/>
      <c r="BI258" s="94"/>
      <c r="BJ258" s="111"/>
      <c r="BK258" s="94"/>
      <c r="BL258" s="111"/>
      <c r="BM258" s="94"/>
      <c r="BN258" s="111"/>
      <c r="BO258" s="94"/>
      <c r="BP258" s="111"/>
      <c r="BQ258" s="94"/>
      <c r="BR258" s="94"/>
      <c r="BS258" s="94"/>
      <c r="BT258" s="111"/>
      <c r="BU258" s="94"/>
      <c r="BV258" s="94"/>
      <c r="BW258" s="94"/>
      <c r="BX258" s="111"/>
      <c r="BY258" s="94"/>
      <c r="BZ258" s="111"/>
      <c r="CA258" s="94"/>
      <c r="CB258" s="111"/>
      <c r="CC258" s="94"/>
      <c r="CD258" s="114"/>
      <c r="CE258" s="94"/>
      <c r="CF258" s="111"/>
      <c r="CG258" s="102"/>
      <c r="CH258" s="111"/>
      <c r="CI258" s="94"/>
      <c r="CJ258" s="98"/>
      <c r="CK258" s="94"/>
      <c r="CL258" s="94"/>
      <c r="CM258" s="101"/>
      <c r="CN258" s="111"/>
      <c r="CO258" s="94"/>
      <c r="CP258" s="111"/>
      <c r="CQ258" s="94"/>
      <c r="CR258" s="111"/>
      <c r="CS258" s="94"/>
      <c r="CT258" s="111"/>
      <c r="CU258" s="98"/>
      <c r="CV258" s="98"/>
      <c r="CW258" s="97">
        <f t="shared" si="456"/>
        <v>77</v>
      </c>
      <c r="CX258" s="97">
        <f t="shared" si="456"/>
        <v>12360705.678838581</v>
      </c>
    </row>
    <row r="259" spans="1:102" ht="60" x14ac:dyDescent="0.25">
      <c r="A259" s="78"/>
      <c r="B259" s="87">
        <v>205</v>
      </c>
      <c r="C259" s="162" t="s">
        <v>626</v>
      </c>
      <c r="D259" s="116" t="s">
        <v>627</v>
      </c>
      <c r="E259" s="79">
        <v>28004</v>
      </c>
      <c r="F259" s="80">
        <v>29405</v>
      </c>
      <c r="G259" s="117">
        <v>4.93</v>
      </c>
      <c r="H259" s="84">
        <v>1</v>
      </c>
      <c r="I259" s="85"/>
      <c r="J259" s="85"/>
      <c r="K259" s="85"/>
      <c r="L259" s="129">
        <v>7.0800000000000002E-2</v>
      </c>
      <c r="M259" s="91">
        <v>1.4</v>
      </c>
      <c r="N259" s="91">
        <v>1.68</v>
      </c>
      <c r="O259" s="91">
        <v>2.23</v>
      </c>
      <c r="P259" s="92">
        <v>2.57</v>
      </c>
      <c r="Q259" s="93">
        <v>0</v>
      </c>
      <c r="R259" s="111">
        <f t="shared" si="423"/>
        <v>0</v>
      </c>
      <c r="S259" s="123"/>
      <c r="T259" s="112">
        <f>(S259/12*2*$E259*$G259*((1-$L259)+$L259*$M259*$R$11*$H259))+(S259/12*10*$F259*$G259*((1-$L259)+$L259*$M259*$R$11*$H259))</f>
        <v>0</v>
      </c>
      <c r="U259" s="111"/>
      <c r="V259" s="111">
        <f t="shared" si="424"/>
        <v>0</v>
      </c>
      <c r="W259" s="94"/>
      <c r="X259" s="111">
        <f t="shared" si="425"/>
        <v>0</v>
      </c>
      <c r="Y259" s="94">
        <f>178-114</f>
        <v>64</v>
      </c>
      <c r="Z259" s="111">
        <f t="shared" si="426"/>
        <v>9776137.5612070393</v>
      </c>
      <c r="AA259" s="94"/>
      <c r="AB259" s="111">
        <f t="shared" si="427"/>
        <v>0</v>
      </c>
      <c r="AC259" s="94"/>
      <c r="AD259" s="94"/>
      <c r="AE259" s="94"/>
      <c r="AF259" s="111">
        <f t="shared" si="428"/>
        <v>0</v>
      </c>
      <c r="AG259" s="94">
        <v>0</v>
      </c>
      <c r="AH259" s="111">
        <f t="shared" si="429"/>
        <v>0</v>
      </c>
      <c r="AI259" s="94"/>
      <c r="AJ259" s="111">
        <f t="shared" si="430"/>
        <v>0</v>
      </c>
      <c r="AK259" s="94"/>
      <c r="AL259" s="111">
        <f t="shared" si="431"/>
        <v>0</v>
      </c>
      <c r="AM259" s="102">
        <v>96</v>
      </c>
      <c r="AN259" s="111">
        <f t="shared" si="432"/>
        <v>15031287.137455873</v>
      </c>
      <c r="AO259" s="101"/>
      <c r="AP259" s="111">
        <f t="shared" si="433"/>
        <v>0</v>
      </c>
      <c r="AQ259" s="111">
        <v>0</v>
      </c>
      <c r="AR259" s="111">
        <v>0</v>
      </c>
      <c r="AS259" s="94"/>
      <c r="AT259" s="94"/>
      <c r="AU259" s="94"/>
      <c r="AV259" s="94"/>
      <c r="AW259" s="94"/>
      <c r="AX259" s="111">
        <f t="shared" si="434"/>
        <v>0</v>
      </c>
      <c r="AY259" s="94">
        <v>0</v>
      </c>
      <c r="AZ259" s="111">
        <f t="shared" si="435"/>
        <v>0</v>
      </c>
      <c r="BA259" s="94"/>
      <c r="BB259" s="111">
        <f t="shared" si="436"/>
        <v>0</v>
      </c>
      <c r="BC259" s="94"/>
      <c r="BD259" s="114">
        <f t="shared" si="457"/>
        <v>0</v>
      </c>
      <c r="BE259" s="94"/>
      <c r="BF259" s="111">
        <f t="shared" si="437"/>
        <v>0</v>
      </c>
      <c r="BG259" s="94"/>
      <c r="BH259" s="111">
        <f t="shared" si="438"/>
        <v>0</v>
      </c>
      <c r="BI259" s="94"/>
      <c r="BJ259" s="111">
        <f t="shared" si="439"/>
        <v>0</v>
      </c>
      <c r="BK259" s="94"/>
      <c r="BL259" s="111">
        <f t="shared" si="440"/>
        <v>0</v>
      </c>
      <c r="BM259" s="94"/>
      <c r="BN259" s="111">
        <f t="shared" si="441"/>
        <v>0</v>
      </c>
      <c r="BO259" s="94"/>
      <c r="BP259" s="111">
        <f t="shared" si="442"/>
        <v>0</v>
      </c>
      <c r="BQ259" s="94"/>
      <c r="BR259" s="94"/>
      <c r="BS259" s="94"/>
      <c r="BT259" s="111">
        <f t="shared" si="443"/>
        <v>0</v>
      </c>
      <c r="BU259" s="94"/>
      <c r="BV259" s="94"/>
      <c r="BW259" s="94"/>
      <c r="BX259" s="111">
        <f t="shared" si="444"/>
        <v>0</v>
      </c>
      <c r="BY259" s="94"/>
      <c r="BZ259" s="111">
        <f t="shared" si="445"/>
        <v>0</v>
      </c>
      <c r="CA259" s="94"/>
      <c r="CB259" s="111">
        <f t="shared" si="446"/>
        <v>0</v>
      </c>
      <c r="CC259" s="94"/>
      <c r="CD259" s="114">
        <f t="shared" si="447"/>
        <v>0</v>
      </c>
      <c r="CE259" s="94"/>
      <c r="CF259" s="111">
        <f t="shared" si="448"/>
        <v>0</v>
      </c>
      <c r="CG259" s="102"/>
      <c r="CH259" s="111">
        <f t="shared" si="449"/>
        <v>0</v>
      </c>
      <c r="CI259" s="94"/>
      <c r="CJ259" s="98"/>
      <c r="CK259" s="94"/>
      <c r="CL259" s="94"/>
      <c r="CM259" s="101"/>
      <c r="CN259" s="111">
        <f t="shared" si="450"/>
        <v>0</v>
      </c>
      <c r="CO259" s="94"/>
      <c r="CP259" s="111">
        <f t="shared" si="451"/>
        <v>0</v>
      </c>
      <c r="CQ259" s="94"/>
      <c r="CR259" s="111">
        <f t="shared" si="452"/>
        <v>0</v>
      </c>
      <c r="CS259" s="94"/>
      <c r="CT259" s="111">
        <f t="shared" si="453"/>
        <v>0</v>
      </c>
      <c r="CU259" s="98"/>
      <c r="CV259" s="98"/>
      <c r="CW259" s="97">
        <f t="shared" si="456"/>
        <v>160</v>
      </c>
      <c r="CX259" s="97">
        <f t="shared" si="456"/>
        <v>24807424.698662914</v>
      </c>
    </row>
    <row r="260" spans="1:102" ht="60" x14ac:dyDescent="0.25">
      <c r="A260" s="78"/>
      <c r="B260" s="87">
        <v>206</v>
      </c>
      <c r="C260" s="162" t="s">
        <v>628</v>
      </c>
      <c r="D260" s="116" t="s">
        <v>629</v>
      </c>
      <c r="E260" s="79">
        <v>28004</v>
      </c>
      <c r="F260" s="80">
        <v>29405</v>
      </c>
      <c r="G260" s="117">
        <v>6.7</v>
      </c>
      <c r="H260" s="84">
        <v>1</v>
      </c>
      <c r="I260" s="85"/>
      <c r="J260" s="85"/>
      <c r="K260" s="85"/>
      <c r="L260" s="129">
        <v>3.5400000000000001E-2</v>
      </c>
      <c r="M260" s="91">
        <v>1.4</v>
      </c>
      <c r="N260" s="91">
        <v>1.68</v>
      </c>
      <c r="O260" s="91">
        <v>2.23</v>
      </c>
      <c r="P260" s="92">
        <v>2.57</v>
      </c>
      <c r="Q260" s="93">
        <v>0</v>
      </c>
      <c r="R260" s="111">
        <f t="shared" si="423"/>
        <v>0</v>
      </c>
      <c r="S260" s="123"/>
      <c r="T260" s="112">
        <f>(S260/12*2*$E260*$G260*((1-$L260)+$L260*$M260*$R$11*$H260))+(S260/12*10*$F260*$G260*((1-$L260)+$L260*$M260*$R$11*$H260))</f>
        <v>0</v>
      </c>
      <c r="U260" s="111"/>
      <c r="V260" s="111">
        <f t="shared" si="424"/>
        <v>0</v>
      </c>
      <c r="W260" s="94"/>
      <c r="X260" s="111">
        <f t="shared" si="425"/>
        <v>0</v>
      </c>
      <c r="Y260" s="94">
        <v>26</v>
      </c>
      <c r="Z260" s="111">
        <f t="shared" si="426"/>
        <v>5239562.2366541997</v>
      </c>
      <c r="AA260" s="94"/>
      <c r="AB260" s="111">
        <f t="shared" si="427"/>
        <v>0</v>
      </c>
      <c r="AC260" s="94"/>
      <c r="AD260" s="94"/>
      <c r="AE260" s="94"/>
      <c r="AF260" s="111">
        <f t="shared" si="428"/>
        <v>0</v>
      </c>
      <c r="AG260" s="94">
        <v>0</v>
      </c>
      <c r="AH260" s="111">
        <f t="shared" si="429"/>
        <v>0</v>
      </c>
      <c r="AI260" s="94"/>
      <c r="AJ260" s="111">
        <f t="shared" si="430"/>
        <v>0</v>
      </c>
      <c r="AK260" s="94"/>
      <c r="AL260" s="111">
        <f t="shared" si="431"/>
        <v>0</v>
      </c>
      <c r="AM260" s="100">
        <v>7</v>
      </c>
      <c r="AN260" s="111">
        <f t="shared" si="432"/>
        <v>1428839.43060628</v>
      </c>
      <c r="AO260" s="101"/>
      <c r="AP260" s="111">
        <f t="shared" si="433"/>
        <v>0</v>
      </c>
      <c r="AQ260" s="111">
        <v>0</v>
      </c>
      <c r="AR260" s="111">
        <v>0</v>
      </c>
      <c r="AS260" s="94"/>
      <c r="AT260" s="94"/>
      <c r="AU260" s="94"/>
      <c r="AV260" s="94"/>
      <c r="AW260" s="94"/>
      <c r="AX260" s="111">
        <f t="shared" si="434"/>
        <v>0</v>
      </c>
      <c r="AY260" s="94">
        <v>0</v>
      </c>
      <c r="AZ260" s="111">
        <f t="shared" si="435"/>
        <v>0</v>
      </c>
      <c r="BA260" s="94"/>
      <c r="BB260" s="111">
        <f t="shared" si="436"/>
        <v>0</v>
      </c>
      <c r="BC260" s="94"/>
      <c r="BD260" s="114">
        <f t="shared" si="457"/>
        <v>0</v>
      </c>
      <c r="BE260" s="94"/>
      <c r="BF260" s="111">
        <f t="shared" si="437"/>
        <v>0</v>
      </c>
      <c r="BG260" s="94"/>
      <c r="BH260" s="111">
        <f t="shared" si="438"/>
        <v>0</v>
      </c>
      <c r="BI260" s="94"/>
      <c r="BJ260" s="111">
        <f t="shared" si="439"/>
        <v>0</v>
      </c>
      <c r="BK260" s="94"/>
      <c r="BL260" s="111">
        <f t="shared" si="440"/>
        <v>0</v>
      </c>
      <c r="BM260" s="94"/>
      <c r="BN260" s="111">
        <f t="shared" si="441"/>
        <v>0</v>
      </c>
      <c r="BO260" s="94"/>
      <c r="BP260" s="111">
        <f t="shared" si="442"/>
        <v>0</v>
      </c>
      <c r="BQ260" s="94"/>
      <c r="BR260" s="94"/>
      <c r="BS260" s="94"/>
      <c r="BT260" s="111">
        <f t="shared" si="443"/>
        <v>0</v>
      </c>
      <c r="BU260" s="94"/>
      <c r="BV260" s="94"/>
      <c r="BW260" s="94"/>
      <c r="BX260" s="111">
        <f t="shared" si="444"/>
        <v>0</v>
      </c>
      <c r="BY260" s="94"/>
      <c r="BZ260" s="111">
        <f t="shared" si="445"/>
        <v>0</v>
      </c>
      <c r="CA260" s="94"/>
      <c r="CB260" s="111">
        <f t="shared" si="446"/>
        <v>0</v>
      </c>
      <c r="CC260" s="94"/>
      <c r="CD260" s="114">
        <f t="shared" si="447"/>
        <v>0</v>
      </c>
      <c r="CE260" s="94"/>
      <c r="CF260" s="111">
        <f t="shared" si="448"/>
        <v>0</v>
      </c>
      <c r="CG260" s="102"/>
      <c r="CH260" s="111">
        <f t="shared" si="449"/>
        <v>0</v>
      </c>
      <c r="CI260" s="94"/>
      <c r="CJ260" s="98"/>
      <c r="CK260" s="94"/>
      <c r="CL260" s="94"/>
      <c r="CM260" s="101"/>
      <c r="CN260" s="111">
        <f t="shared" si="450"/>
        <v>0</v>
      </c>
      <c r="CO260" s="94"/>
      <c r="CP260" s="111">
        <f t="shared" si="451"/>
        <v>0</v>
      </c>
      <c r="CQ260" s="94"/>
      <c r="CR260" s="111">
        <f t="shared" si="452"/>
        <v>0</v>
      </c>
      <c r="CS260" s="94"/>
      <c r="CT260" s="111">
        <f t="shared" si="453"/>
        <v>0</v>
      </c>
      <c r="CU260" s="98"/>
      <c r="CV260" s="98"/>
      <c r="CW260" s="97">
        <f t="shared" si="456"/>
        <v>33</v>
      </c>
      <c r="CX260" s="97">
        <f t="shared" si="456"/>
        <v>6668401.6672604792</v>
      </c>
    </row>
    <row r="261" spans="1:102" ht="60" x14ac:dyDescent="0.25">
      <c r="A261" s="78"/>
      <c r="B261" s="87">
        <v>207</v>
      </c>
      <c r="C261" s="162" t="s">
        <v>630</v>
      </c>
      <c r="D261" s="116" t="s">
        <v>631</v>
      </c>
      <c r="E261" s="79">
        <v>28004</v>
      </c>
      <c r="F261" s="80">
        <v>29405</v>
      </c>
      <c r="G261" s="117">
        <v>7.62</v>
      </c>
      <c r="H261" s="84">
        <v>1</v>
      </c>
      <c r="I261" s="85"/>
      <c r="J261" s="85"/>
      <c r="K261" s="85"/>
      <c r="L261" s="129">
        <v>3.1E-2</v>
      </c>
      <c r="M261" s="91">
        <v>1.4</v>
      </c>
      <c r="N261" s="91">
        <v>1.68</v>
      </c>
      <c r="O261" s="91">
        <v>2.23</v>
      </c>
      <c r="P261" s="92">
        <v>2.57</v>
      </c>
      <c r="Q261" s="93">
        <v>0</v>
      </c>
      <c r="R261" s="111">
        <f t="shared" si="423"/>
        <v>0</v>
      </c>
      <c r="S261" s="123"/>
      <c r="T261" s="112">
        <f>(S261/12*2*$E261*$G261*((1-$L261)+$L261*$M261*$R$11*$H261))+(S261/12*10*$F261*$G261*((1-$L261)+$L261*$M261*$R$11*$H261))</f>
        <v>0</v>
      </c>
      <c r="U261" s="111"/>
      <c r="V261" s="111">
        <f t="shared" si="424"/>
        <v>0</v>
      </c>
      <c r="W261" s="94"/>
      <c r="X261" s="111">
        <f t="shared" si="425"/>
        <v>0</v>
      </c>
      <c r="Y261" s="94">
        <f>220-92</f>
        <v>128</v>
      </c>
      <c r="Z261" s="111">
        <f t="shared" si="426"/>
        <v>29226857.649190392</v>
      </c>
      <c r="AA261" s="94"/>
      <c r="AB261" s="111">
        <f t="shared" si="427"/>
        <v>0</v>
      </c>
      <c r="AC261" s="94"/>
      <c r="AD261" s="94"/>
      <c r="AE261" s="94"/>
      <c r="AF261" s="111">
        <f t="shared" si="428"/>
        <v>0</v>
      </c>
      <c r="AG261" s="94">
        <v>0</v>
      </c>
      <c r="AH261" s="111">
        <f t="shared" si="429"/>
        <v>0</v>
      </c>
      <c r="AI261" s="94"/>
      <c r="AJ261" s="111">
        <f t="shared" si="430"/>
        <v>0</v>
      </c>
      <c r="AK261" s="94"/>
      <c r="AL261" s="111">
        <f t="shared" si="431"/>
        <v>0</v>
      </c>
      <c r="AM261" s="100">
        <v>207</v>
      </c>
      <c r="AN261" s="111">
        <f t="shared" si="432"/>
        <v>47800978.781082116</v>
      </c>
      <c r="AO261" s="101"/>
      <c r="AP261" s="111">
        <f t="shared" si="433"/>
        <v>0</v>
      </c>
      <c r="AQ261" s="111">
        <v>0</v>
      </c>
      <c r="AR261" s="111">
        <v>0</v>
      </c>
      <c r="AS261" s="94"/>
      <c r="AT261" s="94"/>
      <c r="AU261" s="94"/>
      <c r="AV261" s="94"/>
      <c r="AW261" s="94"/>
      <c r="AX261" s="111">
        <f t="shared" si="434"/>
        <v>0</v>
      </c>
      <c r="AY261" s="94">
        <v>0</v>
      </c>
      <c r="AZ261" s="111">
        <f t="shared" si="435"/>
        <v>0</v>
      </c>
      <c r="BA261" s="94"/>
      <c r="BB261" s="111">
        <f t="shared" si="436"/>
        <v>0</v>
      </c>
      <c r="BC261" s="94"/>
      <c r="BD261" s="114">
        <f t="shared" si="457"/>
        <v>0</v>
      </c>
      <c r="BE261" s="94"/>
      <c r="BF261" s="111">
        <f t="shared" si="437"/>
        <v>0</v>
      </c>
      <c r="BG261" s="94"/>
      <c r="BH261" s="111">
        <f t="shared" si="438"/>
        <v>0</v>
      </c>
      <c r="BI261" s="94"/>
      <c r="BJ261" s="111">
        <f t="shared" si="439"/>
        <v>0</v>
      </c>
      <c r="BK261" s="94"/>
      <c r="BL261" s="111">
        <f t="shared" si="440"/>
        <v>0</v>
      </c>
      <c r="BM261" s="94"/>
      <c r="BN261" s="111">
        <f t="shared" si="441"/>
        <v>0</v>
      </c>
      <c r="BO261" s="94"/>
      <c r="BP261" s="111">
        <f t="shared" si="442"/>
        <v>0</v>
      </c>
      <c r="BQ261" s="94"/>
      <c r="BR261" s="94"/>
      <c r="BS261" s="94"/>
      <c r="BT261" s="111">
        <f t="shared" si="443"/>
        <v>0</v>
      </c>
      <c r="BU261" s="94"/>
      <c r="BV261" s="94"/>
      <c r="BW261" s="94"/>
      <c r="BX261" s="111">
        <f t="shared" si="444"/>
        <v>0</v>
      </c>
      <c r="BY261" s="94"/>
      <c r="BZ261" s="111">
        <f t="shared" si="445"/>
        <v>0</v>
      </c>
      <c r="CA261" s="94"/>
      <c r="CB261" s="111">
        <f t="shared" si="446"/>
        <v>0</v>
      </c>
      <c r="CC261" s="94"/>
      <c r="CD261" s="114">
        <f t="shared" si="447"/>
        <v>0</v>
      </c>
      <c r="CE261" s="94"/>
      <c r="CF261" s="111">
        <f t="shared" si="448"/>
        <v>0</v>
      </c>
      <c r="CG261" s="102"/>
      <c r="CH261" s="111">
        <f t="shared" si="449"/>
        <v>0</v>
      </c>
      <c r="CI261" s="94"/>
      <c r="CJ261" s="98"/>
      <c r="CK261" s="94"/>
      <c r="CL261" s="94"/>
      <c r="CM261" s="101"/>
      <c r="CN261" s="111">
        <f t="shared" si="450"/>
        <v>0</v>
      </c>
      <c r="CO261" s="94"/>
      <c r="CP261" s="111">
        <f t="shared" si="451"/>
        <v>0</v>
      </c>
      <c r="CQ261" s="94"/>
      <c r="CR261" s="111">
        <f t="shared" si="452"/>
        <v>0</v>
      </c>
      <c r="CS261" s="94"/>
      <c r="CT261" s="111">
        <f t="shared" si="453"/>
        <v>0</v>
      </c>
      <c r="CU261" s="98"/>
      <c r="CV261" s="98"/>
      <c r="CW261" s="97">
        <f t="shared" si="456"/>
        <v>335</v>
      </c>
      <c r="CX261" s="97">
        <f t="shared" si="456"/>
        <v>77027836.430272505</v>
      </c>
    </row>
    <row r="262" spans="1:102" ht="60" x14ac:dyDescent="0.25">
      <c r="A262" s="78"/>
      <c r="B262" s="87">
        <v>208</v>
      </c>
      <c r="C262" s="162" t="s">
        <v>632</v>
      </c>
      <c r="D262" s="116" t="s">
        <v>633</v>
      </c>
      <c r="E262" s="79">
        <v>28004</v>
      </c>
      <c r="F262" s="80">
        <v>29405</v>
      </c>
      <c r="G262" s="117">
        <v>8.74</v>
      </c>
      <c r="H262" s="84">
        <v>1</v>
      </c>
      <c r="I262" s="85"/>
      <c r="J262" s="85"/>
      <c r="K262" s="85"/>
      <c r="L262" s="129">
        <v>2.8000000000000001E-2</v>
      </c>
      <c r="M262" s="91">
        <v>1.4</v>
      </c>
      <c r="N262" s="91">
        <v>1.68</v>
      </c>
      <c r="O262" s="91">
        <v>2.23</v>
      </c>
      <c r="P262" s="92">
        <v>2.57</v>
      </c>
      <c r="Q262" s="93">
        <v>0</v>
      </c>
      <c r="R262" s="111">
        <f t="shared" si="423"/>
        <v>0</v>
      </c>
      <c r="S262" s="123"/>
      <c r="T262" s="112">
        <f>(S262/12*2*$E262*$G262*((1-$L262)+$L262*$M262*$R$11*$H262))+(S262/12*10*$F262*$G262*((1-$L262)+$L262*$M262*$R$11*$H262))</f>
        <v>0</v>
      </c>
      <c r="U262" s="111"/>
      <c r="V262" s="111">
        <f t="shared" si="424"/>
        <v>0</v>
      </c>
      <c r="W262" s="94"/>
      <c r="X262" s="111">
        <f t="shared" si="425"/>
        <v>0</v>
      </c>
      <c r="Y262" s="94">
        <v>8</v>
      </c>
      <c r="Z262" s="111">
        <f t="shared" si="426"/>
        <v>2089796.2628277331</v>
      </c>
      <c r="AA262" s="94"/>
      <c r="AB262" s="111">
        <f t="shared" si="427"/>
        <v>0</v>
      </c>
      <c r="AC262" s="94"/>
      <c r="AD262" s="94"/>
      <c r="AE262" s="94"/>
      <c r="AF262" s="111">
        <f t="shared" si="428"/>
        <v>0</v>
      </c>
      <c r="AG262" s="94">
        <v>0</v>
      </c>
      <c r="AH262" s="111">
        <f t="shared" si="429"/>
        <v>0</v>
      </c>
      <c r="AI262" s="94"/>
      <c r="AJ262" s="111">
        <f t="shared" si="430"/>
        <v>0</v>
      </c>
      <c r="AK262" s="94"/>
      <c r="AL262" s="111">
        <f t="shared" si="431"/>
        <v>0</v>
      </c>
      <c r="AM262" s="100">
        <f>34+14</f>
        <v>48</v>
      </c>
      <c r="AN262" s="111">
        <f t="shared" si="432"/>
        <v>12667460.511367679</v>
      </c>
      <c r="AO262" s="101"/>
      <c r="AP262" s="111">
        <f t="shared" si="433"/>
        <v>0</v>
      </c>
      <c r="AQ262" s="111">
        <v>0</v>
      </c>
      <c r="AR262" s="111">
        <v>0</v>
      </c>
      <c r="AS262" s="94"/>
      <c r="AT262" s="94"/>
      <c r="AU262" s="94"/>
      <c r="AV262" s="94"/>
      <c r="AW262" s="94"/>
      <c r="AX262" s="111">
        <f t="shared" si="434"/>
        <v>0</v>
      </c>
      <c r="AY262" s="94">
        <v>0</v>
      </c>
      <c r="AZ262" s="111">
        <f t="shared" si="435"/>
        <v>0</v>
      </c>
      <c r="BA262" s="94"/>
      <c r="BB262" s="111">
        <f t="shared" si="436"/>
        <v>0</v>
      </c>
      <c r="BC262" s="94"/>
      <c r="BD262" s="114">
        <f t="shared" si="457"/>
        <v>0</v>
      </c>
      <c r="BE262" s="94"/>
      <c r="BF262" s="111">
        <f t="shared" si="437"/>
        <v>0</v>
      </c>
      <c r="BG262" s="94"/>
      <c r="BH262" s="111">
        <f t="shared" si="438"/>
        <v>0</v>
      </c>
      <c r="BI262" s="94"/>
      <c r="BJ262" s="111">
        <f t="shared" si="439"/>
        <v>0</v>
      </c>
      <c r="BK262" s="94"/>
      <c r="BL262" s="111">
        <f t="shared" si="440"/>
        <v>0</v>
      </c>
      <c r="BM262" s="94"/>
      <c r="BN262" s="111">
        <f t="shared" si="441"/>
        <v>0</v>
      </c>
      <c r="BO262" s="94"/>
      <c r="BP262" s="111">
        <f t="shared" si="442"/>
        <v>0</v>
      </c>
      <c r="BQ262" s="94"/>
      <c r="BR262" s="94"/>
      <c r="BS262" s="94"/>
      <c r="BT262" s="111">
        <f t="shared" si="443"/>
        <v>0</v>
      </c>
      <c r="BU262" s="94"/>
      <c r="BV262" s="94"/>
      <c r="BW262" s="94"/>
      <c r="BX262" s="111">
        <f t="shared" si="444"/>
        <v>0</v>
      </c>
      <c r="BY262" s="94"/>
      <c r="BZ262" s="111">
        <f t="shared" si="445"/>
        <v>0</v>
      </c>
      <c r="CA262" s="94"/>
      <c r="CB262" s="111">
        <f t="shared" si="446"/>
        <v>0</v>
      </c>
      <c r="CC262" s="94"/>
      <c r="CD262" s="114">
        <f t="shared" si="447"/>
        <v>0</v>
      </c>
      <c r="CE262" s="94"/>
      <c r="CF262" s="111">
        <f t="shared" si="448"/>
        <v>0</v>
      </c>
      <c r="CG262" s="102"/>
      <c r="CH262" s="111">
        <f t="shared" si="449"/>
        <v>0</v>
      </c>
      <c r="CI262" s="94"/>
      <c r="CJ262" s="98"/>
      <c r="CK262" s="94"/>
      <c r="CL262" s="94"/>
      <c r="CM262" s="101"/>
      <c r="CN262" s="111">
        <f t="shared" si="450"/>
        <v>0</v>
      </c>
      <c r="CO262" s="94"/>
      <c r="CP262" s="111">
        <f t="shared" si="451"/>
        <v>0</v>
      </c>
      <c r="CQ262" s="94"/>
      <c r="CR262" s="111">
        <f t="shared" si="452"/>
        <v>0</v>
      </c>
      <c r="CS262" s="94"/>
      <c r="CT262" s="111">
        <f t="shared" si="453"/>
        <v>0</v>
      </c>
      <c r="CU262" s="98"/>
      <c r="CV262" s="98"/>
      <c r="CW262" s="97">
        <f t="shared" si="456"/>
        <v>56</v>
      </c>
      <c r="CX262" s="97">
        <f t="shared" si="456"/>
        <v>14757256.774195412</v>
      </c>
    </row>
    <row r="263" spans="1:102" x14ac:dyDescent="0.25">
      <c r="A263" s="78"/>
      <c r="B263" s="87" t="s">
        <v>634</v>
      </c>
      <c r="C263" s="162" t="s">
        <v>635</v>
      </c>
      <c r="D263" s="222" t="s">
        <v>636</v>
      </c>
      <c r="E263" s="79"/>
      <c r="F263" s="80">
        <v>29405</v>
      </c>
      <c r="G263" s="209">
        <v>8.0399999999999991</v>
      </c>
      <c r="H263" s="84">
        <v>1</v>
      </c>
      <c r="I263" s="85"/>
      <c r="J263" s="85"/>
      <c r="K263" s="85"/>
      <c r="L263" s="129">
        <v>2.8000000000000001E-2</v>
      </c>
      <c r="M263" s="171">
        <v>1.4</v>
      </c>
      <c r="N263" s="171">
        <v>1.68</v>
      </c>
      <c r="O263" s="171">
        <v>2.23</v>
      </c>
      <c r="P263" s="172">
        <v>2.57</v>
      </c>
      <c r="Q263" s="93"/>
      <c r="R263" s="111"/>
      <c r="S263" s="123"/>
      <c r="T263" s="112"/>
      <c r="U263" s="111"/>
      <c r="V263" s="111"/>
      <c r="W263" s="94"/>
      <c r="X263" s="111"/>
      <c r="Y263" s="94">
        <f>41-30</f>
        <v>11</v>
      </c>
      <c r="Z263" s="111">
        <f t="shared" ref="Z263:Z264" si="459">Y263*$F263*$G263*((1-$L263)+$L263*$M263*$Z$12*$H263)</f>
        <v>2663345.7554351995</v>
      </c>
      <c r="AA263" s="94"/>
      <c r="AB263" s="111"/>
      <c r="AC263" s="94"/>
      <c r="AD263" s="94"/>
      <c r="AE263" s="94"/>
      <c r="AF263" s="111"/>
      <c r="AG263" s="94"/>
      <c r="AH263" s="111"/>
      <c r="AI263" s="94"/>
      <c r="AJ263" s="111">
        <f t="shared" si="430"/>
        <v>0</v>
      </c>
      <c r="AK263" s="94"/>
      <c r="AL263" s="111">
        <f t="shared" si="431"/>
        <v>0</v>
      </c>
      <c r="AM263" s="100">
        <f>45-9</f>
        <v>36</v>
      </c>
      <c r="AN263" s="111">
        <f t="shared" ref="AN263:AN264" si="460">(AM263*$F263*$G263*((1-$L263)+$L263*$N263*$AN$12*H263))</f>
        <v>8805150.0145382397</v>
      </c>
      <c r="AO263" s="101"/>
      <c r="AP263" s="111"/>
      <c r="AQ263" s="111">
        <v>0</v>
      </c>
      <c r="AR263" s="111">
        <v>0</v>
      </c>
      <c r="AS263" s="94"/>
      <c r="AT263" s="94"/>
      <c r="AU263" s="94"/>
      <c r="AV263" s="94"/>
      <c r="AW263" s="94"/>
      <c r="AX263" s="111"/>
      <c r="AY263" s="94"/>
      <c r="AZ263" s="111"/>
      <c r="BA263" s="94"/>
      <c r="BB263" s="111"/>
      <c r="BC263" s="94"/>
      <c r="BD263" s="114"/>
      <c r="BE263" s="94"/>
      <c r="BF263" s="111"/>
      <c r="BG263" s="94"/>
      <c r="BH263" s="111"/>
      <c r="BI263" s="94"/>
      <c r="BJ263" s="111"/>
      <c r="BK263" s="94"/>
      <c r="BL263" s="111"/>
      <c r="BM263" s="94"/>
      <c r="BN263" s="111"/>
      <c r="BO263" s="94"/>
      <c r="BP263" s="111"/>
      <c r="BQ263" s="94"/>
      <c r="BR263" s="94"/>
      <c r="BS263" s="94"/>
      <c r="BT263" s="111"/>
      <c r="BU263" s="94"/>
      <c r="BV263" s="94"/>
      <c r="BW263" s="94"/>
      <c r="BX263" s="111"/>
      <c r="BY263" s="94"/>
      <c r="BZ263" s="111"/>
      <c r="CA263" s="94"/>
      <c r="CB263" s="111"/>
      <c r="CC263" s="94"/>
      <c r="CD263" s="114"/>
      <c r="CE263" s="94"/>
      <c r="CF263" s="111"/>
      <c r="CG263" s="102"/>
      <c r="CH263" s="111"/>
      <c r="CI263" s="94"/>
      <c r="CJ263" s="98"/>
      <c r="CK263" s="94"/>
      <c r="CL263" s="94"/>
      <c r="CM263" s="101"/>
      <c r="CN263" s="111"/>
      <c r="CO263" s="94"/>
      <c r="CP263" s="111"/>
      <c r="CQ263" s="94"/>
      <c r="CR263" s="111"/>
      <c r="CS263" s="94"/>
      <c r="CT263" s="111"/>
      <c r="CU263" s="98"/>
      <c r="CV263" s="98"/>
      <c r="CW263" s="97">
        <f t="shared" si="456"/>
        <v>47</v>
      </c>
      <c r="CX263" s="97">
        <f t="shared" si="456"/>
        <v>11468495.769973438</v>
      </c>
    </row>
    <row r="264" spans="1:102" x14ac:dyDescent="0.25">
      <c r="A264" s="78"/>
      <c r="B264" s="87" t="s">
        <v>637</v>
      </c>
      <c r="C264" s="162" t="s">
        <v>638</v>
      </c>
      <c r="D264" s="222" t="s">
        <v>639</v>
      </c>
      <c r="E264" s="79"/>
      <c r="F264" s="80">
        <v>29405</v>
      </c>
      <c r="G264" s="209">
        <v>9.2899999999999991</v>
      </c>
      <c r="H264" s="84">
        <v>1</v>
      </c>
      <c r="I264" s="85"/>
      <c r="J264" s="85"/>
      <c r="K264" s="85"/>
      <c r="L264" s="129">
        <v>2.8000000000000001E-2</v>
      </c>
      <c r="M264" s="171">
        <v>1.4</v>
      </c>
      <c r="N264" s="171">
        <v>1.68</v>
      </c>
      <c r="O264" s="171">
        <v>2.23</v>
      </c>
      <c r="P264" s="172">
        <v>2.57</v>
      </c>
      <c r="Q264" s="93"/>
      <c r="R264" s="111"/>
      <c r="S264" s="123"/>
      <c r="T264" s="112"/>
      <c r="U264" s="111"/>
      <c r="V264" s="111"/>
      <c r="W264" s="94"/>
      <c r="X264" s="111"/>
      <c r="Y264" s="94">
        <f>52-39</f>
        <v>13</v>
      </c>
      <c r="Z264" s="111">
        <f t="shared" si="459"/>
        <v>3636954.6232915996</v>
      </c>
      <c r="AA264" s="94"/>
      <c r="AB264" s="111"/>
      <c r="AC264" s="94"/>
      <c r="AD264" s="94"/>
      <c r="AE264" s="94"/>
      <c r="AF264" s="111"/>
      <c r="AG264" s="94"/>
      <c r="AH264" s="111"/>
      <c r="AI264" s="94"/>
      <c r="AJ264" s="111">
        <f t="shared" si="430"/>
        <v>0</v>
      </c>
      <c r="AK264" s="94"/>
      <c r="AL264" s="111">
        <f t="shared" si="431"/>
        <v>0</v>
      </c>
      <c r="AM264" s="100">
        <f>58-12</f>
        <v>46</v>
      </c>
      <c r="AN264" s="111">
        <f t="shared" si="460"/>
        <v>13000251.54509664</v>
      </c>
      <c r="AO264" s="101"/>
      <c r="AP264" s="111"/>
      <c r="AQ264" s="111">
        <v>0</v>
      </c>
      <c r="AR264" s="111">
        <v>0</v>
      </c>
      <c r="AS264" s="94"/>
      <c r="AT264" s="94"/>
      <c r="AU264" s="94"/>
      <c r="AV264" s="94"/>
      <c r="AW264" s="94"/>
      <c r="AX264" s="111"/>
      <c r="AY264" s="94"/>
      <c r="AZ264" s="111"/>
      <c r="BA264" s="94"/>
      <c r="BB264" s="111"/>
      <c r="BC264" s="94"/>
      <c r="BD264" s="114"/>
      <c r="BE264" s="94"/>
      <c r="BF264" s="111"/>
      <c r="BG264" s="94"/>
      <c r="BH264" s="111"/>
      <c r="BI264" s="94"/>
      <c r="BJ264" s="111"/>
      <c r="BK264" s="94"/>
      <c r="BL264" s="111"/>
      <c r="BM264" s="94"/>
      <c r="BN264" s="111"/>
      <c r="BO264" s="94"/>
      <c r="BP264" s="111"/>
      <c r="BQ264" s="94"/>
      <c r="BR264" s="94"/>
      <c r="BS264" s="94"/>
      <c r="BT264" s="111"/>
      <c r="BU264" s="94"/>
      <c r="BV264" s="94"/>
      <c r="BW264" s="94"/>
      <c r="BX264" s="111"/>
      <c r="BY264" s="94"/>
      <c r="BZ264" s="111"/>
      <c r="CA264" s="94"/>
      <c r="CB264" s="111"/>
      <c r="CC264" s="94"/>
      <c r="CD264" s="114"/>
      <c r="CE264" s="94"/>
      <c r="CF264" s="111"/>
      <c r="CG264" s="102"/>
      <c r="CH264" s="111"/>
      <c r="CI264" s="94"/>
      <c r="CJ264" s="98"/>
      <c r="CK264" s="94"/>
      <c r="CL264" s="94"/>
      <c r="CM264" s="101"/>
      <c r="CN264" s="111"/>
      <c r="CO264" s="94"/>
      <c r="CP264" s="111"/>
      <c r="CQ264" s="94"/>
      <c r="CR264" s="111"/>
      <c r="CS264" s="94"/>
      <c r="CT264" s="111"/>
      <c r="CU264" s="98"/>
      <c r="CV264" s="98"/>
      <c r="CW264" s="97">
        <f t="shared" si="456"/>
        <v>59</v>
      </c>
      <c r="CX264" s="97">
        <f t="shared" si="456"/>
        <v>16637206.16838824</v>
      </c>
    </row>
    <row r="265" spans="1:102" ht="60" x14ac:dyDescent="0.25">
      <c r="A265" s="78"/>
      <c r="B265" s="87">
        <v>209</v>
      </c>
      <c r="C265" s="162" t="s">
        <v>640</v>
      </c>
      <c r="D265" s="116" t="s">
        <v>641</v>
      </c>
      <c r="E265" s="79">
        <v>28004</v>
      </c>
      <c r="F265" s="80">
        <v>29405</v>
      </c>
      <c r="G265" s="117">
        <v>9.9</v>
      </c>
      <c r="H265" s="84">
        <v>1</v>
      </c>
      <c r="I265" s="85"/>
      <c r="J265" s="85"/>
      <c r="K265" s="85"/>
      <c r="L265" s="129">
        <v>2.24E-2</v>
      </c>
      <c r="M265" s="91">
        <v>1.4</v>
      </c>
      <c r="N265" s="91">
        <v>1.68</v>
      </c>
      <c r="O265" s="91">
        <v>2.23</v>
      </c>
      <c r="P265" s="92">
        <v>2.57</v>
      </c>
      <c r="Q265" s="93">
        <v>0</v>
      </c>
      <c r="R265" s="111">
        <f t="shared" si="423"/>
        <v>0</v>
      </c>
      <c r="S265" s="123"/>
      <c r="T265" s="112">
        <f>(S265/12*2*$E265*$G265*((1-$L265)+$L265*$M265*$R$11*$H265))+(S265/12*10*$F265*$G265*((1-$L265)+$L265*$M265*$R$11*$H265))</f>
        <v>0</v>
      </c>
      <c r="U265" s="111"/>
      <c r="V265" s="111">
        <f t="shared" si="424"/>
        <v>0</v>
      </c>
      <c r="W265" s="94"/>
      <c r="X265" s="111">
        <f t="shared" si="425"/>
        <v>0</v>
      </c>
      <c r="Y265" s="94">
        <f>96-67</f>
        <v>29</v>
      </c>
      <c r="Z265" s="111">
        <f t="shared" si="426"/>
        <v>8539793.0569775999</v>
      </c>
      <c r="AA265" s="94"/>
      <c r="AB265" s="111">
        <f t="shared" si="427"/>
        <v>0</v>
      </c>
      <c r="AC265" s="94"/>
      <c r="AD265" s="94"/>
      <c r="AE265" s="94"/>
      <c r="AF265" s="111">
        <f t="shared" si="428"/>
        <v>0</v>
      </c>
      <c r="AG265" s="94">
        <v>0</v>
      </c>
      <c r="AH265" s="111">
        <f t="shared" si="429"/>
        <v>0</v>
      </c>
      <c r="AI265" s="94"/>
      <c r="AJ265" s="111">
        <f t="shared" si="430"/>
        <v>0</v>
      </c>
      <c r="AK265" s="94"/>
      <c r="AL265" s="111">
        <f t="shared" si="431"/>
        <v>0</v>
      </c>
      <c r="AM265" s="100">
        <f>100-13</f>
        <v>87</v>
      </c>
      <c r="AN265" s="111">
        <f t="shared" si="432"/>
        <v>25830734.265135363</v>
      </c>
      <c r="AO265" s="101"/>
      <c r="AP265" s="111">
        <f t="shared" si="433"/>
        <v>0</v>
      </c>
      <c r="AQ265" s="111">
        <v>0</v>
      </c>
      <c r="AR265" s="111">
        <v>0</v>
      </c>
      <c r="AS265" s="94"/>
      <c r="AT265" s="94"/>
      <c r="AU265" s="94"/>
      <c r="AV265" s="94"/>
      <c r="AW265" s="94"/>
      <c r="AX265" s="111">
        <f t="shared" si="434"/>
        <v>0</v>
      </c>
      <c r="AY265" s="94">
        <v>0</v>
      </c>
      <c r="AZ265" s="111">
        <f t="shared" si="435"/>
        <v>0</v>
      </c>
      <c r="BA265" s="94"/>
      <c r="BB265" s="111">
        <f t="shared" si="436"/>
        <v>0</v>
      </c>
      <c r="BC265" s="94"/>
      <c r="BD265" s="114">
        <f t="shared" si="457"/>
        <v>0</v>
      </c>
      <c r="BE265" s="94"/>
      <c r="BF265" s="111">
        <f t="shared" si="437"/>
        <v>0</v>
      </c>
      <c r="BG265" s="94"/>
      <c r="BH265" s="111">
        <f t="shared" si="438"/>
        <v>0</v>
      </c>
      <c r="BI265" s="94"/>
      <c r="BJ265" s="111">
        <f t="shared" si="439"/>
        <v>0</v>
      </c>
      <c r="BK265" s="94"/>
      <c r="BL265" s="111">
        <f t="shared" si="440"/>
        <v>0</v>
      </c>
      <c r="BM265" s="94"/>
      <c r="BN265" s="111">
        <f t="shared" si="441"/>
        <v>0</v>
      </c>
      <c r="BO265" s="94"/>
      <c r="BP265" s="111">
        <f t="shared" si="442"/>
        <v>0</v>
      </c>
      <c r="BQ265" s="94"/>
      <c r="BR265" s="94"/>
      <c r="BS265" s="94"/>
      <c r="BT265" s="111">
        <f t="shared" si="443"/>
        <v>0</v>
      </c>
      <c r="BU265" s="94"/>
      <c r="BV265" s="94"/>
      <c r="BW265" s="94"/>
      <c r="BX265" s="111">
        <f t="shared" si="444"/>
        <v>0</v>
      </c>
      <c r="BY265" s="94"/>
      <c r="BZ265" s="111">
        <f t="shared" si="445"/>
        <v>0</v>
      </c>
      <c r="CA265" s="94"/>
      <c r="CB265" s="111">
        <f t="shared" si="446"/>
        <v>0</v>
      </c>
      <c r="CC265" s="94"/>
      <c r="CD265" s="114">
        <f t="shared" si="447"/>
        <v>0</v>
      </c>
      <c r="CE265" s="94"/>
      <c r="CF265" s="111">
        <f t="shared" si="448"/>
        <v>0</v>
      </c>
      <c r="CG265" s="102"/>
      <c r="CH265" s="111">
        <f t="shared" si="449"/>
        <v>0</v>
      </c>
      <c r="CI265" s="94"/>
      <c r="CJ265" s="98"/>
      <c r="CK265" s="94"/>
      <c r="CL265" s="94"/>
      <c r="CM265" s="101"/>
      <c r="CN265" s="111">
        <f t="shared" si="450"/>
        <v>0</v>
      </c>
      <c r="CO265" s="94"/>
      <c r="CP265" s="111">
        <f t="shared" si="451"/>
        <v>0</v>
      </c>
      <c r="CQ265" s="94"/>
      <c r="CR265" s="111">
        <f t="shared" si="452"/>
        <v>0</v>
      </c>
      <c r="CS265" s="94"/>
      <c r="CT265" s="111">
        <f t="shared" si="453"/>
        <v>0</v>
      </c>
      <c r="CU265" s="98"/>
      <c r="CV265" s="98"/>
      <c r="CW265" s="97">
        <f t="shared" si="456"/>
        <v>116</v>
      </c>
      <c r="CX265" s="97">
        <f t="shared" si="456"/>
        <v>34370527.322112963</v>
      </c>
    </row>
    <row r="266" spans="1:102" ht="60" x14ac:dyDescent="0.25">
      <c r="A266" s="78"/>
      <c r="B266" s="87">
        <v>210</v>
      </c>
      <c r="C266" s="162" t="s">
        <v>642</v>
      </c>
      <c r="D266" s="116" t="s">
        <v>643</v>
      </c>
      <c r="E266" s="79">
        <v>28004</v>
      </c>
      <c r="F266" s="80">
        <v>29405</v>
      </c>
      <c r="G266" s="117">
        <v>11.28</v>
      </c>
      <c r="H266" s="84">
        <v>1</v>
      </c>
      <c r="I266" s="85"/>
      <c r="J266" s="85"/>
      <c r="K266" s="85"/>
      <c r="L266" s="129">
        <v>1.8800000000000001E-2</v>
      </c>
      <c r="M266" s="91">
        <v>1.4</v>
      </c>
      <c r="N266" s="91">
        <v>1.68</v>
      </c>
      <c r="O266" s="91">
        <v>2.23</v>
      </c>
      <c r="P266" s="92">
        <v>2.57</v>
      </c>
      <c r="Q266" s="93">
        <v>0</v>
      </c>
      <c r="R266" s="111">
        <f t="shared" si="423"/>
        <v>0</v>
      </c>
      <c r="S266" s="123"/>
      <c r="T266" s="112">
        <f>(S266/12*2*$E266*$G266*((1-$L266)+$L266*$M266*$R$11*$H266))+(S266/12*10*$F266*$G266*((1-$L266)+$L266*$M266*$R$11*$H266))</f>
        <v>0</v>
      </c>
      <c r="U266" s="111"/>
      <c r="V266" s="111">
        <f t="shared" si="424"/>
        <v>0</v>
      </c>
      <c r="W266" s="94"/>
      <c r="X266" s="111">
        <f t="shared" si="425"/>
        <v>0</v>
      </c>
      <c r="Y266" s="94">
        <f>26+5</f>
        <v>31</v>
      </c>
      <c r="Z266" s="111">
        <f t="shared" si="426"/>
        <v>10369005.355324961</v>
      </c>
      <c r="AA266" s="94"/>
      <c r="AB266" s="111">
        <f t="shared" si="427"/>
        <v>0</v>
      </c>
      <c r="AC266" s="94"/>
      <c r="AD266" s="94"/>
      <c r="AE266" s="94"/>
      <c r="AF266" s="111">
        <f t="shared" si="428"/>
        <v>0</v>
      </c>
      <c r="AG266" s="94">
        <v>0</v>
      </c>
      <c r="AH266" s="111">
        <f t="shared" si="429"/>
        <v>0</v>
      </c>
      <c r="AI266" s="94"/>
      <c r="AJ266" s="111">
        <f t="shared" si="430"/>
        <v>0</v>
      </c>
      <c r="AK266" s="94"/>
      <c r="AL266" s="111">
        <f t="shared" si="431"/>
        <v>0</v>
      </c>
      <c r="AM266" s="100">
        <f>27+5</f>
        <v>32</v>
      </c>
      <c r="AN266" s="111">
        <f t="shared" si="432"/>
        <v>10777830.190700542</v>
      </c>
      <c r="AO266" s="101"/>
      <c r="AP266" s="111">
        <f t="shared" si="433"/>
        <v>0</v>
      </c>
      <c r="AQ266" s="111">
        <v>0</v>
      </c>
      <c r="AR266" s="111">
        <v>0</v>
      </c>
      <c r="AS266" s="94"/>
      <c r="AT266" s="94"/>
      <c r="AU266" s="94"/>
      <c r="AV266" s="94"/>
      <c r="AW266" s="94"/>
      <c r="AX266" s="111">
        <f t="shared" si="434"/>
        <v>0</v>
      </c>
      <c r="AY266" s="94">
        <v>0</v>
      </c>
      <c r="AZ266" s="111">
        <f t="shared" si="435"/>
        <v>0</v>
      </c>
      <c r="BA266" s="94"/>
      <c r="BB266" s="111">
        <f t="shared" si="436"/>
        <v>0</v>
      </c>
      <c r="BC266" s="94"/>
      <c r="BD266" s="114">
        <f t="shared" si="457"/>
        <v>0</v>
      </c>
      <c r="BE266" s="94"/>
      <c r="BF266" s="111">
        <f t="shared" si="437"/>
        <v>0</v>
      </c>
      <c r="BG266" s="94"/>
      <c r="BH266" s="111">
        <f t="shared" si="438"/>
        <v>0</v>
      </c>
      <c r="BI266" s="94"/>
      <c r="BJ266" s="111">
        <f t="shared" si="439"/>
        <v>0</v>
      </c>
      <c r="BK266" s="94"/>
      <c r="BL266" s="111">
        <f t="shared" si="440"/>
        <v>0</v>
      </c>
      <c r="BM266" s="94"/>
      <c r="BN266" s="111">
        <f t="shared" si="441"/>
        <v>0</v>
      </c>
      <c r="BO266" s="94"/>
      <c r="BP266" s="111">
        <f t="shared" si="442"/>
        <v>0</v>
      </c>
      <c r="BQ266" s="94"/>
      <c r="BR266" s="94"/>
      <c r="BS266" s="94"/>
      <c r="BT266" s="111">
        <f t="shared" si="443"/>
        <v>0</v>
      </c>
      <c r="BU266" s="94"/>
      <c r="BV266" s="94"/>
      <c r="BW266" s="94"/>
      <c r="BX266" s="111">
        <f t="shared" si="444"/>
        <v>0</v>
      </c>
      <c r="BY266" s="94"/>
      <c r="BZ266" s="111">
        <f t="shared" si="445"/>
        <v>0</v>
      </c>
      <c r="CA266" s="94"/>
      <c r="CB266" s="111">
        <f t="shared" si="446"/>
        <v>0</v>
      </c>
      <c r="CC266" s="94"/>
      <c r="CD266" s="114">
        <f t="shared" si="447"/>
        <v>0</v>
      </c>
      <c r="CE266" s="94"/>
      <c r="CF266" s="111">
        <f t="shared" si="448"/>
        <v>0</v>
      </c>
      <c r="CG266" s="102"/>
      <c r="CH266" s="111">
        <f t="shared" si="449"/>
        <v>0</v>
      </c>
      <c r="CI266" s="94"/>
      <c r="CJ266" s="98"/>
      <c r="CK266" s="94"/>
      <c r="CL266" s="94"/>
      <c r="CM266" s="101"/>
      <c r="CN266" s="111">
        <f t="shared" si="450"/>
        <v>0</v>
      </c>
      <c r="CO266" s="94"/>
      <c r="CP266" s="111">
        <f t="shared" si="451"/>
        <v>0</v>
      </c>
      <c r="CQ266" s="94"/>
      <c r="CR266" s="111">
        <f t="shared" si="452"/>
        <v>0</v>
      </c>
      <c r="CS266" s="94"/>
      <c r="CT266" s="111">
        <f t="shared" si="453"/>
        <v>0</v>
      </c>
      <c r="CU266" s="98"/>
      <c r="CV266" s="98"/>
      <c r="CW266" s="97">
        <f t="shared" si="456"/>
        <v>63</v>
      </c>
      <c r="CX266" s="97">
        <f t="shared" si="456"/>
        <v>21146835.546025503</v>
      </c>
    </row>
    <row r="267" spans="1:102" x14ac:dyDescent="0.25">
      <c r="A267" s="78"/>
      <c r="B267" s="87" t="s">
        <v>644</v>
      </c>
      <c r="C267" s="162" t="s">
        <v>645</v>
      </c>
      <c r="D267" s="222" t="s">
        <v>646</v>
      </c>
      <c r="E267" s="79"/>
      <c r="F267" s="80">
        <v>29405</v>
      </c>
      <c r="G267" s="209">
        <v>10.77</v>
      </c>
      <c r="H267" s="84">
        <v>1</v>
      </c>
      <c r="I267" s="85"/>
      <c r="J267" s="85"/>
      <c r="K267" s="85"/>
      <c r="L267" s="129">
        <v>1.8800000000000001E-2</v>
      </c>
      <c r="M267" s="171">
        <v>1.4</v>
      </c>
      <c r="N267" s="171">
        <v>1.68</v>
      </c>
      <c r="O267" s="171">
        <v>2.23</v>
      </c>
      <c r="P267" s="172">
        <v>2.57</v>
      </c>
      <c r="Q267" s="93"/>
      <c r="R267" s="111"/>
      <c r="S267" s="123"/>
      <c r="T267" s="112"/>
      <c r="U267" s="111"/>
      <c r="V267" s="111"/>
      <c r="W267" s="94"/>
      <c r="X267" s="111"/>
      <c r="Y267" s="94">
        <f>101-73</f>
        <v>28</v>
      </c>
      <c r="Z267" s="111">
        <f t="shared" ref="Z267:Z268" si="461">Y267*$F267*$G267*((1-$L267)+$L267*$M267*$Z$12*$H267)</f>
        <v>9011072.8804420792</v>
      </c>
      <c r="AA267" s="94"/>
      <c r="AB267" s="111"/>
      <c r="AC267" s="94"/>
      <c r="AD267" s="94"/>
      <c r="AE267" s="94"/>
      <c r="AF267" s="111"/>
      <c r="AG267" s="94"/>
      <c r="AH267" s="111"/>
      <c r="AI267" s="94"/>
      <c r="AJ267" s="111">
        <f t="shared" si="430"/>
        <v>0</v>
      </c>
      <c r="AK267" s="94"/>
      <c r="AL267" s="111">
        <f t="shared" si="431"/>
        <v>0</v>
      </c>
      <c r="AM267" s="100">
        <f>98-75</f>
        <v>23</v>
      </c>
      <c r="AN267" s="111">
        <f t="shared" ref="AN267:AN268" si="462">(AM267*$F267*$G267*((1-$L267)+$L267*$N267*$AN$12*H267))</f>
        <v>7452948.2690523351</v>
      </c>
      <c r="AO267" s="101"/>
      <c r="AP267" s="111"/>
      <c r="AQ267" s="111">
        <v>0</v>
      </c>
      <c r="AR267" s="111">
        <v>0</v>
      </c>
      <c r="AS267" s="94"/>
      <c r="AT267" s="94"/>
      <c r="AU267" s="94"/>
      <c r="AV267" s="94"/>
      <c r="AW267" s="94"/>
      <c r="AX267" s="111"/>
      <c r="AY267" s="94"/>
      <c r="AZ267" s="111"/>
      <c r="BA267" s="94"/>
      <c r="BB267" s="111"/>
      <c r="BC267" s="94"/>
      <c r="BD267" s="114"/>
      <c r="BE267" s="94"/>
      <c r="BF267" s="111"/>
      <c r="BG267" s="94"/>
      <c r="BH267" s="111"/>
      <c r="BI267" s="94"/>
      <c r="BJ267" s="111"/>
      <c r="BK267" s="94"/>
      <c r="BL267" s="111"/>
      <c r="BM267" s="94"/>
      <c r="BN267" s="111"/>
      <c r="BO267" s="94"/>
      <c r="BP267" s="111"/>
      <c r="BQ267" s="94"/>
      <c r="BR267" s="94"/>
      <c r="BS267" s="94"/>
      <c r="BT267" s="111"/>
      <c r="BU267" s="94"/>
      <c r="BV267" s="94"/>
      <c r="BW267" s="94"/>
      <c r="BX267" s="111"/>
      <c r="BY267" s="94"/>
      <c r="BZ267" s="111"/>
      <c r="CA267" s="94"/>
      <c r="CB267" s="111"/>
      <c r="CC267" s="94"/>
      <c r="CD267" s="114"/>
      <c r="CE267" s="94"/>
      <c r="CF267" s="111"/>
      <c r="CG267" s="102"/>
      <c r="CH267" s="111"/>
      <c r="CI267" s="94"/>
      <c r="CJ267" s="98"/>
      <c r="CK267" s="94"/>
      <c r="CL267" s="94"/>
      <c r="CM267" s="101"/>
      <c r="CN267" s="111"/>
      <c r="CO267" s="94"/>
      <c r="CP267" s="111"/>
      <c r="CQ267" s="94"/>
      <c r="CR267" s="111"/>
      <c r="CS267" s="94"/>
      <c r="CT267" s="111"/>
      <c r="CU267" s="98"/>
      <c r="CV267" s="98"/>
      <c r="CW267" s="97">
        <f t="shared" si="456"/>
        <v>51</v>
      </c>
      <c r="CX267" s="97">
        <f t="shared" si="456"/>
        <v>16464021.149494413</v>
      </c>
    </row>
    <row r="268" spans="1:102" x14ac:dyDescent="0.25">
      <c r="A268" s="78"/>
      <c r="B268" s="87" t="s">
        <v>647</v>
      </c>
      <c r="C268" s="162" t="s">
        <v>648</v>
      </c>
      <c r="D268" s="222" t="s">
        <v>649</v>
      </c>
      <c r="E268" s="79"/>
      <c r="F268" s="80">
        <v>29405</v>
      </c>
      <c r="G268" s="209">
        <v>11.8</v>
      </c>
      <c r="H268" s="84">
        <v>1</v>
      </c>
      <c r="I268" s="85"/>
      <c r="J268" s="85"/>
      <c r="K268" s="85"/>
      <c r="L268" s="129">
        <v>1.8800000000000001E-2</v>
      </c>
      <c r="M268" s="171">
        <v>1.4</v>
      </c>
      <c r="N268" s="171">
        <v>1.68</v>
      </c>
      <c r="O268" s="171">
        <v>2.23</v>
      </c>
      <c r="P268" s="172">
        <v>2.57</v>
      </c>
      <c r="Q268" s="93"/>
      <c r="R268" s="111"/>
      <c r="S268" s="123"/>
      <c r="T268" s="112"/>
      <c r="U268" s="111"/>
      <c r="V268" s="111"/>
      <c r="W268" s="94"/>
      <c r="X268" s="111"/>
      <c r="Y268" s="94">
        <f>99-72</f>
        <v>27</v>
      </c>
      <c r="Z268" s="111">
        <f t="shared" si="461"/>
        <v>9520254.0778247993</v>
      </c>
      <c r="AA268" s="94"/>
      <c r="AB268" s="111"/>
      <c r="AC268" s="94"/>
      <c r="AD268" s="94"/>
      <c r="AE268" s="94"/>
      <c r="AF268" s="111"/>
      <c r="AG268" s="94"/>
      <c r="AH268" s="111"/>
      <c r="AI268" s="94"/>
      <c r="AJ268" s="111">
        <f t="shared" si="430"/>
        <v>0</v>
      </c>
      <c r="AK268" s="94"/>
      <c r="AL268" s="111">
        <f t="shared" si="431"/>
        <v>0</v>
      </c>
      <c r="AM268" s="100">
        <f>98-74</f>
        <v>24</v>
      </c>
      <c r="AN268" s="111">
        <f t="shared" si="462"/>
        <v>8520749.8679731209</v>
      </c>
      <c r="AO268" s="101"/>
      <c r="AP268" s="111"/>
      <c r="AQ268" s="111">
        <v>0</v>
      </c>
      <c r="AR268" s="111">
        <v>0</v>
      </c>
      <c r="AS268" s="94"/>
      <c r="AT268" s="94"/>
      <c r="AU268" s="94"/>
      <c r="AV268" s="94"/>
      <c r="AW268" s="94"/>
      <c r="AX268" s="111"/>
      <c r="AY268" s="94"/>
      <c r="AZ268" s="111"/>
      <c r="BA268" s="94"/>
      <c r="BB268" s="111"/>
      <c r="BC268" s="94"/>
      <c r="BD268" s="114"/>
      <c r="BE268" s="94"/>
      <c r="BF268" s="111"/>
      <c r="BG268" s="94"/>
      <c r="BH268" s="111"/>
      <c r="BI268" s="94"/>
      <c r="BJ268" s="111"/>
      <c r="BK268" s="94"/>
      <c r="BL268" s="111"/>
      <c r="BM268" s="94"/>
      <c r="BN268" s="111"/>
      <c r="BO268" s="94"/>
      <c r="BP268" s="111"/>
      <c r="BQ268" s="94"/>
      <c r="BR268" s="94"/>
      <c r="BS268" s="94"/>
      <c r="BT268" s="111"/>
      <c r="BU268" s="94"/>
      <c r="BV268" s="94"/>
      <c r="BW268" s="94"/>
      <c r="BX268" s="111"/>
      <c r="BY268" s="94"/>
      <c r="BZ268" s="111"/>
      <c r="CA268" s="94"/>
      <c r="CB268" s="111"/>
      <c r="CC268" s="94"/>
      <c r="CD268" s="114"/>
      <c r="CE268" s="94"/>
      <c r="CF268" s="111"/>
      <c r="CG268" s="102"/>
      <c r="CH268" s="111"/>
      <c r="CI268" s="94"/>
      <c r="CJ268" s="98"/>
      <c r="CK268" s="94"/>
      <c r="CL268" s="94"/>
      <c r="CM268" s="101"/>
      <c r="CN268" s="111"/>
      <c r="CO268" s="94"/>
      <c r="CP268" s="111"/>
      <c r="CQ268" s="94"/>
      <c r="CR268" s="111"/>
      <c r="CS268" s="94"/>
      <c r="CT268" s="111"/>
      <c r="CU268" s="98"/>
      <c r="CV268" s="98"/>
      <c r="CW268" s="97">
        <f t="shared" si="456"/>
        <v>51</v>
      </c>
      <c r="CX268" s="97">
        <f t="shared" si="456"/>
        <v>18041003.94579792</v>
      </c>
    </row>
    <row r="269" spans="1:102" ht="60" x14ac:dyDescent="0.25">
      <c r="A269" s="78"/>
      <c r="B269" s="87">
        <v>211</v>
      </c>
      <c r="C269" s="162" t="s">
        <v>650</v>
      </c>
      <c r="D269" s="116" t="s">
        <v>651</v>
      </c>
      <c r="E269" s="79">
        <v>28004</v>
      </c>
      <c r="F269" s="80">
        <v>29405</v>
      </c>
      <c r="G269" s="117">
        <v>14.93</v>
      </c>
      <c r="H269" s="84">
        <v>1</v>
      </c>
      <c r="I269" s="85"/>
      <c r="J269" s="85"/>
      <c r="K269" s="85"/>
      <c r="L269" s="129">
        <v>1.6199999999999999E-2</v>
      </c>
      <c r="M269" s="91">
        <v>1.4</v>
      </c>
      <c r="N269" s="91">
        <v>1.68</v>
      </c>
      <c r="O269" s="91">
        <v>2.23</v>
      </c>
      <c r="P269" s="92">
        <v>2.57</v>
      </c>
      <c r="Q269" s="93">
        <v>0</v>
      </c>
      <c r="R269" s="111">
        <f t="shared" si="423"/>
        <v>0</v>
      </c>
      <c r="S269" s="123"/>
      <c r="T269" s="112">
        <f>(S269/12*2*$E269*$G269*((1-$L269)+$L269*$M269*$R$11*$H269))+(S269/12*10*$F269*$G269*((1-$L269)+$L269*$M269*$R$11*$H269))</f>
        <v>0</v>
      </c>
      <c r="U269" s="111"/>
      <c r="V269" s="111">
        <f t="shared" si="424"/>
        <v>0</v>
      </c>
      <c r="W269" s="94"/>
      <c r="X269" s="111">
        <f t="shared" si="425"/>
        <v>0</v>
      </c>
      <c r="Y269" s="94">
        <v>134</v>
      </c>
      <c r="Z269" s="111">
        <f t="shared" si="426"/>
        <v>59190888.194858864</v>
      </c>
      <c r="AA269" s="94"/>
      <c r="AB269" s="111">
        <f t="shared" si="427"/>
        <v>0</v>
      </c>
      <c r="AC269" s="94"/>
      <c r="AD269" s="94"/>
      <c r="AE269" s="94"/>
      <c r="AF269" s="111">
        <f t="shared" si="428"/>
        <v>0</v>
      </c>
      <c r="AG269" s="94">
        <v>0</v>
      </c>
      <c r="AH269" s="111">
        <f t="shared" si="429"/>
        <v>0</v>
      </c>
      <c r="AI269" s="94"/>
      <c r="AJ269" s="111">
        <f t="shared" si="430"/>
        <v>0</v>
      </c>
      <c r="AK269" s="94"/>
      <c r="AL269" s="111">
        <f t="shared" si="431"/>
        <v>0</v>
      </c>
      <c r="AM269" s="100">
        <v>50</v>
      </c>
      <c r="AN269" s="111">
        <f t="shared" si="432"/>
        <v>22218633.764007404</v>
      </c>
      <c r="AO269" s="101"/>
      <c r="AP269" s="111">
        <f t="shared" si="433"/>
        <v>0</v>
      </c>
      <c r="AQ269" s="111">
        <v>0</v>
      </c>
      <c r="AR269" s="111">
        <v>0</v>
      </c>
      <c r="AS269" s="94"/>
      <c r="AT269" s="94"/>
      <c r="AU269" s="94"/>
      <c r="AV269" s="94"/>
      <c r="AW269" s="94"/>
      <c r="AX269" s="111">
        <f t="shared" si="434"/>
        <v>0</v>
      </c>
      <c r="AY269" s="94">
        <v>0</v>
      </c>
      <c r="AZ269" s="111">
        <f t="shared" si="435"/>
        <v>0</v>
      </c>
      <c r="BA269" s="94"/>
      <c r="BB269" s="111">
        <f t="shared" si="436"/>
        <v>0</v>
      </c>
      <c r="BC269" s="94"/>
      <c r="BD269" s="114">
        <f t="shared" si="457"/>
        <v>0</v>
      </c>
      <c r="BE269" s="94"/>
      <c r="BF269" s="111">
        <f t="shared" si="437"/>
        <v>0</v>
      </c>
      <c r="BG269" s="94"/>
      <c r="BH269" s="111">
        <f t="shared" si="438"/>
        <v>0</v>
      </c>
      <c r="BI269" s="94"/>
      <c r="BJ269" s="111">
        <f t="shared" si="439"/>
        <v>0</v>
      </c>
      <c r="BK269" s="94"/>
      <c r="BL269" s="111">
        <f t="shared" si="440"/>
        <v>0</v>
      </c>
      <c r="BM269" s="94"/>
      <c r="BN269" s="111">
        <f t="shared" si="441"/>
        <v>0</v>
      </c>
      <c r="BO269" s="94"/>
      <c r="BP269" s="111">
        <f t="shared" si="442"/>
        <v>0</v>
      </c>
      <c r="BQ269" s="94"/>
      <c r="BR269" s="94"/>
      <c r="BS269" s="94"/>
      <c r="BT269" s="111">
        <f t="shared" si="443"/>
        <v>0</v>
      </c>
      <c r="BU269" s="94"/>
      <c r="BV269" s="94"/>
      <c r="BW269" s="94"/>
      <c r="BX269" s="111">
        <f t="shared" si="444"/>
        <v>0</v>
      </c>
      <c r="BY269" s="94"/>
      <c r="BZ269" s="111">
        <f t="shared" si="445"/>
        <v>0</v>
      </c>
      <c r="CA269" s="94"/>
      <c r="CB269" s="111">
        <f t="shared" si="446"/>
        <v>0</v>
      </c>
      <c r="CC269" s="94"/>
      <c r="CD269" s="114">
        <f t="shared" si="447"/>
        <v>0</v>
      </c>
      <c r="CE269" s="94"/>
      <c r="CF269" s="111">
        <f t="shared" si="448"/>
        <v>0</v>
      </c>
      <c r="CG269" s="102"/>
      <c r="CH269" s="111">
        <f t="shared" si="449"/>
        <v>0</v>
      </c>
      <c r="CI269" s="94"/>
      <c r="CJ269" s="98"/>
      <c r="CK269" s="94"/>
      <c r="CL269" s="94"/>
      <c r="CM269" s="101"/>
      <c r="CN269" s="111">
        <f t="shared" si="450"/>
        <v>0</v>
      </c>
      <c r="CO269" s="94"/>
      <c r="CP269" s="111">
        <f t="shared" si="451"/>
        <v>0</v>
      </c>
      <c r="CQ269" s="94"/>
      <c r="CR269" s="111">
        <f t="shared" si="452"/>
        <v>0</v>
      </c>
      <c r="CS269" s="94"/>
      <c r="CT269" s="111">
        <f t="shared" si="453"/>
        <v>0</v>
      </c>
      <c r="CU269" s="98"/>
      <c r="CV269" s="98"/>
      <c r="CW269" s="97">
        <f t="shared" si="456"/>
        <v>184</v>
      </c>
      <c r="CX269" s="97">
        <f t="shared" si="456"/>
        <v>81409521.958866268</v>
      </c>
    </row>
    <row r="270" spans="1:102" ht="60" x14ac:dyDescent="0.25">
      <c r="A270" s="78"/>
      <c r="B270" s="87">
        <v>212</v>
      </c>
      <c r="C270" s="162" t="s">
        <v>652</v>
      </c>
      <c r="D270" s="116" t="s">
        <v>653</v>
      </c>
      <c r="E270" s="79">
        <v>28004</v>
      </c>
      <c r="F270" s="80">
        <v>29405</v>
      </c>
      <c r="G270" s="117">
        <v>17.37</v>
      </c>
      <c r="H270" s="84">
        <v>1</v>
      </c>
      <c r="I270" s="85"/>
      <c r="J270" s="85"/>
      <c r="K270" s="85"/>
      <c r="L270" s="129">
        <v>1.37E-2</v>
      </c>
      <c r="M270" s="91">
        <v>1.4</v>
      </c>
      <c r="N270" s="91">
        <v>1.68</v>
      </c>
      <c r="O270" s="91">
        <v>2.23</v>
      </c>
      <c r="P270" s="92">
        <v>2.57</v>
      </c>
      <c r="Q270" s="93">
        <v>0</v>
      </c>
      <c r="R270" s="111">
        <f t="shared" si="423"/>
        <v>0</v>
      </c>
      <c r="S270" s="123"/>
      <c r="T270" s="112">
        <f>(S270/12*2*$E270*$G270*((1-$L270)+$L270*$M270*$R$11*$H270))+(S270/12*10*$F270*$G270*((1-$L270)+$L270*$M270*$R$11*$H270))</f>
        <v>0</v>
      </c>
      <c r="U270" s="111"/>
      <c r="V270" s="111">
        <f t="shared" si="424"/>
        <v>0</v>
      </c>
      <c r="W270" s="94"/>
      <c r="X270" s="111">
        <f t="shared" si="425"/>
        <v>0</v>
      </c>
      <c r="Y270" s="94">
        <v>5</v>
      </c>
      <c r="Z270" s="111">
        <f t="shared" si="426"/>
        <v>2564008.6521824258</v>
      </c>
      <c r="AA270" s="94"/>
      <c r="AB270" s="111">
        <f t="shared" si="427"/>
        <v>0</v>
      </c>
      <c r="AC270" s="94"/>
      <c r="AD270" s="94"/>
      <c r="AE270" s="94"/>
      <c r="AF270" s="111">
        <f t="shared" si="428"/>
        <v>0</v>
      </c>
      <c r="AG270" s="94">
        <v>0</v>
      </c>
      <c r="AH270" s="111">
        <f t="shared" si="429"/>
        <v>0</v>
      </c>
      <c r="AI270" s="94"/>
      <c r="AJ270" s="111">
        <f t="shared" si="430"/>
        <v>0</v>
      </c>
      <c r="AK270" s="94"/>
      <c r="AL270" s="111">
        <f t="shared" si="431"/>
        <v>0</v>
      </c>
      <c r="AM270" s="100">
        <f>24+10</f>
        <v>34</v>
      </c>
      <c r="AN270" s="111">
        <f t="shared" si="432"/>
        <v>17523894.714056391</v>
      </c>
      <c r="AO270" s="101"/>
      <c r="AP270" s="111">
        <f t="shared" si="433"/>
        <v>0</v>
      </c>
      <c r="AQ270" s="111">
        <v>0</v>
      </c>
      <c r="AR270" s="111">
        <v>0</v>
      </c>
      <c r="AS270" s="94"/>
      <c r="AT270" s="94"/>
      <c r="AU270" s="94"/>
      <c r="AV270" s="94"/>
      <c r="AW270" s="94"/>
      <c r="AX270" s="111">
        <f t="shared" si="434"/>
        <v>0</v>
      </c>
      <c r="AY270" s="94">
        <v>0</v>
      </c>
      <c r="AZ270" s="111">
        <f t="shared" si="435"/>
        <v>0</v>
      </c>
      <c r="BA270" s="94"/>
      <c r="BB270" s="111">
        <f t="shared" si="436"/>
        <v>0</v>
      </c>
      <c r="BC270" s="94"/>
      <c r="BD270" s="114">
        <f t="shared" si="457"/>
        <v>0</v>
      </c>
      <c r="BE270" s="94"/>
      <c r="BF270" s="111">
        <f t="shared" si="437"/>
        <v>0</v>
      </c>
      <c r="BG270" s="94"/>
      <c r="BH270" s="111">
        <f t="shared" si="438"/>
        <v>0</v>
      </c>
      <c r="BI270" s="94"/>
      <c r="BJ270" s="111">
        <f t="shared" si="439"/>
        <v>0</v>
      </c>
      <c r="BK270" s="94"/>
      <c r="BL270" s="111">
        <f t="shared" si="440"/>
        <v>0</v>
      </c>
      <c r="BM270" s="94"/>
      <c r="BN270" s="111">
        <f t="shared" si="441"/>
        <v>0</v>
      </c>
      <c r="BO270" s="94"/>
      <c r="BP270" s="111">
        <f t="shared" si="442"/>
        <v>0</v>
      </c>
      <c r="BQ270" s="94"/>
      <c r="BR270" s="94"/>
      <c r="BS270" s="94"/>
      <c r="BT270" s="111">
        <f t="shared" si="443"/>
        <v>0</v>
      </c>
      <c r="BU270" s="94"/>
      <c r="BV270" s="94"/>
      <c r="BW270" s="94"/>
      <c r="BX270" s="111">
        <f t="shared" si="444"/>
        <v>0</v>
      </c>
      <c r="BY270" s="94"/>
      <c r="BZ270" s="111">
        <f t="shared" si="445"/>
        <v>0</v>
      </c>
      <c r="CA270" s="94"/>
      <c r="CB270" s="111">
        <f t="shared" si="446"/>
        <v>0</v>
      </c>
      <c r="CC270" s="94"/>
      <c r="CD270" s="114">
        <f t="shared" si="447"/>
        <v>0</v>
      </c>
      <c r="CE270" s="94"/>
      <c r="CF270" s="111">
        <f t="shared" si="448"/>
        <v>0</v>
      </c>
      <c r="CG270" s="102"/>
      <c r="CH270" s="111">
        <f t="shared" si="449"/>
        <v>0</v>
      </c>
      <c r="CI270" s="94"/>
      <c r="CJ270" s="98"/>
      <c r="CK270" s="94"/>
      <c r="CL270" s="94"/>
      <c r="CM270" s="101"/>
      <c r="CN270" s="111">
        <f t="shared" si="450"/>
        <v>0</v>
      </c>
      <c r="CO270" s="94"/>
      <c r="CP270" s="111">
        <f t="shared" si="451"/>
        <v>0</v>
      </c>
      <c r="CQ270" s="94"/>
      <c r="CR270" s="111">
        <f t="shared" si="452"/>
        <v>0</v>
      </c>
      <c r="CS270" s="94"/>
      <c r="CT270" s="111">
        <f t="shared" si="453"/>
        <v>0</v>
      </c>
      <c r="CU270" s="98"/>
      <c r="CV270" s="98"/>
      <c r="CW270" s="97">
        <f t="shared" si="456"/>
        <v>39</v>
      </c>
      <c r="CX270" s="97">
        <f t="shared" si="456"/>
        <v>20087903.366238818</v>
      </c>
    </row>
    <row r="271" spans="1:102" x14ac:dyDescent="0.25">
      <c r="A271" s="78"/>
      <c r="B271" s="87" t="s">
        <v>654</v>
      </c>
      <c r="C271" s="162" t="s">
        <v>655</v>
      </c>
      <c r="D271" s="222" t="s">
        <v>656</v>
      </c>
      <c r="E271" s="79"/>
      <c r="F271" s="80">
        <v>29405</v>
      </c>
      <c r="G271" s="209">
        <v>16.100000000000001</v>
      </c>
      <c r="H271" s="84">
        <v>1</v>
      </c>
      <c r="I271" s="85"/>
      <c r="J271" s="85"/>
      <c r="K271" s="85"/>
      <c r="L271" s="129">
        <v>1.37E-2</v>
      </c>
      <c r="M271" s="171">
        <v>1.4</v>
      </c>
      <c r="N271" s="171">
        <v>1.68</v>
      </c>
      <c r="O271" s="171">
        <v>2.23</v>
      </c>
      <c r="P271" s="172">
        <v>2.57</v>
      </c>
      <c r="Q271" s="93"/>
      <c r="R271" s="111"/>
      <c r="S271" s="123"/>
      <c r="T271" s="112"/>
      <c r="U271" s="111"/>
      <c r="V271" s="111"/>
      <c r="W271" s="94"/>
      <c r="X271" s="111"/>
      <c r="Y271" s="94">
        <f>80-63</f>
        <v>17</v>
      </c>
      <c r="Z271" s="111">
        <f t="shared" ref="Z271:Z273" si="463">Y271*$F271*$G271*((1-$L271)+$L271*$M271*$Z$12*$H271)</f>
        <v>8143192.3048959011</v>
      </c>
      <c r="AA271" s="94"/>
      <c r="AB271" s="111"/>
      <c r="AC271" s="94"/>
      <c r="AD271" s="94"/>
      <c r="AE271" s="94"/>
      <c r="AF271" s="111"/>
      <c r="AG271" s="94"/>
      <c r="AH271" s="111"/>
      <c r="AI271" s="94"/>
      <c r="AJ271" s="111">
        <f t="shared" si="430"/>
        <v>0</v>
      </c>
      <c r="AK271" s="94"/>
      <c r="AL271" s="111">
        <f t="shared" si="431"/>
        <v>0</v>
      </c>
      <c r="AM271" s="100">
        <f>65-27</f>
        <v>38</v>
      </c>
      <c r="AN271" s="111">
        <f t="shared" ref="AN271:AN273" si="464">(AM271*$F271*$G271*((1-$L271)+$L271*$N271*$AN$12*H271))</f>
        <v>18294212.572063118</v>
      </c>
      <c r="AO271" s="101"/>
      <c r="AP271" s="111"/>
      <c r="AQ271" s="111">
        <v>0</v>
      </c>
      <c r="AR271" s="111">
        <v>0</v>
      </c>
      <c r="AS271" s="94"/>
      <c r="AT271" s="94"/>
      <c r="AU271" s="94"/>
      <c r="AV271" s="94"/>
      <c r="AW271" s="94"/>
      <c r="AX271" s="111"/>
      <c r="AY271" s="94"/>
      <c r="AZ271" s="111"/>
      <c r="BA271" s="94"/>
      <c r="BB271" s="111"/>
      <c r="BC271" s="94"/>
      <c r="BD271" s="114"/>
      <c r="BE271" s="94"/>
      <c r="BF271" s="111"/>
      <c r="BG271" s="94"/>
      <c r="BH271" s="111"/>
      <c r="BI271" s="94"/>
      <c r="BJ271" s="111"/>
      <c r="BK271" s="94"/>
      <c r="BL271" s="111"/>
      <c r="BM271" s="94"/>
      <c r="BN271" s="111"/>
      <c r="BO271" s="94"/>
      <c r="BP271" s="111"/>
      <c r="BQ271" s="94"/>
      <c r="BR271" s="94"/>
      <c r="BS271" s="94"/>
      <c r="BT271" s="111"/>
      <c r="BU271" s="94"/>
      <c r="BV271" s="94"/>
      <c r="BW271" s="94"/>
      <c r="BX271" s="111"/>
      <c r="BY271" s="94"/>
      <c r="BZ271" s="111"/>
      <c r="CA271" s="94"/>
      <c r="CB271" s="111"/>
      <c r="CC271" s="94"/>
      <c r="CD271" s="114"/>
      <c r="CE271" s="94"/>
      <c r="CF271" s="111"/>
      <c r="CG271" s="102"/>
      <c r="CH271" s="111"/>
      <c r="CI271" s="94"/>
      <c r="CJ271" s="98"/>
      <c r="CK271" s="94"/>
      <c r="CL271" s="94"/>
      <c r="CM271" s="101"/>
      <c r="CN271" s="111"/>
      <c r="CO271" s="94"/>
      <c r="CP271" s="111"/>
      <c r="CQ271" s="94"/>
      <c r="CR271" s="111"/>
      <c r="CS271" s="94"/>
      <c r="CT271" s="111"/>
      <c r="CU271" s="98"/>
      <c r="CV271" s="98"/>
      <c r="CW271" s="97">
        <f t="shared" si="456"/>
        <v>55</v>
      </c>
      <c r="CX271" s="97">
        <f t="shared" si="456"/>
        <v>26437404.876959018</v>
      </c>
    </row>
    <row r="272" spans="1:102" x14ac:dyDescent="0.25">
      <c r="A272" s="78"/>
      <c r="B272" s="87" t="s">
        <v>657</v>
      </c>
      <c r="C272" s="162" t="s">
        <v>658</v>
      </c>
      <c r="D272" s="222" t="s">
        <v>659</v>
      </c>
      <c r="E272" s="79"/>
      <c r="F272" s="80">
        <v>29405</v>
      </c>
      <c r="G272" s="209">
        <v>18.98</v>
      </c>
      <c r="H272" s="84">
        <v>1</v>
      </c>
      <c r="I272" s="85"/>
      <c r="J272" s="85"/>
      <c r="K272" s="85"/>
      <c r="L272" s="129">
        <v>1.37E-2</v>
      </c>
      <c r="M272" s="171">
        <v>1.4</v>
      </c>
      <c r="N272" s="171">
        <v>1.68</v>
      </c>
      <c r="O272" s="171">
        <v>2.23</v>
      </c>
      <c r="P272" s="172">
        <v>2.57</v>
      </c>
      <c r="Q272" s="93"/>
      <c r="R272" s="111"/>
      <c r="S272" s="123"/>
      <c r="T272" s="112"/>
      <c r="U272" s="111"/>
      <c r="V272" s="111"/>
      <c r="W272" s="94"/>
      <c r="X272" s="111"/>
      <c r="Y272" s="94">
        <f>52-45</f>
        <v>7</v>
      </c>
      <c r="Z272" s="111">
        <f t="shared" si="463"/>
        <v>3952884.65337402</v>
      </c>
      <c r="AA272" s="94"/>
      <c r="AB272" s="111"/>
      <c r="AC272" s="94"/>
      <c r="AD272" s="94"/>
      <c r="AE272" s="94"/>
      <c r="AF272" s="111"/>
      <c r="AG272" s="94"/>
      <c r="AH272" s="111"/>
      <c r="AI272" s="94"/>
      <c r="AJ272" s="111">
        <f t="shared" si="430"/>
        <v>0</v>
      </c>
      <c r="AK272" s="94"/>
      <c r="AL272" s="111">
        <f t="shared" si="431"/>
        <v>0</v>
      </c>
      <c r="AM272" s="100">
        <f>43-24</f>
        <v>19</v>
      </c>
      <c r="AN272" s="111">
        <f t="shared" si="464"/>
        <v>10783358.839060808</v>
      </c>
      <c r="AO272" s="101"/>
      <c r="AP272" s="111"/>
      <c r="AQ272" s="111">
        <v>0</v>
      </c>
      <c r="AR272" s="111">
        <v>0</v>
      </c>
      <c r="AS272" s="94"/>
      <c r="AT272" s="94"/>
      <c r="AU272" s="94"/>
      <c r="AV272" s="94"/>
      <c r="AW272" s="94"/>
      <c r="AX272" s="111"/>
      <c r="AY272" s="94"/>
      <c r="AZ272" s="111"/>
      <c r="BA272" s="94"/>
      <c r="BB272" s="111"/>
      <c r="BC272" s="94"/>
      <c r="BD272" s="114"/>
      <c r="BE272" s="94"/>
      <c r="BF272" s="111"/>
      <c r="BG272" s="94"/>
      <c r="BH272" s="111"/>
      <c r="BI272" s="94"/>
      <c r="BJ272" s="111"/>
      <c r="BK272" s="94"/>
      <c r="BL272" s="111"/>
      <c r="BM272" s="94"/>
      <c r="BN272" s="111"/>
      <c r="BO272" s="94"/>
      <c r="BP272" s="111"/>
      <c r="BQ272" s="94"/>
      <c r="BR272" s="94"/>
      <c r="BS272" s="94"/>
      <c r="BT272" s="111"/>
      <c r="BU272" s="94"/>
      <c r="BV272" s="94"/>
      <c r="BW272" s="94"/>
      <c r="BX272" s="111"/>
      <c r="BY272" s="94"/>
      <c r="BZ272" s="111"/>
      <c r="CA272" s="94"/>
      <c r="CB272" s="111"/>
      <c r="CC272" s="94"/>
      <c r="CD272" s="114"/>
      <c r="CE272" s="94"/>
      <c r="CF272" s="111"/>
      <c r="CG272" s="102"/>
      <c r="CH272" s="111"/>
      <c r="CI272" s="94"/>
      <c r="CJ272" s="98"/>
      <c r="CK272" s="94"/>
      <c r="CL272" s="94"/>
      <c r="CM272" s="101"/>
      <c r="CN272" s="111"/>
      <c r="CO272" s="94"/>
      <c r="CP272" s="111"/>
      <c r="CQ272" s="94"/>
      <c r="CR272" s="111"/>
      <c r="CS272" s="94"/>
      <c r="CT272" s="111"/>
      <c r="CU272" s="98"/>
      <c r="CV272" s="98"/>
      <c r="CW272" s="97">
        <f t="shared" si="456"/>
        <v>26</v>
      </c>
      <c r="CX272" s="97">
        <f t="shared" si="456"/>
        <v>14736243.492434828</v>
      </c>
    </row>
    <row r="273" spans="1:102" x14ac:dyDescent="0.25">
      <c r="A273" s="78"/>
      <c r="B273" s="87" t="s">
        <v>660</v>
      </c>
      <c r="C273" s="162" t="s">
        <v>661</v>
      </c>
      <c r="D273" s="222" t="s">
        <v>662</v>
      </c>
      <c r="E273" s="79"/>
      <c r="F273" s="80">
        <v>29405</v>
      </c>
      <c r="G273" s="209">
        <v>21.93</v>
      </c>
      <c r="H273" s="84">
        <v>1</v>
      </c>
      <c r="I273" s="85"/>
      <c r="J273" s="85"/>
      <c r="K273" s="85"/>
      <c r="L273" s="129">
        <v>1.37E-2</v>
      </c>
      <c r="M273" s="171">
        <v>1.4</v>
      </c>
      <c r="N273" s="171">
        <v>1.68</v>
      </c>
      <c r="O273" s="171">
        <v>2.23</v>
      </c>
      <c r="P273" s="172">
        <v>2.57</v>
      </c>
      <c r="Q273" s="93"/>
      <c r="R273" s="111"/>
      <c r="S273" s="123"/>
      <c r="T273" s="112"/>
      <c r="U273" s="111"/>
      <c r="V273" s="111"/>
      <c r="W273" s="94"/>
      <c r="X273" s="111"/>
      <c r="Y273" s="94">
        <f>4-2</f>
        <v>2</v>
      </c>
      <c r="Z273" s="111">
        <f t="shared" si="463"/>
        <v>1304933.92215102</v>
      </c>
      <c r="AA273" s="94"/>
      <c r="AB273" s="111"/>
      <c r="AC273" s="94"/>
      <c r="AD273" s="94"/>
      <c r="AE273" s="94"/>
      <c r="AF273" s="111"/>
      <c r="AG273" s="94"/>
      <c r="AH273" s="111"/>
      <c r="AI273" s="94"/>
      <c r="AJ273" s="111">
        <f t="shared" si="430"/>
        <v>0</v>
      </c>
      <c r="AK273" s="94"/>
      <c r="AL273" s="111">
        <f t="shared" si="431"/>
        <v>0</v>
      </c>
      <c r="AM273" s="100">
        <f>3+1</f>
        <v>4</v>
      </c>
      <c r="AN273" s="111">
        <f t="shared" si="464"/>
        <v>2623027.6672464479</v>
      </c>
      <c r="AO273" s="101"/>
      <c r="AP273" s="111"/>
      <c r="AQ273" s="111">
        <v>0</v>
      </c>
      <c r="AR273" s="111">
        <v>0</v>
      </c>
      <c r="AS273" s="94"/>
      <c r="AT273" s="94"/>
      <c r="AU273" s="94"/>
      <c r="AV273" s="94"/>
      <c r="AW273" s="94"/>
      <c r="AX273" s="111"/>
      <c r="AY273" s="94"/>
      <c r="AZ273" s="111"/>
      <c r="BA273" s="94"/>
      <c r="BB273" s="111"/>
      <c r="BC273" s="94"/>
      <c r="BD273" s="114"/>
      <c r="BE273" s="94"/>
      <c r="BF273" s="111"/>
      <c r="BG273" s="94"/>
      <c r="BH273" s="111"/>
      <c r="BI273" s="94"/>
      <c r="BJ273" s="111"/>
      <c r="BK273" s="94"/>
      <c r="BL273" s="111"/>
      <c r="BM273" s="94"/>
      <c r="BN273" s="111"/>
      <c r="BO273" s="94"/>
      <c r="BP273" s="111"/>
      <c r="BQ273" s="94"/>
      <c r="BR273" s="94"/>
      <c r="BS273" s="94"/>
      <c r="BT273" s="111"/>
      <c r="BU273" s="94"/>
      <c r="BV273" s="94"/>
      <c r="BW273" s="94"/>
      <c r="BX273" s="111"/>
      <c r="BY273" s="94"/>
      <c r="BZ273" s="111"/>
      <c r="CA273" s="94"/>
      <c r="CB273" s="111"/>
      <c r="CC273" s="94"/>
      <c r="CD273" s="114"/>
      <c r="CE273" s="94"/>
      <c r="CF273" s="111"/>
      <c r="CG273" s="102"/>
      <c r="CH273" s="111"/>
      <c r="CI273" s="94"/>
      <c r="CJ273" s="98"/>
      <c r="CK273" s="94"/>
      <c r="CL273" s="94"/>
      <c r="CM273" s="101"/>
      <c r="CN273" s="111"/>
      <c r="CO273" s="94"/>
      <c r="CP273" s="111"/>
      <c r="CQ273" s="94"/>
      <c r="CR273" s="111"/>
      <c r="CS273" s="94"/>
      <c r="CT273" s="111"/>
      <c r="CU273" s="98"/>
      <c r="CV273" s="98"/>
      <c r="CW273" s="97">
        <f t="shared" si="456"/>
        <v>6</v>
      </c>
      <c r="CX273" s="97">
        <f t="shared" si="456"/>
        <v>3927961.5893974677</v>
      </c>
    </row>
    <row r="274" spans="1:102" ht="60" x14ac:dyDescent="0.25">
      <c r="A274" s="78"/>
      <c r="B274" s="87">
        <v>213</v>
      </c>
      <c r="C274" s="162" t="s">
        <v>663</v>
      </c>
      <c r="D274" s="116" t="s">
        <v>664</v>
      </c>
      <c r="E274" s="79">
        <v>28004</v>
      </c>
      <c r="F274" s="80">
        <v>29405</v>
      </c>
      <c r="G274" s="117">
        <v>19.34</v>
      </c>
      <c r="H274" s="84">
        <v>1</v>
      </c>
      <c r="I274" s="85"/>
      <c r="J274" s="85"/>
      <c r="K274" s="85"/>
      <c r="L274" s="129">
        <v>1.0999999999999999E-2</v>
      </c>
      <c r="M274" s="91">
        <v>1.4</v>
      </c>
      <c r="N274" s="91">
        <v>1.68</v>
      </c>
      <c r="O274" s="91">
        <v>2.23</v>
      </c>
      <c r="P274" s="92">
        <v>2.57</v>
      </c>
      <c r="Q274" s="93"/>
      <c r="R274" s="111">
        <f t="shared" si="423"/>
        <v>0</v>
      </c>
      <c r="S274" s="123"/>
      <c r="T274" s="112">
        <f>(S274/12*2*$E274*$G274*((1-$L274)+$L274*$M274*$R$11*$H274))+(S274/12*10*$F274*$G274*((1-$L274)+$L274*$M274*$R$11*$H274))</f>
        <v>0</v>
      </c>
      <c r="U274" s="111"/>
      <c r="V274" s="111">
        <f t="shared" si="424"/>
        <v>0</v>
      </c>
      <c r="W274" s="94"/>
      <c r="X274" s="111">
        <f t="shared" si="425"/>
        <v>0</v>
      </c>
      <c r="Y274" s="94">
        <v>65</v>
      </c>
      <c r="Z274" s="111">
        <f t="shared" si="426"/>
        <v>37025536.697809838</v>
      </c>
      <c r="AA274" s="94"/>
      <c r="AB274" s="111">
        <f t="shared" si="427"/>
        <v>0</v>
      </c>
      <c r="AC274" s="94"/>
      <c r="AD274" s="94"/>
      <c r="AE274" s="94"/>
      <c r="AF274" s="111">
        <f t="shared" si="428"/>
        <v>0</v>
      </c>
      <c r="AG274" s="94">
        <v>0</v>
      </c>
      <c r="AH274" s="111">
        <f t="shared" si="429"/>
        <v>0</v>
      </c>
      <c r="AI274" s="94"/>
      <c r="AJ274" s="111">
        <f t="shared" si="430"/>
        <v>0</v>
      </c>
      <c r="AK274" s="94"/>
      <c r="AL274" s="111">
        <f t="shared" si="431"/>
        <v>0</v>
      </c>
      <c r="AM274" s="100">
        <v>32</v>
      </c>
      <c r="AN274" s="111">
        <f t="shared" si="432"/>
        <v>18302534.297207039</v>
      </c>
      <c r="AO274" s="101"/>
      <c r="AP274" s="111">
        <f t="shared" si="433"/>
        <v>0</v>
      </c>
      <c r="AQ274" s="111">
        <v>0</v>
      </c>
      <c r="AR274" s="111">
        <v>0</v>
      </c>
      <c r="AS274" s="94"/>
      <c r="AT274" s="94"/>
      <c r="AU274" s="94"/>
      <c r="AV274" s="94"/>
      <c r="AW274" s="94"/>
      <c r="AX274" s="111">
        <f t="shared" si="434"/>
        <v>0</v>
      </c>
      <c r="AY274" s="94">
        <v>0</v>
      </c>
      <c r="AZ274" s="111">
        <f t="shared" si="435"/>
        <v>0</v>
      </c>
      <c r="BA274" s="94"/>
      <c r="BB274" s="111">
        <f t="shared" si="436"/>
        <v>0</v>
      </c>
      <c r="BC274" s="94"/>
      <c r="BD274" s="114">
        <f t="shared" si="457"/>
        <v>0</v>
      </c>
      <c r="BE274" s="94"/>
      <c r="BF274" s="111">
        <f t="shared" si="437"/>
        <v>0</v>
      </c>
      <c r="BG274" s="94"/>
      <c r="BH274" s="111">
        <f t="shared" si="438"/>
        <v>0</v>
      </c>
      <c r="BI274" s="94"/>
      <c r="BJ274" s="111">
        <f t="shared" si="439"/>
        <v>0</v>
      </c>
      <c r="BK274" s="94"/>
      <c r="BL274" s="111">
        <f t="shared" si="440"/>
        <v>0</v>
      </c>
      <c r="BM274" s="94"/>
      <c r="BN274" s="111">
        <f t="shared" si="441"/>
        <v>0</v>
      </c>
      <c r="BO274" s="94"/>
      <c r="BP274" s="111">
        <f t="shared" si="442"/>
        <v>0</v>
      </c>
      <c r="BQ274" s="94"/>
      <c r="BR274" s="94"/>
      <c r="BS274" s="94"/>
      <c r="BT274" s="111">
        <f t="shared" si="443"/>
        <v>0</v>
      </c>
      <c r="BU274" s="94"/>
      <c r="BV274" s="94"/>
      <c r="BW274" s="94"/>
      <c r="BX274" s="111">
        <f t="shared" si="444"/>
        <v>0</v>
      </c>
      <c r="BY274" s="94"/>
      <c r="BZ274" s="111">
        <f t="shared" si="445"/>
        <v>0</v>
      </c>
      <c r="CA274" s="94"/>
      <c r="CB274" s="111">
        <f t="shared" si="446"/>
        <v>0</v>
      </c>
      <c r="CC274" s="94"/>
      <c r="CD274" s="114">
        <f t="shared" si="447"/>
        <v>0</v>
      </c>
      <c r="CE274" s="94"/>
      <c r="CF274" s="111">
        <f t="shared" si="448"/>
        <v>0</v>
      </c>
      <c r="CG274" s="102"/>
      <c r="CH274" s="111">
        <f t="shared" si="449"/>
        <v>0</v>
      </c>
      <c r="CI274" s="94"/>
      <c r="CJ274" s="98"/>
      <c r="CK274" s="94"/>
      <c r="CL274" s="94"/>
      <c r="CM274" s="101"/>
      <c r="CN274" s="111">
        <f t="shared" si="450"/>
        <v>0</v>
      </c>
      <c r="CO274" s="94"/>
      <c r="CP274" s="111">
        <f t="shared" si="451"/>
        <v>0</v>
      </c>
      <c r="CQ274" s="94"/>
      <c r="CR274" s="111">
        <f t="shared" si="452"/>
        <v>0</v>
      </c>
      <c r="CS274" s="94"/>
      <c r="CT274" s="111">
        <f t="shared" si="453"/>
        <v>0</v>
      </c>
      <c r="CU274" s="98"/>
      <c r="CV274" s="98"/>
      <c r="CW274" s="97">
        <f t="shared" si="456"/>
        <v>97</v>
      </c>
      <c r="CX274" s="97">
        <f t="shared" si="456"/>
        <v>55328070.995016873</v>
      </c>
    </row>
    <row r="275" spans="1:102" ht="60" x14ac:dyDescent="0.25">
      <c r="A275" s="78"/>
      <c r="B275" s="87">
        <v>214</v>
      </c>
      <c r="C275" s="162" t="s">
        <v>665</v>
      </c>
      <c r="D275" s="116" t="s">
        <v>666</v>
      </c>
      <c r="E275" s="79">
        <v>28004</v>
      </c>
      <c r="F275" s="80">
        <v>29405</v>
      </c>
      <c r="G275" s="117">
        <v>34.75</v>
      </c>
      <c r="H275" s="84">
        <v>1</v>
      </c>
      <c r="I275" s="85"/>
      <c r="J275" s="85"/>
      <c r="K275" s="85"/>
      <c r="L275" s="129">
        <v>6.1000000000000004E-3</v>
      </c>
      <c r="M275" s="91">
        <v>1.4</v>
      </c>
      <c r="N275" s="91">
        <v>1.68</v>
      </c>
      <c r="O275" s="91">
        <v>2.23</v>
      </c>
      <c r="P275" s="92">
        <v>2.57</v>
      </c>
      <c r="Q275" s="93"/>
      <c r="R275" s="111">
        <f t="shared" si="423"/>
        <v>0</v>
      </c>
      <c r="S275" s="123"/>
      <c r="T275" s="112">
        <f>(S275/12*2*$E275*$G275*((1-$L275)+$L275*$M275*$R$11*$H275))+(S275/12*10*$F275*$G275*((1-$L275)+$L275*$M275*$R$11*$H275))</f>
        <v>0</v>
      </c>
      <c r="U275" s="111"/>
      <c r="V275" s="111">
        <f t="shared" si="424"/>
        <v>0</v>
      </c>
      <c r="W275" s="94"/>
      <c r="X275" s="111">
        <f t="shared" si="425"/>
        <v>0</v>
      </c>
      <c r="Y275" s="94"/>
      <c r="Z275" s="111">
        <f t="shared" si="426"/>
        <v>0</v>
      </c>
      <c r="AA275" s="94"/>
      <c r="AB275" s="111">
        <f t="shared" si="427"/>
        <v>0</v>
      </c>
      <c r="AC275" s="94"/>
      <c r="AD275" s="94"/>
      <c r="AE275" s="94"/>
      <c r="AF275" s="111">
        <f t="shared" si="428"/>
        <v>0</v>
      </c>
      <c r="AG275" s="94">
        <v>0</v>
      </c>
      <c r="AH275" s="111">
        <f t="shared" si="429"/>
        <v>0</v>
      </c>
      <c r="AI275" s="94"/>
      <c r="AJ275" s="111">
        <f t="shared" si="430"/>
        <v>0</v>
      </c>
      <c r="AK275" s="94"/>
      <c r="AL275" s="111">
        <f t="shared" si="431"/>
        <v>0</v>
      </c>
      <c r="AM275" s="100"/>
      <c r="AN275" s="111">
        <f t="shared" si="432"/>
        <v>0</v>
      </c>
      <c r="AO275" s="101"/>
      <c r="AP275" s="111">
        <f t="shared" si="433"/>
        <v>0</v>
      </c>
      <c r="AQ275" s="111">
        <v>0</v>
      </c>
      <c r="AR275" s="111">
        <v>0</v>
      </c>
      <c r="AS275" s="94"/>
      <c r="AT275" s="94"/>
      <c r="AU275" s="94"/>
      <c r="AV275" s="94"/>
      <c r="AW275" s="94"/>
      <c r="AX275" s="111">
        <f t="shared" si="434"/>
        <v>0</v>
      </c>
      <c r="AY275" s="94">
        <v>0</v>
      </c>
      <c r="AZ275" s="111">
        <f t="shared" si="435"/>
        <v>0</v>
      </c>
      <c r="BA275" s="94"/>
      <c r="BB275" s="111">
        <f t="shared" si="436"/>
        <v>0</v>
      </c>
      <c r="BC275" s="94"/>
      <c r="BD275" s="114">
        <f t="shared" si="457"/>
        <v>0</v>
      </c>
      <c r="BE275" s="94"/>
      <c r="BF275" s="111">
        <f t="shared" si="437"/>
        <v>0</v>
      </c>
      <c r="BG275" s="94"/>
      <c r="BH275" s="111">
        <f t="shared" si="438"/>
        <v>0</v>
      </c>
      <c r="BI275" s="94"/>
      <c r="BJ275" s="111">
        <f t="shared" si="439"/>
        <v>0</v>
      </c>
      <c r="BK275" s="94"/>
      <c r="BL275" s="111">
        <f t="shared" si="440"/>
        <v>0</v>
      </c>
      <c r="BM275" s="94"/>
      <c r="BN275" s="111">
        <f t="shared" si="441"/>
        <v>0</v>
      </c>
      <c r="BO275" s="94"/>
      <c r="BP275" s="111">
        <f t="shared" si="442"/>
        <v>0</v>
      </c>
      <c r="BQ275" s="94"/>
      <c r="BR275" s="94"/>
      <c r="BS275" s="94"/>
      <c r="BT275" s="111">
        <f t="shared" si="443"/>
        <v>0</v>
      </c>
      <c r="BU275" s="94"/>
      <c r="BV275" s="94"/>
      <c r="BW275" s="94"/>
      <c r="BX275" s="111">
        <f t="shared" si="444"/>
        <v>0</v>
      </c>
      <c r="BY275" s="94"/>
      <c r="BZ275" s="111">
        <f t="shared" si="445"/>
        <v>0</v>
      </c>
      <c r="CA275" s="94"/>
      <c r="CB275" s="111">
        <f t="shared" si="446"/>
        <v>0</v>
      </c>
      <c r="CC275" s="94"/>
      <c r="CD275" s="114">
        <f t="shared" si="447"/>
        <v>0</v>
      </c>
      <c r="CE275" s="94"/>
      <c r="CF275" s="111">
        <f t="shared" si="448"/>
        <v>0</v>
      </c>
      <c r="CG275" s="102"/>
      <c r="CH275" s="111">
        <f t="shared" si="449"/>
        <v>0</v>
      </c>
      <c r="CI275" s="94"/>
      <c r="CJ275" s="98"/>
      <c r="CK275" s="94"/>
      <c r="CL275" s="94"/>
      <c r="CM275" s="101"/>
      <c r="CN275" s="111">
        <f t="shared" si="450"/>
        <v>0</v>
      </c>
      <c r="CO275" s="94"/>
      <c r="CP275" s="111">
        <f t="shared" si="451"/>
        <v>0</v>
      </c>
      <c r="CQ275" s="94"/>
      <c r="CR275" s="111">
        <f t="shared" si="452"/>
        <v>0</v>
      </c>
      <c r="CS275" s="94"/>
      <c r="CT275" s="111">
        <f t="shared" si="453"/>
        <v>0</v>
      </c>
      <c r="CU275" s="98"/>
      <c r="CV275" s="98"/>
      <c r="CW275" s="97">
        <f t="shared" si="456"/>
        <v>0</v>
      </c>
      <c r="CX275" s="97">
        <f t="shared" si="456"/>
        <v>0</v>
      </c>
    </row>
    <row r="276" spans="1:102" ht="15.75" customHeight="1" x14ac:dyDescent="0.25">
      <c r="A276" s="78">
        <v>20</v>
      </c>
      <c r="B276" s="248"/>
      <c r="C276" s="234" t="s">
        <v>667</v>
      </c>
      <c r="D276" s="251" t="s">
        <v>668</v>
      </c>
      <c r="E276" s="79">
        <v>28004</v>
      </c>
      <c r="F276" s="80">
        <v>29405</v>
      </c>
      <c r="G276" s="249">
        <v>0.87</v>
      </c>
      <c r="H276" s="84"/>
      <c r="I276" s="85"/>
      <c r="J276" s="85"/>
      <c r="K276" s="85"/>
      <c r="L276" s="54"/>
      <c r="M276" s="91">
        <v>1.4</v>
      </c>
      <c r="N276" s="91">
        <v>1.68</v>
      </c>
      <c r="O276" s="91">
        <v>2.23</v>
      </c>
      <c r="P276" s="92">
        <v>2.57</v>
      </c>
      <c r="Q276" s="236">
        <f>SUM(Q277:Q286)</f>
        <v>2151</v>
      </c>
      <c r="R276" s="160">
        <f>SUM(R277:R286)</f>
        <v>95297459.443900004</v>
      </c>
      <c r="S276" s="246">
        <f t="shared" ref="S276:CD276" si="465">SUM(S277:S286)</f>
        <v>10</v>
      </c>
      <c r="T276" s="247">
        <f t="shared" si="465"/>
        <v>330409.53458333336</v>
      </c>
      <c r="U276" s="160">
        <f t="shared" si="465"/>
        <v>12</v>
      </c>
      <c r="V276" s="160">
        <f t="shared" si="465"/>
        <v>513131.86586666654</v>
      </c>
      <c r="W276" s="160">
        <f t="shared" si="465"/>
        <v>0</v>
      </c>
      <c r="X276" s="160">
        <f t="shared" si="465"/>
        <v>0</v>
      </c>
      <c r="Y276" s="160">
        <f t="shared" si="465"/>
        <v>1</v>
      </c>
      <c r="Z276" s="160">
        <f t="shared" si="465"/>
        <v>42178.126899999996</v>
      </c>
      <c r="AA276" s="160">
        <f t="shared" si="465"/>
        <v>0</v>
      </c>
      <c r="AB276" s="160">
        <f t="shared" si="465"/>
        <v>0</v>
      </c>
      <c r="AC276" s="160">
        <f t="shared" si="465"/>
        <v>0</v>
      </c>
      <c r="AD276" s="160">
        <f t="shared" si="465"/>
        <v>0</v>
      </c>
      <c r="AE276" s="160">
        <f t="shared" si="465"/>
        <v>0</v>
      </c>
      <c r="AF276" s="237">
        <f t="shared" si="465"/>
        <v>0</v>
      </c>
      <c r="AG276" s="160">
        <f t="shared" si="465"/>
        <v>9</v>
      </c>
      <c r="AH276" s="160">
        <f t="shared" si="465"/>
        <v>331471.52756666671</v>
      </c>
      <c r="AI276" s="169">
        <f t="shared" si="465"/>
        <v>5</v>
      </c>
      <c r="AJ276" s="160">
        <f t="shared" si="465"/>
        <v>219872.46720833334</v>
      </c>
      <c r="AK276" s="160">
        <f t="shared" si="465"/>
        <v>0</v>
      </c>
      <c r="AL276" s="160">
        <f t="shared" si="465"/>
        <v>0</v>
      </c>
      <c r="AM276" s="160">
        <f t="shared" si="465"/>
        <v>0</v>
      </c>
      <c r="AN276" s="160">
        <f t="shared" si="465"/>
        <v>0</v>
      </c>
      <c r="AO276" s="169">
        <f t="shared" si="465"/>
        <v>8</v>
      </c>
      <c r="AP276" s="160">
        <f t="shared" si="465"/>
        <v>272748.99036</v>
      </c>
      <c r="AQ276" s="160">
        <v>5</v>
      </c>
      <c r="AR276" s="160">
        <v>168107.95</v>
      </c>
      <c r="AS276" s="160">
        <f t="shared" ref="AS276" si="466">SUM(AS277:AS286)</f>
        <v>0</v>
      </c>
      <c r="AT276" s="160">
        <f t="shared" si="465"/>
        <v>0</v>
      </c>
      <c r="AU276" s="160">
        <f t="shared" si="465"/>
        <v>0</v>
      </c>
      <c r="AV276" s="160">
        <f t="shared" si="465"/>
        <v>0</v>
      </c>
      <c r="AW276" s="160">
        <f t="shared" si="465"/>
        <v>18</v>
      </c>
      <c r="AX276" s="160">
        <f t="shared" si="465"/>
        <v>397195.05419999996</v>
      </c>
      <c r="AY276" s="160">
        <f t="shared" si="465"/>
        <v>113</v>
      </c>
      <c r="AZ276" s="160">
        <f t="shared" si="465"/>
        <v>4251669.3095800001</v>
      </c>
      <c r="BA276" s="160">
        <v>1</v>
      </c>
      <c r="BB276" s="160">
        <f t="shared" si="465"/>
        <v>33626.622399999993</v>
      </c>
      <c r="BC276" s="160">
        <f t="shared" si="465"/>
        <v>0</v>
      </c>
      <c r="BD276" s="160">
        <f t="shared" si="465"/>
        <v>0</v>
      </c>
      <c r="BE276" s="160">
        <f t="shared" si="465"/>
        <v>28</v>
      </c>
      <c r="BF276" s="160">
        <f t="shared" si="465"/>
        <v>601038.19999999995</v>
      </c>
      <c r="BG276" s="160">
        <f t="shared" si="465"/>
        <v>11</v>
      </c>
      <c r="BH276" s="160">
        <f t="shared" si="465"/>
        <v>272142.09035999997</v>
      </c>
      <c r="BI276" s="160">
        <f t="shared" si="465"/>
        <v>16</v>
      </c>
      <c r="BJ276" s="160">
        <f t="shared" si="465"/>
        <v>609896.97719999996</v>
      </c>
      <c r="BK276" s="160">
        <f t="shared" si="465"/>
        <v>20</v>
      </c>
      <c r="BL276" s="160">
        <f t="shared" si="465"/>
        <v>843620.93592000008</v>
      </c>
      <c r="BM276" s="160">
        <f t="shared" si="465"/>
        <v>25</v>
      </c>
      <c r="BN276" s="160">
        <f t="shared" si="465"/>
        <v>724911.77499999991</v>
      </c>
      <c r="BO276" s="160">
        <f t="shared" si="465"/>
        <v>1</v>
      </c>
      <c r="BP276" s="160">
        <f t="shared" si="465"/>
        <v>26305.712999999996</v>
      </c>
      <c r="BQ276" s="160">
        <f t="shared" si="465"/>
        <v>0</v>
      </c>
      <c r="BR276" s="160">
        <f t="shared" si="465"/>
        <v>0</v>
      </c>
      <c r="BS276" s="160">
        <f t="shared" si="465"/>
        <v>2</v>
      </c>
      <c r="BT276" s="160">
        <f t="shared" si="465"/>
        <v>69591.530399999989</v>
      </c>
      <c r="BU276" s="160">
        <f t="shared" si="465"/>
        <v>0</v>
      </c>
      <c r="BV276" s="160">
        <f t="shared" si="465"/>
        <v>0</v>
      </c>
      <c r="BW276" s="160">
        <f t="shared" si="465"/>
        <v>0</v>
      </c>
      <c r="BX276" s="160">
        <f t="shared" si="465"/>
        <v>0</v>
      </c>
      <c r="BY276" s="160">
        <f t="shared" si="465"/>
        <v>20</v>
      </c>
      <c r="BZ276" s="160">
        <f t="shared" si="465"/>
        <v>383896.94</v>
      </c>
      <c r="CA276" s="160">
        <f t="shared" si="465"/>
        <v>16</v>
      </c>
      <c r="CB276" s="160">
        <f t="shared" si="465"/>
        <v>380303.01119999995</v>
      </c>
      <c r="CC276" s="160">
        <f t="shared" si="465"/>
        <v>22</v>
      </c>
      <c r="CD276" s="160">
        <f t="shared" si="465"/>
        <v>526311.24233333324</v>
      </c>
      <c r="CE276" s="160">
        <f t="shared" ref="CE276:CX276" si="467">SUM(CE277:CE286)</f>
        <v>6</v>
      </c>
      <c r="CF276" s="160">
        <f t="shared" si="467"/>
        <v>194514.07500000001</v>
      </c>
      <c r="CG276" s="160">
        <f t="shared" si="467"/>
        <v>1480</v>
      </c>
      <c r="CH276" s="160">
        <f t="shared" si="467"/>
        <v>58294304.572560005</v>
      </c>
      <c r="CI276" s="160">
        <f t="shared" si="467"/>
        <v>0</v>
      </c>
      <c r="CJ276" s="160">
        <f t="shared" si="467"/>
        <v>0</v>
      </c>
      <c r="CK276" s="160">
        <f t="shared" si="467"/>
        <v>0</v>
      </c>
      <c r="CL276" s="160">
        <f t="shared" si="467"/>
        <v>0</v>
      </c>
      <c r="CM276" s="160">
        <f t="shared" si="467"/>
        <v>6</v>
      </c>
      <c r="CN276" s="160">
        <f t="shared" si="467"/>
        <v>156020.27419999999</v>
      </c>
      <c r="CO276" s="160">
        <f t="shared" si="467"/>
        <v>1</v>
      </c>
      <c r="CP276" s="160">
        <f t="shared" si="467"/>
        <v>35074.28</v>
      </c>
      <c r="CQ276" s="160">
        <f t="shared" si="467"/>
        <v>15</v>
      </c>
      <c r="CR276" s="160">
        <f t="shared" si="467"/>
        <v>595229.87174999993</v>
      </c>
      <c r="CS276" s="160">
        <f t="shared" si="467"/>
        <v>8</v>
      </c>
      <c r="CT276" s="160">
        <f t="shared" si="467"/>
        <v>371812.93814999994</v>
      </c>
      <c r="CU276" s="160">
        <f t="shared" si="467"/>
        <v>0</v>
      </c>
      <c r="CV276" s="160">
        <f t="shared" si="467"/>
        <v>0</v>
      </c>
      <c r="CW276" s="160">
        <f t="shared" si="467"/>
        <v>4010</v>
      </c>
      <c r="CX276" s="160">
        <f t="shared" si="467"/>
        <v>165942845.31963831</v>
      </c>
    </row>
    <row r="277" spans="1:102" ht="45" customHeight="1" x14ac:dyDescent="0.25">
      <c r="A277" s="78"/>
      <c r="B277" s="87">
        <v>215</v>
      </c>
      <c r="C277" s="88" t="s">
        <v>669</v>
      </c>
      <c r="D277" s="127" t="s">
        <v>670</v>
      </c>
      <c r="E277" s="79">
        <v>28004</v>
      </c>
      <c r="F277" s="80">
        <v>29405</v>
      </c>
      <c r="G277" s="90">
        <v>0.66</v>
      </c>
      <c r="H277" s="84">
        <v>1</v>
      </c>
      <c r="I277" s="85"/>
      <c r="J277" s="85"/>
      <c r="K277" s="85"/>
      <c r="L277" s="54"/>
      <c r="M277" s="91">
        <v>1.4</v>
      </c>
      <c r="N277" s="91">
        <v>1.68</v>
      </c>
      <c r="O277" s="91">
        <v>2.23</v>
      </c>
      <c r="P277" s="92">
        <v>2.57</v>
      </c>
      <c r="Q277" s="93">
        <v>50</v>
      </c>
      <c r="R277" s="94">
        <f>(Q277/12*2*$E277*$G277*$H277*$M277*$R$11)+(Q277/12*10*$F277*$G277*$H277*$M277*$R$11)</f>
        <v>1482495.6300000001</v>
      </c>
      <c r="S277" s="95"/>
      <c r="T277" s="96">
        <f>(S277/12*2*$E277*$G277*$H277*$M277*$R$11)+(S277/12*10*$F277*$G277*$H277*$M277*$R$11)</f>
        <v>0</v>
      </c>
      <c r="U277" s="94"/>
      <c r="V277" s="94">
        <f>(U277/12*2*$E277*$G277*$H277*$M277*$V$11)+(U277/12*10*$F277*$G277*$H277*$M277*$V$12)</f>
        <v>0</v>
      </c>
      <c r="W277" s="94"/>
      <c r="X277" s="97">
        <f>(W277/12*2*$E277*$G277*$H277*$M277*$X$11)+(W277/12*10*$F277*$G277*$H277*$M277*$X$12)</f>
        <v>0</v>
      </c>
      <c r="Y277" s="94"/>
      <c r="Z277" s="94">
        <f>(Y277/12*2*$E277*$G277*$H277*$M277*$Z$11)+(Y277/12*10*$F277*$G277*$H277*$M277*$Z$12)</f>
        <v>0</v>
      </c>
      <c r="AA277" s="94"/>
      <c r="AB277" s="94">
        <f>(AA277/12*2*$E277*$G277*$H277*$M277*$AB$11)+(AA277/12*10*$F277*$G277*$H277*$M277*$AB$11)</f>
        <v>0</v>
      </c>
      <c r="AC277" s="94"/>
      <c r="AD277" s="94"/>
      <c r="AE277" s="94"/>
      <c r="AF277" s="94">
        <f>(AE277/12*2*$E277*$G277*$H277*$M277*$AF$11)+(AE277/12*10*$F277*$G277*$H277*$M277*$AF$11)</f>
        <v>0</v>
      </c>
      <c r="AG277" s="94">
        <v>0</v>
      </c>
      <c r="AH277" s="104">
        <f>(AG277/12*2*$E277*$G277*$H277*$M277*$AH$11)+(AG277/12*10*$F277*$G277*$H277*$M277*$AH$11)</f>
        <v>0</v>
      </c>
      <c r="AI277" s="94"/>
      <c r="AJ277" s="94">
        <f t="shared" ref="AJ277:AJ280" si="468">(AI277/12*2*$E277*$G277*$H277*$M277*$AJ$11)+(AI277/12*5*$F277*$G277*$H277*$M277*$AJ$12)+(AI277/12*5*$F277*$G277*$H277*$M277*$AJ$13)</f>
        <v>0</v>
      </c>
      <c r="AK277" s="94"/>
      <c r="AL277" s="94">
        <f t="shared" ref="AL277:AL280" si="469">(AK277/12*2*$E277*$G277*$H277*$N277*$AL$11)+(AK277/12*5*$F277*$G277*$H277*$N277*$AL$12)++(AK277/12*5*$F277*$G277*$H277*$N277*$AL$13)</f>
        <v>0</v>
      </c>
      <c r="AM277" s="102"/>
      <c r="AN277" s="94">
        <f>(AM277/12*2*$E277*$G277*$H277*$N277*$AN$11)+(AM277/12*10*$F277*$G277*$H277*$N277*$AN$12)</f>
        <v>0</v>
      </c>
      <c r="AO277" s="101"/>
      <c r="AP277" s="98">
        <f>(AO277/12*2*$E277*$G277*$H277*$N277*$AP$11)+(AO277/12*10*$F277*$G277*$H277*$N277*$AP$11)</f>
        <v>0</v>
      </c>
      <c r="AQ277" s="98">
        <v>0</v>
      </c>
      <c r="AR277" s="98">
        <v>0</v>
      </c>
      <c r="AS277" s="94"/>
      <c r="AT277" s="94">
        <f>(AS277/12*2*$E277*$G277*$H277*$M277*$AT$11)+(AS277/12*10*$F277*$G277*$H277*$M277*$AT$11)</f>
        <v>0</v>
      </c>
      <c r="AU277" s="94"/>
      <c r="AV277" s="97">
        <f>(AU277/12*2*$E277*$G277*$H277*$M277*$AV$11)+(AU277/12*10*$F277*$G277*$H277*$M277*$AV$12)</f>
        <v>0</v>
      </c>
      <c r="AW277" s="94"/>
      <c r="AX277" s="94">
        <f>(AW277/12*2*$E277*$G277*$H277*$M277*$AX$11)+(AW277/12*10*$F277*$G277*$H277*$M277*$AX$12)</f>
        <v>0</v>
      </c>
      <c r="AY277" s="94">
        <v>0</v>
      </c>
      <c r="AZ277" s="94">
        <f>(AY277/12*2*$E277*$G277*$H277*$N277*$AZ$11)+(AY277/12*10*$F277*$G277*$H277*$N277*$AZ$11)</f>
        <v>0</v>
      </c>
      <c r="BA277" s="94"/>
      <c r="BB277" s="94">
        <f>(BA277/12*2*$E277*$G277*$H277*$N277*$BB$11)+(BA277/12*10*$F277*$G277*$H277*$N277*$BB$12)</f>
        <v>0</v>
      </c>
      <c r="BC277" s="94"/>
      <c r="BD277" s="97">
        <f>(BC277/12*2*$E277*$G277*$H277*$N277*$BD$11)+(BC277/12*10*$F277*$G277*$H277*$N277*$BD$12)</f>
        <v>0</v>
      </c>
      <c r="BE277" s="94"/>
      <c r="BF277" s="94">
        <f>(BE277/12*10*$F277*$G277*$H277*$N277*$BF$12)</f>
        <v>0</v>
      </c>
      <c r="BG277" s="94"/>
      <c r="BH277" s="94">
        <f>(BG277/12*2*$E277*$G277*$H277*$N277*$BH$11)+(BG277/12*10*$F277*$G277*$H277*$N277*$BH$11)</f>
        <v>0</v>
      </c>
      <c r="BI277" s="94"/>
      <c r="BJ277" s="97">
        <f>(BI277/12*2*$E277*$G277*$H277*$N277*$BJ$11)+(BI277/12*10*$F277*$G277*$H277*$N277*$BJ$11)</f>
        <v>0</v>
      </c>
      <c r="BK277" s="94"/>
      <c r="BL277" s="98">
        <f>(BK277/12*2*$E277*$G277*$H277*$N277*$BL$11)+(BK277/12*10*$F277*$G277*$H277*$N277*$BL$11)</f>
        <v>0</v>
      </c>
      <c r="BM277" s="94"/>
      <c r="BN277" s="94">
        <f>(BM277/12*2*$E277*$G277*$H277*$M277*$BN$11)+(BM277/12*10*$F277*$G277*$H277*$M277*$BN$11)</f>
        <v>0</v>
      </c>
      <c r="BO277" s="94"/>
      <c r="BP277" s="94">
        <f>(BO277/12*2*$E277*$G277*$H277*$M277*$BP$11)+(BO277/12*10*$F277*$G277*$H277*$M277*$BP$12)</f>
        <v>0</v>
      </c>
      <c r="BQ277" s="94"/>
      <c r="BR277" s="94">
        <f>(BQ277/12*2*$E277*$G277*$H277*$M277*$BR$11)+(BQ277/12*10*$F277*$G277*$H277*$M277*$BR$11)</f>
        <v>0</v>
      </c>
      <c r="BS277" s="94"/>
      <c r="BT277" s="94">
        <f>(BS277/12*2*$E277*$G277*$H277*$N277*$BT$11)+(BS277/12*10*$F277*$G277*$H277*$N277*$BT$11)</f>
        <v>0</v>
      </c>
      <c r="BU277" s="94"/>
      <c r="BV277" s="97">
        <f>(BU277/12*2*$E277*$G277*$H277*$M277*$BV$11)+(BU277/12*10*$F277*$G277*$H277*$M277*$BV$11)</f>
        <v>0</v>
      </c>
      <c r="BW277" s="94"/>
      <c r="BX277" s="94">
        <f>(BW277/12*2*$E277*$G277*$H277*$M277*$BX$11)+(BW277/12*10*$F277*$G277*$H277*$M277*$BX$11)</f>
        <v>0</v>
      </c>
      <c r="BY277" s="94"/>
      <c r="BZ277" s="94">
        <f>(BY277/12*2*$E277*$G277*$H277*$M277*$BZ$11)+(BY277/12*10*$F277*$G277*$H277*$M277*$BZ$11)</f>
        <v>0</v>
      </c>
      <c r="CA277" s="94"/>
      <c r="CB277" s="94">
        <f>(CA277/12*2*$E277*$G277*$H277*$M277*$CB$11)+(CA277/12*10*$F277*$G277*$H277*$M277*$CB$11)</f>
        <v>0</v>
      </c>
      <c r="CC277" s="94"/>
      <c r="CD277" s="94">
        <f>(CC277/12*2*$E277*$G277*$H277*$M277*$CD$11)+(CC277/12*10*$F277*$G277*$H277*$M277*$CD$11)</f>
        <v>0</v>
      </c>
      <c r="CE277" s="94"/>
      <c r="CF277" s="94">
        <f>(CE277/12*10*$F277*$G277*$H277*$N277*$CF$11)</f>
        <v>0</v>
      </c>
      <c r="CG277" s="102">
        <v>10</v>
      </c>
      <c r="CH277" s="94">
        <f>(CG277/12*2*$E277*$G277*$H277*$N277*$CH$11)+(CG277/12*10*$F277*$G277*$H277*$N277*$CH$11)</f>
        <v>291108.2328</v>
      </c>
      <c r="CI277" s="94"/>
      <c r="CJ277" s="98">
        <f>(CI277*$E277*$G277*$H277*$N277*CJ$11)</f>
        <v>0</v>
      </c>
      <c r="CK277" s="94"/>
      <c r="CL277" s="94">
        <f>(CK277/12*2*$E277*$G277*$H277*$N277*$CL$11)+(CK277/12*10*$F277*$G277*$H277*$N277*$CL$12)</f>
        <v>0</v>
      </c>
      <c r="CM277" s="101"/>
      <c r="CN277" s="94">
        <f>(CM277/12*2*$E277*$G277*$H277*$N277*$CN$11)+(CM277/12*10*$F277*$G277*$H277*$N277*$CN$11)</f>
        <v>0</v>
      </c>
      <c r="CO277" s="94"/>
      <c r="CP277" s="94">
        <f>(CO277/12*2*$E277*$G277*$H277*$N277*$CP$11)+(CO277/12*10*$F277*$G277*$H277*$N277*$CP$11)</f>
        <v>0</v>
      </c>
      <c r="CQ277" s="94"/>
      <c r="CR277" s="94">
        <f>(CQ277/12*2*$E277*$G277*$H277*$O277*$CR$11)+(CQ277/12*10*$F277*$G277*$H277*$O277*$CR$11)</f>
        <v>0</v>
      </c>
      <c r="CS277" s="94"/>
      <c r="CT277" s="97">
        <f>(CS277/12*2*$E277*$G277*$H277*$P277*$CT$11)+(CS277/12*10*$F277*$G277*$H277*$P277*$CT$11)</f>
        <v>0</v>
      </c>
      <c r="CU277" s="98"/>
      <c r="CV277" s="94">
        <f>(CU277*$E277*$G277*$H277*$M277*CV$11)/12*6+(CU277*$E277*$G277*$H277*1*CV$11)/12*6</f>
        <v>0</v>
      </c>
      <c r="CW277" s="97">
        <f t="shared" ref="CW277:CX286" si="470">SUM(Q277,S277,U277,W277,Y277,AA277,AC277,AE277,AG277,AM277,BQ277,AI277,AU277,CC277,AW277,AY277,AK277,BC277,AO277,AQ277,BE277,CE277,BG277,BI277,BK277,BS277,BM277,BO277,BU277,BW277,BY277,CA277,CG277,BA277,AS277,CI277,CK277,CM277,CO277,CQ277,CS277,CU277)</f>
        <v>60</v>
      </c>
      <c r="CX277" s="97">
        <f t="shared" si="470"/>
        <v>1773603.8628000002</v>
      </c>
    </row>
    <row r="278" spans="1:102" ht="30" customHeight="1" x14ac:dyDescent="0.25">
      <c r="A278" s="78"/>
      <c r="B278" s="87">
        <v>216</v>
      </c>
      <c r="C278" s="88" t="s">
        <v>671</v>
      </c>
      <c r="D278" s="127" t="s">
        <v>672</v>
      </c>
      <c r="E278" s="79">
        <v>28004</v>
      </c>
      <c r="F278" s="80">
        <v>29405</v>
      </c>
      <c r="G278" s="90">
        <v>0.47</v>
      </c>
      <c r="H278" s="84">
        <v>1</v>
      </c>
      <c r="I278" s="85"/>
      <c r="J278" s="85"/>
      <c r="K278" s="85"/>
      <c r="L278" s="54"/>
      <c r="M278" s="91">
        <v>1.4</v>
      </c>
      <c r="N278" s="91">
        <v>1.68</v>
      </c>
      <c r="O278" s="91">
        <v>2.23</v>
      </c>
      <c r="P278" s="92">
        <v>2.57</v>
      </c>
      <c r="Q278" s="93">
        <v>75</v>
      </c>
      <c r="R278" s="94">
        <f>(Q278/12*2*$E278*$G278*$H278*$M278*$R$11)+(Q278/12*10*$F278*$G278*$H278*$M278*$R$11)</f>
        <v>1583574.8774999999</v>
      </c>
      <c r="S278" s="95">
        <v>3</v>
      </c>
      <c r="T278" s="96">
        <f>(S278/12*2*$E278*$G278*$H278*$M278*$R$11)+(S278/12*10*$F278*$G278*$H278*$M278*$R$11)</f>
        <v>63342.9951</v>
      </c>
      <c r="U278" s="94"/>
      <c r="V278" s="94">
        <f>(U278/12*2*$E278*$G278*$H278*$M278*$V$11)+(U278/12*10*$F278*$G278*$H278*$M278*$V$12)</f>
        <v>0</v>
      </c>
      <c r="W278" s="94"/>
      <c r="X278" s="97">
        <f>(W278/12*2*$E278*$G278*$H278*$M278*$X$11)+(W278/12*10*$F278*$G278*$H278*$M278*$X$12)</f>
        <v>0</v>
      </c>
      <c r="Y278" s="94"/>
      <c r="Z278" s="94">
        <f>(Y278/12*2*$E278*$G278*$H278*$M278*$Z$11)+(Y278/12*10*$F278*$G278*$H278*$M278*$Z$12)</f>
        <v>0</v>
      </c>
      <c r="AA278" s="94"/>
      <c r="AB278" s="94">
        <f>(AA278/12*2*$E278*$G278*$H278*$M278*$AB$11)+(AA278/12*10*$F278*$G278*$H278*$M278*$AB$11)</f>
        <v>0</v>
      </c>
      <c r="AC278" s="94"/>
      <c r="AD278" s="94"/>
      <c r="AE278" s="94"/>
      <c r="AF278" s="94">
        <f>(AE278/12*2*$E278*$G278*$H278*$M278*$AF$11)+(AE278/12*10*$F278*$G278*$H278*$M278*$AF$11)</f>
        <v>0</v>
      </c>
      <c r="AG278" s="94">
        <v>0</v>
      </c>
      <c r="AH278" s="97">
        <f>(AG278/12*2*$E278*$G278*$H278*$M278*$AH$11)+(AG278/12*10*$F278*$G278*$H278*$M278*$AH$11)</f>
        <v>0</v>
      </c>
      <c r="AI278" s="94"/>
      <c r="AJ278" s="94">
        <f t="shared" si="468"/>
        <v>0</v>
      </c>
      <c r="AK278" s="94"/>
      <c r="AL278" s="94">
        <f t="shared" si="469"/>
        <v>0</v>
      </c>
      <c r="AM278" s="102"/>
      <c r="AN278" s="94">
        <f>(AM278/12*2*$E278*$G278*$H278*$N278*$AN$11)+(AM278/12*10*$F278*$G278*$H278*$N278*$AN$12)</f>
        <v>0</v>
      </c>
      <c r="AO278" s="101">
        <v>2</v>
      </c>
      <c r="AP278" s="98">
        <f>(AO278/12*2*$E278*$G278*$H278*$N278*$AP$11)+(AO278/12*10*$F278*$G278*$H278*$N278*$AP$11)</f>
        <v>50674.396079999999</v>
      </c>
      <c r="AQ278" s="98">
        <v>2</v>
      </c>
      <c r="AR278" s="98">
        <v>49863.16</v>
      </c>
      <c r="AS278" s="94"/>
      <c r="AT278" s="94">
        <f>(AS278/12*2*$E278*$G278*$H278*$M278*$AT$11)+(AS278/12*10*$F278*$G278*$H278*$M278*$AT$11)</f>
        <v>0</v>
      </c>
      <c r="AU278" s="94"/>
      <c r="AV278" s="97">
        <f>(AU278/12*2*$E278*$G278*$H278*$M278*$AV$11)+(AU278/12*10*$F278*$G278*$H278*$M278*$AV$12)</f>
        <v>0</v>
      </c>
      <c r="AW278" s="94">
        <v>18</v>
      </c>
      <c r="AX278" s="94">
        <f>(AW278/12*2*$E278*$G278*$H278*$M278*$AX$11)+(AW278/12*10*$F278*$G278*$H278*$M278*$AX$12)</f>
        <v>397195.05419999996</v>
      </c>
      <c r="AY278" s="94">
        <v>40</v>
      </c>
      <c r="AZ278" s="94">
        <f>(AY278/12*2*$E278*$G278*$H278*$N278*$AZ$11)+(AY278/12*10*$F278*$G278*$H278*$N278*$AZ$11)</f>
        <v>1013487.9216000002</v>
      </c>
      <c r="BA278" s="94"/>
      <c r="BB278" s="94">
        <f>(BA278/12*2*$E278*$G278*$H278*$N278*$BB$11)+(BA278/12*10*$F278*$G278*$H278*$N278*$BB$12)</f>
        <v>0</v>
      </c>
      <c r="BC278" s="94"/>
      <c r="BD278" s="97">
        <f>(BC278/12*2*$E278*$G278*$H278*$N278*$BD$11)+(BC278/12*10*$F278*$G278*$H278*$N278*$BD$12)</f>
        <v>0</v>
      </c>
      <c r="BE278" s="94">
        <v>22</v>
      </c>
      <c r="BF278" s="94">
        <f>(BE278/12*10*$F278*$G278*$H278*$N278*$BF$12)</f>
        <v>425666.77999999997</v>
      </c>
      <c r="BG278" s="94">
        <v>6</v>
      </c>
      <c r="BH278" s="94">
        <f>(BG278/12*2*$E278*$G278*$H278*$N278*$BH$11)+(BG278/12*10*$F278*$G278*$H278*$N278*$BH$11)</f>
        <v>124382.60856000001</v>
      </c>
      <c r="BI278" s="94">
        <v>4</v>
      </c>
      <c r="BJ278" s="97">
        <f>(BI278/12*2*$E278*$G278*$H278*$N278*$BJ$11)+(BI278/12*10*$F278*$G278*$H278*$N278*$BJ$11)</f>
        <v>110562.31871999998</v>
      </c>
      <c r="BK278" s="94">
        <v>3</v>
      </c>
      <c r="BL278" s="98">
        <f>(BK278/12*2*$E278*$G278*$H278*$N278*$BL$11)+(BK278/12*10*$F278*$G278*$H278*$N278*$BL$11)</f>
        <v>82921.73904</v>
      </c>
      <c r="BM278" s="94"/>
      <c r="BN278" s="94">
        <f>(BM278/12*2*$E278*$G278*$H278*$M278*$BN$11)+(BM278/12*10*$F278*$G278*$H278*$M278*$BN$11)</f>
        <v>0</v>
      </c>
      <c r="BO278" s="94"/>
      <c r="BP278" s="94">
        <f>(BO278/12*2*$E278*$G278*$H278*$M278*$BP$11)+(BO278/12*10*$F278*$G278*$H278*$M278*$BP$12)</f>
        <v>0</v>
      </c>
      <c r="BQ278" s="94"/>
      <c r="BR278" s="94">
        <f>(BQ278/12*2*$E278*$G278*$H278*$M278*$BR$11)+(BQ278/12*10*$F278*$G278*$H278*$M278*$BR$11)</f>
        <v>0</v>
      </c>
      <c r="BS278" s="94"/>
      <c r="BT278" s="94">
        <f>(BS278/12*2*$E278*$G278*$H278*$N278*$BT$11)+(BS278/12*10*$F278*$G278*$H278*$N278*$BT$11)</f>
        <v>0</v>
      </c>
      <c r="BU278" s="94"/>
      <c r="BV278" s="97">
        <f>(BU278/12*2*$E278*$G278*$H278*$M278*$BV$11)+(BU278/12*10*$F278*$G278*$H278*$M278*$BV$11)</f>
        <v>0</v>
      </c>
      <c r="BW278" s="94"/>
      <c r="BX278" s="94">
        <f>(BW278/12*2*$E278*$G278*$H278*$M278*$BX$11)+(BW278/12*10*$F278*$G278*$H278*$M278*$BX$11)</f>
        <v>0</v>
      </c>
      <c r="BY278" s="94">
        <v>20</v>
      </c>
      <c r="BZ278" s="94">
        <f>(BY278/12*2*$E278*$G278*$H278*$M278*$BZ$11)+(BY278/12*10*$F278*$G278*$H278*$M278*$BZ$11)</f>
        <v>383896.94</v>
      </c>
      <c r="CA278" s="94">
        <v>15</v>
      </c>
      <c r="CB278" s="94">
        <f>(CA278/12*2*$E278*$G278*$H278*$M278*$CB$11)+(CA278/12*10*$F278*$G278*$H278*$M278*$CB$11)</f>
        <v>345507.24599999998</v>
      </c>
      <c r="CC278" s="94">
        <v>12</v>
      </c>
      <c r="CD278" s="94">
        <f>(CC278/12*2*$E278*$G278*$H278*$M278*$CD$11)+(CC278/12*10*$F278*$G278*$H278*$M278*$CD$11)</f>
        <v>230338.16399999999</v>
      </c>
      <c r="CE278" s="94"/>
      <c r="CF278" s="94">
        <f>(CE278/12*10*$F278*$G278*$H278*$N278*$CF$11)</f>
        <v>0</v>
      </c>
      <c r="CG278" s="102">
        <v>222</v>
      </c>
      <c r="CH278" s="94">
        <f>(CG278/12*2*$E278*$G278*$H278*$N278*$CH$11)+(CG278/12*10*$F278*$G278*$H278*$N278*$CH$11)</f>
        <v>4602156.5167200007</v>
      </c>
      <c r="CI278" s="94"/>
      <c r="CJ278" s="98">
        <f>(CI278*$E278*$G278*$H278*$N278*CJ$11)</f>
        <v>0</v>
      </c>
      <c r="CK278" s="94"/>
      <c r="CL278" s="94">
        <f>(CK278/12*2*$E278*$G278*$H278*$N278*$CL$11)+(CK278/12*10*$F278*$G278*$H278*$N278*$CL$12)</f>
        <v>0</v>
      </c>
      <c r="CM278" s="101">
        <v>5</v>
      </c>
      <c r="CN278" s="94">
        <f>(CM278/12*2*$E278*$G278*$H278*$N278*$CN$11)+(CM278/12*10*$F278*$G278*$H278*$N278*$CN$11)</f>
        <v>115169.08200000001</v>
      </c>
      <c r="CO278" s="94"/>
      <c r="CP278" s="94">
        <f>(CO278/12*2*$E278*$G278*$H278*$N278*$CP$11)+(CO278/12*10*$F278*$G278*$H278*$N278*$CP$11)</f>
        <v>0</v>
      </c>
      <c r="CQ278" s="94"/>
      <c r="CR278" s="94">
        <f>(CQ278/12*2*$E278*$G278*$H278*$O278*$CR$11)+(CQ278/12*10*$F278*$G278*$H278*$O278*$CR$11)</f>
        <v>0</v>
      </c>
      <c r="CS278" s="94">
        <v>2</v>
      </c>
      <c r="CT278" s="97">
        <f>(CS278/12*2*$E278*$G278*$H278*$P278*$CT$11)+(CS278/12*10*$F278*$G278*$H278*$P278*$CT$11)</f>
        <v>70472.509699999995</v>
      </c>
      <c r="CU278" s="98"/>
      <c r="CV278" s="94">
        <f>(CU278*$E278*$G278*$H278*$M278*CV$11)/12*6+(CU278*$E278*$G278*$H278*1*CV$11)/12*6</f>
        <v>0</v>
      </c>
      <c r="CW278" s="97">
        <f t="shared" si="470"/>
        <v>451</v>
      </c>
      <c r="CX278" s="97">
        <f t="shared" si="470"/>
        <v>9649212.309220003</v>
      </c>
    </row>
    <row r="279" spans="1:102" ht="22.5" customHeight="1" x14ac:dyDescent="0.25">
      <c r="A279" s="78"/>
      <c r="B279" s="87">
        <v>217</v>
      </c>
      <c r="C279" s="88" t="s">
        <v>673</v>
      </c>
      <c r="D279" s="127" t="s">
        <v>674</v>
      </c>
      <c r="E279" s="79">
        <v>28004</v>
      </c>
      <c r="F279" s="80">
        <v>29405</v>
      </c>
      <c r="G279" s="90">
        <v>0.61</v>
      </c>
      <c r="H279" s="84">
        <v>1</v>
      </c>
      <c r="I279" s="163"/>
      <c r="J279" s="163"/>
      <c r="K279" s="163"/>
      <c r="L279" s="54"/>
      <c r="M279" s="91">
        <v>1.4</v>
      </c>
      <c r="N279" s="91">
        <v>1.68</v>
      </c>
      <c r="O279" s="91">
        <v>2.23</v>
      </c>
      <c r="P279" s="92">
        <v>2.57</v>
      </c>
      <c r="Q279" s="93">
        <v>50</v>
      </c>
      <c r="R279" s="94">
        <f>(Q279/12*2*$E279*$G279*$H279*$M279*$R$11)+(Q279/12*10*$F279*$G279*$H279*$M279*$R$11)</f>
        <v>1370185.3550000002</v>
      </c>
      <c r="S279" s="95"/>
      <c r="T279" s="96">
        <f>(S279/12*2*$E279*$G279*$H279*$M279*$R$11)+(S279/12*10*$F279*$G279*$H279*$M279*$R$11)</f>
        <v>0</v>
      </c>
      <c r="U279" s="94"/>
      <c r="V279" s="94">
        <f>(U279/12*2*$E279*$G279*$H279*$M279*$V$11)+(U279/12*10*$F279*$G279*$H279*$M279*$V$12)</f>
        <v>0</v>
      </c>
      <c r="W279" s="94"/>
      <c r="X279" s="97">
        <f>(W279/12*2*$E279*$G279*$H279*$M279*$X$11)+(W279/12*10*$F279*$G279*$H279*$M279*$X$12)</f>
        <v>0</v>
      </c>
      <c r="Y279" s="94"/>
      <c r="Z279" s="94">
        <f>(Y279/12*2*$E279*$G279*$H279*$M279*$Z$11)+(Y279/12*10*$F279*$G279*$H279*$M279*$Z$12)</f>
        <v>0</v>
      </c>
      <c r="AA279" s="94"/>
      <c r="AB279" s="94">
        <f>(AA279/12*2*$E279*$G279*$H279*$M279*$AB$11)+(AA279/12*10*$F279*$G279*$H279*$M279*$AB$11)</f>
        <v>0</v>
      </c>
      <c r="AC279" s="94"/>
      <c r="AD279" s="94"/>
      <c r="AE279" s="94"/>
      <c r="AF279" s="94">
        <f>(AE279/12*2*$E279*$G279*$H279*$M279*$AF$11)+(AE279/12*10*$F279*$G279*$H279*$M279*$AF$11)</f>
        <v>0</v>
      </c>
      <c r="AG279" s="94">
        <v>0</v>
      </c>
      <c r="AH279" s="97">
        <f>(AG279/12*2*$E279*$G279*$H279*$M279*$AH$11)+(AG279/12*10*$F279*$G279*$H279*$M279*$AH$11)</f>
        <v>0</v>
      </c>
      <c r="AI279" s="94"/>
      <c r="AJ279" s="94">
        <f t="shared" si="468"/>
        <v>0</v>
      </c>
      <c r="AK279" s="94"/>
      <c r="AL279" s="94">
        <f t="shared" si="469"/>
        <v>0</v>
      </c>
      <c r="AM279" s="102"/>
      <c r="AN279" s="94">
        <f>(AM279/12*2*$E279*$G279*$H279*$N279*$AN$11)+(AM279/12*10*$F279*$G279*$H279*$N279*$AN$12)</f>
        <v>0</v>
      </c>
      <c r="AO279" s="101">
        <v>2</v>
      </c>
      <c r="AP279" s="98">
        <f>(AO279/12*2*$E279*$G279*$H279*$N279*$AP$11)+(AO279/12*10*$F279*$G279*$H279*$N279*$AP$11)</f>
        <v>65768.897039999996</v>
      </c>
      <c r="AQ279" s="98">
        <v>0</v>
      </c>
      <c r="AR279" s="98">
        <v>0</v>
      </c>
      <c r="AS279" s="94"/>
      <c r="AT279" s="94">
        <f>(AS279/12*2*$E279*$G279*$H279*$M279*$AT$11)+(AS279/12*10*$F279*$G279*$H279*$M279*$AT$11)</f>
        <v>0</v>
      </c>
      <c r="AU279" s="94"/>
      <c r="AV279" s="97">
        <f>(AU279/12*2*$E279*$G279*$H279*$M279*$AV$11)+(AU279/12*10*$F279*$G279*$H279*$M279*$AV$12)</f>
        <v>0</v>
      </c>
      <c r="AW279" s="94"/>
      <c r="AX279" s="94">
        <f>(AW279/12*2*$E279*$G279*$H279*$M279*$AX$11)+(AW279/12*10*$F279*$G279*$H279*$M279*$AX$12)</f>
        <v>0</v>
      </c>
      <c r="AY279" s="94">
        <v>10</v>
      </c>
      <c r="AZ279" s="94">
        <f>(AY279/12*2*$E279*$G279*$H279*$N279*$AZ$11)+(AY279/12*10*$F279*$G279*$H279*$N279*$AZ$11)</f>
        <v>328844.4852</v>
      </c>
      <c r="BA279" s="94"/>
      <c r="BB279" s="94">
        <f>(BA279/12*2*$E279*$G279*$H279*$N279*$BB$11)+(BA279/12*10*$F279*$G279*$H279*$N279*$BB$12)</f>
        <v>0</v>
      </c>
      <c r="BC279" s="94"/>
      <c r="BD279" s="97">
        <f>(BC279/12*2*$E279*$G279*$H279*$N279*$BD$11)+(BC279/12*10*$F279*$G279*$H279*$N279*$BD$12)</f>
        <v>0</v>
      </c>
      <c r="BE279" s="94"/>
      <c r="BF279" s="94">
        <f>(BE279/12*10*$F279*$G279*$H279*$N279*$BF$12)</f>
        <v>0</v>
      </c>
      <c r="BG279" s="94">
        <v>2</v>
      </c>
      <c r="BH279" s="94">
        <f>(BG279/12*2*$E279*$G279*$H279*$N279*$BH$11)+(BG279/12*10*$F279*$G279*$H279*$N279*$BH$11)</f>
        <v>53810.915759999996</v>
      </c>
      <c r="BI279" s="94">
        <v>4</v>
      </c>
      <c r="BJ279" s="97">
        <f>(BI279/12*2*$E279*$G279*$H279*$N279*$BJ$11)+(BI279/12*10*$F279*$G279*$H279*$N279*$BJ$11)</f>
        <v>143495.77535999997</v>
      </c>
      <c r="BK279" s="94"/>
      <c r="BL279" s="98">
        <f>(BK279/12*2*$E279*$G279*$H279*$N279*$BL$11)+(BK279/12*10*$F279*$G279*$H279*$N279*$BL$11)</f>
        <v>0</v>
      </c>
      <c r="BM279" s="94"/>
      <c r="BN279" s="94">
        <f>(BM279/12*2*$E279*$G279*$H279*$M279*$BN$11)+(BM279/12*10*$F279*$G279*$H279*$M279*$BN$11)</f>
        <v>0</v>
      </c>
      <c r="BO279" s="94"/>
      <c r="BP279" s="94">
        <f>(BO279/12*2*$E279*$G279*$H279*$M279*$BP$11)+(BO279/12*10*$F279*$G279*$H279*$M279*$BP$12)</f>
        <v>0</v>
      </c>
      <c r="BQ279" s="94"/>
      <c r="BR279" s="94">
        <f>(BQ279/12*2*$E279*$G279*$H279*$M279*$BR$11)+(BQ279/12*10*$F279*$G279*$H279*$M279*$BR$11)</f>
        <v>0</v>
      </c>
      <c r="BS279" s="94"/>
      <c r="BT279" s="94">
        <f>(BS279/12*2*$E279*$G279*$H279*$N279*$BT$11)+(BS279/12*10*$F279*$G279*$H279*$N279*$BT$11)</f>
        <v>0</v>
      </c>
      <c r="BU279" s="94"/>
      <c r="BV279" s="97">
        <f>(BU279/12*2*$E279*$G279*$H279*$M279*$BV$11)+(BU279/12*10*$F279*$G279*$H279*$M279*$BV$11)</f>
        <v>0</v>
      </c>
      <c r="BW279" s="94"/>
      <c r="BX279" s="94">
        <f>(BW279/12*2*$E279*$G279*$H279*$M279*$BX$11)+(BW279/12*10*$F279*$G279*$H279*$M279*$BX$11)</f>
        <v>0</v>
      </c>
      <c r="BY279" s="94"/>
      <c r="BZ279" s="94">
        <f>(BY279/12*2*$E279*$G279*$H279*$M279*$BZ$11)+(BY279/12*10*$F279*$G279*$H279*$M279*$BZ$11)</f>
        <v>0</v>
      </c>
      <c r="CA279" s="94"/>
      <c r="CB279" s="94">
        <f>(CA279/12*2*$E279*$G279*$H279*$M279*$CB$11)+(CA279/12*10*$F279*$G279*$H279*$M279*$CB$11)</f>
        <v>0</v>
      </c>
      <c r="CC279" s="94">
        <v>1</v>
      </c>
      <c r="CD279" s="94">
        <f>(CC279/12*2*$E279*$G279*$H279*$M279*$CD$11)+(CC279/12*10*$F279*$G279*$H279*$M279*$CD$11)</f>
        <v>24912.460999999992</v>
      </c>
      <c r="CE279" s="94"/>
      <c r="CF279" s="94">
        <f>(CE279/12*10*$F279*$G279*$H279*$N279*$CF$11)</f>
        <v>0</v>
      </c>
      <c r="CG279" s="102">
        <v>152</v>
      </c>
      <c r="CH279" s="94">
        <f>(CG279/12*2*$E279*$G279*$H279*$N279*$CH$11)+(CG279/12*10*$F279*$G279*$H279*$N279*$CH$11)</f>
        <v>4089629.5977599993</v>
      </c>
      <c r="CI279" s="94"/>
      <c r="CJ279" s="98">
        <f>(CI279*$E279*$G279*$H279*$N279*CJ$11)</f>
        <v>0</v>
      </c>
      <c r="CK279" s="94"/>
      <c r="CL279" s="94">
        <f>(CK279/12*2*$E279*$G279*$H279*$N279*$CL$11)+(CK279/12*10*$F279*$G279*$H279*$N279*$CL$12)</f>
        <v>0</v>
      </c>
      <c r="CM279" s="101"/>
      <c r="CN279" s="94">
        <f>(CM279/12*2*$E279*$G279*$H279*$N279*$CN$11)+(CM279/12*10*$F279*$G279*$H279*$N279*$CN$11)</f>
        <v>0</v>
      </c>
      <c r="CO279" s="94"/>
      <c r="CP279" s="94">
        <f>(CO279/12*2*$E279*$G279*$H279*$N279*$CP$11)+(CO279/12*10*$F279*$G279*$H279*$N279*$CP$11)</f>
        <v>0</v>
      </c>
      <c r="CQ279" s="94">
        <v>15</v>
      </c>
      <c r="CR279" s="94">
        <f>(CQ279/12*2*$E279*$G279*$H279*$O279*$CR$11)+(CQ279/12*10*$F279*$G279*$H279*$O279*$CR$11)</f>
        <v>595229.87174999993</v>
      </c>
      <c r="CS279" s="94">
        <v>3</v>
      </c>
      <c r="CT279" s="97">
        <f>(CS279/12*2*$E279*$G279*$H279*$P279*$CT$11)+(CS279/12*10*$F279*$G279*$H279*$P279*$CT$11)</f>
        <v>137196.48165</v>
      </c>
      <c r="CU279" s="98"/>
      <c r="CV279" s="94">
        <f>(CU279*$E279*$G279*$H279*$M279*CV$11)/12*6+(CU279*$E279*$G279*$H279*1*CV$11)/12*6</f>
        <v>0</v>
      </c>
      <c r="CW279" s="97">
        <f t="shared" si="470"/>
        <v>239</v>
      </c>
      <c r="CX279" s="97">
        <f t="shared" si="470"/>
        <v>6809073.8405199992</v>
      </c>
    </row>
    <row r="280" spans="1:102" ht="57.75" customHeight="1" x14ac:dyDescent="0.25">
      <c r="A280" s="78"/>
      <c r="B280" s="87">
        <v>218</v>
      </c>
      <c r="C280" s="88" t="s">
        <v>675</v>
      </c>
      <c r="D280" s="127" t="s">
        <v>676</v>
      </c>
      <c r="E280" s="79">
        <v>28004</v>
      </c>
      <c r="F280" s="80">
        <v>29405</v>
      </c>
      <c r="G280" s="90">
        <v>0.71</v>
      </c>
      <c r="H280" s="84">
        <v>1</v>
      </c>
      <c r="I280" s="85"/>
      <c r="J280" s="85"/>
      <c r="K280" s="85"/>
      <c r="L280" s="54"/>
      <c r="M280" s="91">
        <v>1.4</v>
      </c>
      <c r="N280" s="91">
        <v>1.68</v>
      </c>
      <c r="O280" s="91">
        <v>2.23</v>
      </c>
      <c r="P280" s="92">
        <v>2.57</v>
      </c>
      <c r="Q280" s="93">
        <v>120</v>
      </c>
      <c r="R280" s="94">
        <f>(Q280/12*2*$E280*$G280*$H280*$M280*$R$11)+(Q280/12*10*$F280*$G280*$H280*$M280*$R$11)</f>
        <v>3827534.1720000003</v>
      </c>
      <c r="S280" s="95"/>
      <c r="T280" s="96">
        <f>(S280/12*2*$E280*$G280*$H280*$M280*$R$11)+(S280/12*10*$F280*$G280*$H280*$M280*$R$11)</f>
        <v>0</v>
      </c>
      <c r="U280" s="94">
        <v>8</v>
      </c>
      <c r="V280" s="94">
        <f>(U280/12*2*$E280*$G280*$H280*$M280*$V$11)+(U280/12*10*$F280*$G280*$H280*$M280*$V$12)</f>
        <v>311120.47586666659</v>
      </c>
      <c r="W280" s="94"/>
      <c r="X280" s="97">
        <f>(W280/12*2*$E280*$G280*$H280*$M280*$X$11)+(W280/12*10*$F280*$G280*$H280*$M280*$X$12)</f>
        <v>0</v>
      </c>
      <c r="Y280" s="94"/>
      <c r="Z280" s="94">
        <f>(Y280/12*2*$E280*$G280*$H280*$M280*$Z$11)+(Y280/12*10*$F280*$G280*$H280*$M280*$Z$12)</f>
        <v>0</v>
      </c>
      <c r="AA280" s="94"/>
      <c r="AB280" s="94">
        <f>(AA280/12*2*$E280*$G280*$H280*$M280*$AB$11)+(AA280/12*10*$F280*$G280*$H280*$M280*$AB$11)</f>
        <v>0</v>
      </c>
      <c r="AC280" s="94"/>
      <c r="AD280" s="94"/>
      <c r="AE280" s="94"/>
      <c r="AF280" s="98">
        <f>(AE280/12*2*$E280*$G280*$H280*$M280*$AF$11)+(AE280/12*10*$F280*$G280*$H280*$M280*$AF$11)</f>
        <v>0</v>
      </c>
      <c r="AG280" s="94">
        <v>1</v>
      </c>
      <c r="AH280" s="97">
        <f>(AG280/12*2*$E280*$G280*$H280*$M280*$AH$11)+(AG280/12*10*$F280*$G280*$H280*$M280*$AH$11)</f>
        <v>31896.118099999996</v>
      </c>
      <c r="AI280" s="101"/>
      <c r="AJ280" s="94">
        <f t="shared" si="468"/>
        <v>0</v>
      </c>
      <c r="AK280" s="94"/>
      <c r="AL280" s="94">
        <f t="shared" si="469"/>
        <v>0</v>
      </c>
      <c r="AM280" s="102"/>
      <c r="AN280" s="94">
        <f>(AM280/12*2*$E280*$G280*$H280*$N280*$AN$11)+(AM280/12*10*$F280*$G280*$H280*$N280*$AN$12)</f>
        <v>0</v>
      </c>
      <c r="AO280" s="101">
        <v>3</v>
      </c>
      <c r="AP280" s="98">
        <f>(AO280/12*2*$E280*$G280*$H280*$N280*$AP$11)+(AO280/12*10*$F280*$G280*$H280*$N280*$AP$11)</f>
        <v>114826.02516</v>
      </c>
      <c r="AQ280" s="98">
        <v>2</v>
      </c>
      <c r="AR280" s="98">
        <v>77163.42</v>
      </c>
      <c r="AS280" s="94"/>
      <c r="AT280" s="94">
        <f>(AS280/12*2*$E280*$G280*$H280*$M280*$AT$11)+(AS280/12*10*$F280*$G280*$H280*$M280*$AT$11)</f>
        <v>0</v>
      </c>
      <c r="AU280" s="94"/>
      <c r="AV280" s="97">
        <f>(AU280/12*2*$E280*$G280*$H280*$M280*$AV$11)+(AU280/12*10*$F280*$G280*$H280*$M280*$AV$12)</f>
        <v>0</v>
      </c>
      <c r="AW280" s="94"/>
      <c r="AX280" s="94">
        <f>(AW280/12*2*$E280*$G280*$H280*$M280*$AX$11)+(AW280/12*10*$F280*$G280*$H280*$M280*$AX$12)</f>
        <v>0</v>
      </c>
      <c r="AY280" s="94">
        <v>15</v>
      </c>
      <c r="AZ280" s="94">
        <f>(AY280/12*2*$E280*$G280*$H280*$N280*$AZ$11)+(AY280/12*10*$F280*$G280*$H280*$N280*$AZ$11)</f>
        <v>574130.12580000004</v>
      </c>
      <c r="BA280" s="94">
        <v>1</v>
      </c>
      <c r="BB280" s="94">
        <f>(BA280/12*2*$E280*$G280*$H280*$N280*$BB$11)+(BA280/12*10*$F280*$G280*$H280*$N280*$BB$12)</f>
        <v>33626.622399999993</v>
      </c>
      <c r="BC280" s="94"/>
      <c r="BD280" s="97">
        <f>(BC280/12*2*$E280*$G280*$H280*$N280*$BD$11)+(BC280/12*10*$F280*$G280*$H280*$N280*$BD$12)</f>
        <v>0</v>
      </c>
      <c r="BE280" s="94">
        <v>6</v>
      </c>
      <c r="BF280" s="94">
        <f>(BE280/12*10*$F280*$G280*$H280*$N280*$BF$12)</f>
        <v>175371.41999999998</v>
      </c>
      <c r="BG280" s="94">
        <v>3</v>
      </c>
      <c r="BH280" s="94">
        <f>(BG280/12*2*$E280*$G280*$H280*$N280*$BH$11)+(BG280/12*10*$F280*$G280*$H280*$N280*$BH$11)</f>
        <v>93948.566039999991</v>
      </c>
      <c r="BI280" s="94">
        <v>5</v>
      </c>
      <c r="BJ280" s="97">
        <f>(BI280/12*2*$E280*$G280*$H280*$N280*$BJ$11)+(BI280/12*10*$F280*$G280*$H280*$N280*$BJ$11)</f>
        <v>208774.59120000002</v>
      </c>
      <c r="BK280" s="94">
        <v>10</v>
      </c>
      <c r="BL280" s="98">
        <f>(BK280/12*2*$E280*$G280*$H280*$N280*$BL$11)+(BK280/12*10*$F280*$G280*$H280*$N280*$BL$11)</f>
        <v>417549.18240000005</v>
      </c>
      <c r="BM280" s="94">
        <v>25</v>
      </c>
      <c r="BN280" s="94">
        <f>(BM280/12*2*$E280*$G280*$H280*$M280*$BN$11)+(BM280/12*10*$F280*$G280*$H280*$M280*$BN$11)</f>
        <v>724911.77499999991</v>
      </c>
      <c r="BO280" s="94">
        <v>1</v>
      </c>
      <c r="BP280" s="94">
        <f>(BO280*$F280*$G280*$H280*$M280*$BP$12)</f>
        <v>26305.712999999996</v>
      </c>
      <c r="BQ280" s="94"/>
      <c r="BR280" s="94">
        <f>(BQ280/12*2*$E280*$G280*$H280*$M280*$BR$11)+(BQ280/12*10*$F280*$G280*$H280*$M280*$BR$11)</f>
        <v>0</v>
      </c>
      <c r="BS280" s="94">
        <v>2</v>
      </c>
      <c r="BT280" s="94">
        <f>(BS280/12*2*$E280*$G280*$H280*$N280*$BT$11)+(BS280/12*10*$F280*$G280*$H280*$N280*$BT$11)</f>
        <v>69591.530399999989</v>
      </c>
      <c r="BU280" s="94"/>
      <c r="BV280" s="97">
        <f>(BU280/12*2*$E280*$G280*$H280*$M280*$BV$11)+(BU280/12*10*$F280*$G280*$H280*$M280*$BV$11)</f>
        <v>0</v>
      </c>
      <c r="BW280" s="94"/>
      <c r="BX280" s="94">
        <f>(BW280/12*2*$E280*$G280*$H280*$M280*$BX$11)+(BW280/12*10*$F280*$G280*$H280*$M280*$BX$11)</f>
        <v>0</v>
      </c>
      <c r="BY280" s="94"/>
      <c r="BZ280" s="94">
        <f>(BY280/12*2*$E280*$G280*$H280*$M280*$BZ$11)+(BY280/12*10*$F280*$G280*$H280*$M280*$BZ$11)</f>
        <v>0</v>
      </c>
      <c r="CA280" s="94">
        <v>1</v>
      </c>
      <c r="CB280" s="94">
        <f>(CA280/12*2*$E280*$G280*$H280*$M280*$CB$11)+(CA280/12*10*$F280*$G280*$H280*$M280*$CB$11)</f>
        <v>34795.765199999994</v>
      </c>
      <c r="CC280" s="94">
        <v>7</v>
      </c>
      <c r="CD280" s="94">
        <f>(CC280/12*2*$E280*$G280*$H280*$M280*$CD$11)+(CC280/12*10*$F280*$G280*$H280*$M280*$CD$11)</f>
        <v>202975.29699999999</v>
      </c>
      <c r="CE280" s="94"/>
      <c r="CF280" s="94">
        <f>(CE280/12*10*$F280*$G280*$H280*$N280*$CF$11)</f>
        <v>0</v>
      </c>
      <c r="CG280" s="102">
        <v>144</v>
      </c>
      <c r="CH280" s="94">
        <f>(CG280/12*2*$E280*$G280*$H280*$N280*$CH$11)+(CG280/12*10*$F280*$G280*$H280*$N280*$CH$11)</f>
        <v>4509531.1699200002</v>
      </c>
      <c r="CI280" s="94"/>
      <c r="CJ280" s="98">
        <f>(CI280*$E280*$G280*$H280*$N280*CJ$11)</f>
        <v>0</v>
      </c>
      <c r="CK280" s="94"/>
      <c r="CL280" s="94">
        <f>(CK280/12*2*$E280*$G280*$H280*$N280*$CL$11)+(CK280/12*10*$F280*$G280*$H280*$N280*$CL$12)</f>
        <v>0</v>
      </c>
      <c r="CM280" s="101"/>
      <c r="CN280" s="94">
        <f>(CM280/12*2*$E280*$G280*$H280*$N280*$CN$11)+(CM280/12*10*$F280*$G280*$H280*$N280*$CN$11)</f>
        <v>0</v>
      </c>
      <c r="CO280" s="94">
        <v>1</v>
      </c>
      <c r="CP280" s="94">
        <v>35074.28</v>
      </c>
      <c r="CQ280" s="94"/>
      <c r="CR280" s="94">
        <f>(CQ280/12*2*$E280*$G280*$H280*$O280*$CR$11)+(CQ280/12*10*$F280*$G280*$H280*$O280*$CR$11)</f>
        <v>0</v>
      </c>
      <c r="CS280" s="94">
        <v>2</v>
      </c>
      <c r="CT280" s="97">
        <f>(CS280/12*2*$E280*$G280*$H280*$P280*$CT$11)+(CS280/12*10*$F280*$G280*$H280*$P280*$CT$11)</f>
        <v>106458.47209999998</v>
      </c>
      <c r="CU280" s="98"/>
      <c r="CV280" s="94">
        <f>(CU280*$E280*$G280*$H280*$M280*CV$11)/12*6+(CU280*$E280*$G280*$H280*1*CV$11)/12*6</f>
        <v>0</v>
      </c>
      <c r="CW280" s="97">
        <f t="shared" si="470"/>
        <v>357</v>
      </c>
      <c r="CX280" s="97">
        <f t="shared" si="470"/>
        <v>11575584.721586669</v>
      </c>
    </row>
    <row r="281" spans="1:102" ht="45" x14ac:dyDescent="0.25">
      <c r="A281" s="78"/>
      <c r="B281" s="87">
        <v>219</v>
      </c>
      <c r="C281" s="88" t="s">
        <v>677</v>
      </c>
      <c r="D281" s="127" t="s">
        <v>678</v>
      </c>
      <c r="E281" s="79">
        <v>28004</v>
      </c>
      <c r="F281" s="80">
        <v>29405</v>
      </c>
      <c r="G281" s="90">
        <v>0.84</v>
      </c>
      <c r="H281" s="84">
        <v>1</v>
      </c>
      <c r="I281" s="86">
        <v>0.9</v>
      </c>
      <c r="J281" s="163"/>
      <c r="K281" s="163"/>
      <c r="L281" s="54"/>
      <c r="M281" s="91">
        <v>1.4</v>
      </c>
      <c r="N281" s="91">
        <v>1.68</v>
      </c>
      <c r="O281" s="91">
        <v>2.23</v>
      </c>
      <c r="P281" s="92">
        <v>2.57</v>
      </c>
      <c r="Q281" s="93">
        <v>120</v>
      </c>
      <c r="R281" s="94">
        <f>(Q281/12*2*$E281*$G281*$H281*$M281*$R$11)+(Q281/12*10*$F281*$G281*$I281*$M281*$R$11)</f>
        <v>4147967.2079999996</v>
      </c>
      <c r="S281" s="95">
        <v>1</v>
      </c>
      <c r="T281" s="96">
        <f>(S281/12*2*$E281*$G281*$H281*$M281*$R$11)+(S281/12*10*$F281*$G281*$I281*$M281*$R$11)</f>
        <v>34566.393399999994</v>
      </c>
      <c r="U281" s="94"/>
      <c r="V281" s="94">
        <f>(U281/12*2*$E281*$G281*$H281*$M281*$V$11)+(U281/12*10*$F281*$G281*$I281*$M281*$V$12)</f>
        <v>0</v>
      </c>
      <c r="W281" s="94"/>
      <c r="X281" s="97">
        <f>(W281/12*2*$E281*$G281*$H281*$M281*$X$11)+(W281/12*10*$F281*$G281*$I281*$M281*$X$12)</f>
        <v>0</v>
      </c>
      <c r="Y281" s="94">
        <v>1</v>
      </c>
      <c r="Z281" s="94">
        <f>(Y281/12*2*$E281*$G281*$H281*$M281*$Z$11)+(Y281/12*10*$F281*$G281*$I281*$M281*$Z$12)</f>
        <v>42178.126899999996</v>
      </c>
      <c r="AA281" s="94"/>
      <c r="AB281" s="94">
        <f>(AA281/12*2*$E281*$G281*$H281*$M281*$AB$11)+(AA281/12*10*$F281*$G281*$I281*$M281*$AB$11)</f>
        <v>0</v>
      </c>
      <c r="AC281" s="94"/>
      <c r="AD281" s="94"/>
      <c r="AE281" s="94"/>
      <c r="AF281" s="94">
        <f>(AE281/12*2*$E281*$G281*$H281*$M281*$AF$11)+(AE281/12*10*$F281*$G281*$I281*$M281*$AF$11)</f>
        <v>0</v>
      </c>
      <c r="AG281" s="94">
        <v>0</v>
      </c>
      <c r="AH281" s="104">
        <f>(AG281/12*2*$E281*$G281*$H281*$M281*$AH$11)+(AG281/12*10*$F281*$G281*$I281*$M281*$AH$11)</f>
        <v>0</v>
      </c>
      <c r="AI281" s="94"/>
      <c r="AJ281" s="94">
        <f t="shared" ref="AJ281:AJ283" si="471">(AI281/12*2*$E281*$G281*$H281*$M281*$AJ$11)+(AI281/12*5*$F281*$G281*$I281*$M281*$AJ$12)+(AI281/12*5*$F281*$G281*$I281*$M281*$AJ$13)</f>
        <v>0</v>
      </c>
      <c r="AK281" s="94"/>
      <c r="AL281" s="94">
        <f t="shared" ref="AL281:AL283" si="472">(AK281/12*2*$E281*$G281*$H281*$N281*$AL$11)+(AK281/12*5*$F281*$G281*$I281*$N281*$AL$12)+(AK281/12*5*$F281*$G281*$I281*$N281*$AL$13)</f>
        <v>0</v>
      </c>
      <c r="AM281" s="102"/>
      <c r="AN281" s="94">
        <f>(AM281/12*2*$E281*$G281*$H281*$N281*$AN$11)+(AM281/12*10*$F281*$G281*$I281*$N281*$AN$12)</f>
        <v>0</v>
      </c>
      <c r="AO281" s="101">
        <v>1</v>
      </c>
      <c r="AP281" s="98">
        <f>(AO281/12*2*$E281*$G281*$H281*$N281*$AP$11)+(AO281/12*10*$F281*$G281*$I281*$N281*$AP$11)</f>
        <v>41479.672080000004</v>
      </c>
      <c r="AQ281" s="98">
        <v>1</v>
      </c>
      <c r="AR281" s="98">
        <v>41081.370000000003</v>
      </c>
      <c r="AS281" s="94"/>
      <c r="AT281" s="94"/>
      <c r="AU281" s="94"/>
      <c r="AV281" s="97"/>
      <c r="AW281" s="94"/>
      <c r="AX281" s="94">
        <f>(AW281/12*2*$E281*$G281*$H281*$M281*$AX$11)+(AW281/12*10*$F281*$G281*$I281*$M281*$AX$12)</f>
        <v>0</v>
      </c>
      <c r="AY281" s="94"/>
      <c r="AZ281" s="94">
        <f>(AY281/12*2*$E281*$G281*$H281*$N281*$AZ$11)+(AY281/12*10*$F281*$G281*$I281*$N281*$AZ$11)</f>
        <v>0</v>
      </c>
      <c r="BA281" s="94"/>
      <c r="BB281" s="94">
        <f>(BA281/12*2*$E281*$G281*$H281*$N281*$BB$11)+(BA281/12*10*$F281*$G281*$I281*$N281*$BB$12)</f>
        <v>0</v>
      </c>
      <c r="BC281" s="94"/>
      <c r="BD281" s="97"/>
      <c r="BE281" s="94"/>
      <c r="BF281" s="94">
        <f>(BE281/12*10*$F281*$G281*$I281*$N281*$BF$12)</f>
        <v>0</v>
      </c>
      <c r="BG281" s="94"/>
      <c r="BH281" s="94">
        <f>(BG281/12*2*$E281*$G281*$H281*$N281*$BH$11)+(BG281/12*10*$F281*$G281*$I281*$N281*$BH$11)</f>
        <v>0</v>
      </c>
      <c r="BI281" s="94"/>
      <c r="BJ281" s="97">
        <f>(BI281/12*2*$E281*$G281*$H281*$N281*$BJ$11)+(BI281/12*10*$F281*$G281*$I281*$N281*$BJ$11)</f>
        <v>0</v>
      </c>
      <c r="BK281" s="94"/>
      <c r="BL281" s="98">
        <f>(BK281/12*2*$E281*$G281*$H281*$N281*$BL$11)+(BK281/12*10*$F281*$G281*$I281*$N281*$BL$11)</f>
        <v>0</v>
      </c>
      <c r="BM281" s="94"/>
      <c r="BN281" s="94">
        <f>(BM281/12*2*$E281*$G281*$H281*$M281*$BN$11)+(BM281/12*10*$F281*$G281*$I281*$M281*$BN$11)</f>
        <v>0</v>
      </c>
      <c r="BO281" s="94"/>
      <c r="BP281" s="94">
        <f>(BO281/12*2*$E281*$G281*$H281*$M281*$BP$11)+(BO281/12*10*$F281*$G281*$I281*$M281*$BP$12)</f>
        <v>0</v>
      </c>
      <c r="BQ281" s="94"/>
      <c r="BR281" s="94">
        <f>(BQ281/12*2*$E281*$G281*$H281*$M281*$BR$11)+(BQ281/12*10*$F281*$G281*$I281*$M281*$BR$11)</f>
        <v>0</v>
      </c>
      <c r="BS281" s="94"/>
      <c r="BT281" s="94">
        <f>(BS281/12*2*$E281*$G281*$H281*$N281*$BT$11)+(BS281/12*10*$F281*$G281*$I281*$N281*$BT$11)</f>
        <v>0</v>
      </c>
      <c r="BU281" s="94"/>
      <c r="BV281" s="97">
        <f>(BU281/12*2*$E281*$G281*$H281*$M281*$BV$11)+(BU281/12*10*$F281*$G281*$I281*$M281*$BV$11)</f>
        <v>0</v>
      </c>
      <c r="BW281" s="94"/>
      <c r="BX281" s="94">
        <f>(BW281/12*2*$E281*$G281*$H281*$M281*$BX$11)+(BW281/12*10*$F281*$G281*$I281*$M281*$BX$11)</f>
        <v>0</v>
      </c>
      <c r="BY281" s="94"/>
      <c r="BZ281" s="94">
        <f>(BY281/12*2*$E281*$G281*$H281*$M281*$BZ$11)+(BY281/12*10*$F281*$G281*$I281*$M281*$BZ$11)</f>
        <v>0</v>
      </c>
      <c r="CA281" s="94"/>
      <c r="CB281" s="94">
        <f>(CA281/12*2*$E281*$G281*$H281*$M281*$CB$11)+(CA281/12*10*$F281*$G281*$I281*$M281*$CB$11)</f>
        <v>0</v>
      </c>
      <c r="CC281" s="94"/>
      <c r="CD281" s="94">
        <f>(CC281/12*2*$E281*$G281*$H281*$M281*$CD$11)+(CC281/12*10*$F281*$G281*$I281*$M281*$CD$11)</f>
        <v>0</v>
      </c>
      <c r="CE281" s="94">
        <v>3</v>
      </c>
      <c r="CF281" s="94">
        <f>(CE281/12*10*$F281*$G281*$I281*$N281*$CF$11)</f>
        <v>93366.756000000008</v>
      </c>
      <c r="CG281" s="102">
        <v>210</v>
      </c>
      <c r="CH281" s="94">
        <f>(CG281/12*2*$E281*$G281*$H281*$N281*$CH$11)+(CG281/12*10*$F281*$G281*$I281*$N281*$CH$11)</f>
        <v>7126961.8392000003</v>
      </c>
      <c r="CI281" s="94"/>
      <c r="CJ281" s="98"/>
      <c r="CK281" s="94"/>
      <c r="CL281" s="94">
        <f>(CK281/12*2*$E281*$G281*$H281*$N281*$CL$11)+(CK281/12*10*$F281*$G281*$I281*$N281*$CL$12)</f>
        <v>0</v>
      </c>
      <c r="CM281" s="101"/>
      <c r="CN281" s="94">
        <f>(CM281/12*2*$E281*$G281*$H281*$N281*$CN$11)+(CM281/12*10*$F281*$G281*$I281*$N281*$CN$11)</f>
        <v>0</v>
      </c>
      <c r="CO281" s="94"/>
      <c r="CP281" s="94">
        <f>(CO281/12*2*$E281*$G281*$H281*$N281*$CP$11)+(CO281/12*10*$F281*$G281*$I281*$N281*$CP$11)</f>
        <v>0</v>
      </c>
      <c r="CQ281" s="94"/>
      <c r="CR281" s="94">
        <f>(CQ281/12*2*$E281*$G281*$H281*$O281*$CR$11)+(CQ281/12*10*$F281*$G281*$I281*$O281*$CR$11)</f>
        <v>0</v>
      </c>
      <c r="CS281" s="94">
        <v>1</v>
      </c>
      <c r="CT281" s="97">
        <f>(CS281/12*2*$E281*$G281*$H281*$P281*$CT$11)+(CS281/12*10*$F281*$G281*$I281*$P281*$CT$11)</f>
        <v>57685.474699999992</v>
      </c>
      <c r="CU281" s="98"/>
      <c r="CV281" s="94"/>
      <c r="CW281" s="97">
        <f t="shared" si="470"/>
        <v>338</v>
      </c>
      <c r="CX281" s="97">
        <f t="shared" si="470"/>
        <v>11585286.84028</v>
      </c>
    </row>
    <row r="282" spans="1:102" ht="45" x14ac:dyDescent="0.25">
      <c r="A282" s="78"/>
      <c r="B282" s="87">
        <v>220</v>
      </c>
      <c r="C282" s="88" t="s">
        <v>679</v>
      </c>
      <c r="D282" s="127" t="s">
        <v>680</v>
      </c>
      <c r="E282" s="79">
        <v>28004</v>
      </c>
      <c r="F282" s="80">
        <v>29405</v>
      </c>
      <c r="G282" s="90">
        <v>0.91</v>
      </c>
      <c r="H282" s="84">
        <v>1</v>
      </c>
      <c r="I282" s="86">
        <v>0.9</v>
      </c>
      <c r="J282" s="163"/>
      <c r="K282" s="163"/>
      <c r="L282" s="54"/>
      <c r="M282" s="91">
        <v>1.4</v>
      </c>
      <c r="N282" s="91">
        <v>1.68</v>
      </c>
      <c r="O282" s="91">
        <v>2.23</v>
      </c>
      <c r="P282" s="92">
        <v>2.57</v>
      </c>
      <c r="Q282" s="93">
        <v>444</v>
      </c>
      <c r="R282" s="94">
        <f>(Q282/12*2*$E282*$G282*$H282*$M282*$R$11)+(Q282/12*10*$F282*$G282*$I282*$M282*$R$11)</f>
        <v>16626435.225400001</v>
      </c>
      <c r="S282" s="95">
        <v>5</v>
      </c>
      <c r="T282" s="96">
        <f>(S282/12*2*$E282*$G282*$H282*$M282*$R$11)+(S282/12*10*$F282*$G282*$I282*$M282*$R$11)</f>
        <v>187234.63091666671</v>
      </c>
      <c r="U282" s="94"/>
      <c r="V282" s="94">
        <f>(U282/12*2*$E282*$G282*$H282*$M282*$V$11)+(U282/12*10*$F282*$G282*$I282*$M282*$V$12)</f>
        <v>0</v>
      </c>
      <c r="W282" s="94"/>
      <c r="X282" s="97">
        <f>(W282/12*2*$E282*$G282*$H282*$M282*$X$11)+(W282/12*10*$F282*$G282*$I282*$M282*$X$12)</f>
        <v>0</v>
      </c>
      <c r="Y282" s="94"/>
      <c r="Z282" s="94">
        <f>(Y282/12*2*$E282*$G282*$H282*$M282*$Z$11)+(Y282/12*10*$F282*$G282*$I282*$M282*$Z$12)</f>
        <v>0</v>
      </c>
      <c r="AA282" s="94"/>
      <c r="AB282" s="94">
        <f>(AA282/12*2*$E282*$G282*$H282*$M282*$AB$11)+(AA282/12*10*$F282*$G282*$I282*$M282*$AB$11)</f>
        <v>0</v>
      </c>
      <c r="AC282" s="94"/>
      <c r="AD282" s="94"/>
      <c r="AE282" s="94"/>
      <c r="AF282" s="98">
        <f>(AE282/12*2*$E282*$G282*$H282*$M282*$AF$11)+(AE282/12*10*$F282*$G282*$I282*$M282*$AF$11)</f>
        <v>0</v>
      </c>
      <c r="AG282" s="94">
        <v>8</v>
      </c>
      <c r="AH282" s="97">
        <f>(AG282/12*2*$E282*$G282*$H282*$M282*$AH$11)+(AG282/12*10*$F282*$G282*$I282*$M282*$AH$11)</f>
        <v>299575.40946666669</v>
      </c>
      <c r="AI282" s="101">
        <v>5</v>
      </c>
      <c r="AJ282" s="94">
        <f t="shared" si="471"/>
        <v>219872.46720833334</v>
      </c>
      <c r="AK282" s="94"/>
      <c r="AL282" s="94">
        <f t="shared" si="472"/>
        <v>0</v>
      </c>
      <c r="AM282" s="102"/>
      <c r="AN282" s="94">
        <f>(AM282/12*2*$E282*$G282*$H282*$N282*$AN$11)+(AM282/12*10*$F282*$G282*$I282*$N282*$AN$12)</f>
        <v>0</v>
      </c>
      <c r="AO282" s="101">
        <v>0</v>
      </c>
      <c r="AP282" s="98">
        <f>(AO282/12*2*$E282*$G282*$H282*$N282*$AP$11)+(AO282/12*10*$F282*$G282*$I282*$N282*$AP$11)</f>
        <v>0</v>
      </c>
      <c r="AQ282" s="98">
        <v>0</v>
      </c>
      <c r="AR282" s="98">
        <v>0</v>
      </c>
      <c r="AS282" s="94"/>
      <c r="AT282" s="94"/>
      <c r="AU282" s="94"/>
      <c r="AV282" s="97"/>
      <c r="AW282" s="94"/>
      <c r="AX282" s="94">
        <f>(AW282/12*2*$E282*$G282*$H282*$M282*$AX$11)+(AW282/12*10*$F282*$G282*$I282*$M282*$AX$12)</f>
        <v>0</v>
      </c>
      <c r="AY282" s="94">
        <v>29</v>
      </c>
      <c r="AZ282" s="94">
        <f>(AY282/12*2*$E282*$G282*$H282*$N282*$AZ$11)+(AY282/12*10*$F282*$G282*$I282*$N282*$AZ$11)</f>
        <v>1303153.0311799999</v>
      </c>
      <c r="BA282" s="94"/>
      <c r="BB282" s="94">
        <f>(BA282/12*2*$E282*$G282*$H282*$N282*$BB$11)+(BA282/12*10*$F282*$G282*$I282*$N282*$BB$12)</f>
        <v>0</v>
      </c>
      <c r="BC282" s="94"/>
      <c r="BD282" s="97"/>
      <c r="BE282" s="94"/>
      <c r="BF282" s="94">
        <f>(BE282/12*10*$F282*$G282*$I282*$N282*$BF$12)</f>
        <v>0</v>
      </c>
      <c r="BG282" s="94"/>
      <c r="BH282" s="94">
        <f>(BG282/12*2*$E282*$G282*$H282*$N282*$BH$11)+(BG282/12*10*$F282*$G282*$I282*$N282*$BH$11)</f>
        <v>0</v>
      </c>
      <c r="BI282" s="94">
        <v>3</v>
      </c>
      <c r="BJ282" s="97">
        <f>(BI282/12*2*$E282*$G282*$H282*$N282*$BJ$11)+(BI282/12*10*$F282*$G282*$I282*$N282*$BJ$11)</f>
        <v>147064.29191999999</v>
      </c>
      <c r="BK282" s="94">
        <v>7</v>
      </c>
      <c r="BL282" s="98">
        <f>(BK282/12*2*$E282*$G282*$H282*$N282*$BL$11)+(BK282/12*10*$F282*$G282*$I282*$N282*$BL$11)</f>
        <v>343150.01448000001</v>
      </c>
      <c r="BM282" s="94"/>
      <c r="BN282" s="94">
        <f>(BM282/12*2*$E282*$G282*$H282*$M282*$BN$11)+(BM282/12*10*$F282*$G282*$I282*$M282*$BN$11)</f>
        <v>0</v>
      </c>
      <c r="BO282" s="94"/>
      <c r="BP282" s="94">
        <f>(BO282/12*2*$E282*$G282*$H282*$M282*$BP$11)+(BO282/12*10*$F282*$G282*$I282*$M282*$BP$12)</f>
        <v>0</v>
      </c>
      <c r="BQ282" s="94"/>
      <c r="BR282" s="94">
        <f>(BQ282/12*2*$E282*$G282*$H282*$M282*$BR$11)+(BQ282/12*10*$F282*$G282*$I282*$M282*$BR$11)</f>
        <v>0</v>
      </c>
      <c r="BS282" s="94"/>
      <c r="BT282" s="94">
        <f>(BS282/12*2*$E282*$G282*$H282*$N282*$BT$11)+(BS282/12*10*$F282*$G282*$I282*$N282*$BT$11)</f>
        <v>0</v>
      </c>
      <c r="BU282" s="94"/>
      <c r="BV282" s="97">
        <f>(BU282/12*2*$E282*$G282*$H282*$M282*$BV$11)+(BU282/12*10*$F282*$G282*$I282*$M282*$BV$11)</f>
        <v>0</v>
      </c>
      <c r="BW282" s="94"/>
      <c r="BX282" s="94">
        <f>(BW282/12*2*$E282*$G282*$H282*$M282*$BX$11)+(BW282/12*10*$F282*$G282*$I282*$M282*$BX$11)</f>
        <v>0</v>
      </c>
      <c r="BY282" s="94"/>
      <c r="BZ282" s="94">
        <f>(BY282/12*2*$E282*$G282*$H282*$M282*$BZ$11)+(BY282/12*10*$F282*$G282*$I282*$M282*$BZ$11)</f>
        <v>0</v>
      </c>
      <c r="CA282" s="94"/>
      <c r="CB282" s="94">
        <f>(CA282/12*2*$E282*$G282*$H282*$M282*$CB$11)+(CA282/12*10*$F282*$G282*$I282*$M282*$CB$11)</f>
        <v>0</v>
      </c>
      <c r="CC282" s="94">
        <v>2</v>
      </c>
      <c r="CD282" s="94">
        <f>(CC282/12*2*$E282*$G282*$H282*$M282*$CD$11)+(CC282/12*10*$F282*$G282*$I282*$M282*$CD$11)</f>
        <v>68085.320333333322</v>
      </c>
      <c r="CE282" s="94">
        <v>3</v>
      </c>
      <c r="CF282" s="94">
        <f>(CE282/12*10*$F282*$G282*$I282*$N282*$CF$11)</f>
        <v>101147.319</v>
      </c>
      <c r="CG282" s="102">
        <v>272</v>
      </c>
      <c r="CH282" s="94">
        <f>(CG282/12*2*$E282*$G282*$H282*$N282*$CH$11)+(CG282/12*10*$F282*$G282*$I282*$N282*$CH$11)</f>
        <v>10000371.85056</v>
      </c>
      <c r="CI282" s="94"/>
      <c r="CJ282" s="98"/>
      <c r="CK282" s="94"/>
      <c r="CL282" s="94">
        <f>(CK282/12*2*$E282*$G282*$H282*$N282*$CL$11)+(CK282/12*10*$F282*$G282*$I282*$N282*$CL$12)</f>
        <v>0</v>
      </c>
      <c r="CM282" s="101">
        <v>1</v>
      </c>
      <c r="CN282" s="94">
        <f>(CM282/12*2*$E282*$G282*$H282*$N282*$CN$11)+(CM282/12*10*$F282*$G282*$I282*$N282*$CN$11)</f>
        <v>40851.19219999999</v>
      </c>
      <c r="CO282" s="94"/>
      <c r="CP282" s="94">
        <f>(CO282/12*2*$E282*$G282*$H282*$N282*$CP$11)+(CO282/12*10*$F282*$G282*$I282*$N282*$CP$11)</f>
        <v>0</v>
      </c>
      <c r="CQ282" s="94"/>
      <c r="CR282" s="94">
        <f>(CQ282/12*2*$E282*$G282*$H282*$O282*$CR$11)+(CQ282/12*10*$F282*$G282*$I282*$O282*$CR$11)</f>
        <v>0</v>
      </c>
      <c r="CS282" s="94"/>
      <c r="CT282" s="97">
        <f>(CS282/12*2*$E282*$G282*$H282*$P282*$CT$11)+(CS282/12*10*$F282*$G282*$I282*$P282*$CT$11)</f>
        <v>0</v>
      </c>
      <c r="CU282" s="98"/>
      <c r="CV282" s="94"/>
      <c r="CW282" s="97">
        <f t="shared" si="470"/>
        <v>779</v>
      </c>
      <c r="CX282" s="97">
        <f t="shared" si="470"/>
        <v>29336940.752664994</v>
      </c>
    </row>
    <row r="283" spans="1:102" ht="45" x14ac:dyDescent="0.25">
      <c r="A283" s="78"/>
      <c r="B283" s="87">
        <v>221</v>
      </c>
      <c r="C283" s="88" t="s">
        <v>681</v>
      </c>
      <c r="D283" s="127" t="s">
        <v>682</v>
      </c>
      <c r="E283" s="79">
        <v>28004</v>
      </c>
      <c r="F283" s="80">
        <v>29405</v>
      </c>
      <c r="G283" s="84">
        <v>1.1000000000000001</v>
      </c>
      <c r="H283" s="84">
        <v>1</v>
      </c>
      <c r="I283" s="86">
        <v>0.9</v>
      </c>
      <c r="J283" s="163"/>
      <c r="K283" s="163"/>
      <c r="L283" s="54"/>
      <c r="M283" s="91">
        <v>1.4</v>
      </c>
      <c r="N283" s="91">
        <v>1.68</v>
      </c>
      <c r="O283" s="91">
        <v>2.23</v>
      </c>
      <c r="P283" s="92">
        <v>2.57</v>
      </c>
      <c r="Q283" s="93">
        <v>78</v>
      </c>
      <c r="R283" s="94">
        <f>(Q283/12*2*$E283*$G283*$H283*$M283*$R$11)+(Q283/12*10*$F283*$G283*$I283*$M283*$R$11)</f>
        <v>3530710.1829999997</v>
      </c>
      <c r="S283" s="95">
        <v>1</v>
      </c>
      <c r="T283" s="96">
        <f>(S283/12*2*$E283*$G283*$H283*$M283*$R$11)+(S283/12*10*$F283*$G283*$I283*$M283*$R$11)</f>
        <v>45265.515166666672</v>
      </c>
      <c r="U283" s="94"/>
      <c r="V283" s="94">
        <f>(U283/12*2*$E283*$G283*$H283*$M283*$V$11)+(U283/12*10*$F283*$G283*$I283*$M283*$V$12)</f>
        <v>0</v>
      </c>
      <c r="W283" s="94"/>
      <c r="X283" s="97">
        <f>(W283/12*2*$E283*$G283*$H283*$M283*$X$11)+(W283/12*10*$F283*$G283*$I283*$M283*$X$12)</f>
        <v>0</v>
      </c>
      <c r="Y283" s="94"/>
      <c r="Z283" s="94">
        <f>(Y283/12*2*$E283*$G283*$H283*$M283*$Z$11)+(Y283/12*10*$F283*$G283*$I283*$M283*$Z$12)</f>
        <v>0</v>
      </c>
      <c r="AA283" s="94"/>
      <c r="AB283" s="94">
        <f>(AA283/12*2*$E283*$G283*$H283*$M283*$AB$11)+(AA283/12*10*$F283*$G283*$I283*$M283*$AB$11)</f>
        <v>0</v>
      </c>
      <c r="AC283" s="94"/>
      <c r="AD283" s="94"/>
      <c r="AE283" s="94"/>
      <c r="AF283" s="94">
        <f>(AE283/12*2*$E283*$G283*$H283*$M283*$AF$11)+(AE283/12*10*$F283*$G283*$I283*$M283*$AF$11)</f>
        <v>0</v>
      </c>
      <c r="AG283" s="94">
        <v>0</v>
      </c>
      <c r="AH283" s="104">
        <f>(AG283/12*2*$E283*$G283*$H283*$M283*$AH$11)+(AG283/12*10*$F283*$G283*$I283*$M283*$AH$11)</f>
        <v>0</v>
      </c>
      <c r="AI283" s="94"/>
      <c r="AJ283" s="94">
        <f t="shared" si="471"/>
        <v>0</v>
      </c>
      <c r="AK283" s="94"/>
      <c r="AL283" s="94">
        <f t="shared" si="472"/>
        <v>0</v>
      </c>
      <c r="AM283" s="102"/>
      <c r="AN283" s="94">
        <f>(AM283/12*2*$E283*$G283*$H283*$N283*$AN$11)+(AM283/12*10*$F283*$G283*$I283*$N283*$AN$12)</f>
        <v>0</v>
      </c>
      <c r="AO283" s="101">
        <v>0</v>
      </c>
      <c r="AP283" s="98">
        <f>(AO283/12*2*$E283*$G283*$H283*$N283*$AP$11)+(AO283/12*10*$F283*$G283*$I283*$N283*$AP$11)</f>
        <v>0</v>
      </c>
      <c r="AQ283" s="98">
        <v>0</v>
      </c>
      <c r="AR283" s="98">
        <v>0</v>
      </c>
      <c r="AS283" s="94"/>
      <c r="AT283" s="94"/>
      <c r="AU283" s="94"/>
      <c r="AV283" s="97"/>
      <c r="AW283" s="94"/>
      <c r="AX283" s="94">
        <f>(AW283/12*2*$E283*$G283*$H283*$M283*$AX$11)+(AW283/12*10*$F283*$G283*$I283*$M283*$AX$12)</f>
        <v>0</v>
      </c>
      <c r="AY283" s="94">
        <v>19</v>
      </c>
      <c r="AZ283" s="94">
        <f>(AY283/12*2*$E283*$G283*$H283*$N283*$AZ$11)+(AY283/12*10*$F283*$G283*$I283*$N283*$AZ$11)</f>
        <v>1032053.7458000001</v>
      </c>
      <c r="BA283" s="94"/>
      <c r="BB283" s="94">
        <f>(BA283/12*2*$E283*$G283*$H283*$N283*$BB$11)+(BA283/12*10*$F283*$G283*$I283*$N283*$BB$12)</f>
        <v>0</v>
      </c>
      <c r="BC283" s="94"/>
      <c r="BD283" s="97"/>
      <c r="BE283" s="94"/>
      <c r="BF283" s="94">
        <f>(BE283/12*10*$F283*$G283*$I283*$N283*$BF$12)</f>
        <v>0</v>
      </c>
      <c r="BG283" s="94"/>
      <c r="BH283" s="94">
        <f>(BG283/12*2*$E283*$G283*$H283*$N283*$BH$11)+(BG283/12*10*$F283*$G283*$I283*$N283*$BH$11)</f>
        <v>0</v>
      </c>
      <c r="BI283" s="94"/>
      <c r="BJ283" s="97">
        <f>(BI283/12*2*$E283*$G283*$H283*$N283*$BJ$11)+(BI283/12*10*$F283*$G283*$I283*$N283*$BJ$11)</f>
        <v>0</v>
      </c>
      <c r="BK283" s="94"/>
      <c r="BL283" s="98">
        <f>(BK283/12*2*$E283*$G283*$H283*$N283*$BL$11)+(BK283/12*10*$F283*$G283*$I283*$N283*$BL$11)</f>
        <v>0</v>
      </c>
      <c r="BM283" s="94"/>
      <c r="BN283" s="94">
        <f>(BM283/12*2*$E283*$G283*$H283*$M283*$BN$11)+(BM283/12*10*$F283*$G283*$I283*$M283*$BN$11)</f>
        <v>0</v>
      </c>
      <c r="BO283" s="94"/>
      <c r="BP283" s="94">
        <f>(BO283/12*2*$E283*$G283*$H283*$M283*$BP$11)+(BO283/12*10*$F283*$G283*$I283*$M283*$BP$12)</f>
        <v>0</v>
      </c>
      <c r="BQ283" s="94"/>
      <c r="BR283" s="94">
        <f>(BQ283/12*2*$E283*$G283*$H283*$M283*$BR$11)+(BQ283/12*10*$F283*$G283*$I283*$M283*$BR$11)</f>
        <v>0</v>
      </c>
      <c r="BS283" s="94"/>
      <c r="BT283" s="94">
        <f>(BS283/12*2*$E283*$G283*$H283*$N283*$BT$11)+(BS283/12*10*$F283*$G283*$I283*$N283*$BT$11)</f>
        <v>0</v>
      </c>
      <c r="BU283" s="94"/>
      <c r="BV283" s="97">
        <f>(BU283/12*2*$E283*$G283*$H283*$M283*$BV$11)+(BU283/12*10*$F283*$G283*$I283*$M283*$BV$11)</f>
        <v>0</v>
      </c>
      <c r="BW283" s="94"/>
      <c r="BX283" s="94">
        <f>(BW283/12*2*$E283*$G283*$H283*$M283*$BX$11)+(BW283/12*10*$F283*$G283*$I283*$M283*$BX$11)</f>
        <v>0</v>
      </c>
      <c r="BY283" s="94"/>
      <c r="BZ283" s="94">
        <f>(BY283/12*2*$E283*$G283*$H283*$M283*$BZ$11)+(BY283/12*10*$F283*$G283*$I283*$M283*$BZ$11)</f>
        <v>0</v>
      </c>
      <c r="CA283" s="94"/>
      <c r="CB283" s="94">
        <f>(CA283/12*2*$E283*$G283*$H283*$M283*$CB$11)+(CA283/12*10*$F283*$G283*$I283*$M283*$CB$11)</f>
        <v>0</v>
      </c>
      <c r="CC283" s="94"/>
      <c r="CD283" s="94">
        <f>(CC283/12*2*$E283*$G283*$H283*$M283*$CD$11)+(CC283/12*10*$F283*$G283*$I283*$M283*$CD$11)</f>
        <v>0</v>
      </c>
      <c r="CE283" s="94"/>
      <c r="CF283" s="94">
        <f>(CE283/12*10*$F283*$G283*$I283*$N283*$CF$11)</f>
        <v>0</v>
      </c>
      <c r="CG283" s="102">
        <v>72</v>
      </c>
      <c r="CH283" s="94">
        <f>(CG283/12*2*$E283*$G283*$H283*$N283*$CH$11)+(CG283/12*10*$F283*$G283*$I283*$N283*$CH$11)</f>
        <v>3199860.4176000003</v>
      </c>
      <c r="CI283" s="94"/>
      <c r="CJ283" s="98"/>
      <c r="CK283" s="94"/>
      <c r="CL283" s="94">
        <f>(CK283/12*2*$E283*$G283*$H283*$N283*$CL$11)+(CK283/12*10*$F283*$G283*$I283*$N283*$CL$12)</f>
        <v>0</v>
      </c>
      <c r="CM283" s="101"/>
      <c r="CN283" s="94">
        <f>(CM283/12*2*$E283*$G283*$H283*$N283*$CN$11)+(CM283/12*10*$F283*$G283*$I283*$N283*$CN$11)</f>
        <v>0</v>
      </c>
      <c r="CO283" s="94"/>
      <c r="CP283" s="94">
        <f>(CO283/12*2*$E283*$G283*$H283*$N283*$CP$11)+(CO283/12*10*$F283*$G283*$I283*$N283*$CP$11)</f>
        <v>0</v>
      </c>
      <c r="CQ283" s="94"/>
      <c r="CR283" s="94">
        <f>(CQ283/12*2*$E283*$G283*$H283*$O283*$CR$11)+(CQ283/12*10*$F283*$G283*$I283*$O283*$CR$11)</f>
        <v>0</v>
      </c>
      <c r="CS283" s="94"/>
      <c r="CT283" s="97">
        <f>(CS283/12*2*$E283*$G283*$H283*$P283*$CT$11)+(CS283/12*10*$F283*$G283*$I283*$P283*$CT$11)</f>
        <v>0</v>
      </c>
      <c r="CU283" s="98"/>
      <c r="CV283" s="94"/>
      <c r="CW283" s="97">
        <f t="shared" si="470"/>
        <v>170</v>
      </c>
      <c r="CX283" s="97">
        <f t="shared" si="470"/>
        <v>7807889.8615666665</v>
      </c>
    </row>
    <row r="284" spans="1:102" ht="45" x14ac:dyDescent="0.25">
      <c r="A284" s="78"/>
      <c r="B284" s="87">
        <v>222</v>
      </c>
      <c r="C284" s="88" t="s">
        <v>683</v>
      </c>
      <c r="D284" s="127" t="s">
        <v>684</v>
      </c>
      <c r="E284" s="79">
        <v>28004</v>
      </c>
      <c r="F284" s="80">
        <v>29405</v>
      </c>
      <c r="G284" s="90">
        <v>1.35</v>
      </c>
      <c r="H284" s="84">
        <v>1</v>
      </c>
      <c r="I284" s="86">
        <v>0.9</v>
      </c>
      <c r="J284" s="163"/>
      <c r="K284" s="163"/>
      <c r="L284" s="54"/>
      <c r="M284" s="91">
        <v>1.4</v>
      </c>
      <c r="N284" s="91">
        <v>1.68</v>
      </c>
      <c r="O284" s="91">
        <v>2.23</v>
      </c>
      <c r="P284" s="92">
        <v>2.57</v>
      </c>
      <c r="Q284" s="93">
        <v>1166</v>
      </c>
      <c r="R284" s="94">
        <f>(Q284/12*2*$E284*$G284*$H284*$M284)+(Q284/12*10*$F284*$G284*$I284*$M284)</f>
        <v>58886320.18500001</v>
      </c>
      <c r="S284" s="95"/>
      <c r="T284" s="96">
        <f>(S284/12*2*$E284*$G284*$H284*$M284)+(S284/12*10*$F284*$G284*$I284*$M284)</f>
        <v>0</v>
      </c>
      <c r="U284" s="94">
        <v>4</v>
      </c>
      <c r="V284" s="94">
        <f>(U284/12*2*$E284*$G284*$H284*$M284)+(U284/12*10*$F284*$G284*$I284*$M284)</f>
        <v>202011.38999999996</v>
      </c>
      <c r="W284" s="94"/>
      <c r="X284" s="94">
        <f>(W284/12*2*$E284*$G284*$H284*$M284)+(W284/12*10*$F284*$G284*$I284*$M284)</f>
        <v>0</v>
      </c>
      <c r="Y284" s="94"/>
      <c r="Z284" s="94">
        <f>(Y284/12*2*$E284*$G284*$H284*$M284)+(Y284/12*10*$F284*$G284*$I284*$M284)</f>
        <v>0</v>
      </c>
      <c r="AA284" s="94"/>
      <c r="AB284" s="94">
        <f>(AA284*$E284*$G284*$H284*$M284)/12*2+(AA284*$F284*$G284*$I284*$M284)/12*10</f>
        <v>0</v>
      </c>
      <c r="AC284" s="94"/>
      <c r="AD284" s="94"/>
      <c r="AE284" s="94"/>
      <c r="AF284" s="94">
        <f>(AE284/12*2*$E284*$G284*$H284*$M284)+(AE284/12*10*$F284*$G284*$I284*$M284)</f>
        <v>0</v>
      </c>
      <c r="AG284" s="94">
        <v>0</v>
      </c>
      <c r="AH284" s="94">
        <f>(AG284/12*2*$E284*$G284*$H284*$M284)+(AG284/12*10*$F284*$G284*$I284*$M284)</f>
        <v>0</v>
      </c>
      <c r="AI284" s="94"/>
      <c r="AJ284" s="94">
        <f>(AI284/12*2*$E284*$G284*$H284*$M284)+(AI284/12*10*$F284*$G284*$I284*$M284)</f>
        <v>0</v>
      </c>
      <c r="AK284" s="94"/>
      <c r="AL284" s="97">
        <f>(AK284/12*2*$E284*$G284*$H284*$N284)+(AK284/12*10*$F284*$G284*$I284*$N284)</f>
        <v>0</v>
      </c>
      <c r="AM284" s="102"/>
      <c r="AN284" s="94">
        <f>(AM284/12*2*$E284*$G284*$H284*$N284)+(AM284/12*10*$F284*$G284*$I284*$N284)</f>
        <v>0</v>
      </c>
      <c r="AO284" s="101">
        <v>0</v>
      </c>
      <c r="AP284" s="94">
        <f>(AO284/12*2*$E284*$G284*$H284*$N284)+(AO284/12*10*$F284*$G284*$I284*$N284)</f>
        <v>0</v>
      </c>
      <c r="AQ284" s="94">
        <v>0</v>
      </c>
      <c r="AR284" s="94">
        <v>0</v>
      </c>
      <c r="AS284" s="94"/>
      <c r="AT284" s="94"/>
      <c r="AU284" s="94"/>
      <c r="AV284" s="94"/>
      <c r="AW284" s="94"/>
      <c r="AX284" s="94">
        <f>(AW284/12*2*$E284*$G284*$H284*$M284)+(AW284/12*10*$F284*$G284*$I284*$M284)</f>
        <v>0</v>
      </c>
      <c r="AY284" s="94">
        <v>0</v>
      </c>
      <c r="AZ284" s="94">
        <f>(AY284/12*2*$E284*$G284*$H284*$N284)+(AY284/12*10*$F284*$G284*$I284*$N284)</f>
        <v>0</v>
      </c>
      <c r="BA284" s="94"/>
      <c r="BB284" s="94">
        <f>(BA284/12*2*$E284*$G284*$H284*$N284)+(BA284/12*10*$F284*$G284*$I284*$N284)</f>
        <v>0</v>
      </c>
      <c r="BC284" s="94"/>
      <c r="BD284" s="94">
        <f>(BC284/12*2*$E284*$G284*$H284*$N284)+(BC284/12*10*$F284*$G284*$I284*$N284)</f>
        <v>0</v>
      </c>
      <c r="BE284" s="94"/>
      <c r="BF284" s="94">
        <f>(BE284/12*10*$F284*$G284*$I284*$N284)</f>
        <v>0</v>
      </c>
      <c r="BG284" s="94"/>
      <c r="BH284" s="94">
        <f>(BG284/12*2*$E284*$G284*$H284*$N284)+(BG284/12*10*$F284*$G284*$I284*$N284)</f>
        <v>0</v>
      </c>
      <c r="BI284" s="94"/>
      <c r="BJ284" s="94">
        <f>(BI284/12*2*$E284*$G284*$H284*$N284)+(BI284/12*10*$F284*$G284*$I284*$N284)</f>
        <v>0</v>
      </c>
      <c r="BK284" s="94"/>
      <c r="BL284" s="94">
        <f>(BK284/12*2*$E284*$G284*$H284*$N284)+(BK284/12*10*$F284*$G284*$I284*$N284)</f>
        <v>0</v>
      </c>
      <c r="BM284" s="94"/>
      <c r="BN284" s="94"/>
      <c r="BO284" s="94"/>
      <c r="BP284" s="94">
        <f>(BO284/12*2*$E284*$G284*$H284*$M284)+(BO284/12*10*$F284*$G284*$I284*$M284)</f>
        <v>0</v>
      </c>
      <c r="BQ284" s="94"/>
      <c r="BR284" s="94">
        <f>(BQ284/12*2*$E284*$G284*$H284*$M284)+(BQ284/12*10*$F284*$G284*$I284*$M284)</f>
        <v>0</v>
      </c>
      <c r="BS284" s="94"/>
      <c r="BT284" s="94">
        <f>(BS284/12*2*$E284*$G284*$H284*$N284)+(BS284/12*10*$F284*$G284*$I284*$N284)</f>
        <v>0</v>
      </c>
      <c r="BU284" s="94"/>
      <c r="BV284" s="94">
        <f>(BU284/12*2*$E284*$G284*$H284*$M284)+(BU284/12*10*$F284*$G284*$I284*$M284)</f>
        <v>0</v>
      </c>
      <c r="BW284" s="94"/>
      <c r="BX284" s="94">
        <f>(BW284/12*2*$E284*$G284*$H284*$M284)+(BW284/12*10*$F284*$G284*$I284*$M284)</f>
        <v>0</v>
      </c>
      <c r="BY284" s="94"/>
      <c r="BZ284" s="94">
        <f>(BY284/12*2*$E284*$G284*$H284*$M284)+(BY284/12*10*$F284*$G284*$I284*$M284)</f>
        <v>0</v>
      </c>
      <c r="CA284" s="94"/>
      <c r="CB284" s="94">
        <f>(CA284/12*2*$E284*$G284*$H284*$M284)+(CA284/12*10*$F284*$G284*$I284*$M284)</f>
        <v>0</v>
      </c>
      <c r="CC284" s="94"/>
      <c r="CD284" s="94">
        <f>(CC284/12*2*$E284*$G284*$H284*$M284)+(CC284/12*10*$F284*$G284*$I284*$M284)</f>
        <v>0</v>
      </c>
      <c r="CE284" s="94"/>
      <c r="CF284" s="94">
        <f>(CE284/12*10*$F284*$G284*$I284*$N284)</f>
        <v>0</v>
      </c>
      <c r="CG284" s="102">
        <v>388</v>
      </c>
      <c r="CH284" s="94">
        <f>(CG284/12*2*$E284*$G284*$H284*$N284)+(CG284/12*10*$F284*$G284*$I284*$N284)</f>
        <v>23514125.796</v>
      </c>
      <c r="CI284" s="94"/>
      <c r="CJ284" s="98">
        <f>(CI284*$E284*$G284*$H284*$N284)</f>
        <v>0</v>
      </c>
      <c r="CK284" s="94"/>
      <c r="CL284" s="94">
        <f>(CK284/12*2*$E284*$G284*$H284*$N284)+(CK284/12*10*$F284*$G284*$I284*$N284)</f>
        <v>0</v>
      </c>
      <c r="CM284" s="101"/>
      <c r="CN284" s="94">
        <f>(CM284/12*2*$E284*$G284*$H284*$N284)+(CM284/12*10*$F284*$G284*$I284*$N284)</f>
        <v>0</v>
      </c>
      <c r="CO284" s="94"/>
      <c r="CP284" s="94">
        <f>(CO284/12*2*$E284*$G284*$H284*$N284)+(CO284/12*10*$F284*$G284*$I284*$N284)</f>
        <v>0</v>
      </c>
      <c r="CQ284" s="94"/>
      <c r="CR284" s="94">
        <f>(CQ284/12*2*$E284*$G284*$H284*$O284)+(CQ284/12*10*$F284*$G284*$I284*$O284)</f>
        <v>0</v>
      </c>
      <c r="CS284" s="94"/>
      <c r="CT284" s="94">
        <f>(CS284/12*2*$E284*$G284*$H284*$P284)+(CS284/12*10*$F284*$G284*$I284*$P284)</f>
        <v>0</v>
      </c>
      <c r="CU284" s="98"/>
      <c r="CV284" s="98"/>
      <c r="CW284" s="97">
        <f t="shared" si="470"/>
        <v>1558</v>
      </c>
      <c r="CX284" s="97">
        <f t="shared" si="470"/>
        <v>82602457.371000007</v>
      </c>
    </row>
    <row r="285" spans="1:102" ht="45" x14ac:dyDescent="0.25">
      <c r="A285" s="78"/>
      <c r="B285" s="87">
        <v>223</v>
      </c>
      <c r="C285" s="88" t="s">
        <v>685</v>
      </c>
      <c r="D285" s="127" t="s">
        <v>686</v>
      </c>
      <c r="E285" s="79">
        <v>28004</v>
      </c>
      <c r="F285" s="80">
        <v>29405</v>
      </c>
      <c r="G285" s="90">
        <v>1.96</v>
      </c>
      <c r="H285" s="84">
        <v>1</v>
      </c>
      <c r="I285" s="85"/>
      <c r="J285" s="85"/>
      <c r="K285" s="85"/>
      <c r="L285" s="54"/>
      <c r="M285" s="91">
        <v>1.4</v>
      </c>
      <c r="N285" s="91">
        <v>1.68</v>
      </c>
      <c r="O285" s="91">
        <v>2.23</v>
      </c>
      <c r="P285" s="92">
        <v>2.57</v>
      </c>
      <c r="Q285" s="93">
        <v>48</v>
      </c>
      <c r="R285" s="94">
        <f>(Q285/12*2*$E285*$G285*$H285*$M285)+(Q285/12*10*$F285*$G285*$H285*$M285)</f>
        <v>3842236.608</v>
      </c>
      <c r="S285" s="95"/>
      <c r="T285" s="96">
        <f>(S285/12*2*$E285*$G285*$H285*$M285)+(S285/12*10*$F285*$G285*$H285*$M285)</f>
        <v>0</v>
      </c>
      <c r="U285" s="94"/>
      <c r="V285" s="94">
        <f>(U285/12*2*$E285*$G285*$H285*$M285)+(U285/12*10*$F285*$G285*$H285*$M285)</f>
        <v>0</v>
      </c>
      <c r="W285" s="94"/>
      <c r="X285" s="94">
        <f>(W285/12*2*$E285*$G285*$H285*$M285)+(W285/12*10*$F285*$G285*$H285*$M285)</f>
        <v>0</v>
      </c>
      <c r="Y285" s="94"/>
      <c r="Z285" s="94">
        <f>(Y285/12*2*$E285*$G285*$H285*$M285)+(Y285/12*10*$F285*$G285*$H285*$M285)</f>
        <v>0</v>
      </c>
      <c r="AA285" s="94"/>
      <c r="AB285" s="94">
        <f>(AA285/12*2*$E285*$G285*$H285*$M285)+(AA285/12*10*$F285*$G285*$H285*$M285)</f>
        <v>0</v>
      </c>
      <c r="AC285" s="94"/>
      <c r="AD285" s="94"/>
      <c r="AE285" s="94"/>
      <c r="AF285" s="94">
        <f>(AE285/12*2*$E285*$G285*$H285*$M285)+(AE285/12*10*$F285*$G285*$H285*$M285)</f>
        <v>0</v>
      </c>
      <c r="AG285" s="94">
        <v>0</v>
      </c>
      <c r="AH285" s="94">
        <f>(AG285/12*2*$E285*$G285*$H285*$M285)+(AG285/12*10*$F285*$G285*$H285*$M285)</f>
        <v>0</v>
      </c>
      <c r="AI285" s="94"/>
      <c r="AJ285" s="94">
        <f>(AI285/12*2*$E285*$G285*$H285*$M285)+(AI285/12*10*$F285*$G285*$H285*$M285)</f>
        <v>0</v>
      </c>
      <c r="AK285" s="94"/>
      <c r="AL285" s="97">
        <f>(AK285/12*2*$E285*$G285*$H285*$N285)+(AK285/12*10*$F285*$G285*$H285*$N285)</f>
        <v>0</v>
      </c>
      <c r="AM285" s="102"/>
      <c r="AN285" s="94">
        <f>(AM285/12*2*$E285*$G285*$H285*$N285)+(AM285/12*10*$F285*$G285*$H285*$N285)</f>
        <v>0</v>
      </c>
      <c r="AO285" s="101"/>
      <c r="AP285" s="94">
        <f>(AO285/12*2*$E285*$G285*$H285*$N285)+(AO285/12*10*$F285*$G285*$H285*$N285)</f>
        <v>0</v>
      </c>
      <c r="AQ285" s="94">
        <v>0</v>
      </c>
      <c r="AR285" s="94">
        <v>0</v>
      </c>
      <c r="AS285" s="94"/>
      <c r="AT285" s="94"/>
      <c r="AU285" s="94"/>
      <c r="AV285" s="94"/>
      <c r="AW285" s="94"/>
      <c r="AX285" s="94">
        <f>(AW285/12*2*$E285*$G285*$H285*$M285)+(AW285/12*10*$F285*$G285*$H285*$M285)</f>
        <v>0</v>
      </c>
      <c r="AY285" s="94">
        <v>0</v>
      </c>
      <c r="AZ285" s="94">
        <f>(AY285/12*2*$E285*$G285*$H285*$N285)+(AY285/12*10*$F285*$G285*$H285*$N285)</f>
        <v>0</v>
      </c>
      <c r="BA285" s="94"/>
      <c r="BB285" s="94">
        <f>(BA285/12*2*$E285*$G285*$H285*$N285)+(BA285/12*10*$F285*$G285*$H285*$N285)</f>
        <v>0</v>
      </c>
      <c r="BC285" s="94"/>
      <c r="BD285" s="94">
        <f>(BC285/12*2*$E285*$G285*$H285*$N285)+(BC285/12*10*$F285*$G285*$H285*$N285)</f>
        <v>0</v>
      </c>
      <c r="BE285" s="94"/>
      <c r="BF285" s="94">
        <f>(BE285/12*10*$F285*$G285*$H285*$N285)</f>
        <v>0</v>
      </c>
      <c r="BG285" s="94"/>
      <c r="BH285" s="94">
        <f>(BG285/12*2*$E285*$G285*$H285*$N285)+(BG285/12*10*$F285*$G285*$H285*$N285)</f>
        <v>0</v>
      </c>
      <c r="BI285" s="94"/>
      <c r="BJ285" s="94">
        <f>(BI285/12*2*$E285*$G285*$H285*$N285)+(BI285/12*10*$F285*$G285*$H285*$N285)</f>
        <v>0</v>
      </c>
      <c r="BK285" s="94"/>
      <c r="BL285" s="94">
        <f>(BK285/12*2*$E285*$G285*$H285*$N285)+(BK285/12*10*$F285*$G285*$H285*$N285)</f>
        <v>0</v>
      </c>
      <c r="BM285" s="94"/>
      <c r="BN285" s="94">
        <f>(BM285/12*2*$E285*$G285*$H285*$M285)+(BM285/12*10*$F285*$G285*$H285*$M285)</f>
        <v>0</v>
      </c>
      <c r="BO285" s="94"/>
      <c r="BP285" s="94">
        <f>(BO285/12*2*$E285*$G285*$H285*$M285)+(BO285/12*10*$F285*$G285*$H285*$M285)</f>
        <v>0</v>
      </c>
      <c r="BQ285" s="94"/>
      <c r="BR285" s="94">
        <f>(BQ285/12*2*$E285*$G285*$H285*$M285)+(BQ285/12*10*$F285*$G285*$H285*$M285)</f>
        <v>0</v>
      </c>
      <c r="BS285" s="94"/>
      <c r="BT285" s="94">
        <f>(BS285/12*2*$E285*$G285*$H285*$N285)+(BS285/12*10*$F285*$G285*$H285*$N285)</f>
        <v>0</v>
      </c>
      <c r="BU285" s="94"/>
      <c r="BV285" s="94">
        <f>(BU285/12*2*$E285*$G285*$H285*$M285)+(BU285/12*10*$F285*$G285*$H285*$M285)</f>
        <v>0</v>
      </c>
      <c r="BW285" s="94"/>
      <c r="BX285" s="94">
        <f>(BW285/12*2*$E285*$G285*$H285*$M285)+(BW285/12*10*$F285*$G285*$H285*$M285)</f>
        <v>0</v>
      </c>
      <c r="BY285" s="94"/>
      <c r="BZ285" s="94">
        <f>(BY285/12*2*$E285*$G285*$H285*$M285)+(BY285/12*10*$F285*$G285*$H285*$M285)</f>
        <v>0</v>
      </c>
      <c r="CA285" s="94"/>
      <c r="CB285" s="94">
        <f>(CA285/12*2*$E285*$G285*$H285*$M285)+(CA285/12*10*$F285*$G285*$H285*$M285)</f>
        <v>0</v>
      </c>
      <c r="CC285" s="94"/>
      <c r="CD285" s="94">
        <f>(CC285/12*2*$E285*$G285*$H285*$M285)+(CC285/12*10*$F285*$G285*$H285*$M285)</f>
        <v>0</v>
      </c>
      <c r="CE285" s="94"/>
      <c r="CF285" s="94">
        <f>(CE285/12*10*$F285*$G285*$H285*$N285)</f>
        <v>0</v>
      </c>
      <c r="CG285" s="102">
        <v>10</v>
      </c>
      <c r="CH285" s="94">
        <f>(CG285/12*2*$E285*$G285*$H285*$N285)+(CG285/12*10*$F285*$G285*$H285*$N285)</f>
        <v>960559.152</v>
      </c>
      <c r="CI285" s="94"/>
      <c r="CJ285" s="98">
        <f>(CI285*$E285*$G285*$H285*$N285)</f>
        <v>0</v>
      </c>
      <c r="CK285" s="94"/>
      <c r="CL285" s="94">
        <f>(CK285/12*2*$E285*$G285*$H285*$N285)+(CK285/12*10*$F285*$G285*$H285*$N285)</f>
        <v>0</v>
      </c>
      <c r="CM285" s="101"/>
      <c r="CN285" s="94">
        <f>(CM285/12*2*$E285*$G285*$H285*$N285)+(CM285/12*10*$F285*$G285*$H285*$N285)</f>
        <v>0</v>
      </c>
      <c r="CO285" s="94"/>
      <c r="CP285" s="94">
        <f>(CO285/12*2*$E285*$G285*$H285*$N285)+(CO285/12*10*$F285*$G285*$H285*$N285)</f>
        <v>0</v>
      </c>
      <c r="CQ285" s="94"/>
      <c r="CR285" s="94">
        <f>(CQ285/12*2*$E285*$G285*$H285*$O285)+(CQ285/12*10*$F285*$G285*$H285*$O285)</f>
        <v>0</v>
      </c>
      <c r="CS285" s="94"/>
      <c r="CT285" s="94">
        <f>(CS285/12*2*$E285*$G285*$H285*$P285)+(CS285/12*10*$F285*$G285*$H285*$P285)</f>
        <v>0</v>
      </c>
      <c r="CU285" s="98"/>
      <c r="CV285" s="98"/>
      <c r="CW285" s="97">
        <f t="shared" si="470"/>
        <v>58</v>
      </c>
      <c r="CX285" s="97">
        <f t="shared" si="470"/>
        <v>4802795.76</v>
      </c>
    </row>
    <row r="286" spans="1:102" ht="24.75" customHeight="1" x14ac:dyDescent="0.25">
      <c r="A286" s="78"/>
      <c r="B286" s="87">
        <v>224</v>
      </c>
      <c r="C286" s="88" t="s">
        <v>687</v>
      </c>
      <c r="D286" s="127" t="s">
        <v>688</v>
      </c>
      <c r="E286" s="79">
        <v>28004</v>
      </c>
      <c r="F286" s="80">
        <v>29405</v>
      </c>
      <c r="G286" s="122">
        <v>29.91</v>
      </c>
      <c r="H286" s="84">
        <v>1</v>
      </c>
      <c r="I286" s="85"/>
      <c r="J286" s="85"/>
      <c r="K286" s="85"/>
      <c r="L286" s="255">
        <v>7.4000000000000003E-3</v>
      </c>
      <c r="M286" s="91">
        <v>1.4</v>
      </c>
      <c r="N286" s="91">
        <v>1.68</v>
      </c>
      <c r="O286" s="91">
        <v>2.23</v>
      </c>
      <c r="P286" s="92">
        <v>2.57</v>
      </c>
      <c r="Q286" s="93">
        <v>0</v>
      </c>
      <c r="R286" s="111">
        <f>(Q286/12*2*$E286*$G286*((1-$L286)+$L286*$M286*H286))+(Q286/12*10*$F286*$G286*((1-$L286)+$L286*$M286*H286))</f>
        <v>0</v>
      </c>
      <c r="S286" s="123"/>
      <c r="T286" s="112"/>
      <c r="U286" s="111"/>
      <c r="V286" s="111">
        <f>(U286/12*2*$E286*$G286*((1-$L286)+$L286*$M286*$H286))+(U286/12*10*$F286*$G286*((1-$L286)+$L286*$M286*$H286))</f>
        <v>0</v>
      </c>
      <c r="W286" s="94"/>
      <c r="X286" s="111">
        <f>(W286/12*2*$E286*$G286*((1-$L286)+$L286*$M286*$H286))+(W286/12*10*$F286*$G286*((1-$L286)+$L286*$M286*$H286))</f>
        <v>0</v>
      </c>
      <c r="Y286" s="94"/>
      <c r="Z286" s="111">
        <f>(Y286/12*2*$E286*$G286*((1-$L286)+$L286*$M286*$H286))+(Y286/12*10*$F286*$G286*((1-$L286)+$L286*$M286*$H286))</f>
        <v>0</v>
      </c>
      <c r="AA286" s="94"/>
      <c r="AB286" s="111">
        <f>(AA286/12*2*$E286*$G286*((1-$L286)+$L286*$M286*$H286))+(AA286/12*10*$F286*$G286*((1-$L286)+$L286*$M286*$H286))</f>
        <v>0</v>
      </c>
      <c r="AC286" s="94"/>
      <c r="AD286" s="94"/>
      <c r="AE286" s="94"/>
      <c r="AF286" s="111">
        <f>(AE286/12*2*$E286*$G286*((1-$L286)+$L286*$M286*$H286))+(AE286/12*10*$F286*$G286*((1-$L286)+$L286*$M286*$H286))</f>
        <v>0</v>
      </c>
      <c r="AG286" s="94">
        <v>0</v>
      </c>
      <c r="AH286" s="111">
        <f>(AG286/12*2*$E286*$G286*((1-$L286)+$L286*$M286*$H286))+(AG286/12*10*$F286*$G286*((1-$L286)+$L286*$M286*$H286))</f>
        <v>0</v>
      </c>
      <c r="AI286" s="94"/>
      <c r="AJ286" s="111">
        <f>(AI286/12*2*$E286*$G286*((1-$L286)+$L286*$M286*$H286))+(AI286/12*10*$F286*$G286*((1-$L286)+$L286*$M286*$H286))</f>
        <v>0</v>
      </c>
      <c r="AK286" s="94"/>
      <c r="AL286" s="111">
        <f>(AK286/12*2*$E286*$G286*((1-$L286)+$L286*$N286*$H286))+(AK286/12*10*$F286*$G286*((1-$L286)+$L286*$N286*$H286))</f>
        <v>0</v>
      </c>
      <c r="AM286" s="102"/>
      <c r="AN286" s="111">
        <f>(AM286/12*2*$E286*$G286*((1-$L286)+$L286*$N286*$H286))+(AM286/12*10*$F286*$G286*((1-$L286)+$L286*$N286*$H286))</f>
        <v>0</v>
      </c>
      <c r="AO286" s="101"/>
      <c r="AP286" s="111">
        <f>(AO286/12*2*$E286*$G286*((1-$L286)+$L286*$N286*$H286))+(AO286/12*10*$F286*$G286*((1-$L286)+$L286*$N286*$H286))</f>
        <v>0</v>
      </c>
      <c r="AQ286" s="111">
        <v>0</v>
      </c>
      <c r="AR286" s="111">
        <v>0</v>
      </c>
      <c r="AS286" s="94"/>
      <c r="AT286" s="94"/>
      <c r="AU286" s="94"/>
      <c r="AV286" s="94"/>
      <c r="AW286" s="94"/>
      <c r="AX286" s="94"/>
      <c r="AY286" s="94">
        <v>0</v>
      </c>
      <c r="AZ286" s="111"/>
      <c r="BA286" s="94"/>
      <c r="BB286" s="94"/>
      <c r="BC286" s="94"/>
      <c r="BD286" s="94"/>
      <c r="BE286" s="94"/>
      <c r="BF286" s="94">
        <f>(BE286/12*10*$F286*$G286*$H286*$N286)</f>
        <v>0</v>
      </c>
      <c r="BG286" s="94"/>
      <c r="BH286" s="94"/>
      <c r="BI286" s="94"/>
      <c r="BJ286" s="94"/>
      <c r="BK286" s="94"/>
      <c r="BL286" s="98"/>
      <c r="BM286" s="94"/>
      <c r="BN286" s="111">
        <f>(BM286/12*2*$E286*$G286*((1-$L286)+$L286*$H286*$M286))+(BM286/12*10*$F286*$G286*((1-$L286)+$L286*$H286*$M286))</f>
        <v>0</v>
      </c>
      <c r="BO286" s="94"/>
      <c r="BP286" s="94"/>
      <c r="BQ286" s="94"/>
      <c r="BR286" s="94"/>
      <c r="BS286" s="94"/>
      <c r="BT286" s="94"/>
      <c r="BU286" s="94"/>
      <c r="BV286" s="94"/>
      <c r="BW286" s="94"/>
      <c r="BX286" s="94"/>
      <c r="BY286" s="94"/>
      <c r="BZ286" s="94"/>
      <c r="CA286" s="94"/>
      <c r="CB286" s="94"/>
      <c r="CC286" s="94"/>
      <c r="CD286" s="94"/>
      <c r="CE286" s="94"/>
      <c r="CF286" s="94"/>
      <c r="CG286" s="102"/>
      <c r="CH286" s="94"/>
      <c r="CI286" s="94"/>
      <c r="CJ286" s="98"/>
      <c r="CK286" s="94"/>
      <c r="CL286" s="94"/>
      <c r="CM286" s="101"/>
      <c r="CN286" s="94"/>
      <c r="CO286" s="94"/>
      <c r="CP286" s="94"/>
      <c r="CQ286" s="94"/>
      <c r="CR286" s="94"/>
      <c r="CS286" s="94"/>
      <c r="CT286" s="94"/>
      <c r="CU286" s="98"/>
      <c r="CV286" s="98"/>
      <c r="CW286" s="97">
        <f t="shared" si="470"/>
        <v>0</v>
      </c>
      <c r="CX286" s="97">
        <f t="shared" si="470"/>
        <v>0</v>
      </c>
    </row>
    <row r="287" spans="1:102" ht="15.75" customHeight="1" x14ac:dyDescent="0.25">
      <c r="A287" s="78">
        <v>21</v>
      </c>
      <c r="B287" s="248"/>
      <c r="C287" s="234" t="s">
        <v>689</v>
      </c>
      <c r="D287" s="251" t="s">
        <v>690</v>
      </c>
      <c r="E287" s="79">
        <v>28004</v>
      </c>
      <c r="F287" s="80">
        <v>29405</v>
      </c>
      <c r="G287" s="249">
        <v>0.92</v>
      </c>
      <c r="H287" s="84"/>
      <c r="I287" s="85"/>
      <c r="J287" s="85"/>
      <c r="K287" s="85"/>
      <c r="L287" s="54"/>
      <c r="M287" s="91">
        <v>1.4</v>
      </c>
      <c r="N287" s="91">
        <v>1.68</v>
      </c>
      <c r="O287" s="91">
        <v>2.23</v>
      </c>
      <c r="P287" s="92">
        <v>2.57</v>
      </c>
      <c r="Q287" s="236">
        <f>SUM(Q288:Q296)</f>
        <v>0</v>
      </c>
      <c r="R287" s="160">
        <f>SUM(R288:R296)</f>
        <v>0</v>
      </c>
      <c r="S287" s="246">
        <f t="shared" ref="S287:CD287" si="473">SUM(S288:S296)</f>
        <v>0</v>
      </c>
      <c r="T287" s="247">
        <f t="shared" si="473"/>
        <v>0</v>
      </c>
      <c r="U287" s="160">
        <f t="shared" si="473"/>
        <v>0</v>
      </c>
      <c r="V287" s="160">
        <f t="shared" si="473"/>
        <v>0</v>
      </c>
      <c r="W287" s="160">
        <f t="shared" si="473"/>
        <v>0</v>
      </c>
      <c r="X287" s="160">
        <f t="shared" si="473"/>
        <v>0</v>
      </c>
      <c r="Y287" s="160">
        <f t="shared" si="473"/>
        <v>0</v>
      </c>
      <c r="Z287" s="160">
        <f t="shared" si="473"/>
        <v>0</v>
      </c>
      <c r="AA287" s="160">
        <f t="shared" si="473"/>
        <v>0</v>
      </c>
      <c r="AB287" s="160">
        <f t="shared" si="473"/>
        <v>0</v>
      </c>
      <c r="AC287" s="160">
        <f t="shared" si="473"/>
        <v>0</v>
      </c>
      <c r="AD287" s="160">
        <f t="shared" si="473"/>
        <v>0</v>
      </c>
      <c r="AE287" s="160">
        <f t="shared" si="473"/>
        <v>0</v>
      </c>
      <c r="AF287" s="237">
        <f t="shared" si="473"/>
        <v>0</v>
      </c>
      <c r="AG287" s="160">
        <f t="shared" si="473"/>
        <v>3593</v>
      </c>
      <c r="AH287" s="160">
        <f t="shared" si="473"/>
        <v>114493202.24357665</v>
      </c>
      <c r="AI287" s="169">
        <f t="shared" si="473"/>
        <v>0</v>
      </c>
      <c r="AJ287" s="160">
        <f t="shared" si="473"/>
        <v>0</v>
      </c>
      <c r="AK287" s="160">
        <f t="shared" si="473"/>
        <v>1</v>
      </c>
      <c r="AL287" s="160">
        <f t="shared" si="473"/>
        <v>41777.264760000005</v>
      </c>
      <c r="AM287" s="160">
        <f t="shared" si="473"/>
        <v>0</v>
      </c>
      <c r="AN287" s="160">
        <f t="shared" si="473"/>
        <v>0</v>
      </c>
      <c r="AO287" s="169">
        <f t="shared" si="473"/>
        <v>0</v>
      </c>
      <c r="AP287" s="160">
        <f t="shared" si="473"/>
        <v>0</v>
      </c>
      <c r="AQ287" s="160">
        <v>0</v>
      </c>
      <c r="AR287" s="160">
        <v>0</v>
      </c>
      <c r="AS287" s="160">
        <f t="shared" ref="AS287" si="474">SUM(AS288:AS296)</f>
        <v>0</v>
      </c>
      <c r="AT287" s="160">
        <f t="shared" si="473"/>
        <v>0</v>
      </c>
      <c r="AU287" s="160">
        <f t="shared" si="473"/>
        <v>0</v>
      </c>
      <c r="AV287" s="160">
        <f t="shared" si="473"/>
        <v>0</v>
      </c>
      <c r="AW287" s="160">
        <f t="shared" si="473"/>
        <v>0</v>
      </c>
      <c r="AX287" s="160">
        <f t="shared" si="473"/>
        <v>0</v>
      </c>
      <c r="AY287" s="160">
        <f t="shared" si="473"/>
        <v>0</v>
      </c>
      <c r="AZ287" s="160">
        <f t="shared" si="473"/>
        <v>0</v>
      </c>
      <c r="BA287" s="160">
        <v>3</v>
      </c>
      <c r="BB287" s="160">
        <f t="shared" si="473"/>
        <v>72463.003199999992</v>
      </c>
      <c r="BC287" s="160">
        <f t="shared" si="473"/>
        <v>0</v>
      </c>
      <c r="BD287" s="160">
        <f t="shared" si="473"/>
        <v>0</v>
      </c>
      <c r="BE287" s="160">
        <f t="shared" si="473"/>
        <v>0</v>
      </c>
      <c r="BF287" s="160">
        <f t="shared" si="473"/>
        <v>0</v>
      </c>
      <c r="BG287" s="160">
        <f t="shared" si="473"/>
        <v>2</v>
      </c>
      <c r="BH287" s="160">
        <f t="shared" si="473"/>
        <v>44989.454159999987</v>
      </c>
      <c r="BI287" s="160">
        <f t="shared" si="473"/>
        <v>10</v>
      </c>
      <c r="BJ287" s="160">
        <f t="shared" si="473"/>
        <v>344037.0024</v>
      </c>
      <c r="BK287" s="160">
        <f t="shared" si="473"/>
        <v>0</v>
      </c>
      <c r="BL287" s="160">
        <f t="shared" si="473"/>
        <v>0</v>
      </c>
      <c r="BM287" s="160">
        <f t="shared" si="473"/>
        <v>0</v>
      </c>
      <c r="BN287" s="160">
        <f t="shared" si="473"/>
        <v>0</v>
      </c>
      <c r="BO287" s="160">
        <f t="shared" si="473"/>
        <v>0</v>
      </c>
      <c r="BP287" s="160">
        <f t="shared" si="473"/>
        <v>0</v>
      </c>
      <c r="BQ287" s="160">
        <f t="shared" si="473"/>
        <v>0</v>
      </c>
      <c r="BR287" s="160">
        <f t="shared" si="473"/>
        <v>0</v>
      </c>
      <c r="BS287" s="160">
        <f t="shared" si="473"/>
        <v>0</v>
      </c>
      <c r="BT287" s="160">
        <f t="shared" si="473"/>
        <v>0</v>
      </c>
      <c r="BU287" s="160">
        <f t="shared" si="473"/>
        <v>0</v>
      </c>
      <c r="BV287" s="160">
        <f t="shared" si="473"/>
        <v>0</v>
      </c>
      <c r="BW287" s="160">
        <f t="shared" si="473"/>
        <v>0</v>
      </c>
      <c r="BX287" s="160">
        <f t="shared" si="473"/>
        <v>0</v>
      </c>
      <c r="BY287" s="160">
        <f t="shared" si="473"/>
        <v>0</v>
      </c>
      <c r="BZ287" s="160">
        <f t="shared" si="473"/>
        <v>0</v>
      </c>
      <c r="CA287" s="160">
        <f t="shared" si="473"/>
        <v>0</v>
      </c>
      <c r="CB287" s="160">
        <f t="shared" si="473"/>
        <v>0</v>
      </c>
      <c r="CC287" s="160">
        <f t="shared" si="473"/>
        <v>0</v>
      </c>
      <c r="CD287" s="160">
        <f t="shared" si="473"/>
        <v>0</v>
      </c>
      <c r="CE287" s="160">
        <f t="shared" ref="CE287:CX287" si="475">SUM(CE288:CE296)</f>
        <v>0</v>
      </c>
      <c r="CF287" s="160">
        <f t="shared" si="475"/>
        <v>0</v>
      </c>
      <c r="CG287" s="160">
        <f t="shared" si="475"/>
        <v>1300</v>
      </c>
      <c r="CH287" s="160">
        <f t="shared" si="475"/>
        <v>31720485.213760003</v>
      </c>
      <c r="CI287" s="160">
        <f t="shared" si="475"/>
        <v>0</v>
      </c>
      <c r="CJ287" s="160">
        <f t="shared" si="475"/>
        <v>0</v>
      </c>
      <c r="CK287" s="160">
        <f t="shared" si="475"/>
        <v>0</v>
      </c>
      <c r="CL287" s="160">
        <f t="shared" si="475"/>
        <v>0</v>
      </c>
      <c r="CM287" s="160">
        <f t="shared" si="475"/>
        <v>0</v>
      </c>
      <c r="CN287" s="160">
        <f t="shared" si="475"/>
        <v>0</v>
      </c>
      <c r="CO287" s="160">
        <f t="shared" si="475"/>
        <v>0</v>
      </c>
      <c r="CP287" s="160">
        <f t="shared" si="475"/>
        <v>0</v>
      </c>
      <c r="CQ287" s="160">
        <f t="shared" si="475"/>
        <v>10</v>
      </c>
      <c r="CR287" s="160">
        <f t="shared" si="475"/>
        <v>331767.46950000001</v>
      </c>
      <c r="CS287" s="160">
        <f t="shared" si="475"/>
        <v>3</v>
      </c>
      <c r="CT287" s="160">
        <f t="shared" si="475"/>
        <v>148442.0949</v>
      </c>
      <c r="CU287" s="160">
        <f t="shared" si="475"/>
        <v>0</v>
      </c>
      <c r="CV287" s="160">
        <f t="shared" si="475"/>
        <v>0</v>
      </c>
      <c r="CW287" s="160">
        <f t="shared" si="475"/>
        <v>4922</v>
      </c>
      <c r="CX287" s="160">
        <f t="shared" si="475"/>
        <v>147197163.74625668</v>
      </c>
    </row>
    <row r="288" spans="1:102" ht="18.75" x14ac:dyDescent="0.25">
      <c r="A288" s="78"/>
      <c r="B288" s="87">
        <v>225</v>
      </c>
      <c r="C288" s="88" t="s">
        <v>691</v>
      </c>
      <c r="D288" s="127" t="s">
        <v>692</v>
      </c>
      <c r="E288" s="79">
        <v>28004</v>
      </c>
      <c r="F288" s="80">
        <v>29405</v>
      </c>
      <c r="G288" s="90">
        <v>0.49</v>
      </c>
      <c r="H288" s="86">
        <v>0.8</v>
      </c>
      <c r="I288" s="86"/>
      <c r="J288" s="86"/>
      <c r="K288" s="86"/>
      <c r="L288" s="54"/>
      <c r="M288" s="91">
        <v>1.4</v>
      </c>
      <c r="N288" s="91">
        <v>1.68</v>
      </c>
      <c r="O288" s="91">
        <v>2.23</v>
      </c>
      <c r="P288" s="92">
        <v>2.57</v>
      </c>
      <c r="Q288" s="93"/>
      <c r="R288" s="94">
        <f>(Q288/12*2*$E288*$G288*$H288*$M288*$R$11)+(Q288/12*10*$F288*$G288*$H288*$M288*$R$11)</f>
        <v>0</v>
      </c>
      <c r="S288" s="95"/>
      <c r="T288" s="96">
        <f>(S288/12*2*$E288*$G288*$H288*$M288*$R$11)+(S288/12*10*$F288*$G288*$H288*$M288*$R$11)</f>
        <v>0</v>
      </c>
      <c r="U288" s="94"/>
      <c r="V288" s="94">
        <f>(U288/12*2*$E288*$G288*$H288*$M288*$V$11)+(U288/12*10*$F288*$G288*$H288*$M288*$V$12)</f>
        <v>0</v>
      </c>
      <c r="W288" s="94"/>
      <c r="X288" s="97">
        <f>(W288/12*2*$E288*$G288*$H288*$M288*$X$11)+(W288/12*10*$F288*$G288*$H288*$M288*$X$12)</f>
        <v>0</v>
      </c>
      <c r="Y288" s="94"/>
      <c r="Z288" s="94">
        <f>(Y288/12*2*$E288*$G288*$H288*$M288*$Z$11)+(Y288/12*10*$F288*$G288*$H288*$M288*$Z$12)</f>
        <v>0</v>
      </c>
      <c r="AA288" s="94"/>
      <c r="AB288" s="94">
        <f>(AA288/12*2*$E288*$G288*$H288*$M288*$AB$11)+(AA288/12*10*$F288*$G288*$H288*$M288*$AB$11)</f>
        <v>0</v>
      </c>
      <c r="AC288" s="174"/>
      <c r="AD288" s="97">
        <f>(AC288*$E288*$G288*$H288*$M288*$AD$11)</f>
        <v>0</v>
      </c>
      <c r="AE288" s="94"/>
      <c r="AF288" s="98">
        <f>(AE288/12*2*$E288*$G288*$H288*$M288*$AF$11)+(AE288/12*10*$F288*$G288*$H288*$M288*$AF$11)</f>
        <v>0</v>
      </c>
      <c r="AG288" s="94">
        <f>675-20</f>
        <v>655</v>
      </c>
      <c r="AH288" s="97">
        <f>(AG288/12*2*$E288*$G288*$H288*$M288*$AH$11)+(AG288/12*10*$F288*$G288*$H288*$M288*$AH$11)</f>
        <v>11534714.483600002</v>
      </c>
      <c r="AI288" s="101"/>
      <c r="AJ288" s="94">
        <f t="shared" ref="AJ288:AJ290" si="476">(AI288/12*2*$E288*$G288*$H288*$M288*$AJ$11)+(AI288/12*5*$F288*$G288*$H288*$M288*$AJ$12)+(AI288/12*5*$F288*$G288*$H288*$M288*$AJ$13)</f>
        <v>0</v>
      </c>
      <c r="AK288" s="94"/>
      <c r="AL288" s="94">
        <f t="shared" ref="AL288:AL290" si="477">(AK288/12*2*$E288*$G288*$H288*$N288*$AL$11)+(AK288/12*5*$F288*$G288*$H288*$N288*$AL$12)++(AK288/12*5*$F288*$G288*$H288*$N288*$AL$13)</f>
        <v>0</v>
      </c>
      <c r="AM288" s="102"/>
      <c r="AN288" s="94">
        <f>(AM288/12*2*$E288*$G288*$H288*$N288*$AN$11)+(AM288/12*10*$F288*$G288*$H288*$N288*$AN$12)</f>
        <v>0</v>
      </c>
      <c r="AO288" s="101"/>
      <c r="AP288" s="98">
        <f>(AO288/12*2*$E288*$G288*$H288*$N288*$AP$11)+(AO288/12*10*$F288*$G288*$H288*$N288*$AP$11)</f>
        <v>0</v>
      </c>
      <c r="AQ288" s="98">
        <v>0</v>
      </c>
      <c r="AR288" s="98">
        <v>0</v>
      </c>
      <c r="AS288" s="94"/>
      <c r="AT288" s="94">
        <f>(AS288/12*2*$E288*$G288*$H288*$M288*$AT$11)+(AS288/12*10*$F288*$G288*$H288*$M288*$AT$11)</f>
        <v>0</v>
      </c>
      <c r="AU288" s="94"/>
      <c r="AV288" s="97">
        <f>(AU288/12*2*$E288*$G288*$H288*$M288*$AV$11)+(AU288/12*10*$F288*$G288*$H288*$M288*$AV$12)</f>
        <v>0</v>
      </c>
      <c r="AW288" s="94"/>
      <c r="AX288" s="94">
        <f>(AW288/12*2*$E288*$G288*$H288*$M288*$AX$11)+(AW288/12*10*$F288*$G288*$H288*$M288*$AX$12)</f>
        <v>0</v>
      </c>
      <c r="AY288" s="94"/>
      <c r="AZ288" s="94">
        <f>(AY288/12*2*$E288*$G288*$H288*$N288*$AZ$11)+(AY288/12*10*$F288*$G288*$H288*$N288*$AZ$11)</f>
        <v>0</v>
      </c>
      <c r="BA288" s="94"/>
      <c r="BB288" s="94">
        <f>(BA288/12*2*$E288*$G288*$H288*$N288*$BB$11)+(BA288/12*10*$F288*$G288*$H288*$N288*$BB$12)</f>
        <v>0</v>
      </c>
      <c r="BC288" s="94"/>
      <c r="BD288" s="97">
        <f>(BC288/12*2*$E288*$G288*$H288*$N288*$BD$11)+(BC288/12*10*$F288*$G288*$H288*$N288*$BD$12)</f>
        <v>0</v>
      </c>
      <c r="BE288" s="94"/>
      <c r="BF288" s="94">
        <f>(BE288/12*10*$F288*$G288*$H288*$N288*$BF$12)</f>
        <v>0</v>
      </c>
      <c r="BG288" s="94"/>
      <c r="BH288" s="94">
        <f>(BG288/12*2*$E288*$G288*$H288*$N288*$BH$11)+(BG288/12*10*$F288*$G288*$H288*$N288*$BH$11)</f>
        <v>0</v>
      </c>
      <c r="BI288" s="94"/>
      <c r="BJ288" s="97">
        <f>(BI288/12*2*$E288*$G288*$H288*$N288*$BJ$11)+(BI288/12*10*$F288*$G288*$H288*$N288*$BJ$11)</f>
        <v>0</v>
      </c>
      <c r="BK288" s="94"/>
      <c r="BL288" s="98">
        <f>(BK288/12*2*$E288*$G288*$H288*$N288*$BL$11)+(BK288/12*10*$F288*$G288*$H288*$N288*$BL$11)</f>
        <v>0</v>
      </c>
      <c r="BM288" s="94"/>
      <c r="BN288" s="94">
        <f>(BM288/12*2*$E288*$G288*$H288*$M288*$BN$11)+(BM288/12*10*$F288*$G288*$H288*$M288*$BN$11)</f>
        <v>0</v>
      </c>
      <c r="BO288" s="94"/>
      <c r="BP288" s="94">
        <f>(BO288/12*2*$E288*$G288*$H288*$M288*$BP$11)+(BO288/12*10*$F288*$G288*$H288*$M288*$BP$12)</f>
        <v>0</v>
      </c>
      <c r="BQ288" s="94"/>
      <c r="BR288" s="94">
        <f>(BQ288/12*2*$E288*$G288*$H288*$M288*$BR$11)+(BQ288/12*10*$F288*$G288*$H288*$M288*$BR$11)</f>
        <v>0</v>
      </c>
      <c r="BS288" s="94"/>
      <c r="BT288" s="94">
        <f>(BS288/12*2*$E288*$G288*$H288*$N288*$BT$11)+(BS288/12*10*$F288*$G288*$H288*$N288*$BT$11)</f>
        <v>0</v>
      </c>
      <c r="BU288" s="94"/>
      <c r="BV288" s="97">
        <f>(BU288/12*2*$E288*$G288*$H288*$M288*$BV$11)+(BU288/12*10*$F288*$G288*$H288*$M288*$BV$11)</f>
        <v>0</v>
      </c>
      <c r="BW288" s="94"/>
      <c r="BX288" s="94">
        <f>(BW288/12*2*$E288*$G288*$H288*$M288*$BX$11)+(BW288/12*10*$F288*$G288*$H288*$M288*$BX$11)</f>
        <v>0</v>
      </c>
      <c r="BY288" s="94"/>
      <c r="BZ288" s="94">
        <f>(BY288/12*2*$E288*$G288*$H288*$M288*$BZ$11)+(BY288/12*10*$F288*$G288*$H288*$M288*$BZ$11)</f>
        <v>0</v>
      </c>
      <c r="CA288" s="94"/>
      <c r="CB288" s="94">
        <f>(CA288/12*2*$E288*$G288*$H288*$M288*$CB$11)+(CA288/12*10*$F288*$G288*$H288*$M288*$CB$11)</f>
        <v>0</v>
      </c>
      <c r="CC288" s="94"/>
      <c r="CD288" s="94">
        <f>(CC288/12*2*$E288*$G288*$H288*$M288*$CD$11)+(CC288/12*10*$F288*$G288*$H288*$M288*$CD$11)</f>
        <v>0</v>
      </c>
      <c r="CE288" s="94"/>
      <c r="CF288" s="94">
        <f>(CE288/12*10*$F288*$G288*$H288*$N288*$CF$11)</f>
        <v>0</v>
      </c>
      <c r="CG288" s="102">
        <v>200</v>
      </c>
      <c r="CH288" s="94">
        <f>(CG288/12*2*$E288*$G288*$H288*$N288*$CH$11)+(CG288/12*10*$F288*$G288*$H288*$N288*$CH$11)</f>
        <v>3458012.9472000003</v>
      </c>
      <c r="CI288" s="94"/>
      <c r="CJ288" s="98">
        <f>(CI288*$E288*$G288*$H288*$N288*CJ$11)</f>
        <v>0</v>
      </c>
      <c r="CK288" s="94"/>
      <c r="CL288" s="94">
        <f>(CK288/12*2*$E288*$G288*$H288*$N288*$CL$11)+(CK288/12*10*$F288*$G288*$H288*$N288*$CL$12)</f>
        <v>0</v>
      </c>
      <c r="CM288" s="101"/>
      <c r="CN288" s="94">
        <f>(CM288/12*2*$E288*$G288*$H288*$N288*$CN$11)+(CM288/12*10*$F288*$G288*$H288*$N288*$CN$11)</f>
        <v>0</v>
      </c>
      <c r="CO288" s="94"/>
      <c r="CP288" s="94">
        <f>(CO288/12*2*$E288*$G288*$H288*$N288*$CP$11)+(CO288/12*10*$F288*$G288*$H288*$N288*$CP$11)</f>
        <v>0</v>
      </c>
      <c r="CQ288" s="94"/>
      <c r="CR288" s="94">
        <f>(CQ288/12*2*$E288*$G288*$H288*$O288*$CR$11)+(CQ288/12*10*$F288*$G288*$H288*$O288*$CR$11)</f>
        <v>0</v>
      </c>
      <c r="CS288" s="94"/>
      <c r="CT288" s="97">
        <f>(CS288/12*2*$E288*$G288*$H288*$P288*$CT$11)+(CS288/12*10*$F288*$G288*$H288*$P288*$CT$11)</f>
        <v>0</v>
      </c>
      <c r="CU288" s="98"/>
      <c r="CV288" s="94">
        <f>(CU288*$E288*$G288*$H288*$M288*CV$11)/12*6+(CU288*$E288*$G288*$H288*1*CV$11)/12*6</f>
        <v>0</v>
      </c>
      <c r="CW288" s="97">
        <f t="shared" ref="CW288:CX295" si="478">SUM(Q288,S288,U288,W288,Y288,AA288,AC288,AE288,AG288,AM288,BQ288,AI288,AU288,CC288,AW288,AY288,AK288,BC288,AO288,AQ288,BE288,CE288,BG288,BI288,BK288,BS288,BM288,BO288,BU288,BW288,BY288,CA288,CG288,BA288,AS288,CI288,CK288,CM288,CO288,CQ288,CS288,CU288)</f>
        <v>855</v>
      </c>
      <c r="CX288" s="97">
        <f t="shared" si="478"/>
        <v>14992727.430800002</v>
      </c>
    </row>
    <row r="289" spans="1:102" ht="18.75" x14ac:dyDescent="0.25">
      <c r="A289" s="78"/>
      <c r="B289" s="87">
        <v>226</v>
      </c>
      <c r="C289" s="88" t="s">
        <v>693</v>
      </c>
      <c r="D289" s="127" t="s">
        <v>694</v>
      </c>
      <c r="E289" s="79">
        <v>28004</v>
      </c>
      <c r="F289" s="80">
        <v>29405</v>
      </c>
      <c r="G289" s="90">
        <v>0.79</v>
      </c>
      <c r="H289" s="86">
        <v>0.85</v>
      </c>
      <c r="I289" s="86"/>
      <c r="J289" s="86"/>
      <c r="K289" s="86"/>
      <c r="L289" s="54"/>
      <c r="M289" s="91">
        <v>1.4</v>
      </c>
      <c r="N289" s="91">
        <v>1.68</v>
      </c>
      <c r="O289" s="91">
        <v>2.23</v>
      </c>
      <c r="P289" s="92">
        <v>2.57</v>
      </c>
      <c r="Q289" s="93"/>
      <c r="R289" s="94">
        <f>(Q289/12*2*$E289*$G289*$H289*$M289*$R$11)+(Q289/12*10*$F289*$G289*$H289*$M289*$R$11)</f>
        <v>0</v>
      </c>
      <c r="S289" s="95"/>
      <c r="T289" s="96">
        <f>(S289/12*2*$E289*$G289*$H289*$M289*$R$11)+(S289/12*10*$F289*$G289*$H289*$M289*$R$11)</f>
        <v>0</v>
      </c>
      <c r="U289" s="94"/>
      <c r="V289" s="94">
        <f>(U289/12*2*$E289*$G289*$H289*$M289*$V$11)+(U289/12*10*$F289*$G289*$H289*$M289*$V$12)</f>
        <v>0</v>
      </c>
      <c r="W289" s="94"/>
      <c r="X289" s="97">
        <f>(W289/12*2*$E289*$G289*$H289*$M289*$X$11)+(W289/12*10*$F289*$G289*$H289*$M289*$X$12)</f>
        <v>0</v>
      </c>
      <c r="Y289" s="94"/>
      <c r="Z289" s="94">
        <f>(Y289/12*2*$E289*$G289*$H289*$M289*$Z$11)+(Y289/12*10*$F289*$G289*$H289*$M289*$Z$12)</f>
        <v>0</v>
      </c>
      <c r="AA289" s="94"/>
      <c r="AB289" s="94">
        <f>(AA289/12*2*$E289*$G289*$H289*$M289*$AB$11)+(AA289/12*10*$F289*$G289*$H289*$M289*$AB$11)</f>
        <v>0</v>
      </c>
      <c r="AC289" s="174"/>
      <c r="AD289" s="97">
        <f>(AC289*$E289*$G289*$H289*$M289*$AD$11)</f>
        <v>0</v>
      </c>
      <c r="AE289" s="94"/>
      <c r="AF289" s="98">
        <f>(AE289/12*2*$E289*$G289*$H289*$M289*$AF$11)+(AE289/12*10*$F289*$G289*$H289*$M289*$AF$11)</f>
        <v>0</v>
      </c>
      <c r="AG289" s="94">
        <v>100</v>
      </c>
      <c r="AH289" s="97">
        <f>(AG289/12*2*$E289*$G289*$H289*$M289*$AH$11)+(AG289/12*10*$F289*$G289*$H289*$M289*$AH$11)</f>
        <v>3016653.9865000001</v>
      </c>
      <c r="AI289" s="101"/>
      <c r="AJ289" s="94">
        <f t="shared" si="476"/>
        <v>0</v>
      </c>
      <c r="AK289" s="94"/>
      <c r="AL289" s="94">
        <f t="shared" si="477"/>
        <v>0</v>
      </c>
      <c r="AM289" s="102"/>
      <c r="AN289" s="94">
        <f>(AM289/12*2*$E289*$G289*$H289*$N289*$AN$11)+(AM289/12*10*$F289*$G289*$H289*$N289*$AN$12)</f>
        <v>0</v>
      </c>
      <c r="AO289" s="101"/>
      <c r="AP289" s="98">
        <f>(AO289/12*2*$E289*$G289*$H289*$N289*$AP$11)+(AO289/12*10*$F289*$G289*$H289*$N289*$AP$11)</f>
        <v>0</v>
      </c>
      <c r="AQ289" s="98">
        <v>0</v>
      </c>
      <c r="AR289" s="98">
        <v>0</v>
      </c>
      <c r="AS289" s="94"/>
      <c r="AT289" s="94">
        <f>(AS289/12*2*$E289*$G289*$H289*$M289*$AT$11)+(AS289/12*10*$F289*$G289*$H289*$M289*$AT$11)</f>
        <v>0</v>
      </c>
      <c r="AU289" s="94"/>
      <c r="AV289" s="97">
        <f>(AU289/12*2*$E289*$G289*$H289*$M289*$AV$11)+(AU289/12*10*$F289*$G289*$H289*$M289*$AV$12)</f>
        <v>0</v>
      </c>
      <c r="AW289" s="94"/>
      <c r="AX289" s="94">
        <f>(AW289/12*2*$E289*$G289*$H289*$M289*$AX$11)+(AW289/12*10*$F289*$G289*$H289*$M289*$AX$12)</f>
        <v>0</v>
      </c>
      <c r="AY289" s="94"/>
      <c r="AZ289" s="94">
        <f>(AY289/12*2*$E289*$G289*$H289*$N289*$AZ$11)+(AY289/12*10*$F289*$G289*$H289*$N289*$AZ$11)</f>
        <v>0</v>
      </c>
      <c r="BA289" s="94"/>
      <c r="BB289" s="94">
        <f>(BA289/12*2*$E289*$G289*$H289*$N289*$BB$11)+(BA289/12*10*$F289*$G289*$H289*$N289*$BB$12)</f>
        <v>0</v>
      </c>
      <c r="BC289" s="94"/>
      <c r="BD289" s="97">
        <f>(BC289/12*2*$E289*$G289*$H289*$N289*$BD$11)+(BC289/12*10*$F289*$G289*$H289*$N289*$BD$12)</f>
        <v>0</v>
      </c>
      <c r="BE289" s="94"/>
      <c r="BF289" s="94">
        <f>(BE289/12*10*$F289*$G289*$H289*$N289*$BF$12)</f>
        <v>0</v>
      </c>
      <c r="BG289" s="94"/>
      <c r="BH289" s="94">
        <f>(BG289/12*2*$E289*$G289*$H289*$N289*$BH$11)+(BG289/12*10*$F289*$G289*$H289*$N289*$BH$11)</f>
        <v>0</v>
      </c>
      <c r="BI289" s="94"/>
      <c r="BJ289" s="97">
        <f>(BI289/12*2*$E289*$G289*$H289*$N289*$BJ$11)+(BI289/12*10*$F289*$G289*$H289*$N289*$BJ$11)</f>
        <v>0</v>
      </c>
      <c r="BK289" s="94"/>
      <c r="BL289" s="98">
        <f>(BK289/12*2*$E289*$G289*$H289*$N289*$BL$11)+(BK289/12*10*$F289*$G289*$H289*$N289*$BL$11)</f>
        <v>0</v>
      </c>
      <c r="BM289" s="94"/>
      <c r="BN289" s="94">
        <f>(BM289/12*2*$E289*$G289*$H289*$M289*$BN$11)+(BM289/12*10*$F289*$G289*$H289*$M289*$BN$11)</f>
        <v>0</v>
      </c>
      <c r="BO289" s="94"/>
      <c r="BP289" s="94">
        <f>(BO289/12*2*$E289*$G289*$H289*$M289*$BP$11)+(BO289/12*10*$F289*$G289*$H289*$M289*$BP$12)</f>
        <v>0</v>
      </c>
      <c r="BQ289" s="94"/>
      <c r="BR289" s="94">
        <f>(BQ289/12*2*$E289*$G289*$H289*$M289*$BR$11)+(BQ289/12*10*$F289*$G289*$H289*$M289*$BR$11)</f>
        <v>0</v>
      </c>
      <c r="BS289" s="94"/>
      <c r="BT289" s="94">
        <f>(BS289/12*2*$E289*$G289*$H289*$N289*$BT$11)+(BS289/12*10*$F289*$G289*$H289*$N289*$BT$11)</f>
        <v>0</v>
      </c>
      <c r="BU289" s="94"/>
      <c r="BV289" s="97">
        <f>(BU289/12*2*$E289*$G289*$H289*$M289*$BV$11)+(BU289/12*10*$F289*$G289*$H289*$M289*$BV$11)</f>
        <v>0</v>
      </c>
      <c r="BW289" s="94"/>
      <c r="BX289" s="94">
        <f>(BW289/12*2*$E289*$G289*$H289*$M289*$BX$11)+(BW289/12*10*$F289*$G289*$H289*$M289*$BX$11)</f>
        <v>0</v>
      </c>
      <c r="BY289" s="94"/>
      <c r="BZ289" s="94">
        <f>(BY289/12*2*$E289*$G289*$H289*$M289*$BZ$11)+(BY289/12*10*$F289*$G289*$H289*$M289*$BZ$11)</f>
        <v>0</v>
      </c>
      <c r="CA289" s="94"/>
      <c r="CB289" s="94">
        <f>(CA289/12*2*$E289*$G289*$H289*$M289*$CB$11)+(CA289/12*10*$F289*$G289*$H289*$M289*$CB$11)</f>
        <v>0</v>
      </c>
      <c r="CC289" s="94"/>
      <c r="CD289" s="94">
        <f>(CC289/12*2*$E289*$G289*$H289*$M289*$CD$11)+(CC289/12*10*$F289*$G289*$H289*$M289*$CD$11)</f>
        <v>0</v>
      </c>
      <c r="CE289" s="94"/>
      <c r="CF289" s="94">
        <f>(CE289/12*10*$F289*$G289*$H289*$N289*$CF$11)</f>
        <v>0</v>
      </c>
      <c r="CG289" s="102">
        <v>40</v>
      </c>
      <c r="CH289" s="94">
        <f>(CG289/12*2*$E289*$G289*$H289*$N289*$CH$11)+(CG289/12*10*$F289*$G289*$H289*$N289*$CH$11)</f>
        <v>1184722.2928800001</v>
      </c>
      <c r="CI289" s="94"/>
      <c r="CJ289" s="98">
        <f>(CI289*$E289*$G289*$H289*$N289*CJ$11)</f>
        <v>0</v>
      </c>
      <c r="CK289" s="94"/>
      <c r="CL289" s="94">
        <f>(CK289/12*2*$E289*$G289*$H289*$N289*$CL$11)+(CK289/12*10*$F289*$G289*$H289*$N289*$CL$12)</f>
        <v>0</v>
      </c>
      <c r="CM289" s="101"/>
      <c r="CN289" s="94">
        <f>(CM289/12*2*$E289*$G289*$H289*$N289*$CN$11)+(CM289/12*10*$F289*$G289*$H289*$N289*$CN$11)</f>
        <v>0</v>
      </c>
      <c r="CO289" s="94"/>
      <c r="CP289" s="94">
        <f>(CO289/12*2*$E289*$G289*$H289*$N289*$CP$11)+(CO289/12*10*$F289*$G289*$H289*$N289*$CP$11)</f>
        <v>0</v>
      </c>
      <c r="CQ289" s="94"/>
      <c r="CR289" s="94">
        <f>(CQ289/12*2*$E289*$G289*$H289*$O289*$CR$11)+(CQ289/12*10*$F289*$G289*$H289*$O289*$CR$11)</f>
        <v>0</v>
      </c>
      <c r="CS289" s="94"/>
      <c r="CT289" s="97">
        <f>(CS289/12*2*$E289*$G289*$H289*$P289*$CT$11)+(CS289/12*10*$F289*$G289*$H289*$P289*$CT$11)</f>
        <v>0</v>
      </c>
      <c r="CU289" s="98"/>
      <c r="CV289" s="94">
        <f>(CU289*$E289*$G289*$H289*$M289*CV$11)/12*6+(CU289*$E289*$G289*$H289*1*CV$11)/12*6</f>
        <v>0</v>
      </c>
      <c r="CW289" s="97">
        <f t="shared" si="478"/>
        <v>140</v>
      </c>
      <c r="CX289" s="97">
        <f t="shared" si="478"/>
        <v>4201376.2793800002</v>
      </c>
    </row>
    <row r="290" spans="1:102" ht="18.75" x14ac:dyDescent="0.25">
      <c r="A290" s="78"/>
      <c r="B290" s="87">
        <v>227</v>
      </c>
      <c r="C290" s="88" t="s">
        <v>695</v>
      </c>
      <c r="D290" s="127" t="s">
        <v>696</v>
      </c>
      <c r="E290" s="79">
        <v>28004</v>
      </c>
      <c r="F290" s="80">
        <v>29405</v>
      </c>
      <c r="G290" s="90">
        <v>1.07</v>
      </c>
      <c r="H290" s="86">
        <v>0.9</v>
      </c>
      <c r="I290" s="86"/>
      <c r="J290" s="86"/>
      <c r="K290" s="86"/>
      <c r="L290" s="54"/>
      <c r="M290" s="91">
        <v>1.4</v>
      </c>
      <c r="N290" s="91">
        <v>1.68</v>
      </c>
      <c r="O290" s="91">
        <v>2.23</v>
      </c>
      <c r="P290" s="92">
        <v>2.57</v>
      </c>
      <c r="Q290" s="93"/>
      <c r="R290" s="94">
        <f>(Q290/12*2*$E290*$G290*$H290*$M290*$R$11)+(Q290/12*10*$F290*$G290*$H290*$M290*$R$11)</f>
        <v>0</v>
      </c>
      <c r="S290" s="95"/>
      <c r="T290" s="96">
        <f>(S290/12*2*$E290*$G290*$H290*$M290*$R$11)+(S290/12*10*$F290*$G290*$H290*$M290*$R$11)</f>
        <v>0</v>
      </c>
      <c r="U290" s="94"/>
      <c r="V290" s="94">
        <f>(U290/12*2*$E290*$G290*$H290*$M290*$V$11)+(U290/12*10*$F290*$G290*$H290*$M290*$V$12)</f>
        <v>0</v>
      </c>
      <c r="W290" s="94"/>
      <c r="X290" s="97">
        <f>(W290/12*2*$E290*$G290*$H290*$M290*$X$11)+(W290/12*10*$F290*$G290*$H290*$M290*$X$12)</f>
        <v>0</v>
      </c>
      <c r="Y290" s="94"/>
      <c r="Z290" s="94">
        <f>(Y290/12*2*$E290*$G290*$H290*$M290*$Z$11)+(Y290/12*10*$F290*$G290*$H290*$M290*$Z$12)</f>
        <v>0</v>
      </c>
      <c r="AA290" s="94"/>
      <c r="AB290" s="94">
        <f>(AA290/12*2*$E290*$G290*$H290*$M290*$AB$11)+(AA290/12*10*$F290*$G290*$H290*$M290*$AB$11)</f>
        <v>0</v>
      </c>
      <c r="AC290" s="174"/>
      <c r="AD290" s="97">
        <f>(AC290*$E290*$G290*$H290*$M290*$AD$11)</f>
        <v>0</v>
      </c>
      <c r="AE290" s="94"/>
      <c r="AF290" s="98">
        <f>(AE290/12*2*$E290*$G290*$H290*$M290*$AF$11)+(AE290/12*10*$F290*$G290*$H290*$M290*$AF$11)</f>
        <v>0</v>
      </c>
      <c r="AG290" s="94">
        <v>75</v>
      </c>
      <c r="AH290" s="97">
        <f>(AG290/12*2*$E290*$G290*$H290*$M290*$AH$11)+(AG290/12*10*$F290*$G290*$H290*$M290*$AH$11)</f>
        <v>3244643.8447500002</v>
      </c>
      <c r="AI290" s="101"/>
      <c r="AJ290" s="94">
        <f t="shared" si="476"/>
        <v>0</v>
      </c>
      <c r="AK290" s="94"/>
      <c r="AL290" s="94">
        <f t="shared" si="477"/>
        <v>0</v>
      </c>
      <c r="AM290" s="102"/>
      <c r="AN290" s="94">
        <f>(AM290/12*2*$E290*$G290*$H290*$N290*$AN$11)+(AM290/12*10*$F290*$G290*$H290*$N290*$AN$12)</f>
        <v>0</v>
      </c>
      <c r="AO290" s="101"/>
      <c r="AP290" s="98">
        <f>(AO290/12*2*$E290*$G290*$H290*$N290*$AP$11)+(AO290/12*10*$F290*$G290*$H290*$N290*$AP$11)</f>
        <v>0</v>
      </c>
      <c r="AQ290" s="98">
        <v>0</v>
      </c>
      <c r="AR290" s="98">
        <v>0</v>
      </c>
      <c r="AS290" s="94"/>
      <c r="AT290" s="94">
        <f>(AS290/12*2*$E290*$G290*$H290*$M290*$AT$11)+(AS290/12*10*$F290*$G290*$H290*$M290*$AT$11)</f>
        <v>0</v>
      </c>
      <c r="AU290" s="94"/>
      <c r="AV290" s="97">
        <f>(AU290/12*2*$E290*$G290*$H290*$M290*$AV$11)+(AU290/12*10*$F290*$G290*$H290*$M290*$AV$12)</f>
        <v>0</v>
      </c>
      <c r="AW290" s="94"/>
      <c r="AX290" s="94">
        <f>(AW290/12*2*$E290*$G290*$H290*$M290*$AX$11)+(AW290/12*10*$F290*$G290*$H290*$M290*$AX$12)</f>
        <v>0</v>
      </c>
      <c r="AY290" s="94"/>
      <c r="AZ290" s="94">
        <f>(AY290/12*2*$E290*$G290*$H290*$N290*$AZ$11)+(AY290/12*10*$F290*$G290*$H290*$N290*$AZ$11)</f>
        <v>0</v>
      </c>
      <c r="BA290" s="94"/>
      <c r="BB290" s="94">
        <f>(BA290/12*2*$E290*$G290*$H290*$N290*$BB$11)+(BA290/12*10*$F290*$G290*$H290*$N290*$BB$12)</f>
        <v>0</v>
      </c>
      <c r="BC290" s="94"/>
      <c r="BD290" s="97">
        <f>(BC290/12*2*$E290*$G290*$H290*$N290*$BD$11)+(BC290/12*10*$F290*$G290*$H290*$N290*$BD$12)</f>
        <v>0</v>
      </c>
      <c r="BE290" s="94"/>
      <c r="BF290" s="94">
        <f>(BE290/12*10*$F290*$G290*$H290*$N290*$BF$12)</f>
        <v>0</v>
      </c>
      <c r="BG290" s="94"/>
      <c r="BH290" s="94">
        <f>(BG290/12*2*$E290*$G290*$H290*$N290*$BH$11)+(BG290/12*10*$F290*$G290*$H290*$N290*$BH$11)</f>
        <v>0</v>
      </c>
      <c r="BI290" s="94"/>
      <c r="BJ290" s="97">
        <f>(BI290/12*2*$E290*$G290*$H290*$N290*$BJ$11)+(BI290/12*10*$F290*$G290*$H290*$N290*$BJ$11)</f>
        <v>0</v>
      </c>
      <c r="BK290" s="94"/>
      <c r="BL290" s="98">
        <f>(BK290/12*2*$E290*$G290*$H290*$N290*$BL$11)+(BK290/12*10*$F290*$G290*$H290*$N290*$BL$11)</f>
        <v>0</v>
      </c>
      <c r="BM290" s="94"/>
      <c r="BN290" s="94">
        <f>(BM290/12*2*$E290*$G290*$H290*$M290*$BN$11)+(BM290/12*10*$F290*$G290*$H290*$M290*$BN$11)</f>
        <v>0</v>
      </c>
      <c r="BO290" s="94"/>
      <c r="BP290" s="94">
        <f>(BO290/12*2*$E290*$G290*$H290*$M290*$BP$11)+(BO290/12*10*$F290*$G290*$H290*$M290*$BP$12)</f>
        <v>0</v>
      </c>
      <c r="BQ290" s="94"/>
      <c r="BR290" s="94">
        <f>(BQ290/12*2*$E290*$G290*$H290*$M290*$BR$11)+(BQ290/12*10*$F290*$G290*$H290*$M290*$BR$11)</f>
        <v>0</v>
      </c>
      <c r="BS290" s="94"/>
      <c r="BT290" s="94">
        <f>(BS290/12*2*$E290*$G290*$H290*$N290*$BT$11)+(BS290/12*10*$F290*$G290*$H290*$N290*$BT$11)</f>
        <v>0</v>
      </c>
      <c r="BU290" s="94"/>
      <c r="BV290" s="97">
        <f>(BU290/12*2*$E290*$G290*$H290*$M290*$BV$11)+(BU290/12*10*$F290*$G290*$H290*$M290*$BV$11)</f>
        <v>0</v>
      </c>
      <c r="BW290" s="94"/>
      <c r="BX290" s="94">
        <f>(BW290/12*2*$E290*$G290*$H290*$M290*$BX$11)+(BW290/12*10*$F290*$G290*$H290*$M290*$BX$11)</f>
        <v>0</v>
      </c>
      <c r="BY290" s="94"/>
      <c r="BZ290" s="94">
        <f>(BY290/12*2*$E290*$G290*$H290*$M290*$BZ$11)+(BY290/12*10*$F290*$G290*$H290*$M290*$BZ$11)</f>
        <v>0</v>
      </c>
      <c r="CA290" s="94"/>
      <c r="CB290" s="94">
        <f>(CA290/12*2*$E290*$G290*$H290*$M290*$CB$11)+(CA290/12*10*$F290*$G290*$H290*$M290*$CB$11)</f>
        <v>0</v>
      </c>
      <c r="CC290" s="94"/>
      <c r="CD290" s="94">
        <f>(CC290/12*2*$E290*$G290*$H290*$M290*$CD$11)+(CC290/12*10*$F290*$G290*$H290*$M290*$CD$11)</f>
        <v>0</v>
      </c>
      <c r="CE290" s="94"/>
      <c r="CF290" s="94">
        <f>(CE290/12*10*$F290*$G290*$H290*$N290*$CF$11)</f>
        <v>0</v>
      </c>
      <c r="CG290" s="102">
        <v>20</v>
      </c>
      <c r="CH290" s="94">
        <f>(CG290/12*2*$E290*$G290*$H290*$N290*$CH$11)+(CG290/12*10*$F290*$G290*$H290*$N290*$CH$11)</f>
        <v>849506.75208000001</v>
      </c>
      <c r="CI290" s="94"/>
      <c r="CJ290" s="98">
        <f>(CI290*$E290*$G290*$H290*$N290*CJ$11)</f>
        <v>0</v>
      </c>
      <c r="CK290" s="94"/>
      <c r="CL290" s="94">
        <f>(CK290/12*2*$E290*$G290*$H290*$N290*$CL$11)+(CK290/12*10*$F290*$G290*$H290*$N290*$CL$12)</f>
        <v>0</v>
      </c>
      <c r="CM290" s="101"/>
      <c r="CN290" s="94">
        <f>(CM290/12*2*$E290*$G290*$H290*$N290*$CN$11)+(CM290/12*10*$F290*$G290*$H290*$N290*$CN$11)</f>
        <v>0</v>
      </c>
      <c r="CO290" s="94"/>
      <c r="CP290" s="94">
        <f>(CO290/12*2*$E290*$G290*$H290*$N290*$CP$11)+(CO290/12*10*$F290*$G290*$H290*$N290*$CP$11)</f>
        <v>0</v>
      </c>
      <c r="CQ290" s="94"/>
      <c r="CR290" s="94">
        <f>(CQ290/12*2*$E290*$G290*$H290*$O290*$CR$11)+(CQ290/12*10*$F290*$G290*$H290*$O290*$CR$11)</f>
        <v>0</v>
      </c>
      <c r="CS290" s="94"/>
      <c r="CT290" s="97">
        <f>(CS290/12*2*$E290*$G290*$H290*$P290*$CT$11)+(CS290/12*10*$F290*$G290*$H290*$P290*$CT$11)</f>
        <v>0</v>
      </c>
      <c r="CU290" s="98"/>
      <c r="CV290" s="94">
        <f>(CU290*$E290*$G290*$H290*$M290*CV$11)/12*6+(CU290*$E290*$G290*$H290*1*CV$11)/12*6</f>
        <v>0</v>
      </c>
      <c r="CW290" s="97">
        <f t="shared" si="478"/>
        <v>95</v>
      </c>
      <c r="CX290" s="97">
        <f t="shared" si="478"/>
        <v>4094150.5968300002</v>
      </c>
    </row>
    <row r="291" spans="1:102" ht="18.75" x14ac:dyDescent="0.25">
      <c r="A291" s="78"/>
      <c r="B291" s="87">
        <v>228</v>
      </c>
      <c r="C291" s="88" t="s">
        <v>697</v>
      </c>
      <c r="D291" s="127" t="s">
        <v>698</v>
      </c>
      <c r="E291" s="79">
        <v>28004</v>
      </c>
      <c r="F291" s="80">
        <v>29405</v>
      </c>
      <c r="G291" s="90">
        <v>1.19</v>
      </c>
      <c r="H291" s="86">
        <v>0.95</v>
      </c>
      <c r="I291" s="86">
        <v>0.9</v>
      </c>
      <c r="J291" s="86"/>
      <c r="K291" s="86"/>
      <c r="L291" s="54"/>
      <c r="M291" s="91">
        <v>1.4</v>
      </c>
      <c r="N291" s="91">
        <v>1.68</v>
      </c>
      <c r="O291" s="91">
        <v>2.23</v>
      </c>
      <c r="P291" s="92">
        <v>2.57</v>
      </c>
      <c r="Q291" s="93"/>
      <c r="R291" s="94">
        <f>(Q291/12*2*$E291*$G291*$H291*$M291)+(Q291/12*10*$F291*$G291*$I291*$M291)</f>
        <v>0</v>
      </c>
      <c r="S291" s="95"/>
      <c r="T291" s="96">
        <f>(S291/12*2*$E291*$G291*$H291*$M291)+(S291/12*10*$F291*$G291*$I291*$M291)</f>
        <v>0</v>
      </c>
      <c r="U291" s="94"/>
      <c r="V291" s="94">
        <f>(U291/12*2*$E291*$G291*$H291*$M291)+(U291/12*10*$F291*$G291*$I291*$M291)</f>
        <v>0</v>
      </c>
      <c r="W291" s="94"/>
      <c r="X291" s="94">
        <f>(W291/12*2*$E291*$G291*$H291*$M291)+(W291/12*10*$F291*$G291*$I291*$M291)</f>
        <v>0</v>
      </c>
      <c r="Y291" s="94"/>
      <c r="Z291" s="94">
        <f>(Y291/12*2*$E291*$G291*$H291*$M291)+(Y291/12*10*$F291*$G291*$I291*$M291)</f>
        <v>0</v>
      </c>
      <c r="AA291" s="94"/>
      <c r="AB291" s="94">
        <f>(AA291*$E291*$G291*$H291*$M291)/12*2+(AA291*$F291*$G291*$I291*$M291)/12*10</f>
        <v>0</v>
      </c>
      <c r="AC291" s="174"/>
      <c r="AD291" s="94">
        <f>(AC291*$E291*$G291*$H291*$M291)</f>
        <v>0</v>
      </c>
      <c r="AE291" s="94"/>
      <c r="AF291" s="98">
        <f>(AE291/12*2*$E291*$G291*$H291*$M291)+(AE291/12*10*$F291*$G291*$I291*$M291)</f>
        <v>0</v>
      </c>
      <c r="AG291" s="94">
        <v>60</v>
      </c>
      <c r="AH291" s="94">
        <f>(AG291/12*2*$E291*$G291*$H291*$M291)+(AG291/12*10*$F291*$G291*$I291*$M291)</f>
        <v>2647712.1579999998</v>
      </c>
      <c r="AI291" s="101"/>
      <c r="AJ291" s="94">
        <f>(AI291/12*2*$E291*$G291*$H291*$M291)+(AI291/12*10*$F291*$G291*$I291*$M291)</f>
        <v>0</v>
      </c>
      <c r="AK291" s="94"/>
      <c r="AL291" s="97">
        <f>(AK291/12*2*$E291*$G291*$H291*$N291)+(AK291/12*10*$F291*$G291*$I291*$N291)</f>
        <v>0</v>
      </c>
      <c r="AM291" s="102"/>
      <c r="AN291" s="94">
        <f>(AM291/12*2*$E291*$G291*$H291*$N291)+(AM291/12*10*$F291*$G291*$I291*$N291)</f>
        <v>0</v>
      </c>
      <c r="AO291" s="101"/>
      <c r="AP291" s="94">
        <f>(AO291/12*2*$E291*$G291*$H291*$N291)+(AO291/12*10*$F291*$G291*$I291*$N291)</f>
        <v>0</v>
      </c>
      <c r="AQ291" s="94">
        <v>0</v>
      </c>
      <c r="AR291" s="94">
        <v>0</v>
      </c>
      <c r="AS291" s="94"/>
      <c r="AT291" s="94">
        <f>(AS291*$E291*$G291*$H291*$M291)/12*3+(AS291*$F291*$G291*$I291*$M291)/12*9</f>
        <v>0</v>
      </c>
      <c r="AU291" s="94"/>
      <c r="AV291" s="94"/>
      <c r="AW291" s="94"/>
      <c r="AX291" s="94">
        <f>(AW291/12*2*$E291*$G291*$H291*$M291)+(AW291/12*10*$F291*$G291*$I291*$M291)</f>
        <v>0</v>
      </c>
      <c r="AY291" s="94"/>
      <c r="AZ291" s="94">
        <f>(AY291/12*2*$E291*$G291*$H291*$N291)+(AY291/12*10*$F291*$G291*$I291*$N291)</f>
        <v>0</v>
      </c>
      <c r="BA291" s="94"/>
      <c r="BB291" s="94">
        <f>(BA291/12*2*$E291*$G291*$H291*$N291)+(BA291/12*10*$F291*$G291*$I291*$N291)</f>
        <v>0</v>
      </c>
      <c r="BC291" s="94"/>
      <c r="BD291" s="94">
        <f>(BC291/12*2*$E291*$G291*$H291*$N291)+(BC291/12*10*$F291*$G291*$I291*$N291)</f>
        <v>0</v>
      </c>
      <c r="BE291" s="94"/>
      <c r="BF291" s="94">
        <f>(BE291/12*10*$F291*$G291*$I291*$N291)</f>
        <v>0</v>
      </c>
      <c r="BG291" s="94"/>
      <c r="BH291" s="94">
        <f>(BG291/12*2*$E291*$G291*$H291*$N291)+(BG291/12*10*$F291*$G291*$I291*$N291)</f>
        <v>0</v>
      </c>
      <c r="BI291" s="94"/>
      <c r="BJ291" s="94">
        <f>(BI291/12*2*$E291*$G291*$H291*$N291)+(BI291/12*10*$F291*$G291*$I291*$N291)</f>
        <v>0</v>
      </c>
      <c r="BK291" s="94"/>
      <c r="BL291" s="94">
        <f>(BK291/12*2*$E291*$G291*$H291*$N291)+(BK291/12*10*$F291*$G291*$I291*$N291)</f>
        <v>0</v>
      </c>
      <c r="BM291" s="94"/>
      <c r="BN291" s="94"/>
      <c r="BO291" s="94"/>
      <c r="BP291" s="94">
        <f>(BO291/12*2*$E291*$G291*$H291*$M291)+(BO291/12*10*$F291*$G291*$I291*$M291)</f>
        <v>0</v>
      </c>
      <c r="BQ291" s="94"/>
      <c r="BR291" s="94">
        <f>(BQ291/12*2*$E291*$G291*$H291*$M291)+(BQ291/12*10*$F291*$G291*$I291*$M291)</f>
        <v>0</v>
      </c>
      <c r="BS291" s="94"/>
      <c r="BT291" s="94">
        <f>(BS291/12*2*$E291*$G291*$H291*$N291)+(BS291/12*10*$F291*$G291*$I291*$N291)</f>
        <v>0</v>
      </c>
      <c r="BU291" s="94"/>
      <c r="BV291" s="94">
        <f>(BU291/12*2*$E291*$G291*$H291*$M291)+(BU291/12*10*$F291*$G291*$I291*$M291)</f>
        <v>0</v>
      </c>
      <c r="BW291" s="94"/>
      <c r="BX291" s="94">
        <f>(BW291/12*2*$E291*$G291*$H291*$M291)+(BW291/12*10*$F291*$G291*$I291*$M291)</f>
        <v>0</v>
      </c>
      <c r="BY291" s="94"/>
      <c r="BZ291" s="94">
        <f>(BY291/12*2*$E291*$G291*$H291*$M291)+(BY291/12*10*$F291*$G291*$I291*$M291)</f>
        <v>0</v>
      </c>
      <c r="CA291" s="94"/>
      <c r="CB291" s="94">
        <f>(CA291/12*2*$E291*$G291*$H291*$M291)+(CA291/12*10*$F291*$G291*$I291*$M291)</f>
        <v>0</v>
      </c>
      <c r="CC291" s="94"/>
      <c r="CD291" s="94">
        <f>(CC291/12*2*$E291*$G291*$H291*$M291)+(CC291/12*10*$F291*$G291*$I291*$M291)</f>
        <v>0</v>
      </c>
      <c r="CE291" s="94"/>
      <c r="CF291" s="94">
        <f>(CE291/12*10*$F291*$G291*$I291*$N291)</f>
        <v>0</v>
      </c>
      <c r="CG291" s="102">
        <v>80</v>
      </c>
      <c r="CH291" s="94">
        <f>(CG291/12*2*$E291*$G291*$H291*$N291)+(CG291/12*10*$F291*$G291*$I291*$N291)</f>
        <v>4236339.4528000001</v>
      </c>
      <c r="CI291" s="94"/>
      <c r="CJ291" s="98">
        <f>(CI291*$E291*$G291*$H291*$N291)</f>
        <v>0</v>
      </c>
      <c r="CK291" s="94"/>
      <c r="CL291" s="94">
        <f>(CK291/12*2*$E291*$G291*$H291*$N291)+(CK291/12*10*$F291*$G291*$I291*$N291)</f>
        <v>0</v>
      </c>
      <c r="CM291" s="101"/>
      <c r="CN291" s="94">
        <f>(CM291/12*2*$E291*$G291*$H291*$N291)+(CM291/12*10*$F291*$G291*$I291*$N291)</f>
        <v>0</v>
      </c>
      <c r="CO291" s="94"/>
      <c r="CP291" s="94">
        <f>(CO291/12*2*$E291*$G291*$H291*$N291)+(CO291/12*10*$F291*$G291*$I291*$N291)</f>
        <v>0</v>
      </c>
      <c r="CQ291" s="94"/>
      <c r="CR291" s="94">
        <f>(CQ291/12*2*$E291*$G291*$H291*$O291)+(CQ291/12*10*$F291*$G291*$I291*$O291)</f>
        <v>0</v>
      </c>
      <c r="CS291" s="94"/>
      <c r="CT291" s="94">
        <f>(CS291/12*2*$E291*$G291*$H291*$P291)+(CS291/12*10*$F291*$G291*$I291*$P291)</f>
        <v>0</v>
      </c>
      <c r="CU291" s="98"/>
      <c r="CV291" s="98"/>
      <c r="CW291" s="97">
        <f t="shared" si="478"/>
        <v>140</v>
      </c>
      <c r="CX291" s="97">
        <f t="shared" si="478"/>
        <v>6884051.6107999999</v>
      </c>
    </row>
    <row r="292" spans="1:102" ht="18.75" x14ac:dyDescent="0.25">
      <c r="A292" s="250" t="s">
        <v>303</v>
      </c>
      <c r="B292" s="87">
        <v>229</v>
      </c>
      <c r="C292" s="88" t="s">
        <v>699</v>
      </c>
      <c r="D292" s="127" t="s">
        <v>700</v>
      </c>
      <c r="E292" s="79">
        <v>28004</v>
      </c>
      <c r="F292" s="80">
        <v>29405</v>
      </c>
      <c r="G292" s="90">
        <v>2.11</v>
      </c>
      <c r="H292" s="84">
        <v>1</v>
      </c>
      <c r="I292" s="86">
        <v>1</v>
      </c>
      <c r="J292" s="163"/>
      <c r="K292" s="163"/>
      <c r="L292" s="54"/>
      <c r="M292" s="91">
        <v>1.4</v>
      </c>
      <c r="N292" s="91">
        <v>1.68</v>
      </c>
      <c r="O292" s="91">
        <v>2.23</v>
      </c>
      <c r="P292" s="92">
        <v>2.57</v>
      </c>
      <c r="Q292" s="93"/>
      <c r="R292" s="94">
        <f>(Q292/12*2*$E292*$G292*$H292*$M292*$R$11)+(Q292/12*10*$F292*$G292*$I292*$M292*$R$11)</f>
        <v>0</v>
      </c>
      <c r="S292" s="95"/>
      <c r="T292" s="96">
        <f>(S292/12*2*$E292*$G292*$H292*$M292*$R$11)+(S292/12*10*$F292*$G292*$I292*$M292*$R$11)</f>
        <v>0</v>
      </c>
      <c r="U292" s="94"/>
      <c r="V292" s="94">
        <f>(U292/12*2*$E292*$G292*$H292*$M292*$V$11)+(U292/12*10*$F292*$G292*$I292*$M292*$V$12)</f>
        <v>0</v>
      </c>
      <c r="W292" s="94"/>
      <c r="X292" s="97">
        <f>(W292/12*2*$E292*$G292*$H292*$M292*$X$11)+(W292/12*10*$F292*$G292*$I292*$M292*$X$12)</f>
        <v>0</v>
      </c>
      <c r="Y292" s="94"/>
      <c r="Z292" s="94">
        <f>(Y292/12*2*$E292*$G292*$H292*$M292*$Z$11)+(Y292/12*10*$F292*$G292*$I292*$M292*$Z$12)</f>
        <v>0</v>
      </c>
      <c r="AA292" s="94"/>
      <c r="AB292" s="94">
        <f>(AA292/12*2*$E292*$G292*$H292*$M292*$AB$11)+(AA292/12*10*$F292*$G292*$I292*$M292*$AB$11)</f>
        <v>0</v>
      </c>
      <c r="AC292" s="174"/>
      <c r="AD292" s="97">
        <f>(AC292*$E292*$G292*$H292*$M292*$AD$11)</f>
        <v>0</v>
      </c>
      <c r="AE292" s="94"/>
      <c r="AF292" s="98">
        <f>(AE292/12*2*$E292*$G292*$H292*$M292*$AF$11)+(AE292/12*10*$F292*$G292*$I292*$M292*$AF$11)</f>
        <v>0</v>
      </c>
      <c r="AG292" s="94">
        <v>155</v>
      </c>
      <c r="AH292" s="97">
        <f>(AG292/12*2*$E292*$G292*$H292*$M292*$AH$11)+(AG292/12*10*$F292*$G292*$I292*$M292*$AH$11)</f>
        <v>14692430.175499998</v>
      </c>
      <c r="AI292" s="101"/>
      <c r="AJ292" s="94">
        <f>(AI292/12*2*$E292*$G292*$H292*$M292*$AJ$11)+(AI292/12*5*$F292*$G292*$I292*$M292*$AJ$12)+(AI292/12*5*$F292*$G292*$I292*$M292*$AJ$13)</f>
        <v>0</v>
      </c>
      <c r="AK292" s="94"/>
      <c r="AL292" s="94">
        <f>(AK292/12*2*$E292*$G292*$H292*$N292*$AL$11)+(AK292/12*5*$F292*$G292*$I292*$N292*$AL$12)+(AK292/12*5*$F292*$G292*$I292*$N292*$AL$13)</f>
        <v>0</v>
      </c>
      <c r="AM292" s="102"/>
      <c r="AN292" s="94">
        <f>(AM292/12*2*$E292*$G292*$H292*$N292*$AN$11)+(AM292/12*10*$F292*$G292*$I292*$N292*$AN$12)</f>
        <v>0</v>
      </c>
      <c r="AO292" s="101"/>
      <c r="AP292" s="98">
        <f>(AO292/12*2*$E292*$G292*$H292*$N292*$AP$11)+(AO292/12*10*$F292*$G292*$I292*$N292*$AP$11)</f>
        <v>0</v>
      </c>
      <c r="AQ292" s="98">
        <v>0</v>
      </c>
      <c r="AR292" s="98">
        <v>0</v>
      </c>
      <c r="AS292" s="94"/>
      <c r="AT292" s="94"/>
      <c r="AU292" s="94"/>
      <c r="AV292" s="97"/>
      <c r="AW292" s="94"/>
      <c r="AX292" s="94">
        <f>(AW292/12*2*$E292*$G292*$H292*$M292*$AX$11)+(AW292/12*10*$F292*$G292*$I292*$M292*$AX$12)</f>
        <v>0</v>
      </c>
      <c r="AY292" s="94"/>
      <c r="AZ292" s="94">
        <f>(AY292/12*2*$E292*$G292*$H292*$N292*$AZ$11)+(AY292/12*10*$F292*$G292*$I292*$N292*$AZ$11)</f>
        <v>0</v>
      </c>
      <c r="BA292" s="94"/>
      <c r="BB292" s="94">
        <f>(BA292/12*2*$E292*$G292*$H292*$N292*$BB$11)+(BA292/12*10*$F292*$G292*$I292*$N292*$BB$12)</f>
        <v>0</v>
      </c>
      <c r="BC292" s="94"/>
      <c r="BD292" s="97"/>
      <c r="BE292" s="94"/>
      <c r="BF292" s="94">
        <f>(BE292/12*10*$F292*$G292*$I292*$N292*$BF$12)</f>
        <v>0</v>
      </c>
      <c r="BG292" s="94"/>
      <c r="BH292" s="94">
        <f>(BG292/12*2*$E292*$G292*$H292*$N292*$BH$11)+(BG292/12*10*$F292*$G292*$I292*$N292*$BH$11)</f>
        <v>0</v>
      </c>
      <c r="BI292" s="94"/>
      <c r="BJ292" s="97">
        <f>(BI292/12*2*$E292*$G292*$H292*$N292*$BJ$11)+(BI292/12*10*$F292*$G292*$I292*$N292*$BJ$11)</f>
        <v>0</v>
      </c>
      <c r="BK292" s="94"/>
      <c r="BL292" s="98">
        <f>(BK292/12*2*$E292*$G292*$H292*$N292*$BL$11)+(BK292/12*10*$F292*$G292*$I292*$N292*$BL$11)</f>
        <v>0</v>
      </c>
      <c r="BM292" s="94"/>
      <c r="BN292" s="94">
        <f>(BM292/12*2*$E292*$G292*$H292*$M292*$BN$11)+(BM292/12*10*$F292*$G292*$I292*$M292*$BN$11)</f>
        <v>0</v>
      </c>
      <c r="BO292" s="94"/>
      <c r="BP292" s="94">
        <f>(BO292/12*2*$E292*$G292*$H292*$M292*$BP$11)+(BO292/12*10*$F292*$G292*$I292*$M292*$BP$12)</f>
        <v>0</v>
      </c>
      <c r="BQ292" s="94"/>
      <c r="BR292" s="94">
        <f>(BQ292/12*2*$E292*$G292*$H292*$M292*$BR$11)+(BQ292/12*10*$F292*$G292*$I292*$M292*$BR$11)</f>
        <v>0</v>
      </c>
      <c r="BS292" s="94"/>
      <c r="BT292" s="94">
        <f>(BS292/12*2*$E292*$G292*$H292*$N292*$BT$11)+(BS292/12*10*$F292*$G292*$I292*$N292*$BT$11)</f>
        <v>0</v>
      </c>
      <c r="BU292" s="94"/>
      <c r="BV292" s="97">
        <f>(BU292/12*2*$E292*$G292*$H292*$M292*$BV$11)+(BU292/12*10*$F292*$G292*$I292*$M292*$BV$11)</f>
        <v>0</v>
      </c>
      <c r="BW292" s="94"/>
      <c r="BX292" s="94">
        <f>(BW292/12*2*$E292*$G292*$H292*$M292*$BX$11)+(BW292/12*10*$F292*$G292*$I292*$M292*$BX$11)</f>
        <v>0</v>
      </c>
      <c r="BY292" s="94"/>
      <c r="BZ292" s="94">
        <f>(BY292/12*2*$E292*$G292*$H292*$M292*$BZ$11)+(BY292/12*10*$F292*$G292*$I292*$M292*$BZ$11)</f>
        <v>0</v>
      </c>
      <c r="CA292" s="94"/>
      <c r="CB292" s="94">
        <f>(CA292/12*2*$E292*$G292*$H292*$M292*$CB$11)+(CA292/12*10*$F292*$G292*$I292*$M292*$CB$11)</f>
        <v>0</v>
      </c>
      <c r="CC292" s="94"/>
      <c r="CD292" s="94">
        <f>(CC292/12*2*$E292*$G292*$H292*$M292*$CD$11)+(CC292/12*10*$F292*$G292*$I292*$M292*$CD$11)</f>
        <v>0</v>
      </c>
      <c r="CE292" s="94"/>
      <c r="CF292" s="94">
        <f>(CE292/12*10*$F292*$G292*$I292*$N292*$CF$11)</f>
        <v>0</v>
      </c>
      <c r="CG292" s="102"/>
      <c r="CH292" s="94">
        <f>(CG292/12*2*$E292*$G292*$H292*$N292*$CH$11)+(CG292/12*10*$F292*$G292*$I292*$N292*$CH$11)</f>
        <v>0</v>
      </c>
      <c r="CI292" s="94"/>
      <c r="CJ292" s="98"/>
      <c r="CK292" s="94"/>
      <c r="CL292" s="94">
        <f>(CK292/12*2*$E292*$G292*$H292*$N292*$CL$11)+(CK292/12*10*$F292*$G292*$I292*$N292*$CL$12)</f>
        <v>0</v>
      </c>
      <c r="CM292" s="101"/>
      <c r="CN292" s="94">
        <f>(CM292/12*2*$E292*$G292*$H292*$N292*$CN$11)+(CM292/12*10*$F292*$G292*$I292*$N292*$CN$11)</f>
        <v>0</v>
      </c>
      <c r="CO292" s="94"/>
      <c r="CP292" s="94">
        <f>(CO292/12*2*$E292*$G292*$H292*$N292*$CP$11)+(CO292/12*10*$F292*$G292*$I292*$N292*$CP$11)</f>
        <v>0</v>
      </c>
      <c r="CQ292" s="94"/>
      <c r="CR292" s="94">
        <f>(CQ292/12*2*$E292*$G292*$H292*$O292*$CR$11)+(CQ292/12*10*$F292*$G292*$I292*$O292*$CR$11)</f>
        <v>0</v>
      </c>
      <c r="CS292" s="94"/>
      <c r="CT292" s="97">
        <f>(CS292/12*2*$E292*$G292*$H292*$P292*$CT$11)+(CS292/12*10*$F292*$G292*$I292*$P292*$CT$11)</f>
        <v>0</v>
      </c>
      <c r="CU292" s="98"/>
      <c r="CV292" s="94"/>
      <c r="CW292" s="97">
        <f t="shared" si="478"/>
        <v>155</v>
      </c>
      <c r="CX292" s="97">
        <f t="shared" si="478"/>
        <v>14692430.175499998</v>
      </c>
    </row>
    <row r="293" spans="1:102" ht="18.75" x14ac:dyDescent="0.25">
      <c r="A293" s="78"/>
      <c r="B293" s="87">
        <v>230</v>
      </c>
      <c r="C293" s="88" t="s">
        <v>701</v>
      </c>
      <c r="D293" s="127" t="s">
        <v>702</v>
      </c>
      <c r="E293" s="79">
        <v>28004</v>
      </c>
      <c r="F293" s="80">
        <v>29405</v>
      </c>
      <c r="G293" s="90">
        <v>3.29</v>
      </c>
      <c r="H293" s="84">
        <v>1</v>
      </c>
      <c r="I293" s="86"/>
      <c r="J293" s="86"/>
      <c r="K293" s="86"/>
      <c r="L293" s="54"/>
      <c r="M293" s="91">
        <v>1.4</v>
      </c>
      <c r="N293" s="91">
        <v>1.68</v>
      </c>
      <c r="O293" s="91">
        <v>2.23</v>
      </c>
      <c r="P293" s="92">
        <v>2.57</v>
      </c>
      <c r="Q293" s="93"/>
      <c r="R293" s="94">
        <f>(Q293/12*2*$E293*$G293*$H293*$M293)+(Q293/12*10*$F293*$G293*$H293*$M293)</f>
        <v>0</v>
      </c>
      <c r="S293" s="95"/>
      <c r="T293" s="96">
        <f>(S293/12*2*$E293*$G293*$H293*$M293)+(S293/12*10*$F293*$G293*$H293*$M293)</f>
        <v>0</v>
      </c>
      <c r="U293" s="94"/>
      <c r="V293" s="94">
        <f>(U293/12*2*$E293*$G293*$H293*$M293)+(U293/12*10*$F293*$G293*$H293*$M293)</f>
        <v>0</v>
      </c>
      <c r="W293" s="94"/>
      <c r="X293" s="94">
        <f>(W293/12*2*$E293*$G293*$H293*$M293)+(W293/12*10*$F293*$G293*$H293*$M293)</f>
        <v>0</v>
      </c>
      <c r="Y293" s="94"/>
      <c r="Z293" s="94">
        <f>(Y293/12*2*$E293*$G293*$H293*$M293)+(Y293/12*10*$F293*$G293*$H293*$M293)</f>
        <v>0</v>
      </c>
      <c r="AA293" s="94"/>
      <c r="AB293" s="94">
        <f>(AA293/12*2*$E293*$G293*$H293*$M293)+(AA293/12*10*$F293*$G293*$H293*$M293)</f>
        <v>0</v>
      </c>
      <c r="AC293" s="174"/>
      <c r="AD293" s="94">
        <f>(AC293*$E293*$G293*$H293*$M293)</f>
        <v>0</v>
      </c>
      <c r="AE293" s="94"/>
      <c r="AF293" s="98">
        <f>(AE293/12*2*$E293*$G293*$H293*$M293)+(AE293/12*10*$F293*$G293*$H293*$M293)</f>
        <v>0</v>
      </c>
      <c r="AG293" s="94">
        <v>28</v>
      </c>
      <c r="AH293" s="94">
        <f>(AG293/12*2*$E293*$G293*$H293*$M293)+(AG293/12*10*$F293*$G293*$H293*$M293)</f>
        <v>3762190.0120000001</v>
      </c>
      <c r="AI293" s="101"/>
      <c r="AJ293" s="94">
        <f>(AI293/12*2*$E293*$G293*$H293*$M293)+(AI293/12*10*$F293*$G293*$H293*$M293)</f>
        <v>0</v>
      </c>
      <c r="AK293" s="94"/>
      <c r="AL293" s="97">
        <f>(AK293/12*2*$E293*$G293*$H293*$N293)+(AK293/12*10*$F293*$G293*$H293*$N293)</f>
        <v>0</v>
      </c>
      <c r="AM293" s="102"/>
      <c r="AN293" s="94">
        <f>(AM293/12*2*$E293*$G293*$H293*$N293)+(AM293/12*10*$F293*$G293*$H293*$N293)</f>
        <v>0</v>
      </c>
      <c r="AO293" s="101"/>
      <c r="AP293" s="94">
        <f>(AO293/12*2*$E293*$G293*$H293*$N293)+(AO293/12*10*$F293*$G293*$H293*$N293)</f>
        <v>0</v>
      </c>
      <c r="AQ293" s="94">
        <v>0</v>
      </c>
      <c r="AR293" s="94">
        <v>0</v>
      </c>
      <c r="AS293" s="94"/>
      <c r="AT293" s="94"/>
      <c r="AU293" s="94"/>
      <c r="AV293" s="94"/>
      <c r="AW293" s="94"/>
      <c r="AX293" s="94">
        <f>(AW293/12*2*$E293*$G293*$H293*$M293)+(AW293/12*10*$F293*$G293*$H293*$M293)</f>
        <v>0</v>
      </c>
      <c r="AY293" s="94"/>
      <c r="AZ293" s="94">
        <f>(AY293/12*2*$E293*$G293*$H293*$N293)+(AY293/12*10*$F293*$G293*$H293*$N293)</f>
        <v>0</v>
      </c>
      <c r="BA293" s="94"/>
      <c r="BB293" s="94">
        <f>(BA293/12*2*$E293*$G293*$H293*$N293)+(BA293/12*10*$F293*$G293*$H293*$N293)</f>
        <v>0</v>
      </c>
      <c r="BC293" s="94"/>
      <c r="BD293" s="94">
        <f>(BC293/12*2*$E293*$G293*$H293*$N293)+(BC293/12*10*$F293*$G293*$H293*$N293)</f>
        <v>0</v>
      </c>
      <c r="BE293" s="94"/>
      <c r="BF293" s="94">
        <f>(BE293/12*10*$F293*$G293*$H293*$N293)</f>
        <v>0</v>
      </c>
      <c r="BG293" s="94"/>
      <c r="BH293" s="94">
        <f>(BG293/12*2*$E293*$G293*$H293*$N293)+(BG293/12*10*$F293*$G293*$H293*$N293)</f>
        <v>0</v>
      </c>
      <c r="BI293" s="94"/>
      <c r="BJ293" s="94">
        <f>(BI293/12*2*$E293*$G293*$H293*$N293)+(BI293/12*10*$F293*$G293*$H293*$N293)</f>
        <v>0</v>
      </c>
      <c r="BK293" s="94"/>
      <c r="BL293" s="94">
        <f>(BK293/12*2*$E293*$G293*$H293*$N293)+(BK293/12*10*$F293*$G293*$H293*$N293)</f>
        <v>0</v>
      </c>
      <c r="BM293" s="94"/>
      <c r="BN293" s="94">
        <f>(BM293/12*2*$E293*$G293*$H293*$M293)+(BM293/12*10*$F293*$G293*$H293*$M293)</f>
        <v>0</v>
      </c>
      <c r="BO293" s="94"/>
      <c r="BP293" s="94">
        <f>(BO293/12*2*$E293*$G293*$H293*$M293)+(BO293/12*10*$F293*$G293*$H293*$M293)</f>
        <v>0</v>
      </c>
      <c r="BQ293" s="94"/>
      <c r="BR293" s="94">
        <f>(BQ293/12*2*$E293*$G293*$H293*$M293)+(BQ293/12*10*$F293*$G293*$H293*$M293)</f>
        <v>0</v>
      </c>
      <c r="BS293" s="94"/>
      <c r="BT293" s="94">
        <f>(BS293/12*2*$E293*$G293*$H293*$N293)+(BS293/12*10*$F293*$G293*$H293*$N293)</f>
        <v>0</v>
      </c>
      <c r="BU293" s="94"/>
      <c r="BV293" s="94">
        <f>(BU293/12*2*$E293*$G293*$H293*$M293)+(BU293/12*10*$F293*$G293*$H293*$M293)</f>
        <v>0</v>
      </c>
      <c r="BW293" s="94"/>
      <c r="BX293" s="94">
        <f>(BW293/12*2*$E293*$G293*$H293*$M293)+(BW293/12*10*$F293*$G293*$H293*$M293)</f>
        <v>0</v>
      </c>
      <c r="BY293" s="94"/>
      <c r="BZ293" s="94">
        <f>(BY293/12*2*$E293*$G293*$H293*$M293)+(BY293/12*10*$F293*$G293*$H293*$M293)</f>
        <v>0</v>
      </c>
      <c r="CA293" s="94"/>
      <c r="CB293" s="94">
        <f>(CA293/12*2*$E293*$G293*$H293*$M293)+(CA293/12*10*$F293*$G293*$H293*$M293)</f>
        <v>0</v>
      </c>
      <c r="CC293" s="94"/>
      <c r="CD293" s="94">
        <f>(CC293/12*2*$E293*$G293*$H293*$M293)+(CC293/12*10*$F293*$G293*$H293*$M293)</f>
        <v>0</v>
      </c>
      <c r="CE293" s="94"/>
      <c r="CF293" s="94">
        <f>(CE293/12*10*$F293*$G293*$H293*$N293)</f>
        <v>0</v>
      </c>
      <c r="CG293" s="102"/>
      <c r="CH293" s="94">
        <f>(CG293/12*2*$E293*$G293*$H293*$N293)+(CG293/12*10*$F293*$G293*$H293*$N293)</f>
        <v>0</v>
      </c>
      <c r="CI293" s="94"/>
      <c r="CJ293" s="98">
        <f>(CI293*$E293*$G293*$H293*$N293)</f>
        <v>0</v>
      </c>
      <c r="CK293" s="94"/>
      <c r="CL293" s="94">
        <f>(CK293/12*2*$E293*$G293*$H293*$N293)+(CK293/12*10*$F293*$G293*$H293*$N293)</f>
        <v>0</v>
      </c>
      <c r="CM293" s="101"/>
      <c r="CN293" s="94">
        <f>(CM293/12*2*$E293*$G293*$H293*$N293)+(CM293/12*10*$F293*$G293*$H293*$N293)</f>
        <v>0</v>
      </c>
      <c r="CO293" s="94"/>
      <c r="CP293" s="94">
        <f>(CO293/12*2*$E293*$G293*$H293*$N293)+(CO293/12*10*$F293*$G293*$H293*$N293)</f>
        <v>0</v>
      </c>
      <c r="CQ293" s="94"/>
      <c r="CR293" s="94">
        <f>(CQ293/12*2*$E293*$G293*$H293*$O293)+(CQ293/12*10*$F293*$G293*$H293*$O293)</f>
        <v>0</v>
      </c>
      <c r="CS293" s="94"/>
      <c r="CT293" s="94">
        <f>(CS293/12*2*$E293*$G293*$H293*$P293)+(CS293/12*10*$F293*$G293*$H293*$P293)</f>
        <v>0</v>
      </c>
      <c r="CU293" s="98"/>
      <c r="CV293" s="98"/>
      <c r="CW293" s="97">
        <f t="shared" si="478"/>
        <v>28</v>
      </c>
      <c r="CX293" s="97">
        <f t="shared" si="478"/>
        <v>3762190.0120000001</v>
      </c>
    </row>
    <row r="294" spans="1:102" ht="15" customHeight="1" x14ac:dyDescent="0.25">
      <c r="A294" s="78"/>
      <c r="B294" s="87">
        <v>231</v>
      </c>
      <c r="C294" s="88" t="s">
        <v>703</v>
      </c>
      <c r="D294" s="127" t="s">
        <v>704</v>
      </c>
      <c r="E294" s="79">
        <v>28004</v>
      </c>
      <c r="F294" s="80">
        <v>29405</v>
      </c>
      <c r="G294" s="90">
        <v>0.51</v>
      </c>
      <c r="H294" s="84">
        <v>1</v>
      </c>
      <c r="I294" s="85"/>
      <c r="J294" s="85"/>
      <c r="K294" s="85"/>
      <c r="L294" s="54"/>
      <c r="M294" s="91">
        <v>1.4</v>
      </c>
      <c r="N294" s="91">
        <v>1.68</v>
      </c>
      <c r="O294" s="91">
        <v>2.23</v>
      </c>
      <c r="P294" s="92">
        <v>2.57</v>
      </c>
      <c r="Q294" s="93"/>
      <c r="R294" s="94">
        <f>(Q294/12*2*$E294*$G294*$H294*$M294*$R$11)+(Q294/12*10*$F294*$G294*$H294*$M294*$R$11)</f>
        <v>0</v>
      </c>
      <c r="S294" s="95"/>
      <c r="T294" s="96">
        <f>(S294/12*2*$E294*$G294*$H294*$M294*$R$11)+(S294/12*10*$F294*$G294*$H294*$M294*$R$11)</f>
        <v>0</v>
      </c>
      <c r="U294" s="94"/>
      <c r="V294" s="94">
        <f>(U294/12*2*$E294*$G294*$H294*$M294*$V$11)+(U294/12*10*$F294*$G294*$H294*$M294*$V$12)</f>
        <v>0</v>
      </c>
      <c r="W294" s="94"/>
      <c r="X294" s="97">
        <f>(W294/12*2*$E294*$G294*$H294*$M294*$X$11)+(W294/12*10*$F294*$G294*$H294*$M294*$X$12)</f>
        <v>0</v>
      </c>
      <c r="Y294" s="94"/>
      <c r="Z294" s="94">
        <f>(Y294/12*2*$E294*$G294*$H294*$M294*$Z$11)+(Y294/12*10*$F294*$G294*$H294*$M294*$Z$12)</f>
        <v>0</v>
      </c>
      <c r="AA294" s="94">
        <v>0</v>
      </c>
      <c r="AB294" s="94">
        <f>(AA294/12*2*$E294*$G294*$H294*$M294*$AB$11)+(AA294/12*10*$F294*$G294*$H294*$M294*$AB$11)</f>
        <v>0</v>
      </c>
      <c r="AC294" s="174"/>
      <c r="AD294" s="97">
        <f>(AC294*$E294*$G294*$H294*$M294*$AD$11)</f>
        <v>0</v>
      </c>
      <c r="AE294" s="94"/>
      <c r="AF294" s="98">
        <f>(AE294/12*2*$E294*$G294*$H294*$M294*$AF$11)+(AE294/12*10*$F294*$G294*$H294*$M294*$AF$11)</f>
        <v>0</v>
      </c>
      <c r="AG294" s="94">
        <f>1400-20</f>
        <v>1380</v>
      </c>
      <c r="AH294" s="97">
        <f>(AG294/12*2*$E294*$G294*$H294*$M294*$AH$11)+(AG294/12*10*$F294*$G294*$H294*$M294*$AH$11)</f>
        <v>31617588.618000001</v>
      </c>
      <c r="AI294" s="101"/>
      <c r="AJ294" s="94">
        <f t="shared" ref="AJ294:AJ295" si="479">(AI294/12*2*$E294*$G294*$H294*$M294*$AJ$11)+(AI294/12*5*$F294*$G294*$H294*$M294*$AJ$12)+(AI294/12*5*$F294*$G294*$H294*$M294*$AJ$13)</f>
        <v>0</v>
      </c>
      <c r="AK294" s="94"/>
      <c r="AL294" s="94">
        <f t="shared" ref="AL294:AL295" si="480">(AK294/12*2*$E294*$G294*$H294*$N294*$AL$11)+(AK294/12*5*$F294*$G294*$H294*$N294*$AL$12)++(AK294/12*5*$F294*$G294*$H294*$N294*$AL$13)</f>
        <v>0</v>
      </c>
      <c r="AM294" s="102"/>
      <c r="AN294" s="94">
        <f>(AM294/12*2*$E294*$G294*$H294*$N294*$AN$11)+(AM294/12*10*$F294*$G294*$H294*$N294*$AN$12)</f>
        <v>0</v>
      </c>
      <c r="AO294" s="101"/>
      <c r="AP294" s="98">
        <f>(AO294/12*2*$E294*$G294*$H294*$N294*$AP$11)+(AO294/12*10*$F294*$G294*$H294*$N294*$AP$11)</f>
        <v>0</v>
      </c>
      <c r="AQ294" s="98">
        <v>0</v>
      </c>
      <c r="AR294" s="98">
        <v>0</v>
      </c>
      <c r="AS294" s="94"/>
      <c r="AT294" s="94">
        <f>(AS294/12*2*$E294*$G294*$H294*$M294*$AT$11)+(AS294/12*10*$F294*$G294*$H294*$M294*$AT$11)</f>
        <v>0</v>
      </c>
      <c r="AU294" s="94"/>
      <c r="AV294" s="97">
        <f>(AU294/12*2*$E294*$G294*$H294*$M294*$AV$11)+(AU294/12*10*$F294*$G294*$H294*$M294*$AV$12)</f>
        <v>0</v>
      </c>
      <c r="AW294" s="94"/>
      <c r="AX294" s="94">
        <f>(AW294/12*2*$E294*$G294*$H294*$M294*$AX$11)+(AW294/12*10*$F294*$G294*$H294*$M294*$AX$12)</f>
        <v>0</v>
      </c>
      <c r="AY294" s="94"/>
      <c r="AZ294" s="94">
        <f>(AY294/12*2*$E294*$G294*$H294*$N294*$AZ$11)+(AY294/12*10*$F294*$G294*$H294*$N294*$AZ$11)</f>
        <v>0</v>
      </c>
      <c r="BA294" s="94">
        <v>3</v>
      </c>
      <c r="BB294" s="94">
        <f>(BA294/12*2*$E294*$G294*$H294*$N294*$BB$11)+(BA294/12*10*$F294*$G294*$H294*$N294*$BB$12)</f>
        <v>72463.003199999992</v>
      </c>
      <c r="BC294" s="94"/>
      <c r="BD294" s="97">
        <f>(BC294/12*2*$E294*$G294*$H294*$N294*$BD$11)+(BC294/12*10*$F294*$G294*$H294*$N294*$BD$12)</f>
        <v>0</v>
      </c>
      <c r="BE294" s="94"/>
      <c r="BF294" s="94">
        <f>(BE294/12*10*$F294*$G294*$H294*$N294*$BF$12)</f>
        <v>0</v>
      </c>
      <c r="BG294" s="94">
        <v>2</v>
      </c>
      <c r="BH294" s="94">
        <f>(BG294/12*2*$E294*$G294*$H294*$N294*$BH$11)+(BG294/12*10*$F294*$G294*$H294*$N294*$BH$11)</f>
        <v>44989.454159999987</v>
      </c>
      <c r="BI294" s="94">
        <v>5</v>
      </c>
      <c r="BJ294" s="97">
        <f>(BI294/12*2*$E294*$G294*$H294*$N294*$BJ$11)+(BI294/12*10*$F294*$G294*$H294*$N294*$BJ$11)</f>
        <v>149964.84720000002</v>
      </c>
      <c r="BK294" s="94"/>
      <c r="BL294" s="98">
        <f>(BK294/12*2*$E294*$G294*$H294*$N294*$BL$11)+(BK294/12*10*$F294*$G294*$H294*$N294*$BL$11)</f>
        <v>0</v>
      </c>
      <c r="BM294" s="94"/>
      <c r="BN294" s="94">
        <f>(BM294/12*2*$E294*$G294*$H294*$M294*$BN$11)+(BM294/12*10*$F294*$G294*$H294*$M294*$BN$11)</f>
        <v>0</v>
      </c>
      <c r="BO294" s="94"/>
      <c r="BP294" s="94">
        <f>(BO294/12*2*$E294*$G294*$H294*$M294*$BP$11)+(BO294/12*10*$F294*$G294*$H294*$M294*$BP$12)</f>
        <v>0</v>
      </c>
      <c r="BQ294" s="94"/>
      <c r="BR294" s="94">
        <f>(BQ294/12*2*$E294*$G294*$H294*$M294*$BR$11)+(BQ294/12*10*$F294*$G294*$H294*$M294*$BR$11)</f>
        <v>0</v>
      </c>
      <c r="BS294" s="94"/>
      <c r="BT294" s="94">
        <f>(BS294/12*2*$E294*$G294*$H294*$N294*$BT$11)+(BS294/12*10*$F294*$G294*$H294*$N294*$BT$11)</f>
        <v>0</v>
      </c>
      <c r="BU294" s="94"/>
      <c r="BV294" s="97">
        <f>(BU294/12*2*$E294*$G294*$H294*$M294*$BV$11)+(BU294/12*10*$F294*$G294*$H294*$M294*$BV$11)</f>
        <v>0</v>
      </c>
      <c r="BW294" s="94"/>
      <c r="BX294" s="94">
        <f>(BW294/12*2*$E294*$G294*$H294*$M294*$BX$11)+(BW294/12*10*$F294*$G294*$H294*$M294*$BX$11)</f>
        <v>0</v>
      </c>
      <c r="BY294" s="94"/>
      <c r="BZ294" s="94">
        <f>(BY294/12*2*$E294*$G294*$H294*$M294*$BZ$11)+(BY294/12*10*$F294*$G294*$H294*$M294*$BZ$11)</f>
        <v>0</v>
      </c>
      <c r="CA294" s="94"/>
      <c r="CB294" s="94">
        <f>(CA294/12*2*$E294*$G294*$H294*$M294*$CB$11)+(CA294/12*10*$F294*$G294*$H294*$M294*$CB$11)</f>
        <v>0</v>
      </c>
      <c r="CC294" s="94"/>
      <c r="CD294" s="94">
        <f>(CC294/12*2*$E294*$G294*$H294*$M294*$CD$11)+(CC294/12*10*$F294*$G294*$H294*$M294*$CD$11)</f>
        <v>0</v>
      </c>
      <c r="CE294" s="94"/>
      <c r="CF294" s="94">
        <f>(CE294/12*10*$F294*$G294*$H294*$N294*$CF$11)</f>
        <v>0</v>
      </c>
      <c r="CG294" s="102">
        <v>900</v>
      </c>
      <c r="CH294" s="94">
        <f>(CG294/12*2*$E294*$G294*$H294*$N294*$CH$11)+(CG294/12*10*$F294*$G294*$H294*$N294*$CH$11)</f>
        <v>20245254.372000001</v>
      </c>
      <c r="CI294" s="94"/>
      <c r="CJ294" s="98">
        <f>(CI294*$E294*$G294*$H294*$N294*CJ$11)</f>
        <v>0</v>
      </c>
      <c r="CK294" s="94"/>
      <c r="CL294" s="94">
        <f>(CK294/12*2*$E294*$G294*$H294*$N294*$CL$11)+(CK294/12*10*$F294*$G294*$H294*$N294*$CL$12)</f>
        <v>0</v>
      </c>
      <c r="CM294" s="101"/>
      <c r="CN294" s="94">
        <f>(CM294/12*2*$E294*$G294*$H294*$N294*$CN$11)+(CM294/12*10*$F294*$G294*$H294*$N294*$CN$11)</f>
        <v>0</v>
      </c>
      <c r="CO294" s="94"/>
      <c r="CP294" s="94">
        <f>(CO294/12*2*$E294*$G294*$H294*$N294*$CP$11)+(CO294/12*10*$F294*$G294*$H294*$N294*$CP$11)</f>
        <v>0</v>
      </c>
      <c r="CQ294" s="94">
        <v>10</v>
      </c>
      <c r="CR294" s="94">
        <f>(CQ294/12*2*$E294*$G294*$H294*$O294*$CR$11)+(CQ294/12*10*$F294*$G294*$H294*$O294*$CR$11)</f>
        <v>331767.46950000001</v>
      </c>
      <c r="CS294" s="94"/>
      <c r="CT294" s="97">
        <f>(CS294/12*2*$E294*$G294*$H294*$P294*$CT$11)+(CS294/12*10*$F294*$G294*$H294*$P294*$CT$11)</f>
        <v>0</v>
      </c>
      <c r="CU294" s="98"/>
      <c r="CV294" s="94">
        <f>(CU294*$E294*$G294*$H294*$M294*CV$11)/12*6+(CU294*$E294*$G294*$H294*1*CV$11)/12*6</f>
        <v>0</v>
      </c>
      <c r="CW294" s="97">
        <f t="shared" si="478"/>
        <v>2300</v>
      </c>
      <c r="CX294" s="97">
        <f t="shared" si="478"/>
        <v>52462027.764060006</v>
      </c>
    </row>
    <row r="295" spans="1:102" ht="15.75" customHeight="1" x14ac:dyDescent="0.25">
      <c r="A295" s="78"/>
      <c r="B295" s="87">
        <v>232</v>
      </c>
      <c r="C295" s="88" t="s">
        <v>705</v>
      </c>
      <c r="D295" s="127" t="s">
        <v>706</v>
      </c>
      <c r="E295" s="79">
        <v>28004</v>
      </c>
      <c r="F295" s="80">
        <v>29405</v>
      </c>
      <c r="G295" s="90">
        <v>0.66</v>
      </c>
      <c r="H295" s="84">
        <v>1</v>
      </c>
      <c r="I295" s="85"/>
      <c r="J295" s="85"/>
      <c r="K295" s="85"/>
      <c r="L295" s="54"/>
      <c r="M295" s="91">
        <v>1.4</v>
      </c>
      <c r="N295" s="91">
        <v>1.68</v>
      </c>
      <c r="O295" s="91">
        <v>2.23</v>
      </c>
      <c r="P295" s="92">
        <v>2.57</v>
      </c>
      <c r="Q295" s="93"/>
      <c r="R295" s="94">
        <f>(Q295/12*2*$E295*$G295*$H295*$M295*$R$11)+(Q295/12*10*$F295*$G295*$H295*$M295*$R$11)</f>
        <v>0</v>
      </c>
      <c r="S295" s="95"/>
      <c r="T295" s="96">
        <f>(S295/12*2*$E295*$G295*$H295*$M295*$R$11)+(S295/12*10*$F295*$G295*$H295*$M295*$R$11)</f>
        <v>0</v>
      </c>
      <c r="U295" s="94"/>
      <c r="V295" s="94">
        <f>(U295/12*2*$E295*$G295*$H295*$M295*$V$11)+(U295/12*10*$F295*$G295*$H295*$M295*$V$12)</f>
        <v>0</v>
      </c>
      <c r="W295" s="94"/>
      <c r="X295" s="97">
        <f>(W295/12*2*$E295*$G295*$H295*$M295*$X$11)+(W295/12*10*$F295*$G295*$H295*$M295*$X$12)</f>
        <v>0</v>
      </c>
      <c r="Y295" s="94"/>
      <c r="Z295" s="94">
        <f>(Y295/12*2*$E295*$G295*$H295*$M295*$Z$11)+(Y295/12*10*$F295*$G295*$H295*$M295*$Z$12)</f>
        <v>0</v>
      </c>
      <c r="AA295" s="94"/>
      <c r="AB295" s="94">
        <f>(AA295/12*2*$E295*$G295*$H295*$M295*$AB$11)+(AA295/12*10*$F295*$G295*$H295*$M295*$AB$11)</f>
        <v>0</v>
      </c>
      <c r="AC295" s="174"/>
      <c r="AD295" s="97">
        <f>(AC295*$E295*$G295*$H295*$M295*$AD$11)</f>
        <v>0</v>
      </c>
      <c r="AE295" s="94"/>
      <c r="AF295" s="98">
        <f>(AE295/12*2*$E295*$G295*$H295*$M295*$AF$11)+(AE295/12*10*$F295*$G295*$H295*$M295*$AF$11)</f>
        <v>0</v>
      </c>
      <c r="AG295" s="94">
        <v>140</v>
      </c>
      <c r="AH295" s="97">
        <f>(AG295/12*2*$E295*$G295*$H295*$M295*$AH$11)+(AG295/12*10*$F295*$G295*$H295*$M295*$AH$11)</f>
        <v>4150987.7640000004</v>
      </c>
      <c r="AI295" s="101"/>
      <c r="AJ295" s="94">
        <f t="shared" si="479"/>
        <v>0</v>
      </c>
      <c r="AK295" s="94">
        <v>1</v>
      </c>
      <c r="AL295" s="94">
        <f t="shared" si="480"/>
        <v>41777.264760000005</v>
      </c>
      <c r="AM295" s="102"/>
      <c r="AN295" s="94">
        <f>(AM295/12*2*$E295*$G295*$H295*$N295*$AN$11)+(AM295/12*10*$F295*$G295*$H295*$N295*$AN$12)</f>
        <v>0</v>
      </c>
      <c r="AO295" s="101"/>
      <c r="AP295" s="98">
        <f>(AO295/12*2*$E295*$G295*$H295*$N295*$AP$11)+(AO295/12*10*$F295*$G295*$H295*$N295*$AP$11)</f>
        <v>0</v>
      </c>
      <c r="AQ295" s="98">
        <v>0</v>
      </c>
      <c r="AR295" s="98">
        <v>0</v>
      </c>
      <c r="AS295" s="94"/>
      <c r="AT295" s="94">
        <f>(AS295/12*2*$E295*$G295*$H295*$M295*$AT$11)+(AS295/12*10*$F295*$G295*$H295*$M295*$AT$11)</f>
        <v>0</v>
      </c>
      <c r="AU295" s="94"/>
      <c r="AV295" s="97">
        <f>(AU295/12*2*$E295*$G295*$H295*$M295*$AV$11)+(AU295/12*10*$F295*$G295*$H295*$M295*$AV$12)</f>
        <v>0</v>
      </c>
      <c r="AW295" s="94"/>
      <c r="AX295" s="94">
        <f>(AW295/12*2*$E295*$G295*$H295*$M295*$AX$11)+(AW295/12*10*$F295*$G295*$H295*$M295*$AX$12)</f>
        <v>0</v>
      </c>
      <c r="AY295" s="94"/>
      <c r="AZ295" s="94">
        <f>(AY295/12*2*$E295*$G295*$H295*$N295*$AZ$11)+(AY295/12*10*$F295*$G295*$H295*$N295*$AZ$11)</f>
        <v>0</v>
      </c>
      <c r="BA295" s="94"/>
      <c r="BB295" s="94">
        <f>(BA295/12*2*$E295*$G295*$H295*$N295*$BB$11)+(BA295/12*10*$F295*$G295*$H295*$N295*$BB$12)</f>
        <v>0</v>
      </c>
      <c r="BC295" s="94"/>
      <c r="BD295" s="97">
        <f>(BC295/12*2*$E295*$G295*$H295*$N295*$BD$11)+(BC295/12*10*$F295*$G295*$H295*$N295*$BD$12)</f>
        <v>0</v>
      </c>
      <c r="BE295" s="94"/>
      <c r="BF295" s="94">
        <f>(BE295/12*10*$F295*$G295*$H295*$N295*$BF$12)</f>
        <v>0</v>
      </c>
      <c r="BG295" s="94"/>
      <c r="BH295" s="94">
        <f>(BG295/12*2*$E295*$G295*$H295*$N295*$BH$11)+(BG295/12*10*$F295*$G295*$H295*$N295*$BH$11)</f>
        <v>0</v>
      </c>
      <c r="BI295" s="94">
        <v>5</v>
      </c>
      <c r="BJ295" s="97">
        <f>(BI295/12*2*$E295*$G295*$H295*$N295*$BJ$11)+(BI295/12*10*$F295*$G295*$H295*$N295*$BJ$11)</f>
        <v>194072.15520000001</v>
      </c>
      <c r="BK295" s="94"/>
      <c r="BL295" s="98">
        <f>(BK295/12*2*$E295*$G295*$H295*$N295*$BL$11)+(BK295/12*10*$F295*$G295*$H295*$N295*$BL$11)</f>
        <v>0</v>
      </c>
      <c r="BM295" s="94"/>
      <c r="BN295" s="94">
        <f>(BM295/12*2*$E295*$G295*$H295*$M295*$BN$11)+(BM295/12*10*$F295*$G295*$H295*$M295*$BN$11)</f>
        <v>0</v>
      </c>
      <c r="BO295" s="94"/>
      <c r="BP295" s="94">
        <f>(BO295/12*2*$E295*$G295*$H295*$M295*$BP$11)+(BO295/12*10*$F295*$G295*$H295*$M295*$BP$12)</f>
        <v>0</v>
      </c>
      <c r="BQ295" s="94"/>
      <c r="BR295" s="94">
        <f>(BQ295/12*2*$E295*$G295*$H295*$M295*$BR$11)+(BQ295/12*10*$F295*$G295*$H295*$M295*$BR$11)</f>
        <v>0</v>
      </c>
      <c r="BS295" s="94"/>
      <c r="BT295" s="94">
        <f>(BS295/12*2*$E295*$G295*$H295*$N295*$BT$11)+(BS295/12*10*$F295*$G295*$H295*$N295*$BT$11)</f>
        <v>0</v>
      </c>
      <c r="BU295" s="94"/>
      <c r="BV295" s="97">
        <f>(BU295/12*2*$E295*$G295*$H295*$M295*$BV$11)+(BU295/12*10*$F295*$G295*$H295*$M295*$BV$11)</f>
        <v>0</v>
      </c>
      <c r="BW295" s="94"/>
      <c r="BX295" s="94">
        <f>(BW295/12*2*$E295*$G295*$H295*$M295*$BX$11)+(BW295/12*10*$F295*$G295*$H295*$M295*$BX$11)</f>
        <v>0</v>
      </c>
      <c r="BY295" s="94"/>
      <c r="BZ295" s="94">
        <f>(BY295/12*2*$E295*$G295*$H295*$M295*$BZ$11)+(BY295/12*10*$F295*$G295*$H295*$M295*$BZ$11)</f>
        <v>0</v>
      </c>
      <c r="CA295" s="94"/>
      <c r="CB295" s="94">
        <f>(CA295/12*2*$E295*$G295*$H295*$M295*$CB$11)+(CA295/12*10*$F295*$G295*$H295*$M295*$CB$11)</f>
        <v>0</v>
      </c>
      <c r="CC295" s="94"/>
      <c r="CD295" s="94">
        <f>(CC295/12*2*$E295*$G295*$H295*$M295*$CD$11)+(CC295/12*10*$F295*$G295*$H295*$M295*$CD$11)</f>
        <v>0</v>
      </c>
      <c r="CE295" s="94"/>
      <c r="CF295" s="94">
        <f>(CE295/12*10*$F295*$G295*$H295*$N295*$CF$11)</f>
        <v>0</v>
      </c>
      <c r="CG295" s="102">
        <v>60</v>
      </c>
      <c r="CH295" s="94">
        <f>(CG295/12*2*$E295*$G295*$H295*$N295*$CH$11)+(CG295/12*10*$F295*$G295*$H295*$N295*$CH$11)</f>
        <v>1746649.3967999998</v>
      </c>
      <c r="CI295" s="94"/>
      <c r="CJ295" s="98">
        <f>(CI295*$E295*$G295*$H295*$N295*CJ$11)</f>
        <v>0</v>
      </c>
      <c r="CK295" s="94"/>
      <c r="CL295" s="94">
        <f>(CK295/12*2*$E295*$G295*$H295*$N295*$CL$11)+(CK295/12*10*$F295*$G295*$H295*$N295*$CL$12)</f>
        <v>0</v>
      </c>
      <c r="CM295" s="101"/>
      <c r="CN295" s="94">
        <f>(CM295/12*2*$E295*$G295*$H295*$N295*$CN$11)+(CM295/12*10*$F295*$G295*$H295*$N295*$CN$11)</f>
        <v>0</v>
      </c>
      <c r="CO295" s="94"/>
      <c r="CP295" s="94">
        <f>(CO295/12*2*$E295*$G295*$H295*$N295*$CP$11)+(CO295/12*10*$F295*$G295*$H295*$N295*$CP$11)</f>
        <v>0</v>
      </c>
      <c r="CQ295" s="94"/>
      <c r="CR295" s="94">
        <f>(CQ295/12*2*$E295*$G295*$H295*$O295*$CR$11)+(CQ295/12*10*$F295*$G295*$H295*$O295*$CR$11)</f>
        <v>0</v>
      </c>
      <c r="CS295" s="94">
        <v>3</v>
      </c>
      <c r="CT295" s="97">
        <f>(CS295/12*2*$E295*$G295*$H295*$P295*$CT$11)+(CS295/12*10*$F295*$G295*$H295*$P295*$CT$11)</f>
        <v>148442.0949</v>
      </c>
      <c r="CU295" s="98"/>
      <c r="CV295" s="94">
        <f>(CU295*$E295*$G295*$H295*$M295*CV$11)/12*6+(CU295*$E295*$G295*$H295*1*CV$11)/12*6</f>
        <v>0</v>
      </c>
      <c r="CW295" s="97">
        <f t="shared" si="478"/>
        <v>209</v>
      </c>
      <c r="CX295" s="97">
        <f t="shared" si="478"/>
        <v>6281928.6756600002</v>
      </c>
    </row>
    <row r="296" spans="1:102" ht="45" x14ac:dyDescent="0.25">
      <c r="A296" s="256"/>
      <c r="B296" s="87">
        <v>233</v>
      </c>
      <c r="C296" s="161" t="s">
        <v>707</v>
      </c>
      <c r="D296" s="127" t="s">
        <v>708</v>
      </c>
      <c r="E296" s="79">
        <v>28004</v>
      </c>
      <c r="F296" s="80">
        <v>29405</v>
      </c>
      <c r="G296" s="118">
        <v>1.24</v>
      </c>
      <c r="H296" s="86">
        <v>1.3</v>
      </c>
      <c r="I296" s="86">
        <v>1.2</v>
      </c>
      <c r="J296" s="85"/>
      <c r="K296" s="85"/>
      <c r="L296" s="110">
        <v>0.14380000000000001</v>
      </c>
      <c r="M296" s="91">
        <v>1.4</v>
      </c>
      <c r="N296" s="91">
        <v>1.68</v>
      </c>
      <c r="O296" s="91">
        <v>2.23</v>
      </c>
      <c r="P296" s="92">
        <v>2.57</v>
      </c>
      <c r="Q296" s="93"/>
      <c r="R296" s="111"/>
      <c r="S296" s="95"/>
      <c r="T296" s="96"/>
      <c r="U296" s="94"/>
      <c r="V296" s="94"/>
      <c r="W296" s="94"/>
      <c r="X296" s="111"/>
      <c r="Y296" s="94"/>
      <c r="Z296" s="111"/>
      <c r="AA296" s="94"/>
      <c r="AB296" s="111"/>
      <c r="AC296" s="174"/>
      <c r="AD296" s="111">
        <f>(AC296*$E296*$G296*((1-$L296)+$L296*$M296*$H296))</f>
        <v>0</v>
      </c>
      <c r="AE296" s="94"/>
      <c r="AF296" s="124"/>
      <c r="AG296" s="94">
        <v>1000</v>
      </c>
      <c r="AH296" s="111">
        <f>(AG296/12*2*$E296*$G296*((1-$L296)+$L296*$M296*$H296))+(AG296/12*10*$F296*$G296*((1-$L296)+$L296*$M296*$I296))</f>
        <v>39826281.201226659</v>
      </c>
      <c r="AI296" s="101"/>
      <c r="AJ296" s="111"/>
      <c r="AK296" s="94"/>
      <c r="AL296" s="111"/>
      <c r="AM296" s="102"/>
      <c r="AN296" s="111"/>
      <c r="AO296" s="101"/>
      <c r="AP296" s="111"/>
      <c r="AQ296" s="111">
        <v>0</v>
      </c>
      <c r="AR296" s="111">
        <v>0</v>
      </c>
      <c r="AS296" s="94"/>
      <c r="AT296" s="94"/>
      <c r="AU296" s="94"/>
      <c r="AV296" s="94"/>
      <c r="AW296" s="94"/>
      <c r="AX296" s="94"/>
      <c r="AY296" s="94"/>
      <c r="AZ296" s="94"/>
      <c r="BA296" s="94"/>
      <c r="BB296" s="94"/>
      <c r="BC296" s="94"/>
      <c r="BD296" s="94"/>
      <c r="BE296" s="94"/>
      <c r="BF296" s="94">
        <f>(BE296/12*9*$F296*$G296*$I296*$N296)</f>
        <v>0</v>
      </c>
      <c r="BG296" s="94"/>
      <c r="BH296" s="94"/>
      <c r="BI296" s="94"/>
      <c r="BJ296" s="97"/>
      <c r="BK296" s="94"/>
      <c r="BL296" s="98"/>
      <c r="BM296" s="94"/>
      <c r="BN296" s="111"/>
      <c r="BO296" s="94"/>
      <c r="BP296" s="94"/>
      <c r="BQ296" s="94"/>
      <c r="BR296" s="94"/>
      <c r="BS296" s="94"/>
      <c r="BT296" s="94"/>
      <c r="BU296" s="94"/>
      <c r="BV296" s="94"/>
      <c r="BW296" s="94"/>
      <c r="BX296" s="94"/>
      <c r="BY296" s="94"/>
      <c r="BZ296" s="94"/>
      <c r="CA296" s="94"/>
      <c r="CB296" s="94"/>
      <c r="CC296" s="94"/>
      <c r="CD296" s="94"/>
      <c r="CE296" s="94"/>
      <c r="CF296" s="94">
        <f>(CE296/12*9*$F296*$G296*$I296*$N296)</f>
        <v>0</v>
      </c>
      <c r="CG296" s="102"/>
      <c r="CH296" s="94"/>
      <c r="CI296" s="94"/>
      <c r="CJ296" s="98"/>
      <c r="CK296" s="94"/>
      <c r="CL296" s="94"/>
      <c r="CM296" s="101"/>
      <c r="CN296" s="94"/>
      <c r="CO296" s="94"/>
      <c r="CP296" s="94"/>
      <c r="CQ296" s="94"/>
      <c r="CR296" s="94"/>
      <c r="CS296" s="94"/>
      <c r="CT296" s="97"/>
      <c r="CU296" s="98"/>
      <c r="CV296" s="98"/>
      <c r="CW296" s="97">
        <f>SUM(Q296,S296,U296,W296,Y296,AA296,AC296,AE296,AG296,AM296,BQ296,AI296,AU296,CC296,AW296,AY296,AK296,BC296,AO296,AQ296,BE296,CE296,BG296,BI296,BK296,BS296,BM296,BO296,BU296,BW296,BY296,CA296,CG296,BA296,AS296,CI296,CK296,CM296,CO296,CQ296,CS296,CU296)</f>
        <v>1000</v>
      </c>
      <c r="CX296" s="97">
        <f>SUM(R296,T296,V296,X296,Z296,AB296,AD296,AF296,AH296,AN296,BR296,AJ296,AV296,CD296,AX296,AZ296,AL296,BD296,AP296,AR296,BF296,CF296,BH296,BJ296,BL296,BT296,BN296,BP296,BV296,BX296,BZ296,CB296,CH296,BB296,AT296,CJ296,CL296,CN296,CP296,CR296,CT296,CV296)</f>
        <v>39826281.201226659</v>
      </c>
    </row>
    <row r="297" spans="1:102" ht="15.75" customHeight="1" x14ac:dyDescent="0.25">
      <c r="A297" s="78">
        <v>22</v>
      </c>
      <c r="B297" s="248"/>
      <c r="C297" s="234" t="s">
        <v>709</v>
      </c>
      <c r="D297" s="251" t="s">
        <v>710</v>
      </c>
      <c r="E297" s="79">
        <v>28004</v>
      </c>
      <c r="F297" s="80">
        <v>29405</v>
      </c>
      <c r="G297" s="249">
        <v>0.8</v>
      </c>
      <c r="H297" s="91"/>
      <c r="I297" s="91"/>
      <c r="J297" s="91"/>
      <c r="K297" s="91"/>
      <c r="L297" s="54"/>
      <c r="M297" s="91">
        <v>1.4</v>
      </c>
      <c r="N297" s="91">
        <v>1.68</v>
      </c>
      <c r="O297" s="91">
        <v>2.23</v>
      </c>
      <c r="P297" s="92">
        <v>2.57</v>
      </c>
      <c r="Q297" s="236">
        <f>SUM(Q298:Q301)</f>
        <v>0</v>
      </c>
      <c r="R297" s="160">
        <f>SUM(R298:R301)</f>
        <v>0</v>
      </c>
      <c r="S297" s="246">
        <f t="shared" ref="S297:CD297" si="481">SUM(S298:S301)</f>
        <v>0</v>
      </c>
      <c r="T297" s="247">
        <f t="shared" si="481"/>
        <v>0</v>
      </c>
      <c r="U297" s="160">
        <f t="shared" si="481"/>
        <v>319</v>
      </c>
      <c r="V297" s="160">
        <f t="shared" si="481"/>
        <v>19115833.604349997</v>
      </c>
      <c r="W297" s="160">
        <f t="shared" si="481"/>
        <v>0</v>
      </c>
      <c r="X297" s="160">
        <f t="shared" si="481"/>
        <v>0</v>
      </c>
      <c r="Y297" s="160">
        <f t="shared" si="481"/>
        <v>0</v>
      </c>
      <c r="Z297" s="160">
        <f t="shared" si="481"/>
        <v>0</v>
      </c>
      <c r="AA297" s="160">
        <f t="shared" si="481"/>
        <v>0</v>
      </c>
      <c r="AB297" s="160">
        <f t="shared" si="481"/>
        <v>0</v>
      </c>
      <c r="AC297" s="160">
        <f t="shared" si="481"/>
        <v>0</v>
      </c>
      <c r="AD297" s="160">
        <f t="shared" si="481"/>
        <v>0</v>
      </c>
      <c r="AE297" s="160">
        <f t="shared" si="481"/>
        <v>0</v>
      </c>
      <c r="AF297" s="160">
        <f t="shared" si="481"/>
        <v>0</v>
      </c>
      <c r="AG297" s="160">
        <f t="shared" si="481"/>
        <v>0</v>
      </c>
      <c r="AH297" s="257">
        <f t="shared" si="481"/>
        <v>0</v>
      </c>
      <c r="AI297" s="160">
        <f t="shared" si="481"/>
        <v>0</v>
      </c>
      <c r="AJ297" s="160">
        <f t="shared" si="481"/>
        <v>0</v>
      </c>
      <c r="AK297" s="160">
        <f t="shared" si="481"/>
        <v>26</v>
      </c>
      <c r="AL297" s="160">
        <f t="shared" si="481"/>
        <v>641850.70403999998</v>
      </c>
      <c r="AM297" s="160">
        <f t="shared" si="481"/>
        <v>0</v>
      </c>
      <c r="AN297" s="160">
        <f t="shared" si="481"/>
        <v>0</v>
      </c>
      <c r="AO297" s="169">
        <f t="shared" si="481"/>
        <v>4</v>
      </c>
      <c r="AP297" s="160">
        <f t="shared" si="481"/>
        <v>162804.97463999997</v>
      </c>
      <c r="AQ297" s="160">
        <v>1</v>
      </c>
      <c r="AR297" s="160">
        <v>100529.81</v>
      </c>
      <c r="AS297" s="160">
        <f t="shared" ref="AS297" si="482">SUM(AS298:AS301)</f>
        <v>0</v>
      </c>
      <c r="AT297" s="160">
        <f t="shared" si="481"/>
        <v>0</v>
      </c>
      <c r="AU297" s="160">
        <f t="shared" si="481"/>
        <v>0</v>
      </c>
      <c r="AV297" s="160">
        <f t="shared" si="481"/>
        <v>0</v>
      </c>
      <c r="AW297" s="160">
        <f t="shared" si="481"/>
        <v>5</v>
      </c>
      <c r="AX297" s="160">
        <f t="shared" si="481"/>
        <v>228645.37989999997</v>
      </c>
      <c r="AY297" s="160">
        <f t="shared" si="481"/>
        <v>203</v>
      </c>
      <c r="AZ297" s="160">
        <f t="shared" si="481"/>
        <v>4504091.268600001</v>
      </c>
      <c r="BA297" s="160">
        <v>65</v>
      </c>
      <c r="BB297" s="160">
        <f t="shared" si="481"/>
        <v>1961237.2303999998</v>
      </c>
      <c r="BC297" s="160">
        <f t="shared" si="481"/>
        <v>0</v>
      </c>
      <c r="BD297" s="160">
        <f t="shared" si="481"/>
        <v>0</v>
      </c>
      <c r="BE297" s="160">
        <f t="shared" si="481"/>
        <v>10</v>
      </c>
      <c r="BF297" s="160">
        <f t="shared" si="481"/>
        <v>160551.30000000002</v>
      </c>
      <c r="BG297" s="160">
        <f t="shared" si="481"/>
        <v>18</v>
      </c>
      <c r="BH297" s="160">
        <f t="shared" si="481"/>
        <v>309633.30215999996</v>
      </c>
      <c r="BI297" s="160">
        <f t="shared" si="481"/>
        <v>20</v>
      </c>
      <c r="BJ297" s="160">
        <f t="shared" si="481"/>
        <v>458716.00320000004</v>
      </c>
      <c r="BK297" s="160">
        <f t="shared" si="481"/>
        <v>55</v>
      </c>
      <c r="BL297" s="160">
        <f t="shared" si="481"/>
        <v>1347331.2350400002</v>
      </c>
      <c r="BM297" s="160">
        <f t="shared" si="481"/>
        <v>0</v>
      </c>
      <c r="BN297" s="160">
        <f t="shared" si="481"/>
        <v>0</v>
      </c>
      <c r="BO297" s="160">
        <f t="shared" si="481"/>
        <v>4</v>
      </c>
      <c r="BP297" s="160">
        <f t="shared" si="481"/>
        <v>111891.90599999999</v>
      </c>
      <c r="BQ297" s="160">
        <f t="shared" si="481"/>
        <v>0</v>
      </c>
      <c r="BR297" s="160">
        <f t="shared" si="481"/>
        <v>0</v>
      </c>
      <c r="BS297" s="160">
        <f t="shared" si="481"/>
        <v>10</v>
      </c>
      <c r="BT297" s="160">
        <f t="shared" si="481"/>
        <v>405787.23360000004</v>
      </c>
      <c r="BU297" s="160">
        <f t="shared" si="481"/>
        <v>0</v>
      </c>
      <c r="BV297" s="160">
        <f t="shared" si="481"/>
        <v>0</v>
      </c>
      <c r="BW297" s="160">
        <f t="shared" si="481"/>
        <v>0</v>
      </c>
      <c r="BX297" s="160">
        <f t="shared" si="481"/>
        <v>0</v>
      </c>
      <c r="BY297" s="160">
        <f t="shared" si="481"/>
        <v>18</v>
      </c>
      <c r="BZ297" s="160">
        <f t="shared" si="481"/>
        <v>525203.68599999999</v>
      </c>
      <c r="CA297" s="160">
        <f t="shared" si="481"/>
        <v>47</v>
      </c>
      <c r="CB297" s="160">
        <f t="shared" si="481"/>
        <v>898318.83959999983</v>
      </c>
      <c r="CC297" s="160">
        <f t="shared" si="481"/>
        <v>60</v>
      </c>
      <c r="CD297" s="160">
        <f t="shared" si="481"/>
        <v>955658.34</v>
      </c>
      <c r="CE297" s="160">
        <f t="shared" ref="CE297:CX297" si="483">SUM(CE298:CE301)</f>
        <v>29</v>
      </c>
      <c r="CF297" s="160">
        <f t="shared" si="483"/>
        <v>735654.28999999992</v>
      </c>
      <c r="CG297" s="160">
        <f t="shared" si="483"/>
        <v>0</v>
      </c>
      <c r="CH297" s="160">
        <f t="shared" si="483"/>
        <v>0</v>
      </c>
      <c r="CI297" s="160">
        <f t="shared" si="483"/>
        <v>0</v>
      </c>
      <c r="CJ297" s="160">
        <f t="shared" si="483"/>
        <v>0</v>
      </c>
      <c r="CK297" s="160">
        <f t="shared" si="483"/>
        <v>0</v>
      </c>
      <c r="CL297" s="160">
        <f t="shared" si="483"/>
        <v>0</v>
      </c>
      <c r="CM297" s="160">
        <f t="shared" si="483"/>
        <v>6</v>
      </c>
      <c r="CN297" s="160">
        <f t="shared" si="483"/>
        <v>186230.85599999997</v>
      </c>
      <c r="CO297" s="160">
        <f t="shared" si="483"/>
        <v>10</v>
      </c>
      <c r="CP297" s="160">
        <f t="shared" si="483"/>
        <v>56880.540000000008</v>
      </c>
      <c r="CQ297" s="160">
        <f t="shared" si="483"/>
        <v>20</v>
      </c>
      <c r="CR297" s="160">
        <f t="shared" si="483"/>
        <v>507409.07100000005</v>
      </c>
      <c r="CS297" s="160">
        <f t="shared" si="483"/>
        <v>23</v>
      </c>
      <c r="CT297" s="160">
        <f t="shared" si="483"/>
        <v>1000859.57925</v>
      </c>
      <c r="CU297" s="160">
        <f t="shared" si="483"/>
        <v>0</v>
      </c>
      <c r="CV297" s="160">
        <f t="shared" si="483"/>
        <v>0</v>
      </c>
      <c r="CW297" s="160">
        <f t="shared" si="483"/>
        <v>953</v>
      </c>
      <c r="CX297" s="160">
        <f t="shared" si="483"/>
        <v>34375119.153780006</v>
      </c>
    </row>
    <row r="298" spans="1:102" s="5" customFormat="1" ht="15.75" customHeight="1" x14ac:dyDescent="0.25">
      <c r="A298" s="78"/>
      <c r="B298" s="87">
        <v>234</v>
      </c>
      <c r="C298" s="88" t="s">
        <v>711</v>
      </c>
      <c r="D298" s="127" t="s">
        <v>712</v>
      </c>
      <c r="E298" s="79">
        <v>28004</v>
      </c>
      <c r="F298" s="80">
        <v>29405</v>
      </c>
      <c r="G298" s="90">
        <v>1.1100000000000001</v>
      </c>
      <c r="H298" s="84">
        <v>1</v>
      </c>
      <c r="I298" s="85"/>
      <c r="J298" s="85"/>
      <c r="K298" s="85"/>
      <c r="L298" s="54"/>
      <c r="M298" s="91">
        <v>1.4</v>
      </c>
      <c r="N298" s="91">
        <v>1.68</v>
      </c>
      <c r="O298" s="91">
        <v>2.23</v>
      </c>
      <c r="P298" s="92">
        <v>2.57</v>
      </c>
      <c r="Q298" s="93"/>
      <c r="R298" s="94">
        <f>(Q298/12*2*$E298*$G298*$H298*$M298*$R$11)+(Q298/12*10*$F298*$G298*$H298*$M298*$R$11)</f>
        <v>0</v>
      </c>
      <c r="S298" s="95"/>
      <c r="T298" s="96">
        <f>(S298/12*2*$E298*$G298*$H298*$M298*$R$11)+(S298/12*10*$F298*$G298*$H298*$M298*$R$11)</f>
        <v>0</v>
      </c>
      <c r="U298" s="94">
        <v>4</v>
      </c>
      <c r="V298" s="94">
        <f>(U298/12*2*$E298*$G298*$H298*$M298*$V$11)+(U298/12*10*$F298*$G298*$H298*$M298*$V$12)</f>
        <v>243199.80859999999</v>
      </c>
      <c r="W298" s="94"/>
      <c r="X298" s="97">
        <f>(W298/12*2*$E298*$G298*$H298*$M298*$X$11)+(W298/12*10*$F298*$G298*$H298*$M298*$X$12)</f>
        <v>0</v>
      </c>
      <c r="Y298" s="94"/>
      <c r="Z298" s="94">
        <f>(Y298/12*2*$E298*$G298*$H298*$M298*$Z$11)+(Y298/12*10*$F298*$G298*$H298*$M298*$Z$12)</f>
        <v>0</v>
      </c>
      <c r="AA298" s="94"/>
      <c r="AB298" s="94">
        <f>(AA298/12*2*$E298*$G298*$H298*$M298*$AB$11)+(AA298/12*10*$F298*$G298*$H298*$M298*$AB$11)</f>
        <v>0</v>
      </c>
      <c r="AC298" s="94"/>
      <c r="AD298" s="94"/>
      <c r="AE298" s="94"/>
      <c r="AF298" s="94">
        <f>(AE298/12*2*$E298*$G298*$H298*$M298*$AF$11)+(AE298/12*10*$F298*$G298*$H298*$M298*$AF$11)</f>
        <v>0</v>
      </c>
      <c r="AG298" s="94"/>
      <c r="AH298" s="97">
        <f>(AG298/12*2*$E298*$G298*$H298*$M298*$AH$11)+(AG298/12*10*$F298*$G298*$H298*$M298*$AH$11)</f>
        <v>0</v>
      </c>
      <c r="AI298" s="94"/>
      <c r="AJ298" s="94">
        <f t="shared" ref="AJ298:AJ301" si="484">(AI298/12*2*$E298*$G298*$H298*$M298*$AJ$11)+(AI298/12*5*$F298*$G298*$H298*$M298*$AJ$12)+(AI298/12*5*$F298*$G298*$H298*$M298*$AJ$13)</f>
        <v>0</v>
      </c>
      <c r="AK298" s="94"/>
      <c r="AL298" s="94">
        <f t="shared" ref="AL298:AL301" si="485">(AK298/12*2*$E298*$G298*$H298*$N298*$AL$11)+(AK298/12*5*$F298*$G298*$H298*$N298*$AL$12)++(AK298/12*5*$F298*$G298*$H298*$N298*$AL$13)</f>
        <v>0</v>
      </c>
      <c r="AM298" s="102"/>
      <c r="AN298" s="94">
        <f>(AM298/12*2*$E298*$G298*$H298*$N298*$AN$11)+(AM298/12*10*$F298*$G298*$H298*$N298*$AN$12)</f>
        <v>0</v>
      </c>
      <c r="AO298" s="101"/>
      <c r="AP298" s="98">
        <f>(AO298/12*2*$E298*$G298*$H298*$N298*$AP$11)+(AO298/12*10*$F298*$G298*$H298*$N298*$AP$11)</f>
        <v>0</v>
      </c>
      <c r="AQ298" s="98">
        <v>0</v>
      </c>
      <c r="AR298" s="98">
        <v>0</v>
      </c>
      <c r="AS298" s="94"/>
      <c r="AT298" s="94">
        <f>(AS298/12*2*$E298*$G298*$H298*$M298*$AT$11)+(AS298/12*10*$F298*$G298*$H298*$M298*$AT$11)</f>
        <v>0</v>
      </c>
      <c r="AU298" s="94"/>
      <c r="AV298" s="97">
        <f>(AU298/12*2*$E298*$G298*$H298*$M298*$AV$11)+(AU298/12*10*$F298*$G298*$H298*$M298*$AV$12)</f>
        <v>0</v>
      </c>
      <c r="AW298" s="94"/>
      <c r="AX298" s="94">
        <f>(AW298/12*2*$E298*$G298*$H298*$M298*$AX$11)+(AW298/12*10*$F298*$G298*$H298*$M298*$AX$12)</f>
        <v>0</v>
      </c>
      <c r="AY298" s="94"/>
      <c r="AZ298" s="94">
        <f>(AY298/12*2*$E298*$G298*$H298*$N298*$AZ$11)+(AY298/12*10*$F298*$G298*$H298*$N298*$AZ$11)</f>
        <v>0</v>
      </c>
      <c r="BA298" s="94"/>
      <c r="BB298" s="94">
        <f>(BA298/12*2*$E298*$G298*$H298*$N298*$BB$11)+(BA298/12*10*$F298*$G298*$H298*$N298*$BB$12)</f>
        <v>0</v>
      </c>
      <c r="BC298" s="94"/>
      <c r="BD298" s="97">
        <f>(BC298/12*2*$E298*$G298*$H298*$N298*$BD$11)+(BC298/12*10*$F298*$G298*$H298*$N298*$BD$12)</f>
        <v>0</v>
      </c>
      <c r="BE298" s="108"/>
      <c r="BF298" s="94">
        <f>(BE298/12*10*$F298*$G298*$H298*$N298*$BF$12)</f>
        <v>0</v>
      </c>
      <c r="BG298" s="94"/>
      <c r="BH298" s="94">
        <f>(BG298/12*2*$E298*$G298*$H298*$N298*$BH$11)+(BG298/12*10*$F298*$G298*$H298*$N298*$BH$11)</f>
        <v>0</v>
      </c>
      <c r="BI298" s="94"/>
      <c r="BJ298" s="97">
        <f>(BI298/12*2*$E298*$G298*$H298*$N298*$BJ$11)+(BI298/12*10*$F298*$G298*$H298*$N298*$BJ$11)</f>
        <v>0</v>
      </c>
      <c r="BK298" s="94"/>
      <c r="BL298" s="98">
        <f>(BK298/12*2*$E298*$G298*$H298*$N298*$BL$11)+(BK298/12*10*$F298*$G298*$H298*$N298*$BL$11)</f>
        <v>0</v>
      </c>
      <c r="BM298" s="94"/>
      <c r="BN298" s="94">
        <f>(BM298/12*2*$E298*$G298*$H298*$M298*$BN$11)+(BM298/12*10*$F298*$G298*$H298*$M298*$BN$11)</f>
        <v>0</v>
      </c>
      <c r="BO298" s="94"/>
      <c r="BP298" s="94">
        <f>(BO298/12*2*$E298*$G298*$H298*$M298*$BP$11)+(BO298/12*10*$F298*$G298*$H298*$M298*$BP$12)</f>
        <v>0</v>
      </c>
      <c r="BQ298" s="94"/>
      <c r="BR298" s="94">
        <f>(BQ298/12*2*$E298*$G298*$H298*$M298*$BR$11)+(BQ298/12*10*$F298*$G298*$H298*$M298*$BR$11)</f>
        <v>0</v>
      </c>
      <c r="BS298" s="94"/>
      <c r="BT298" s="94">
        <f>(BS298/12*2*$E298*$G298*$H298*$N298*$BT$11)+(BS298/12*10*$F298*$G298*$H298*$N298*$BT$11)</f>
        <v>0</v>
      </c>
      <c r="BU298" s="94"/>
      <c r="BV298" s="97">
        <f>(BU298/12*2*$E298*$G298*$H298*$M298*$BV$11)+(BU298/12*10*$F298*$G298*$H298*$M298*$BV$11)</f>
        <v>0</v>
      </c>
      <c r="BW298" s="94"/>
      <c r="BX298" s="94">
        <f>(BW298/12*2*$E298*$G298*$H298*$M298*$BX$11)+(BW298/12*10*$F298*$G298*$H298*$M298*$BX$11)</f>
        <v>0</v>
      </c>
      <c r="BY298" s="94"/>
      <c r="BZ298" s="94">
        <f>(BY298/12*2*$E298*$G298*$H298*$M298*$BZ$11)+(BY298/12*10*$F298*$G298*$H298*$M298*$BZ$11)</f>
        <v>0</v>
      </c>
      <c r="CA298" s="94"/>
      <c r="CB298" s="94">
        <f>(CA298/12*2*$E298*$G298*$H298*$M298*$CB$11)+(CA298/12*10*$F298*$G298*$H298*$M298*$CB$11)</f>
        <v>0</v>
      </c>
      <c r="CC298" s="94"/>
      <c r="CD298" s="94">
        <f>(CC298/12*2*$E298*$G298*$H298*$M298*$CD$11)+(CC298/12*10*$F298*$G298*$H298*$M298*$CD$11)</f>
        <v>0</v>
      </c>
      <c r="CE298" s="94">
        <v>1</v>
      </c>
      <c r="CF298" s="94">
        <f>(CE298/12*10*$F298*$G298*$H298*$N298*$CF$11)</f>
        <v>45695.369999999995</v>
      </c>
      <c r="CG298" s="102"/>
      <c r="CH298" s="94">
        <f>(CG298/12*2*$E298*$G298*$H298*$N298*$CH$11)+(CG298/12*10*$F298*$G298*$H298*$N298*$CH$11)</f>
        <v>0</v>
      </c>
      <c r="CI298" s="94"/>
      <c r="CJ298" s="98">
        <f>(CI298*$E298*$G298*$H298*$N298*CJ$11)</f>
        <v>0</v>
      </c>
      <c r="CK298" s="94"/>
      <c r="CL298" s="94">
        <f>(CK298/12*2*$E298*$G298*$H298*$N298*$CL$11)+(CK298/12*10*$F298*$G298*$H298*$N298*$CL$12)</f>
        <v>0</v>
      </c>
      <c r="CM298" s="101"/>
      <c r="CN298" s="94">
        <f>(CM298/12*2*$E298*$G298*$H298*$N298*$CN$11)+(CM298/12*10*$F298*$G298*$H298*$N298*$CN$11)</f>
        <v>0</v>
      </c>
      <c r="CO298" s="94"/>
      <c r="CP298" s="94">
        <f>(CO298/12*2*$E298*$G298*$H298*$N298*$CP$11)+(CO298/12*10*$F298*$G298*$H298*$N298*$CP$11)</f>
        <v>0</v>
      </c>
      <c r="CQ298" s="94"/>
      <c r="CR298" s="94">
        <f>(CQ298/12*2*$E298*$G298*$H298*$O298*$CR$11)+(CQ298/12*10*$F298*$G298*$H298*$O298*$CR$11)</f>
        <v>0</v>
      </c>
      <c r="CS298" s="94"/>
      <c r="CT298" s="97">
        <f>(CS298/12*2*$E298*$G298*$H298*$P298*$CT$11)+(CS298/12*10*$F298*$G298*$H298*$P298*$CT$11)</f>
        <v>0</v>
      </c>
      <c r="CU298" s="98"/>
      <c r="CV298" s="94">
        <f>(CU298*$E298*$G298*$H298*$M298*CV$11)/12*6+(CU298*$E298*$G298*$H298*1*CV$11)/12*6</f>
        <v>0</v>
      </c>
      <c r="CW298" s="97">
        <f t="shared" ref="CW298:CX301" si="486">SUM(Q298,S298,U298,W298,Y298,AA298,AC298,AE298,AG298,AM298,BQ298,AI298,AU298,CC298,AW298,AY298,AK298,BC298,AO298,AQ298,BE298,CE298,BG298,BI298,BK298,BS298,BM298,BO298,BU298,BW298,BY298,CA298,CG298,BA298,AS298,CI298,CK298,CM298,CO298,CQ298,CS298,CU298)</f>
        <v>5</v>
      </c>
      <c r="CX298" s="97">
        <f t="shared" si="486"/>
        <v>288895.17859999998</v>
      </c>
    </row>
    <row r="299" spans="1:102" s="5" customFormat="1" ht="30" x14ac:dyDescent="0.25">
      <c r="A299" s="78"/>
      <c r="B299" s="87">
        <v>235</v>
      </c>
      <c r="C299" s="88" t="s">
        <v>713</v>
      </c>
      <c r="D299" s="127" t="s">
        <v>714</v>
      </c>
      <c r="E299" s="79">
        <v>28004</v>
      </c>
      <c r="F299" s="80">
        <v>29405</v>
      </c>
      <c r="G299" s="118">
        <v>0.39</v>
      </c>
      <c r="H299" s="84">
        <v>1</v>
      </c>
      <c r="I299" s="85"/>
      <c r="J299" s="85"/>
      <c r="K299" s="85"/>
      <c r="L299" s="54"/>
      <c r="M299" s="91">
        <v>1.4</v>
      </c>
      <c r="N299" s="91">
        <v>1.68</v>
      </c>
      <c r="O299" s="91">
        <v>2.23</v>
      </c>
      <c r="P299" s="92">
        <v>2.57</v>
      </c>
      <c r="Q299" s="93"/>
      <c r="R299" s="94">
        <f>(Q299/12*2*$E299*$G299*$H299*$M299*$R$11)+(Q299/12*10*$F299*$G299*$H299*$M299*$R$11)</f>
        <v>0</v>
      </c>
      <c r="S299" s="95"/>
      <c r="T299" s="96">
        <f>(S299/12*2*$E299*$G299*$H299*$M299*$R$11)+(S299/12*10*$F299*$G299*$H299*$M299*$R$11)</f>
        <v>0</v>
      </c>
      <c r="U299" s="94">
        <f>164+1</f>
        <v>165</v>
      </c>
      <c r="V299" s="94">
        <f>(U299/12*2*$E299*$G299*$H299*$M299*$V$11)+(U299/12*10*$F299*$G299*$H299*$M299*$V$12)</f>
        <v>3524753.98275</v>
      </c>
      <c r="W299" s="94"/>
      <c r="X299" s="97">
        <f>(W299/12*2*$E299*$G299*$H299*$M299*$X$11)+(W299/12*10*$F299*$G299*$H299*$M299*$X$12)</f>
        <v>0</v>
      </c>
      <c r="Y299" s="94"/>
      <c r="Z299" s="94">
        <f>(Y299/12*2*$E299*$G299*$H299*$M299*$Z$11)+(Y299/12*10*$F299*$G299*$H299*$M299*$Z$12)</f>
        <v>0</v>
      </c>
      <c r="AA299" s="94"/>
      <c r="AB299" s="94">
        <f>(AA299/12*2*$E299*$G299*$H299*$M299*$AB$11)+(AA299/12*10*$F299*$G299*$H299*$M299*$AB$11)</f>
        <v>0</v>
      </c>
      <c r="AC299" s="94"/>
      <c r="AD299" s="94"/>
      <c r="AE299" s="94"/>
      <c r="AF299" s="94">
        <f>(AE299/12*2*$E299*$G299*$H299*$M299*$AF$11)+(AE299/12*10*$F299*$G299*$H299*$M299*$AF$11)</f>
        <v>0</v>
      </c>
      <c r="AG299" s="94"/>
      <c r="AH299" s="97">
        <f>(AG299/12*2*$E299*$G299*$H299*$M299*$AH$11)+(AG299/12*10*$F299*$G299*$H299*$M299*$AH$11)</f>
        <v>0</v>
      </c>
      <c r="AI299" s="94"/>
      <c r="AJ299" s="94">
        <f t="shared" si="484"/>
        <v>0</v>
      </c>
      <c r="AK299" s="94">
        <v>26</v>
      </c>
      <c r="AL299" s="94">
        <f t="shared" si="485"/>
        <v>641850.70403999998</v>
      </c>
      <c r="AM299" s="102"/>
      <c r="AN299" s="94">
        <f>(AM299/12*2*$E299*$G299*$H299*$N299*$AN$11)+(AM299/12*10*$F299*$G299*$H299*$N299*$AN$12)</f>
        <v>0</v>
      </c>
      <c r="AO299" s="101">
        <v>3</v>
      </c>
      <c r="AP299" s="98">
        <f>(AO299/12*2*$E299*$G299*$H299*$N299*$AP$11)+(AO299/12*10*$F299*$G299*$H299*$N299*$AP$11)</f>
        <v>63073.450440000001</v>
      </c>
      <c r="AQ299" s="98">
        <v>0</v>
      </c>
      <c r="AR299" s="98">
        <v>0</v>
      </c>
      <c r="AS299" s="94"/>
      <c r="AT299" s="94">
        <f>(AS299/12*2*$E299*$G299*$H299*$M299*$AT$11)+(AS299/12*10*$F299*$G299*$H299*$M299*$AT$11)</f>
        <v>0</v>
      </c>
      <c r="AU299" s="94"/>
      <c r="AV299" s="97">
        <f>(AU299/12*2*$E299*$G299*$H299*$M299*$AV$11)+(AU299/12*10*$F299*$G299*$H299*$M299*$AV$12)</f>
        <v>0</v>
      </c>
      <c r="AW299" s="94">
        <v>3</v>
      </c>
      <c r="AX299" s="94">
        <f>(AW299/12*2*$E299*$G299*$H299*$M299*$AX$11)+(AW299/12*10*$F299*$G299*$H299*$M299*$AX$12)</f>
        <v>54931.230899999988</v>
      </c>
      <c r="AY299" s="94">
        <v>200</v>
      </c>
      <c r="AZ299" s="94">
        <f>(AY299/12*2*$E299*$G299*$H299*$N299*$AZ$11)+(AY299/12*10*$F299*$G299*$H299*$N299*$AZ$11)</f>
        <v>4204896.6960000014</v>
      </c>
      <c r="BA299" s="94">
        <v>54</v>
      </c>
      <c r="BB299" s="94">
        <f>(BA299/12*2*$E299*$G299*$H299*$N299*$BB$11)+(BA299/12*10*$F299*$G299*$H299*$N299*$BB$12)</f>
        <v>997431.9264</v>
      </c>
      <c r="BC299" s="94"/>
      <c r="BD299" s="97">
        <f>(BC299/12*2*$E299*$G299*$H299*$N299*$BD$11)+(BC299/12*10*$F299*$G299*$H299*$N299*$BD$12)</f>
        <v>0</v>
      </c>
      <c r="BE299" s="108">
        <v>10</v>
      </c>
      <c r="BF299" s="94">
        <f>(BE299/12*10*$F299*$G299*$H299*$N299*$BF$12)</f>
        <v>160551.30000000002</v>
      </c>
      <c r="BG299" s="94">
        <v>18</v>
      </c>
      <c r="BH299" s="94">
        <f>(BG299/12*2*$E299*$G299*$H299*$N299*$BH$11)+(BG299/12*10*$F299*$G299*$H299*$N299*$BH$11)</f>
        <v>309633.30215999996</v>
      </c>
      <c r="BI299" s="94">
        <v>20</v>
      </c>
      <c r="BJ299" s="97">
        <f>(BI299/12*2*$E299*$G299*$H299*$N299*$BJ$11)+(BI299/12*10*$F299*$G299*$H299*$N299*$BJ$11)</f>
        <v>458716.00320000004</v>
      </c>
      <c r="BK299" s="94">
        <v>54</v>
      </c>
      <c r="BL299" s="98">
        <f>(BK299/12*2*$E299*$G299*$H299*$N299*$BL$11)+(BK299/12*10*$F299*$G299*$H299*$N299*$BL$11)</f>
        <v>1238533.2086400001</v>
      </c>
      <c r="BM299" s="94"/>
      <c r="BN299" s="94">
        <f>(BM299/12*2*$E299*$G299*$H299*$M299*$BN$11)+(BM299/12*10*$F299*$G299*$H299*$M299*$BN$11)</f>
        <v>0</v>
      </c>
      <c r="BO299" s="94">
        <v>3</v>
      </c>
      <c r="BP299" s="94">
        <f>(BO299*$F299*$G299*$H299*$M299*$BP$12)</f>
        <v>43348.850999999995</v>
      </c>
      <c r="BQ299" s="94"/>
      <c r="BR299" s="94">
        <f>(BQ299/12*2*$E299*$G299*$H299*$M299*$BR$11)+(BQ299/12*10*$F299*$G299*$H299*$M299*$BR$11)</f>
        <v>0</v>
      </c>
      <c r="BS299" s="94">
        <v>7</v>
      </c>
      <c r="BT299" s="94">
        <f>(BS299/12*2*$E299*$G299*$H299*$N299*$BT$11)+(BS299/12*10*$F299*$G299*$H299*$N299*$BT$11)</f>
        <v>133792.16760000002</v>
      </c>
      <c r="BU299" s="94"/>
      <c r="BV299" s="97">
        <f>(BU299/12*2*$E299*$G299*$H299*$M299*$BV$11)+(BU299/12*10*$F299*$G299*$H299*$M299*$BV$11)</f>
        <v>0</v>
      </c>
      <c r="BW299" s="94"/>
      <c r="BX299" s="94">
        <f>(BW299/12*2*$E299*$G299*$H299*$M299*$BX$11)+(BW299/12*10*$F299*$G299*$H299*$M299*$BX$11)</f>
        <v>0</v>
      </c>
      <c r="BY299" s="94">
        <v>14</v>
      </c>
      <c r="BZ299" s="94">
        <f>(BY299/12*2*$E299*$G299*$H299*$M299*$BZ$11)+(BY299/12*10*$F299*$G299*$H299*$M299*$BZ$11)</f>
        <v>222986.94600000005</v>
      </c>
      <c r="CA299" s="94">
        <v>47</v>
      </c>
      <c r="CB299" s="94">
        <f>(CA299/12*2*$E299*$G299*$H299*$M299*$CB$11)+(CA299/12*10*$F299*$G299*$H299*$M299*$CB$11)</f>
        <v>898318.83959999983</v>
      </c>
      <c r="CC299" s="94">
        <v>60</v>
      </c>
      <c r="CD299" s="94">
        <f>(CC299/12*2*$E299*$G299*$H299*$M299*$CD$11)+(CC299/12*10*$F299*$G299*$H299*$M299*$CD$11)</f>
        <v>955658.34</v>
      </c>
      <c r="CE299" s="94">
        <v>24</v>
      </c>
      <c r="CF299" s="94">
        <f>(CE299/12*10*$F299*$G299*$H299*$N299*$CF$11)</f>
        <v>385323.12</v>
      </c>
      <c r="CG299" s="102"/>
      <c r="CH299" s="94">
        <f>(CG299/12*2*$E299*$G299*$H299*$N299*$CH$11)+(CG299/12*10*$F299*$G299*$H299*$N299*$CH$11)</f>
        <v>0</v>
      </c>
      <c r="CI299" s="94"/>
      <c r="CJ299" s="98">
        <f>(CI299*$E299*$G299*$H299*$N299*CJ$11)</f>
        <v>0</v>
      </c>
      <c r="CK299" s="94"/>
      <c r="CL299" s="94">
        <f>(CK299/12*2*$E299*$G299*$H299*$N299*$CL$11)+(CK299/12*10*$F299*$G299*$H299*$N299*$CL$12)</f>
        <v>0</v>
      </c>
      <c r="CM299" s="101">
        <v>5</v>
      </c>
      <c r="CN299" s="94">
        <f>(CM299/12*2*$E299*$G299*$H299*$N299*$CN$11)+(CM299/12*10*$F299*$G299*$H299*$N299*$CN$11)</f>
        <v>95565.834000000003</v>
      </c>
      <c r="CO299" s="94">
        <v>10</v>
      </c>
      <c r="CP299" s="94">
        <v>56880.540000000008</v>
      </c>
      <c r="CQ299" s="94">
        <v>20</v>
      </c>
      <c r="CR299" s="94">
        <f>(CQ299/12*2*$E299*$G299*$H299*$O299*$CR$11)+(CQ299/12*10*$F299*$G299*$H299*$O299*$CR$11)</f>
        <v>507409.07100000005</v>
      </c>
      <c r="CS299" s="94">
        <v>20</v>
      </c>
      <c r="CT299" s="97">
        <f>(CS299/12*2*$E299*$G299*$H299*$P299*$CT$11)+(CS299/12*10*$F299*$G299*$H299*$P299*$CT$11)</f>
        <v>584771.88899999997</v>
      </c>
      <c r="CU299" s="98"/>
      <c r="CV299" s="94">
        <f>(CU299*$E299*$G299*$H299*$M299*CV$11)/12*6+(CU299*$E299*$G299*$H299*1*CV$11)/12*6</f>
        <v>0</v>
      </c>
      <c r="CW299" s="97">
        <f t="shared" si="486"/>
        <v>763</v>
      </c>
      <c r="CX299" s="97">
        <f t="shared" si="486"/>
        <v>15538427.402730005</v>
      </c>
    </row>
    <row r="300" spans="1:102" ht="30" customHeight="1" x14ac:dyDescent="0.25">
      <c r="A300" s="78"/>
      <c r="B300" s="87">
        <v>236</v>
      </c>
      <c r="C300" s="88" t="s">
        <v>715</v>
      </c>
      <c r="D300" s="127" t="s">
        <v>716</v>
      </c>
      <c r="E300" s="79">
        <v>28004</v>
      </c>
      <c r="F300" s="80">
        <v>29405</v>
      </c>
      <c r="G300" s="90">
        <v>1.85</v>
      </c>
      <c r="H300" s="84">
        <v>1</v>
      </c>
      <c r="I300" s="85"/>
      <c r="J300" s="85"/>
      <c r="K300" s="85"/>
      <c r="L300" s="54"/>
      <c r="M300" s="91">
        <v>1.4</v>
      </c>
      <c r="N300" s="91">
        <v>1.68</v>
      </c>
      <c r="O300" s="91">
        <v>2.23</v>
      </c>
      <c r="P300" s="92">
        <v>2.57</v>
      </c>
      <c r="Q300" s="93"/>
      <c r="R300" s="94">
        <f>(Q300/12*2*$E300*$G300*$H300*$M300*$R$11)+(Q300/12*10*$F300*$G300*$H300*$M300*$R$11)</f>
        <v>0</v>
      </c>
      <c r="S300" s="95"/>
      <c r="T300" s="96">
        <f>(S300/12*2*$E300*$G300*$H300*$M300*$R$11)+(S300/12*10*$F300*$G300*$H300*$M300*$R$11)</f>
        <v>0</v>
      </c>
      <c r="U300" s="94">
        <v>140</v>
      </c>
      <c r="V300" s="94">
        <f>(U300/12*2*$E300*$G300*$H300*$M300*$V$11)+(U300/12*10*$F300*$G300*$H300*$M300*$V$12)</f>
        <v>14186655.501666665</v>
      </c>
      <c r="W300" s="94"/>
      <c r="X300" s="97">
        <f>(W300/12*2*$E300*$G300*$H300*$M300*$X$11)+(W300/12*10*$F300*$G300*$H300*$M300*$X$12)</f>
        <v>0</v>
      </c>
      <c r="Y300" s="94"/>
      <c r="Z300" s="94">
        <f>(Y300/12*2*$E300*$G300*$H300*$M300*$Z$11)+(Y300/12*10*$F300*$G300*$H300*$M300*$Z$12)</f>
        <v>0</v>
      </c>
      <c r="AA300" s="94"/>
      <c r="AB300" s="94">
        <f>(AA300/12*2*$E300*$G300*$H300*$M300*$AB$11)+(AA300/12*10*$F300*$G300*$H300*$M300*$AB$11)</f>
        <v>0</v>
      </c>
      <c r="AC300" s="94"/>
      <c r="AD300" s="94"/>
      <c r="AE300" s="94"/>
      <c r="AF300" s="94">
        <f>(AE300/12*2*$E300*$G300*$H300*$M300*$AF$11)+(AE300/12*10*$F300*$G300*$H300*$M300*$AF$11)</f>
        <v>0</v>
      </c>
      <c r="AG300" s="94"/>
      <c r="AH300" s="97">
        <f>(AG300/12*2*$E300*$G300*$H300*$M300*$AH$11)+(AG300/12*10*$F300*$G300*$H300*$M300*$AH$11)</f>
        <v>0</v>
      </c>
      <c r="AI300" s="94"/>
      <c r="AJ300" s="94">
        <f t="shared" si="484"/>
        <v>0</v>
      </c>
      <c r="AK300" s="94"/>
      <c r="AL300" s="94">
        <f t="shared" si="485"/>
        <v>0</v>
      </c>
      <c r="AM300" s="102"/>
      <c r="AN300" s="94">
        <f>(AM300/12*2*$E300*$G300*$H300*$N300*$AN$11)+(AM300/12*10*$F300*$G300*$H300*$N300*$AN$12)</f>
        <v>0</v>
      </c>
      <c r="AO300" s="101">
        <v>1</v>
      </c>
      <c r="AP300" s="98">
        <f>(AO300/12*2*$E300*$G300*$H300*$N300*$AP$11)+(AO300/12*10*$F300*$G300*$H300*$N300*$AP$11)</f>
        <v>99731.524199999985</v>
      </c>
      <c r="AQ300" s="98">
        <v>1</v>
      </c>
      <c r="AR300" s="98">
        <v>100529.81</v>
      </c>
      <c r="AS300" s="94"/>
      <c r="AT300" s="94">
        <f>(AS300/12*2*$E300*$G300*$H300*$M300*$AT$11)+(AS300/12*10*$F300*$G300*$H300*$M300*$AT$11)</f>
        <v>0</v>
      </c>
      <c r="AU300" s="94"/>
      <c r="AV300" s="97">
        <f>(AU300/12*2*$E300*$G300*$H300*$M300*$AV$11)+(AU300/12*10*$F300*$G300*$H300*$M300*$AV$12)</f>
        <v>0</v>
      </c>
      <c r="AW300" s="94">
        <v>2</v>
      </c>
      <c r="AX300" s="94">
        <f>(AW300/12*2*$E300*$G300*$H300*$M300*$AX$11)+(AW300/12*10*$F300*$G300*$H300*$M300*$AX$12)</f>
        <v>173714.14899999998</v>
      </c>
      <c r="AY300" s="94">
        <v>3</v>
      </c>
      <c r="AZ300" s="94">
        <f>(AY300/12*2*$E300*$G300*$H300*$N300*$AZ$11)+(AY300/12*10*$F300*$G300*$H300*$N300*$AZ$11)</f>
        <v>299194.57260000001</v>
      </c>
      <c r="BA300" s="94">
        <v>11</v>
      </c>
      <c r="BB300" s="94">
        <f>(BA300/12*2*$E300*$G300*$H300*$N300*$BB$11)+(BA300/12*10*$F300*$G300*$H300*$N300*$BB$12)</f>
        <v>963805.30399999989</v>
      </c>
      <c r="BC300" s="94"/>
      <c r="BD300" s="97">
        <f>(BC300/12*2*$E300*$G300*$H300*$N300*$BD$11)+(BC300/12*10*$F300*$G300*$H300*$N300*$BD$12)</f>
        <v>0</v>
      </c>
      <c r="BE300" s="94"/>
      <c r="BF300" s="94">
        <f>(BE300/12*10*$F300*$G300*$H300*$N300*$BF$12)</f>
        <v>0</v>
      </c>
      <c r="BG300" s="94"/>
      <c r="BH300" s="94">
        <f>(BG300/12*2*$E300*$G300*$H300*$N300*$BH$11)+(BG300/12*10*$F300*$G300*$H300*$N300*$BH$11)</f>
        <v>0</v>
      </c>
      <c r="BI300" s="94"/>
      <c r="BJ300" s="97">
        <f>(BI300/12*2*$E300*$G300*$H300*$N300*$BJ$11)+(BI300/12*10*$F300*$G300*$H300*$N300*$BJ$11)</f>
        <v>0</v>
      </c>
      <c r="BK300" s="94">
        <v>1</v>
      </c>
      <c r="BL300" s="98">
        <f>(BK300/12*2*$E300*$G300*$H300*$N300*$BL$11)+(BK300/12*10*$F300*$G300*$H300*$N300*$BL$11)</f>
        <v>108798.02639999997</v>
      </c>
      <c r="BM300" s="94"/>
      <c r="BN300" s="94">
        <f>(BM300/12*2*$E300*$G300*$H300*$M300*$BN$11)+(BM300/12*10*$F300*$G300*$H300*$M300*$BN$11)</f>
        <v>0</v>
      </c>
      <c r="BO300" s="94">
        <v>1</v>
      </c>
      <c r="BP300" s="94">
        <f>(BO300*$F300*$G300*$H300*$M300*$BP$12)</f>
        <v>68543.054999999993</v>
      </c>
      <c r="BQ300" s="94"/>
      <c r="BR300" s="94">
        <f>(BQ300/12*2*$E300*$G300*$H300*$M300*$BR$11)+(BQ300/12*10*$F300*$G300*$H300*$M300*$BR$11)</f>
        <v>0</v>
      </c>
      <c r="BS300" s="94">
        <v>3</v>
      </c>
      <c r="BT300" s="94">
        <f>(BS300/12*2*$E300*$G300*$H300*$N300*$BT$11)+(BS300/12*10*$F300*$G300*$H300*$N300*$BT$11)</f>
        <v>271995.06599999999</v>
      </c>
      <c r="BU300" s="94"/>
      <c r="BV300" s="97">
        <f>(BU300/12*2*$E300*$G300*$H300*$M300*$BV$11)+(BU300/12*10*$F300*$G300*$H300*$M300*$BV$11)</f>
        <v>0</v>
      </c>
      <c r="BW300" s="94"/>
      <c r="BX300" s="94">
        <f>(BW300/12*2*$E300*$G300*$H300*$M300*$BX$11)+(BW300/12*10*$F300*$G300*$H300*$M300*$BX$11)</f>
        <v>0</v>
      </c>
      <c r="BY300" s="94">
        <v>4</v>
      </c>
      <c r="BZ300" s="94">
        <f>(BY300/12*2*$E300*$G300*$H300*$M300*$BZ$11)+(BY300/12*10*$F300*$G300*$H300*$M300*$BZ$11)</f>
        <v>302216.73999999993</v>
      </c>
      <c r="CA300" s="94"/>
      <c r="CB300" s="94">
        <f>(CA300/12*2*$E300*$G300*$H300*$M300*$CB$11)+(CA300/12*10*$F300*$G300*$H300*$M300*$CB$11)</f>
        <v>0</v>
      </c>
      <c r="CC300" s="94"/>
      <c r="CD300" s="94">
        <f>(CC300/12*2*$E300*$G300*$H300*$M300*$CD$11)+(CC300/12*10*$F300*$G300*$H300*$M300*$CD$11)</f>
        <v>0</v>
      </c>
      <c r="CE300" s="94">
        <v>4</v>
      </c>
      <c r="CF300" s="94">
        <f>(CE300/12*10*$F300*$G300*$H300*$N300*$CF$11)</f>
        <v>304635.79999999993</v>
      </c>
      <c r="CG300" s="102"/>
      <c r="CH300" s="94">
        <f>(CG300/12*2*$E300*$G300*$H300*$N300*$CH$11)+(CG300/12*10*$F300*$G300*$H300*$N300*$CH$11)</f>
        <v>0</v>
      </c>
      <c r="CI300" s="94"/>
      <c r="CJ300" s="98">
        <f>(CI300*$E300*$G300*$H300*$N300*CJ$11)</f>
        <v>0</v>
      </c>
      <c r="CK300" s="94"/>
      <c r="CL300" s="94">
        <f>(CK300/12*2*$E300*$G300*$H300*$N300*$CL$11)+(CK300/12*10*$F300*$G300*$H300*$N300*$CL$12)</f>
        <v>0</v>
      </c>
      <c r="CM300" s="101">
        <v>1</v>
      </c>
      <c r="CN300" s="94">
        <f>(CM300/12*2*$E300*$G300*$H300*$N300*$CN$11)+(CM300/12*10*$F300*$G300*$H300*$N300*$CN$11)</f>
        <v>90665.021999999983</v>
      </c>
      <c r="CO300" s="94"/>
      <c r="CP300" s="94">
        <f>(CO300/12*2*$E300*$G300*$H300*$N300*$CP$11)+(CO300/12*10*$F300*$G300*$H300*$N300*$CP$11)</f>
        <v>0</v>
      </c>
      <c r="CQ300" s="94"/>
      <c r="CR300" s="94">
        <f>(CQ300/12*2*$E300*$G300*$H300*$O300*$CR$11)+(CQ300/12*10*$F300*$G300*$H300*$O300*$CR$11)</f>
        <v>0</v>
      </c>
      <c r="CS300" s="94">
        <v>3</v>
      </c>
      <c r="CT300" s="97">
        <f>(CS300/12*2*$E300*$G300*$H300*$P300*$CT$11)+(CS300/12*10*$F300*$G300*$H300*$P300*$CT$11)</f>
        <v>416087.69024999999</v>
      </c>
      <c r="CU300" s="98"/>
      <c r="CV300" s="94">
        <f>(CU300*$E300*$G300*$H300*$M300*CV$11)/12*6+(CU300*$E300*$G300*$H300*1*CV$11)/12*6</f>
        <v>0</v>
      </c>
      <c r="CW300" s="97">
        <f t="shared" si="486"/>
        <v>175</v>
      </c>
      <c r="CX300" s="97">
        <f t="shared" si="486"/>
        <v>17386572.261116669</v>
      </c>
    </row>
    <row r="301" spans="1:102" ht="30" customHeight="1" x14ac:dyDescent="0.25">
      <c r="A301" s="78"/>
      <c r="B301" s="87">
        <v>237</v>
      </c>
      <c r="C301" s="88" t="s">
        <v>717</v>
      </c>
      <c r="D301" s="127" t="s">
        <v>718</v>
      </c>
      <c r="E301" s="79">
        <v>28004</v>
      </c>
      <c r="F301" s="80">
        <v>29405</v>
      </c>
      <c r="G301" s="118">
        <v>2.12</v>
      </c>
      <c r="H301" s="84">
        <v>1</v>
      </c>
      <c r="I301" s="85"/>
      <c r="J301" s="85"/>
      <c r="K301" s="85"/>
      <c r="L301" s="54"/>
      <c r="M301" s="91">
        <v>1.4</v>
      </c>
      <c r="N301" s="91">
        <v>1.68</v>
      </c>
      <c r="O301" s="91">
        <v>2.23</v>
      </c>
      <c r="P301" s="92">
        <v>2.57</v>
      </c>
      <c r="Q301" s="93"/>
      <c r="R301" s="94">
        <f>(Q301/12*2*$E301*$G301*$H301*$M301*$R$11)+(Q301/12*10*$F301*$G301*$H301*$M301*$R$11)</f>
        <v>0</v>
      </c>
      <c r="S301" s="95"/>
      <c r="T301" s="96">
        <f>(S301/12*2*$E301*$G301*$H301*$M301*$R$11)+(S301/12*10*$F301*$G301*$H301*$M301*$R$11)</f>
        <v>0</v>
      </c>
      <c r="U301" s="94">
        <v>10</v>
      </c>
      <c r="V301" s="94">
        <f>(U301/12*2*$E301*$G301*$H301*$M301*$V$11)+(U301/12*10*$F301*$G301*$H301*$M301*$V$12)</f>
        <v>1161224.3113333334</v>
      </c>
      <c r="W301" s="94"/>
      <c r="X301" s="97">
        <f>(W301/12*2*$E301*$G301*$H301*$M301*$X$11)+(W301/12*10*$F301*$G301*$H301*$M301*$X$12)</f>
        <v>0</v>
      </c>
      <c r="Y301" s="94"/>
      <c r="Z301" s="94">
        <f>(Y301/12*2*$E301*$G301*$H301*$M301*$Z$11)+(Y301/12*10*$F301*$G301*$H301*$M301*$Z$12)</f>
        <v>0</v>
      </c>
      <c r="AA301" s="94"/>
      <c r="AB301" s="94">
        <f>(AA301/12*2*$E301*$G301*$H301*$M301*$AB$11)+(AA301/12*10*$F301*$G301*$H301*$M301*$AB$11)</f>
        <v>0</v>
      </c>
      <c r="AC301" s="94"/>
      <c r="AD301" s="94"/>
      <c r="AE301" s="94"/>
      <c r="AF301" s="94">
        <f>(AE301/12*2*$E301*$G301*$H301*$M301*$AF$11)+(AE301/12*10*$F301*$G301*$H301*$M301*$AF$11)</f>
        <v>0</v>
      </c>
      <c r="AG301" s="94"/>
      <c r="AH301" s="97">
        <f>(AG301/12*2*$E301*$G301*$H301*$M301*$AH$11)+(AG301/12*10*$F301*$G301*$H301*$M301*$AH$11)</f>
        <v>0</v>
      </c>
      <c r="AI301" s="94"/>
      <c r="AJ301" s="94">
        <f t="shared" si="484"/>
        <v>0</v>
      </c>
      <c r="AK301" s="94"/>
      <c r="AL301" s="94">
        <f t="shared" si="485"/>
        <v>0</v>
      </c>
      <c r="AM301" s="102"/>
      <c r="AN301" s="94">
        <f>(AM301/12*2*$E301*$G301*$H301*$N301*$AN$11)+(AM301/12*10*$F301*$G301*$H301*$N301*$AN$12)</f>
        <v>0</v>
      </c>
      <c r="AO301" s="101"/>
      <c r="AP301" s="98">
        <f>(AO301/12*2*$E301*$G301*$H301*$N301*$AP$11)+(AO301/12*10*$F301*$G301*$H301*$N301*$AP$11)</f>
        <v>0</v>
      </c>
      <c r="AQ301" s="98">
        <v>0</v>
      </c>
      <c r="AR301" s="98">
        <v>0</v>
      </c>
      <c r="AS301" s="94"/>
      <c r="AT301" s="94">
        <f>(AS301/12*2*$E301*$G301*$H301*$M301*$AT$11)+(AS301/12*10*$F301*$G301*$H301*$M301*$AT$11)</f>
        <v>0</v>
      </c>
      <c r="AU301" s="94"/>
      <c r="AV301" s="97">
        <f>(AU301/12*2*$E301*$G301*$H301*$M301*$AV$11)+(AU301/12*10*$F301*$G301*$H301*$M301*$AV$12)</f>
        <v>0</v>
      </c>
      <c r="AW301" s="94"/>
      <c r="AX301" s="94">
        <f>(AW301/12*2*$E301*$G301*$H301*$M301*$AX$11)+(AW301/12*10*$F301*$G301*$H301*$M301*$AX$12)</f>
        <v>0</v>
      </c>
      <c r="AY301" s="94">
        <v>0</v>
      </c>
      <c r="AZ301" s="94">
        <f>(AY301/12*2*$E301*$G301*$H301*$N301*$AZ$11)+(AY301/12*10*$F301*$G301*$H301*$N301*$AZ$11)</f>
        <v>0</v>
      </c>
      <c r="BA301" s="94"/>
      <c r="BB301" s="94">
        <f>(BA301/12*2*$E301*$G301*$H301*$N301*$BB$11)+(BA301/12*10*$F301*$G301*$H301*$N301*$BB$12)</f>
        <v>0</v>
      </c>
      <c r="BC301" s="94"/>
      <c r="BD301" s="97">
        <f>(BC301/12*2*$E301*$G301*$H301*$N301*$BD$11)+(BC301/12*10*$F301*$G301*$H301*$N301*$BD$12)</f>
        <v>0</v>
      </c>
      <c r="BE301" s="94"/>
      <c r="BF301" s="94">
        <f>(BE301/12*10*$F301*$G301*$H301*$N301*$BF$12)</f>
        <v>0</v>
      </c>
      <c r="BG301" s="94"/>
      <c r="BH301" s="94">
        <f>(BG301/12*2*$E301*$G301*$H301*$N301*$BH$11)+(BG301/12*10*$F301*$G301*$H301*$N301*$BH$11)</f>
        <v>0</v>
      </c>
      <c r="BI301" s="94"/>
      <c r="BJ301" s="97">
        <f>(BI301/12*2*$E301*$G301*$H301*$N301*$BJ$11)+(BI301/12*10*$F301*$G301*$H301*$N301*$BJ$11)</f>
        <v>0</v>
      </c>
      <c r="BK301" s="94"/>
      <c r="BL301" s="98">
        <f>(BK301/12*2*$E301*$G301*$H301*$N301*$BL$11)+(BK301/12*10*$F301*$G301*$H301*$N301*$BL$11)</f>
        <v>0</v>
      </c>
      <c r="BM301" s="94"/>
      <c r="BN301" s="94">
        <f>(BM301/12*2*$E301*$G301*$H301*$M301*$BN$11)+(BM301/12*10*$F301*$G301*$H301*$M301*$BN$11)</f>
        <v>0</v>
      </c>
      <c r="BO301" s="94"/>
      <c r="BP301" s="94">
        <f>(BO301/12*2*$E301*$G301*$H301*$M301*$BP$11)+(BO301/12*10*$F301*$G301*$H301*$M301*$BP$12)</f>
        <v>0</v>
      </c>
      <c r="BQ301" s="94"/>
      <c r="BR301" s="94">
        <f>(BQ301/12*2*$E301*$G301*$H301*$M301*$BR$11)+(BQ301/12*10*$F301*$G301*$H301*$M301*$BR$11)</f>
        <v>0</v>
      </c>
      <c r="BS301" s="94"/>
      <c r="BT301" s="94">
        <f>(BS301/12*2*$E301*$G301*$H301*$N301*$BT$11)+(BS301/12*10*$F301*$G301*$H301*$N301*$BT$11)</f>
        <v>0</v>
      </c>
      <c r="BU301" s="94"/>
      <c r="BV301" s="97">
        <f>(BU301/12*2*$E301*$G301*$H301*$M301*$BV$11)+(BU301/12*10*$F301*$G301*$H301*$M301*$BV$11)</f>
        <v>0</v>
      </c>
      <c r="BW301" s="94"/>
      <c r="BX301" s="94">
        <f>(BW301/12*2*$E301*$G301*$H301*$M301*$BX$11)+(BW301/12*10*$F301*$G301*$H301*$M301*$BX$11)</f>
        <v>0</v>
      </c>
      <c r="BY301" s="94"/>
      <c r="BZ301" s="94">
        <f>(BY301/12*2*$E301*$G301*$H301*$M301*$BZ$11)+(BY301/12*10*$F301*$G301*$H301*$M301*$BZ$11)</f>
        <v>0</v>
      </c>
      <c r="CA301" s="94"/>
      <c r="CB301" s="94">
        <f>(CA301/12*2*$E301*$G301*$H301*$M301*$CB$11)+(CA301/12*10*$F301*$G301*$H301*$M301*$CB$11)</f>
        <v>0</v>
      </c>
      <c r="CC301" s="94"/>
      <c r="CD301" s="94">
        <f>(CC301/12*2*$E301*$G301*$H301*$M301*$CD$11)+(CC301/12*10*$F301*$G301*$H301*$M301*$CD$11)</f>
        <v>0</v>
      </c>
      <c r="CE301" s="94"/>
      <c r="CF301" s="94">
        <f>(CE301/12*10*$F301*$G301*$H301*$N301*$CF$11)</f>
        <v>0</v>
      </c>
      <c r="CG301" s="102"/>
      <c r="CH301" s="94">
        <f>(CG301/12*2*$E301*$G301*$H301*$N301*$CH$11)+(CG301/12*10*$F301*$G301*$H301*$N301*$CH$11)</f>
        <v>0</v>
      </c>
      <c r="CI301" s="94"/>
      <c r="CJ301" s="98">
        <f>(CI301*$E301*$G301*$H301*$N301*CJ$11)</f>
        <v>0</v>
      </c>
      <c r="CK301" s="94"/>
      <c r="CL301" s="94">
        <f>(CK301/12*2*$E301*$G301*$H301*$N301*$CL$11)+(CK301/12*10*$F301*$G301*$H301*$N301*$CL$12)</f>
        <v>0</v>
      </c>
      <c r="CM301" s="101"/>
      <c r="CN301" s="94">
        <f>(CM301/12*2*$E301*$G301*$H301*$N301*$CN$11)+(CM301/12*10*$F301*$G301*$H301*$N301*$CN$11)</f>
        <v>0</v>
      </c>
      <c r="CO301" s="94"/>
      <c r="CP301" s="94">
        <f>(CO301/12*2*$E301*$G301*$H301*$N301*$CP$11)+(CO301/12*10*$F301*$G301*$H301*$N301*$CP$11)</f>
        <v>0</v>
      </c>
      <c r="CQ301" s="94"/>
      <c r="CR301" s="94">
        <f>(CQ301/12*2*$E301*$G301*$H301*$O301*$CR$11)+(CQ301/12*10*$F301*$G301*$H301*$O301*$CR$11)</f>
        <v>0</v>
      </c>
      <c r="CS301" s="94"/>
      <c r="CT301" s="97">
        <f>(CS301/12*2*$E301*$G301*$H301*$P301*$CT$11)+(CS301/12*10*$F301*$G301*$H301*$P301*$CT$11)</f>
        <v>0</v>
      </c>
      <c r="CU301" s="98"/>
      <c r="CV301" s="94">
        <f>(CU301*$E301*$G301*$H301*$M301*CV$11)/12*6+(CU301*$E301*$G301*$H301*1*CV$11)/12*6</f>
        <v>0</v>
      </c>
      <c r="CW301" s="97">
        <f t="shared" si="486"/>
        <v>10</v>
      </c>
      <c r="CX301" s="97">
        <f t="shared" si="486"/>
        <v>1161224.3113333334</v>
      </c>
    </row>
    <row r="302" spans="1:102" ht="15.75" customHeight="1" x14ac:dyDescent="0.25">
      <c r="A302" s="78">
        <v>23</v>
      </c>
      <c r="B302" s="248"/>
      <c r="C302" s="234" t="s">
        <v>719</v>
      </c>
      <c r="D302" s="251" t="s">
        <v>720</v>
      </c>
      <c r="E302" s="79">
        <v>28004</v>
      </c>
      <c r="F302" s="80">
        <v>29405</v>
      </c>
      <c r="G302" s="249">
        <v>1.31</v>
      </c>
      <c r="H302" s="91"/>
      <c r="I302" s="91"/>
      <c r="J302" s="91"/>
      <c r="K302" s="91"/>
      <c r="L302" s="54"/>
      <c r="M302" s="91">
        <v>1.4</v>
      </c>
      <c r="N302" s="91">
        <v>1.68</v>
      </c>
      <c r="O302" s="91">
        <v>2.23</v>
      </c>
      <c r="P302" s="92">
        <v>2.57</v>
      </c>
      <c r="Q302" s="236">
        <f>SUM(Q303:Q308)</f>
        <v>722</v>
      </c>
      <c r="R302" s="160">
        <f>SUM(R303:R308)</f>
        <v>32876050.537073337</v>
      </c>
      <c r="S302" s="246">
        <f t="shared" ref="S302:CD302" si="487">SUM(S303:S308)</f>
        <v>4</v>
      </c>
      <c r="T302" s="247">
        <f t="shared" si="487"/>
        <v>197349.77621333333</v>
      </c>
      <c r="U302" s="160">
        <f t="shared" si="487"/>
        <v>671</v>
      </c>
      <c r="V302" s="160">
        <f t="shared" si="487"/>
        <v>47200001.586500004</v>
      </c>
      <c r="W302" s="160">
        <f t="shared" si="487"/>
        <v>0</v>
      </c>
      <c r="X302" s="160">
        <f t="shared" si="487"/>
        <v>0</v>
      </c>
      <c r="Y302" s="160">
        <f t="shared" si="487"/>
        <v>5</v>
      </c>
      <c r="Z302" s="160">
        <f t="shared" si="487"/>
        <v>249225.02908333333</v>
      </c>
      <c r="AA302" s="160">
        <f t="shared" si="487"/>
        <v>0</v>
      </c>
      <c r="AB302" s="160">
        <f t="shared" si="487"/>
        <v>0</v>
      </c>
      <c r="AC302" s="160">
        <f t="shared" si="487"/>
        <v>0</v>
      </c>
      <c r="AD302" s="160">
        <f t="shared" si="487"/>
        <v>0</v>
      </c>
      <c r="AE302" s="160">
        <f t="shared" si="487"/>
        <v>441</v>
      </c>
      <c r="AF302" s="237">
        <f t="shared" si="487"/>
        <v>21310667.213220004</v>
      </c>
      <c r="AG302" s="160">
        <f t="shared" si="487"/>
        <v>670</v>
      </c>
      <c r="AH302" s="160">
        <f t="shared" si="487"/>
        <v>32476054.666183338</v>
      </c>
      <c r="AI302" s="169">
        <f t="shared" si="487"/>
        <v>598</v>
      </c>
      <c r="AJ302" s="160">
        <f t="shared" si="487"/>
        <v>34408178.621506661</v>
      </c>
      <c r="AK302" s="160">
        <f t="shared" si="487"/>
        <v>194</v>
      </c>
      <c r="AL302" s="160">
        <f t="shared" si="487"/>
        <v>13215499.083724</v>
      </c>
      <c r="AM302" s="160">
        <f t="shared" si="487"/>
        <v>0</v>
      </c>
      <c r="AN302" s="160">
        <f t="shared" si="487"/>
        <v>0</v>
      </c>
      <c r="AO302" s="169">
        <f t="shared" si="487"/>
        <v>3</v>
      </c>
      <c r="AP302" s="160">
        <f t="shared" si="487"/>
        <v>176053.61188799998</v>
      </c>
      <c r="AQ302" s="160">
        <v>30</v>
      </c>
      <c r="AR302" s="160">
        <v>1742338.6299999994</v>
      </c>
      <c r="AS302" s="160">
        <f t="shared" ref="AS302" si="488">SUM(AS303:AS308)</f>
        <v>0</v>
      </c>
      <c r="AT302" s="160">
        <f t="shared" si="487"/>
        <v>0</v>
      </c>
      <c r="AU302" s="160">
        <f t="shared" si="487"/>
        <v>0</v>
      </c>
      <c r="AV302" s="160">
        <f t="shared" si="487"/>
        <v>0</v>
      </c>
      <c r="AW302" s="160">
        <f t="shared" si="487"/>
        <v>140</v>
      </c>
      <c r="AX302" s="160">
        <f t="shared" si="487"/>
        <v>6783198.8441000003</v>
      </c>
      <c r="AY302" s="160">
        <f t="shared" si="487"/>
        <v>1290</v>
      </c>
      <c r="AZ302" s="160">
        <f t="shared" si="487"/>
        <v>76198146.356639996</v>
      </c>
      <c r="BA302" s="160">
        <v>740</v>
      </c>
      <c r="BB302" s="160">
        <f t="shared" si="487"/>
        <v>38849859.047999993</v>
      </c>
      <c r="BC302" s="160">
        <f t="shared" si="487"/>
        <v>0</v>
      </c>
      <c r="BD302" s="160">
        <f t="shared" si="487"/>
        <v>0</v>
      </c>
      <c r="BE302" s="160">
        <f t="shared" si="487"/>
        <v>93</v>
      </c>
      <c r="BF302" s="160">
        <f t="shared" si="487"/>
        <v>4050832.7999999993</v>
      </c>
      <c r="BG302" s="160">
        <f t="shared" si="487"/>
        <v>26</v>
      </c>
      <c r="BH302" s="160">
        <f t="shared" si="487"/>
        <v>1211623.9702560001</v>
      </c>
      <c r="BI302" s="160">
        <f t="shared" si="487"/>
        <v>175</v>
      </c>
      <c r="BJ302" s="160">
        <f t="shared" si="487"/>
        <v>11057088.419664001</v>
      </c>
      <c r="BK302" s="160">
        <f t="shared" si="487"/>
        <v>131</v>
      </c>
      <c r="BL302" s="160">
        <f t="shared" si="487"/>
        <v>8479387.2189600002</v>
      </c>
      <c r="BM302" s="160">
        <f t="shared" si="487"/>
        <v>855</v>
      </c>
      <c r="BN302" s="160">
        <f t="shared" si="487"/>
        <v>40490176.766666666</v>
      </c>
      <c r="BO302" s="160">
        <f t="shared" si="487"/>
        <v>489</v>
      </c>
      <c r="BP302" s="160">
        <f t="shared" si="487"/>
        <v>20710006.718099996</v>
      </c>
      <c r="BQ302" s="160">
        <f t="shared" si="487"/>
        <v>0</v>
      </c>
      <c r="BR302" s="160">
        <f t="shared" si="487"/>
        <v>0</v>
      </c>
      <c r="BS302" s="160">
        <f t="shared" si="487"/>
        <v>403</v>
      </c>
      <c r="BT302" s="160">
        <f t="shared" si="487"/>
        <v>21653858.846760001</v>
      </c>
      <c r="BU302" s="160">
        <f t="shared" si="487"/>
        <v>26</v>
      </c>
      <c r="BV302" s="160">
        <f t="shared" si="487"/>
        <v>865024.50776000018</v>
      </c>
      <c r="BW302" s="160">
        <f t="shared" si="487"/>
        <v>0</v>
      </c>
      <c r="BX302" s="160">
        <f t="shared" si="487"/>
        <v>0</v>
      </c>
      <c r="BY302" s="160">
        <f t="shared" si="487"/>
        <v>173</v>
      </c>
      <c r="BZ302" s="160">
        <f t="shared" si="487"/>
        <v>7753662.9555000002</v>
      </c>
      <c r="CA302" s="160">
        <f t="shared" si="487"/>
        <v>392</v>
      </c>
      <c r="CB302" s="160">
        <f t="shared" si="487"/>
        <v>22111177.089400001</v>
      </c>
      <c r="CC302" s="160">
        <f t="shared" si="487"/>
        <v>207</v>
      </c>
      <c r="CD302" s="160">
        <f t="shared" si="487"/>
        <v>9308018.821733335</v>
      </c>
      <c r="CE302" s="160">
        <f t="shared" ref="CE302:CX302" si="489">SUM(CE303:CE308)</f>
        <v>200</v>
      </c>
      <c r="CF302" s="160">
        <f t="shared" si="489"/>
        <v>8257688.5299999993</v>
      </c>
      <c r="CG302" s="160">
        <f t="shared" si="489"/>
        <v>195</v>
      </c>
      <c r="CH302" s="160">
        <f t="shared" si="489"/>
        <v>9386094.9004199989</v>
      </c>
      <c r="CI302" s="160">
        <f t="shared" si="489"/>
        <v>0</v>
      </c>
      <c r="CJ302" s="160">
        <f t="shared" si="489"/>
        <v>0</v>
      </c>
      <c r="CK302" s="160">
        <f t="shared" si="489"/>
        <v>5</v>
      </c>
      <c r="CL302" s="160">
        <f t="shared" si="489"/>
        <v>241864.3584</v>
      </c>
      <c r="CM302" s="160">
        <f t="shared" si="489"/>
        <v>5</v>
      </c>
      <c r="CN302" s="160">
        <f t="shared" si="489"/>
        <v>260256.58679999999</v>
      </c>
      <c r="CO302" s="160">
        <f t="shared" si="489"/>
        <v>95</v>
      </c>
      <c r="CP302" s="160">
        <f t="shared" si="489"/>
        <v>1600646.5799999998</v>
      </c>
      <c r="CQ302" s="160">
        <f t="shared" si="489"/>
        <v>66</v>
      </c>
      <c r="CR302" s="160">
        <f t="shared" si="489"/>
        <v>3872551.0026233336</v>
      </c>
      <c r="CS302" s="160">
        <f t="shared" si="489"/>
        <v>65</v>
      </c>
      <c r="CT302" s="160">
        <f t="shared" si="489"/>
        <v>5374847.3088916661</v>
      </c>
      <c r="CU302" s="160">
        <f t="shared" si="489"/>
        <v>0</v>
      </c>
      <c r="CV302" s="160">
        <f t="shared" si="489"/>
        <v>0</v>
      </c>
      <c r="CW302" s="160">
        <f t="shared" si="489"/>
        <v>9109</v>
      </c>
      <c r="CX302" s="160">
        <f t="shared" si="489"/>
        <v>482367430.38606703</v>
      </c>
    </row>
    <row r="303" spans="1:102" ht="22.5" customHeight="1" x14ac:dyDescent="0.25">
      <c r="A303" s="78"/>
      <c r="B303" s="87">
        <v>238</v>
      </c>
      <c r="C303" s="88" t="s">
        <v>721</v>
      </c>
      <c r="D303" s="127" t="s">
        <v>722</v>
      </c>
      <c r="E303" s="79">
        <v>28004</v>
      </c>
      <c r="F303" s="80">
        <v>29405</v>
      </c>
      <c r="G303" s="90">
        <v>0.85</v>
      </c>
      <c r="H303" s="84">
        <v>1</v>
      </c>
      <c r="I303" s="85"/>
      <c r="J303" s="85"/>
      <c r="K303" s="85"/>
      <c r="L303" s="54"/>
      <c r="M303" s="91">
        <v>1.4</v>
      </c>
      <c r="N303" s="91">
        <v>1.68</v>
      </c>
      <c r="O303" s="91">
        <v>2.23</v>
      </c>
      <c r="P303" s="92">
        <v>2.57</v>
      </c>
      <c r="Q303" s="93">
        <v>49</v>
      </c>
      <c r="R303" s="94">
        <f>(Q303/12*2*$E303*$G303*$H303*$M303*$R$11)+(Q303/12*10*$F303*$G303*$H303*$M303*$R$11)</f>
        <v>1871089.1814999997</v>
      </c>
      <c r="S303" s="95"/>
      <c r="T303" s="96">
        <f>(S303/12*2*$E303*$G303*$H303*$M303*$R$11)+(S303/12*10*$F303*$G303*$H303*$M303*$R$11)</f>
        <v>0</v>
      </c>
      <c r="U303" s="94">
        <v>21</v>
      </c>
      <c r="V303" s="94">
        <f>(U303/12*2*$E303*$G303*$H303*$M303*$V$11)+(U303/12*10*$F303*$G303*$H303*$M303*$V$12)</f>
        <v>977728.96025</v>
      </c>
      <c r="W303" s="94"/>
      <c r="X303" s="97">
        <f>(W303/12*2*$E303*$G303*$H303*$M303*$X$11)+(W303/12*10*$F303*$G303*$H303*$M303*$X$12)</f>
        <v>0</v>
      </c>
      <c r="Y303" s="94"/>
      <c r="Z303" s="94">
        <f>(Y303/12*2*$E303*$G303*$H303*$M303*$Z$11)+(Y303/12*10*$F303*$G303*$H303*$M303*$Z$12)</f>
        <v>0</v>
      </c>
      <c r="AA303" s="94"/>
      <c r="AB303" s="94">
        <f>(AA303/12*2*$E303*$G303*$H303*$M303*$AB$11)+(AA303/12*10*$F303*$G303*$H303*$M303*$AB$11)</f>
        <v>0</v>
      </c>
      <c r="AC303" s="94"/>
      <c r="AD303" s="94"/>
      <c r="AE303" s="94">
        <v>5</v>
      </c>
      <c r="AF303" s="98">
        <f>(AE303/12*2*$E303*$G303*$H303*$M303*$AF$11)+(AE303/12*10*$F303*$G303*$H303*$M303*$AF$11)</f>
        <v>190927.46750000003</v>
      </c>
      <c r="AG303" s="94">
        <v>10</v>
      </c>
      <c r="AH303" s="97">
        <f>(AG303/12*2*$E303*$G303*$H303*$M303*$AH$11)+(AG303/12*10*$F303*$G303*$H303*$M303*$AH$11)</f>
        <v>381854.93500000006</v>
      </c>
      <c r="AI303" s="101">
        <v>2</v>
      </c>
      <c r="AJ303" s="94">
        <f t="shared" ref="AJ303:AJ305" si="490">(AI303/12*2*$E303*$G303*$H303*$M303*$AJ$11)+(AI303/12*5*$F303*$G303*$H303*$M303*$AJ$12)+(AI303/12*5*$F303*$G303*$H303*$M303*$AJ$13)</f>
        <v>89673.421833333327</v>
      </c>
      <c r="AK303" s="94">
        <v>2</v>
      </c>
      <c r="AL303" s="94">
        <f t="shared" ref="AL303:AL305" si="491">(AK303/12*2*$E303*$G303*$H303*$N303*$AL$11)+(AK303/12*5*$F303*$G303*$H303*$N303*$AL$12)++(AK303/12*5*$F303*$G303*$H303*$N303*$AL$13)</f>
        <v>107608.10619999998</v>
      </c>
      <c r="AM303" s="100"/>
      <c r="AN303" s="94">
        <f>(AM303/12*2*$E303*$G303*$H303*$N303*$AN$11)+(AM303/12*10*$F303*$G303*$H303*$N303*$AN$12)</f>
        <v>0</v>
      </c>
      <c r="AO303" s="101"/>
      <c r="AP303" s="98">
        <f>(AO303/12*2*$E303*$G303*$H303*$N303*$AP$11)+(AO303/12*10*$F303*$G303*$H303*$N303*$AP$11)</f>
        <v>0</v>
      </c>
      <c r="AQ303" s="98">
        <v>0</v>
      </c>
      <c r="AR303" s="98">
        <v>0</v>
      </c>
      <c r="AS303" s="94"/>
      <c r="AT303" s="94">
        <f>(AS303/12*2*$E303*$G303*$H303*$M303*$AT$11)+(AS303/12*10*$F303*$G303*$H303*$M303*$AT$11)</f>
        <v>0</v>
      </c>
      <c r="AU303" s="94"/>
      <c r="AV303" s="97">
        <f>(AU303/12*2*$E303*$G303*$H303*$M303*$AV$11)+(AU303/12*10*$F303*$G303*$H303*$M303*$AV$12)</f>
        <v>0</v>
      </c>
      <c r="AW303" s="94">
        <v>40</v>
      </c>
      <c r="AX303" s="94">
        <f>(AW303/12*2*$E303*$G303*$H303*$M303*$AX$11)+(AW303/12*10*$F303*$G303*$H303*$M303*$AX$12)</f>
        <v>1596292.18</v>
      </c>
      <c r="AY303" s="94">
        <v>6</v>
      </c>
      <c r="AZ303" s="94">
        <f>(AY303/12*2*$E303*$G303*$H303*$N303*$AZ$11)+(AY303/12*10*$F303*$G303*$H303*$N303*$AZ$11)</f>
        <v>274935.55319999997</v>
      </c>
      <c r="BA303" s="94"/>
      <c r="BB303" s="94">
        <f>(BA303/12*2*$E303*$G303*$H303*$N303*$BB$11)+(BA303/12*10*$F303*$G303*$H303*$N303*$BB$12)</f>
        <v>0</v>
      </c>
      <c r="BC303" s="94"/>
      <c r="BD303" s="97">
        <f>(BC303/12*2*$E303*$G303*$H303*$N303*$BD$11)+(BC303/12*10*$F303*$G303*$H303*$N303*$BD$12)</f>
        <v>0</v>
      </c>
      <c r="BE303" s="94">
        <v>10</v>
      </c>
      <c r="BF303" s="94">
        <f>(BE303/12*10*$F303*$G303*$H303*$N303*$BF$12)</f>
        <v>349919.5</v>
      </c>
      <c r="BG303" s="94"/>
      <c r="BH303" s="94">
        <f>(BG303/12*2*$E303*$G303*$H303*$N303*$BH$11)+(BG303/12*10*$F303*$G303*$H303*$N303*$BH$11)</f>
        <v>0</v>
      </c>
      <c r="BI303" s="94">
        <v>9</v>
      </c>
      <c r="BJ303" s="97">
        <f>(BI303/12*2*$E303*$G303*$H303*$N303*$BJ$11)+(BI303/12*10*$F303*$G303*$H303*$N303*$BJ$11)</f>
        <v>449894.5416</v>
      </c>
      <c r="BK303" s="94"/>
      <c r="BL303" s="98">
        <f>(BK303/12*2*$E303*$G303*$H303*$N303*$BL$11)+(BK303/12*10*$F303*$G303*$H303*$N303*$BL$11)</f>
        <v>0</v>
      </c>
      <c r="BM303" s="94"/>
      <c r="BN303" s="94">
        <f>(BM303/12*2*$E303*$G303*$H303*$M303*$BN$11)+(BM303/12*10*$F303*$G303*$H303*$M303*$BN$11)</f>
        <v>0</v>
      </c>
      <c r="BO303" s="94"/>
      <c r="BP303" s="94">
        <f>(BO303/12*2*$E303*$G303*$H303*$M303*$BP$11)+(BO303/12*10*$F303*$G303*$H303*$M303*$BP$12)</f>
        <v>0</v>
      </c>
      <c r="BQ303" s="94"/>
      <c r="BR303" s="94">
        <f>(BQ303/12*2*$E303*$G303*$H303*$M303*$BR$11)+(BQ303/12*10*$F303*$G303*$H303*$M303*$BR$11)</f>
        <v>0</v>
      </c>
      <c r="BS303" s="94"/>
      <c r="BT303" s="94">
        <f>(BS303/12*2*$E303*$G303*$H303*$N303*$BT$11)+(BS303/12*10*$F303*$G303*$H303*$N303*$BT$11)</f>
        <v>0</v>
      </c>
      <c r="BU303" s="94"/>
      <c r="BV303" s="97">
        <f>(BU303/12*2*$E303*$G303*$H303*$M303*$BV$11)+(BU303/12*10*$F303*$G303*$H303*$M303*$BV$11)</f>
        <v>0</v>
      </c>
      <c r="BW303" s="94"/>
      <c r="BX303" s="94">
        <f>(BW303/12*2*$E303*$G303*$H303*$M303*$BX$11)+(BW303/12*10*$F303*$G303*$H303*$M303*$BX$11)</f>
        <v>0</v>
      </c>
      <c r="BY303" s="94"/>
      <c r="BZ303" s="94">
        <f>(BY303/12*2*$E303*$G303*$H303*$M303*$BZ$11)+(BY303/12*10*$F303*$G303*$H303*$M303*$BZ$11)</f>
        <v>0</v>
      </c>
      <c r="CA303" s="94"/>
      <c r="CB303" s="94">
        <f>(CA303/12*2*$E303*$G303*$H303*$M303*$CB$11)+(CA303/12*10*$F303*$G303*$H303*$M303*$CB$11)</f>
        <v>0</v>
      </c>
      <c r="CC303" s="94"/>
      <c r="CD303" s="94">
        <f>(CC303/12*2*$E303*$G303*$H303*$M303*$CD$11)+(CC303/12*10*$F303*$G303*$H303*$M303*$CD$11)</f>
        <v>0</v>
      </c>
      <c r="CE303" s="94">
        <v>81</v>
      </c>
      <c r="CF303" s="94">
        <f>(CE303/12*10*$F303*$G303*$H303*$N303*$CF$11)</f>
        <v>2834347.9499999997</v>
      </c>
      <c r="CG303" s="102"/>
      <c r="CH303" s="94">
        <f>(CG303/12*2*$E303*$G303*$H303*$N303*$CH$11)+(CG303/12*10*$F303*$G303*$H303*$N303*$CH$11)</f>
        <v>0</v>
      </c>
      <c r="CI303" s="94"/>
      <c r="CJ303" s="98">
        <f t="shared" ref="CJ303:CJ308" si="492">(CI303*$E303*$G303*$H303*$N303*CJ$11)</f>
        <v>0</v>
      </c>
      <c r="CK303" s="94"/>
      <c r="CL303" s="94">
        <f>(CK303/12*2*$E303*$G303*$H303*$N303*$CL$11)+(CK303/12*10*$F303*$G303*$H303*$N303*$CL$12)</f>
        <v>0</v>
      </c>
      <c r="CM303" s="101"/>
      <c r="CN303" s="94">
        <f>(CM303/12*2*$E303*$G303*$H303*$N303*$CN$11)+(CM303/12*10*$F303*$G303*$H303*$N303*$CN$11)</f>
        <v>0</v>
      </c>
      <c r="CO303" s="94"/>
      <c r="CP303" s="94">
        <f>(CO303/12*2*$E303*$G303*$H303*$N303*$CP$11)+(CO303/12*10*$F303*$G303*$H303*$N303*$CP$11)</f>
        <v>0</v>
      </c>
      <c r="CQ303" s="94">
        <v>50</v>
      </c>
      <c r="CR303" s="94">
        <f>(CQ303/12*2*$E303*$G303*$H303*$O303*$CR$11)+(CQ303/12*10*$F303*$G303*$H303*$O303*$CR$11)</f>
        <v>2764728.9125000001</v>
      </c>
      <c r="CS303" s="94"/>
      <c r="CT303" s="97">
        <f>(CS303/12*2*$E303*$G303*$H303*$P303*$CT$11)+(CS303/12*10*$F303*$G303*$H303*$P303*$CT$11)</f>
        <v>0</v>
      </c>
      <c r="CU303" s="98"/>
      <c r="CV303" s="94">
        <f t="shared" ref="CV303:CV308" si="493">(CU303*$E303*$G303*$H303*$M303*CV$11)/12*6+(CU303*$E303*$G303*$H303*1*CV$11)/12*6</f>
        <v>0</v>
      </c>
      <c r="CW303" s="97">
        <f t="shared" ref="CW303:CX308" si="494">SUM(Q303,S303,U303,W303,Y303,AA303,AC303,AE303,AG303,AM303,BQ303,AI303,AU303,CC303,AW303,AY303,AK303,BC303,AO303,AQ303,BE303,CE303,BG303,BI303,BK303,BS303,BM303,BO303,BU303,BW303,BY303,CA303,CG303,BA303,AS303,CI303,CK303,CM303,CO303,CQ303,CS303,CU303)</f>
        <v>285</v>
      </c>
      <c r="CX303" s="97">
        <f t="shared" si="494"/>
        <v>11889000.709583333</v>
      </c>
    </row>
    <row r="304" spans="1:102" ht="45" customHeight="1" x14ac:dyDescent="0.25">
      <c r="A304" s="78"/>
      <c r="B304" s="87">
        <v>239</v>
      </c>
      <c r="C304" s="88" t="s">
        <v>723</v>
      </c>
      <c r="D304" s="127" t="s">
        <v>724</v>
      </c>
      <c r="E304" s="79">
        <v>28004</v>
      </c>
      <c r="F304" s="80">
        <v>29405</v>
      </c>
      <c r="G304" s="90">
        <v>2.48</v>
      </c>
      <c r="H304" s="84">
        <v>1</v>
      </c>
      <c r="I304" s="85"/>
      <c r="J304" s="85"/>
      <c r="K304" s="85"/>
      <c r="L304" s="54"/>
      <c r="M304" s="91">
        <v>1.4</v>
      </c>
      <c r="N304" s="91">
        <v>1.68</v>
      </c>
      <c r="O304" s="91">
        <v>2.23</v>
      </c>
      <c r="P304" s="92">
        <v>2.57</v>
      </c>
      <c r="Q304" s="93"/>
      <c r="R304" s="94">
        <f>(Q304/12*2*$E304*$G304*$H304*$M304*$R$11)+(Q304/12*10*$F304*$G304*$H304*$M304*$R$11)</f>
        <v>0</v>
      </c>
      <c r="S304" s="95"/>
      <c r="T304" s="96">
        <f>(S304/12*2*$E304*$G304*$H304*$M304*$R$11)+(S304/12*10*$F304*$G304*$H304*$M304*$R$11)</f>
        <v>0</v>
      </c>
      <c r="U304" s="94">
        <v>91</v>
      </c>
      <c r="V304" s="94">
        <f>(U304/12*2*$E304*$G304*$H304*$M304*$V$11)+(U304/12*10*$F304*$G304*$H304*$M304*$V$12)</f>
        <v>12361561.442533333</v>
      </c>
      <c r="W304" s="94"/>
      <c r="X304" s="97">
        <f>(W304/12*2*$E304*$G304*$H304*$M304*$X$11)+(W304/12*10*$F304*$G304*$H304*$M304*$X$12)</f>
        <v>0</v>
      </c>
      <c r="Y304" s="94"/>
      <c r="Z304" s="94">
        <f>(Y304/12*2*$E304*$G304*$H304*$M304*$Z$11)+(Y304/12*10*$F304*$G304*$H304*$M304*$Z$12)</f>
        <v>0</v>
      </c>
      <c r="AA304" s="94"/>
      <c r="AB304" s="94">
        <f>(AA304/12*2*$E304*$G304*$H304*$M304*$AB$11)+(AA304/12*10*$F304*$G304*$H304*$M304*$AB$11)</f>
        <v>0</v>
      </c>
      <c r="AC304" s="94"/>
      <c r="AD304" s="94"/>
      <c r="AE304" s="94"/>
      <c r="AF304" s="94">
        <f>(AE304/12*2*$E304*$G304*$H304*$M304*$AF$11)+(AE304/12*10*$F304*$G304*$H304*$M304*$AF$11)</f>
        <v>0</v>
      </c>
      <c r="AG304" s="94">
        <v>0</v>
      </c>
      <c r="AH304" s="104">
        <f>(AG304/12*2*$E304*$G304*$H304*$M304*$AH$11)+(AG304/12*10*$F304*$G304*$H304*$M304*$AH$11)</f>
        <v>0</v>
      </c>
      <c r="AI304" s="94"/>
      <c r="AJ304" s="94">
        <f t="shared" si="490"/>
        <v>0</v>
      </c>
      <c r="AK304" s="94"/>
      <c r="AL304" s="94">
        <f t="shared" si="491"/>
        <v>0</v>
      </c>
      <c r="AM304" s="102"/>
      <c r="AN304" s="94">
        <f>(AM304/12*2*$E304*$G304*$H304*$N304*$AN$11)+(AM304/12*10*$F304*$G304*$H304*$N304*$AN$12)</f>
        <v>0</v>
      </c>
      <c r="AO304" s="101"/>
      <c r="AP304" s="98">
        <f>(AO304/12*2*$E304*$G304*$H304*$N304*$AP$11)+(AO304/12*10*$F304*$G304*$H304*$N304*$AP$11)</f>
        <v>0</v>
      </c>
      <c r="AQ304" s="98">
        <v>0</v>
      </c>
      <c r="AR304" s="98">
        <v>0</v>
      </c>
      <c r="AS304" s="94"/>
      <c r="AT304" s="94">
        <f>(AS304/12*2*$E304*$G304*$H304*$M304*$AT$11)+(AS304/12*10*$F304*$G304*$H304*$M304*$AT$11)</f>
        <v>0</v>
      </c>
      <c r="AU304" s="94"/>
      <c r="AV304" s="97">
        <f>(AU304/12*2*$E304*$G304*$H304*$M304*$AV$11)+(AU304/12*10*$F304*$G304*$H304*$M304*$AV$12)</f>
        <v>0</v>
      </c>
      <c r="AW304" s="94"/>
      <c r="AX304" s="94">
        <f>(AW304/12*2*$E304*$G304*$H304*$M304*$AX$11)+(AW304/12*10*$F304*$G304*$H304*$M304*$AX$12)</f>
        <v>0</v>
      </c>
      <c r="AY304" s="94">
        <v>0</v>
      </c>
      <c r="AZ304" s="94">
        <f>(AY304/12*2*$E304*$G304*$H304*$N304*$AZ$11)+(AY304/12*10*$F304*$G304*$H304*$N304*$AZ$11)</f>
        <v>0</v>
      </c>
      <c r="BA304" s="94">
        <v>3</v>
      </c>
      <c r="BB304" s="94">
        <f>(BA304/12*2*$E304*$G304*$H304*$N304*$BB$11)+(BA304/12*10*$F304*$G304*$H304*$N304*$BB$12)</f>
        <v>352369.11359999998</v>
      </c>
      <c r="BC304" s="94"/>
      <c r="BD304" s="97">
        <f>(BC304/12*2*$E304*$G304*$H304*$N304*$BD$11)+(BC304/12*10*$F304*$G304*$H304*$N304*$BD$12)</f>
        <v>0</v>
      </c>
      <c r="BE304" s="94"/>
      <c r="BF304" s="94">
        <f>(BE304/12*10*$F304*$G304*$H304*$N304*$BF$12)</f>
        <v>0</v>
      </c>
      <c r="BG304" s="94"/>
      <c r="BH304" s="94">
        <f>(BG304/12*2*$E304*$G304*$H304*$N304*$BH$11)+(BG304/12*10*$F304*$G304*$H304*$N304*$BH$11)</f>
        <v>0</v>
      </c>
      <c r="BI304" s="94"/>
      <c r="BJ304" s="97">
        <f>(BI304/12*2*$E304*$G304*$H304*$N304*$BJ$11)+(BI304/12*10*$F304*$G304*$H304*$N304*$BJ$11)</f>
        <v>0</v>
      </c>
      <c r="BK304" s="94"/>
      <c r="BL304" s="98">
        <f>(BK304/12*2*$E304*$G304*$H304*$N304*$BL$11)+(BK304/12*10*$F304*$G304*$H304*$N304*$BL$11)</f>
        <v>0</v>
      </c>
      <c r="BM304" s="94">
        <v>5</v>
      </c>
      <c r="BN304" s="94">
        <f>(BM304/12*2*$E304*$G304*$H304*$M304*$BN$11)+(BM304/12*10*$F304*$G304*$H304*$M304*$BN$11)</f>
        <v>506417.24</v>
      </c>
      <c r="BO304" s="94">
        <v>5</v>
      </c>
      <c r="BP304" s="94">
        <f>(BO304/12*2*$E304*$G304*$H304*$M304*$BP$11)+(BO304/12*10*$F304*$G304*$H304*$M304*$BP$12)</f>
        <v>463878.00666666665</v>
      </c>
      <c r="BQ304" s="94"/>
      <c r="BR304" s="94">
        <f>(BQ304/12*2*$E304*$G304*$H304*$M304*$BR$11)+(BQ304/12*10*$F304*$G304*$H304*$M304*$BR$11)</f>
        <v>0</v>
      </c>
      <c r="BS304" s="94"/>
      <c r="BT304" s="94">
        <f>(BS304/12*2*$E304*$G304*$H304*$N304*$BT$11)+(BS304/12*10*$F304*$G304*$H304*$N304*$BT$11)</f>
        <v>0</v>
      </c>
      <c r="BU304" s="94"/>
      <c r="BV304" s="97">
        <f>(BU304/12*2*$E304*$G304*$H304*$M304*$BV$11)+(BU304/12*10*$F304*$G304*$H304*$M304*$BV$11)</f>
        <v>0</v>
      </c>
      <c r="BW304" s="94"/>
      <c r="BX304" s="94">
        <f>(BW304/12*2*$E304*$G304*$H304*$M304*$BX$11)+(BW304/12*10*$F304*$G304*$H304*$M304*$BX$11)</f>
        <v>0</v>
      </c>
      <c r="BY304" s="94"/>
      <c r="BZ304" s="94">
        <f>(BY304/12*2*$E304*$G304*$H304*$M304*$BZ$11)+(BY304/12*10*$F304*$G304*$H304*$M304*$BZ$11)</f>
        <v>0</v>
      </c>
      <c r="CA304" s="94"/>
      <c r="CB304" s="94">
        <f>(CA304/12*2*$E304*$G304*$H304*$M304*$CB$11)+(CA304/12*10*$F304*$G304*$H304*$M304*$CB$11)</f>
        <v>0</v>
      </c>
      <c r="CC304" s="94"/>
      <c r="CD304" s="94">
        <f>(CC304/12*2*$E304*$G304*$H304*$M304*$CD$11)+(CC304/12*10*$F304*$G304*$H304*$M304*$CD$11)</f>
        <v>0</v>
      </c>
      <c r="CE304" s="94"/>
      <c r="CF304" s="94">
        <f>(CE304/12*10*$F304*$G304*$H304*$N304*$CF$11)</f>
        <v>0</v>
      </c>
      <c r="CG304" s="102"/>
      <c r="CH304" s="94">
        <f>(CG304/12*2*$E304*$G304*$H304*$N304*$CH$11)+(CG304/12*10*$F304*$G304*$H304*$N304*$CH$11)</f>
        <v>0</v>
      </c>
      <c r="CI304" s="94"/>
      <c r="CJ304" s="98">
        <f t="shared" si="492"/>
        <v>0</v>
      </c>
      <c r="CK304" s="94"/>
      <c r="CL304" s="94">
        <f>(CK304/12*2*$E304*$G304*$H304*$N304*$CL$11)+(CK304/12*10*$F304*$G304*$H304*$N304*$CL$12)</f>
        <v>0</v>
      </c>
      <c r="CM304" s="101"/>
      <c r="CN304" s="94">
        <f>(CM304/12*2*$E304*$G304*$H304*$N304*$CN$11)+(CM304/12*10*$F304*$G304*$H304*$N304*$CN$11)</f>
        <v>0</v>
      </c>
      <c r="CO304" s="94"/>
      <c r="CP304" s="94">
        <f>(CO304/12*2*$E304*$G304*$H304*$N304*$CP$11)+(CO304/12*10*$F304*$G304*$H304*$N304*$CP$11)</f>
        <v>0</v>
      </c>
      <c r="CQ304" s="94"/>
      <c r="CR304" s="94">
        <f>(CQ304/12*2*$E304*$G304*$H304*$O304*$CR$11)+(CQ304/12*10*$F304*$G304*$H304*$O304*$CR$11)</f>
        <v>0</v>
      </c>
      <c r="CS304" s="94"/>
      <c r="CT304" s="97">
        <f>(CS304/12*2*$E304*$G304*$H304*$P304*$CT$11)+(CS304/12*10*$F304*$G304*$H304*$P304*$CT$11)</f>
        <v>0</v>
      </c>
      <c r="CU304" s="98"/>
      <c r="CV304" s="94">
        <f t="shared" si="493"/>
        <v>0</v>
      </c>
      <c r="CW304" s="97">
        <f t="shared" si="494"/>
        <v>104</v>
      </c>
      <c r="CX304" s="97">
        <f t="shared" si="494"/>
        <v>13684225.8028</v>
      </c>
    </row>
    <row r="305" spans="1:102" ht="45" customHeight="1" x14ac:dyDescent="0.25">
      <c r="A305" s="78"/>
      <c r="B305" s="87">
        <v>240</v>
      </c>
      <c r="C305" s="88" t="s">
        <v>725</v>
      </c>
      <c r="D305" s="127" t="s">
        <v>726</v>
      </c>
      <c r="E305" s="79">
        <v>28004</v>
      </c>
      <c r="F305" s="80">
        <v>29405</v>
      </c>
      <c r="G305" s="90">
        <v>0.91</v>
      </c>
      <c r="H305" s="84">
        <v>1</v>
      </c>
      <c r="I305" s="85"/>
      <c r="J305" s="85"/>
      <c r="K305" s="85"/>
      <c r="L305" s="54"/>
      <c r="M305" s="91">
        <v>1.4</v>
      </c>
      <c r="N305" s="91">
        <v>1.68</v>
      </c>
      <c r="O305" s="91">
        <v>2.23</v>
      </c>
      <c r="P305" s="92">
        <v>2.57</v>
      </c>
      <c r="Q305" s="93">
        <v>21</v>
      </c>
      <c r="R305" s="94">
        <f>(Q305/12*2*$E305*$G305*$H305*$M305*$R$11)+(Q305/12*10*$F305*$G305*$H305*$M305*$R$11)</f>
        <v>858499.74210000003</v>
      </c>
      <c r="S305" s="95"/>
      <c r="T305" s="96">
        <f>(S305/12*2*$E305*$G305*$H305*$M305*$R$11)+(S305/12*10*$F305*$G305*$H305*$M305*$R$11)</f>
        <v>0</v>
      </c>
      <c r="U305" s="94">
        <v>10</v>
      </c>
      <c r="V305" s="94">
        <f>(U305/12*2*$E305*$G305*$H305*$M305*$V$11)+(U305/12*10*$F305*$G305*$H305*$M305*$V$12)</f>
        <v>498450.05816666665</v>
      </c>
      <c r="W305" s="94"/>
      <c r="X305" s="97">
        <f>(W305/12*2*$E305*$G305*$H305*$M305*$X$11)+(W305/12*10*$F305*$G305*$H305*$M305*$X$12)</f>
        <v>0</v>
      </c>
      <c r="Y305" s="94">
        <f>3+2</f>
        <v>5</v>
      </c>
      <c r="Z305" s="94">
        <f>(Y305/12*2*$E305*$G305*$H305*$M305*$Z$11)+(Y305/12*10*$F305*$G305*$H305*$M305*$Z$12)</f>
        <v>249225.02908333333</v>
      </c>
      <c r="AA305" s="94"/>
      <c r="AB305" s="94">
        <f>(AA305/12*2*$E305*$G305*$H305*$M305*$AB$11)+(AA305/12*10*$F305*$G305*$H305*$M305*$AB$11)</f>
        <v>0</v>
      </c>
      <c r="AC305" s="94"/>
      <c r="AD305" s="94"/>
      <c r="AE305" s="94">
        <v>5</v>
      </c>
      <c r="AF305" s="98">
        <f>(AE305/12*2*$E305*$G305*$H305*$M305*$AF$11)+(AE305/12*10*$F305*$G305*$H305*$M305*$AF$11)</f>
        <v>204404.70050000001</v>
      </c>
      <c r="AG305" s="94">
        <v>5</v>
      </c>
      <c r="AH305" s="97">
        <f>(AG305/12*2*$E305*$G305*$H305*$M305*$AH$11)+(AG305/12*10*$F305*$G305*$H305*$M305*$AH$11)</f>
        <v>204404.70050000001</v>
      </c>
      <c r="AI305" s="101">
        <v>2</v>
      </c>
      <c r="AJ305" s="94">
        <f t="shared" si="490"/>
        <v>96003.310433333318</v>
      </c>
      <c r="AK305" s="94"/>
      <c r="AL305" s="94">
        <f t="shared" si="491"/>
        <v>0</v>
      </c>
      <c r="AM305" s="102"/>
      <c r="AN305" s="94">
        <f>(AM305/12*2*$E305*$G305*$H305*$N305*$AN$11)+(AM305/12*10*$F305*$G305*$H305*$N305*$AN$12)</f>
        <v>0</v>
      </c>
      <c r="AO305" s="101"/>
      <c r="AP305" s="98">
        <f>(AO305/12*2*$E305*$G305*$H305*$N305*$AP$11)+(AO305/12*10*$F305*$G305*$H305*$N305*$AP$11)</f>
        <v>0</v>
      </c>
      <c r="AQ305" s="98">
        <v>0</v>
      </c>
      <c r="AR305" s="98">
        <v>0</v>
      </c>
      <c r="AS305" s="94"/>
      <c r="AT305" s="94">
        <f>(AS305/12*2*$E305*$G305*$H305*$M305*$AT$11)+(AS305/12*10*$F305*$G305*$H305*$M305*$AT$11)</f>
        <v>0</v>
      </c>
      <c r="AU305" s="94"/>
      <c r="AV305" s="97">
        <f>(AU305/12*2*$E305*$G305*$H305*$M305*$AV$11)+(AU305/12*10*$F305*$G305*$H305*$M305*$AV$12)</f>
        <v>0</v>
      </c>
      <c r="AW305" s="94"/>
      <c r="AX305" s="94">
        <f>(AW305/12*2*$E305*$G305*$H305*$M305*$AX$11)+(AW305/12*10*$F305*$G305*$H305*$M305*$AX$12)</f>
        <v>0</v>
      </c>
      <c r="AY305" s="94">
        <v>0</v>
      </c>
      <c r="AZ305" s="94">
        <f>(AY305/12*2*$E305*$G305*$H305*$N305*$AZ$11)+(AY305/12*10*$F305*$G305*$H305*$N305*$AZ$11)</f>
        <v>0</v>
      </c>
      <c r="BA305" s="94"/>
      <c r="BB305" s="94">
        <f>(BA305/12*2*$E305*$G305*$H305*$N305*$BB$11)+(BA305/12*10*$F305*$G305*$H305*$N305*$BB$12)</f>
        <v>0</v>
      </c>
      <c r="BC305" s="94"/>
      <c r="BD305" s="97">
        <f>(BC305/12*2*$E305*$G305*$H305*$N305*$BD$11)+(BC305/12*10*$F305*$G305*$H305*$N305*$BD$12)</f>
        <v>0</v>
      </c>
      <c r="BE305" s="94"/>
      <c r="BF305" s="94">
        <f>(BE305/12*10*$F305*$G305*$H305*$N305*$BF$12)</f>
        <v>0</v>
      </c>
      <c r="BG305" s="94"/>
      <c r="BH305" s="94">
        <f>(BG305/12*2*$E305*$G305*$H305*$N305*$BH$11)+(BG305/12*10*$F305*$G305*$H305*$N305*$BH$11)</f>
        <v>0</v>
      </c>
      <c r="BI305" s="94">
        <v>7</v>
      </c>
      <c r="BJ305" s="97">
        <f>(BI305/12*2*$E305*$G305*$H305*$N305*$BJ$11)+(BI305/12*10*$F305*$G305*$H305*$N305*$BJ$11)</f>
        <v>374618.06928</v>
      </c>
      <c r="BK305" s="94"/>
      <c r="BL305" s="98">
        <f>(BK305/12*2*$E305*$G305*$H305*$N305*$BL$11)+(BK305/12*10*$F305*$G305*$H305*$N305*$BL$11)</f>
        <v>0</v>
      </c>
      <c r="BM305" s="94"/>
      <c r="BN305" s="94">
        <f>(BM305/12*2*$E305*$G305*$H305*$M305*$BN$11)+(BM305/12*10*$F305*$G305*$H305*$M305*$BN$11)</f>
        <v>0</v>
      </c>
      <c r="BO305" s="94"/>
      <c r="BP305" s="94">
        <f>(BO305/12*2*$E305*$G305*$H305*$M305*$BP$11)+(BO305/12*10*$F305*$G305*$H305*$M305*$BP$12)</f>
        <v>0</v>
      </c>
      <c r="BQ305" s="94"/>
      <c r="BR305" s="94">
        <f>(BQ305/12*2*$E305*$G305*$H305*$M305*$BR$11)+(BQ305/12*10*$F305*$G305*$H305*$M305*$BR$11)</f>
        <v>0</v>
      </c>
      <c r="BS305" s="94"/>
      <c r="BT305" s="94">
        <f>(BS305/12*2*$E305*$G305*$H305*$N305*$BT$11)+(BS305/12*10*$F305*$G305*$H305*$N305*$BT$11)</f>
        <v>0</v>
      </c>
      <c r="BU305" s="94"/>
      <c r="BV305" s="97">
        <f>(BU305/12*2*$E305*$G305*$H305*$M305*$BV$11)+(BU305/12*10*$F305*$G305*$H305*$M305*$BV$11)</f>
        <v>0</v>
      </c>
      <c r="BW305" s="94"/>
      <c r="BX305" s="94">
        <f>(BW305/12*2*$E305*$G305*$H305*$M305*$BX$11)+(BW305/12*10*$F305*$G305*$H305*$M305*$BX$11)</f>
        <v>0</v>
      </c>
      <c r="BY305" s="94"/>
      <c r="BZ305" s="94">
        <f>(BY305/12*2*$E305*$G305*$H305*$M305*$BZ$11)+(BY305/12*10*$F305*$G305*$H305*$M305*$BZ$11)</f>
        <v>0</v>
      </c>
      <c r="CA305" s="94"/>
      <c r="CB305" s="94">
        <f>(CA305/12*2*$E305*$G305*$H305*$M305*$CB$11)+(CA305/12*10*$F305*$G305*$H305*$M305*$CB$11)</f>
        <v>0</v>
      </c>
      <c r="CC305" s="94"/>
      <c r="CD305" s="94">
        <f>(CC305/12*2*$E305*$G305*$H305*$M305*$CD$11)+(CC305/12*10*$F305*$G305*$H305*$M305*$CD$11)</f>
        <v>0</v>
      </c>
      <c r="CE305" s="94"/>
      <c r="CF305" s="94">
        <f>(CE305/12*10*$F305*$G305*$H305*$N305*$CF$11)</f>
        <v>0</v>
      </c>
      <c r="CG305" s="102"/>
      <c r="CH305" s="94">
        <f>(CG305/12*2*$E305*$G305*$H305*$N305*$CH$11)+(CG305/12*10*$F305*$G305*$H305*$N305*$CH$11)</f>
        <v>0</v>
      </c>
      <c r="CI305" s="94"/>
      <c r="CJ305" s="98">
        <f t="shared" si="492"/>
        <v>0</v>
      </c>
      <c r="CK305" s="94"/>
      <c r="CL305" s="94">
        <f>(CK305/12*2*$E305*$G305*$H305*$N305*$CL$11)+(CK305/12*10*$F305*$G305*$H305*$N305*$CL$12)</f>
        <v>0</v>
      </c>
      <c r="CM305" s="101"/>
      <c r="CN305" s="94">
        <f>(CM305/12*2*$E305*$G305*$H305*$N305*$CN$11)+(CM305/12*10*$F305*$G305*$H305*$N305*$CN$11)</f>
        <v>0</v>
      </c>
      <c r="CO305" s="94"/>
      <c r="CP305" s="94">
        <f>(CO305/12*2*$E305*$G305*$H305*$N305*$CP$11)+(CO305/12*10*$F305*$G305*$H305*$N305*$CP$11)</f>
        <v>0</v>
      </c>
      <c r="CQ305" s="94"/>
      <c r="CR305" s="94">
        <f>(CQ305/12*2*$E305*$G305*$H305*$O305*$CR$11)+(CQ305/12*10*$F305*$G305*$H305*$O305*$CR$11)</f>
        <v>0</v>
      </c>
      <c r="CS305" s="94"/>
      <c r="CT305" s="97">
        <f>(CS305/12*2*$E305*$G305*$H305*$P305*$CT$11)+(CS305/12*10*$F305*$G305*$H305*$P305*$CT$11)</f>
        <v>0</v>
      </c>
      <c r="CU305" s="98"/>
      <c r="CV305" s="94">
        <f t="shared" si="493"/>
        <v>0</v>
      </c>
      <c r="CW305" s="97">
        <f t="shared" si="494"/>
        <v>55</v>
      </c>
      <c r="CX305" s="97">
        <f t="shared" si="494"/>
        <v>2485605.6100633335</v>
      </c>
    </row>
    <row r="306" spans="1:102" ht="25.5" customHeight="1" x14ac:dyDescent="0.25">
      <c r="A306" s="78"/>
      <c r="B306" s="87">
        <v>241</v>
      </c>
      <c r="C306" s="88" t="s">
        <v>727</v>
      </c>
      <c r="D306" s="127" t="s">
        <v>728</v>
      </c>
      <c r="E306" s="79">
        <v>28004</v>
      </c>
      <c r="F306" s="80">
        <v>29405</v>
      </c>
      <c r="G306" s="90">
        <v>1.28</v>
      </c>
      <c r="H306" s="86">
        <v>0.9</v>
      </c>
      <c r="I306" s="86">
        <v>0.85</v>
      </c>
      <c r="J306" s="84"/>
      <c r="K306" s="84"/>
      <c r="L306" s="54"/>
      <c r="M306" s="91">
        <v>1.4</v>
      </c>
      <c r="N306" s="91">
        <v>1.68</v>
      </c>
      <c r="O306" s="91">
        <v>2.23</v>
      </c>
      <c r="P306" s="92">
        <v>2.57</v>
      </c>
      <c r="Q306" s="93">
        <v>154</v>
      </c>
      <c r="R306" s="94">
        <f>(Q306/12*2*$E306*$G306*$H306*$M306*$R$11)+(Q306/12*10*$F306*$G306*$I306*$M306*$R$11)</f>
        <v>7597966.3842133339</v>
      </c>
      <c r="S306" s="95">
        <v>4</v>
      </c>
      <c r="T306" s="96">
        <f>(S306/12*2*$E306*$G306*$H306*$M306*$R$11)+(S306/12*10*$F306*$G306*$I306*$M306*$R$11)</f>
        <v>197349.77621333333</v>
      </c>
      <c r="U306" s="94">
        <v>510</v>
      </c>
      <c r="V306" s="94">
        <f>(U306/12*2*$E306*$G306*$H306*$M306*$V$11)+(U306/12*10*$F306*$G306*$I306*$M306*$V$12)</f>
        <v>30691992.956799999</v>
      </c>
      <c r="W306" s="94"/>
      <c r="X306" s="97">
        <f>(W306/12*2*$E306*$G306*$H306*$M306*$X$11)+(W306/12*10*$F306*$G306*$I306*$M306*$X$12)</f>
        <v>0</v>
      </c>
      <c r="Y306" s="94"/>
      <c r="Z306" s="94">
        <f>(Y306/12*2*$E306*$G306*$H306*$M306*$Z$11)+(Y306/12*10*$F306*$G306*$I306*$M306*$Z$12)</f>
        <v>0</v>
      </c>
      <c r="AA306" s="94"/>
      <c r="AB306" s="94">
        <f>(AA306/12*2*$E306*$G306*$H306*$M306*$AB$11)+(AA306/12*10*$F306*$G306*$I306*$M306*$AB$11)</f>
        <v>0</v>
      </c>
      <c r="AC306" s="94"/>
      <c r="AD306" s="94"/>
      <c r="AE306" s="94">
        <f>302+14+19+10</f>
        <v>345</v>
      </c>
      <c r="AF306" s="98">
        <f>(AE306/12*2*$E306*$G306*$H306*$M306*$AF$11)+(AE306/12*10*$F306*$G306*$I306*$M306*$AF$11)</f>
        <v>17021418.198400002</v>
      </c>
      <c r="AG306" s="94">
        <v>550</v>
      </c>
      <c r="AH306" s="97">
        <f>(AG306/12*2*$E306*$G306*$H306*$M306*$AH$11)+(AG306/12*10*$F306*$G306*$I306*$M306*$AH$11)</f>
        <v>27135594.229333337</v>
      </c>
      <c r="AI306" s="101">
        <v>554</v>
      </c>
      <c r="AJ306" s="94">
        <f t="shared" ref="AJ306:AJ307" si="495">(AI306/12*2*$E306*$G306*$H306*$M306*$AJ$11)+(AI306/12*5*$F306*$G306*$I306*$M306*$AJ$12)+(AI306/12*5*$F306*$G306*$I306*$M306*$AJ$13)</f>
        <v>32095791.091839995</v>
      </c>
      <c r="AK306" s="94">
        <f>100+50</f>
        <v>150</v>
      </c>
      <c r="AL306" s="94">
        <f t="shared" ref="AL306:AL307" si="496">(AK306/12*2*$E306*$G306*$H306*$N306*$AL$11)+(AK306/12*5*$F306*$G306*$I306*$N306*$AL$12)+(AK306/12*5*$F306*$G306*$I306*$N306*$AL$13)</f>
        <v>10428235.3728</v>
      </c>
      <c r="AM306" s="100"/>
      <c r="AN306" s="94">
        <f>(AM306/12*2*$E306*$G306*$H306*$N306*$AN$11)+(AM306/12*10*$F306*$G306*$I306*$N306*$AN$12)</f>
        <v>0</v>
      </c>
      <c r="AO306" s="101"/>
      <c r="AP306" s="98">
        <f>(AO306/12*2*$E306*$G306*$H306*$N306*$AP$11)+(AO306/12*10*$F306*$G306*$I306*$N306*$AP$11)</f>
        <v>0</v>
      </c>
      <c r="AQ306" s="98">
        <v>24</v>
      </c>
      <c r="AR306" s="98">
        <v>1365014.7999999996</v>
      </c>
      <c r="AS306" s="94"/>
      <c r="AT306" s="94"/>
      <c r="AU306" s="94"/>
      <c r="AV306" s="97"/>
      <c r="AW306" s="94">
        <v>80</v>
      </c>
      <c r="AX306" s="94">
        <f>(AW306/12*2*$E306*$G306*$H306*$M306*$AX$11)+(AW306/12*10*$F306*$G306*$I306*$M306*$AX$12)</f>
        <v>4126654.5151999998</v>
      </c>
      <c r="AY306" s="94">
        <v>1200</v>
      </c>
      <c r="AZ306" s="94">
        <f>(AY306/12*2*$E306*$G306*$H306*$N306*$AZ$11)+(AY306/12*10*$F306*$G306*$I306*$N306*$AZ$11)</f>
        <v>71045919.436800003</v>
      </c>
      <c r="BA306" s="94">
        <v>716</v>
      </c>
      <c r="BB306" s="94">
        <f>(BA306/12*2*$E306*$G306*$H306*$N306*$BB$11)+(BA306/12*10*$F306*$G306*$I306*$N306*$BB$12)</f>
        <v>37254252.134399995</v>
      </c>
      <c r="BC306" s="94"/>
      <c r="BD306" s="97"/>
      <c r="BE306" s="94">
        <v>70</v>
      </c>
      <c r="BF306" s="94">
        <f>(BE306/12*10*$F306*$G306*$I306*$N306*$BF$12)</f>
        <v>3135278.7199999993</v>
      </c>
      <c r="BG306" s="94">
        <v>14</v>
      </c>
      <c r="BH306" s="94">
        <f>(BG306/12*2*$E306*$G306*$H306*$N306*$BH$11)+(BG306/12*10*$F306*$G306*$I306*$N306*$BH$11)</f>
        <v>678165.59462400002</v>
      </c>
      <c r="BI306" s="94">
        <v>136</v>
      </c>
      <c r="BJ306" s="97">
        <f>(BI306/12*2*$E306*$G306*$H306*$N306*$BJ$11)+(BI306/12*10*$F306*$G306*$I306*$N306*$BJ$11)</f>
        <v>8783859.1303679999</v>
      </c>
      <c r="BK306" s="94">
        <v>105</v>
      </c>
      <c r="BL306" s="98">
        <f>(BK306/12*2*$E306*$G306*$H306*$N306*$BL$11)+(BK306/12*10*$F306*$G306*$I306*$N306*$BL$11)</f>
        <v>6781655.9462399995</v>
      </c>
      <c r="BM306" s="94">
        <v>550</v>
      </c>
      <c r="BN306" s="94">
        <f>(BM306/12*2*$E306*$G306*$H306*$M306*$BN$11)+(BM306/12*10*$F306*$G306*$I306*$M306*$BN$11)</f>
        <v>24668722.026666667</v>
      </c>
      <c r="BO306" s="94">
        <v>423</v>
      </c>
      <c r="BP306" s="94">
        <f>(BO306/12*2*$E306*$G306*$H306*$M306*$BP$11)+(BO306/12*10*$F306*$G306*$I306*$M306*$BP$12)</f>
        <v>17393653.065599997</v>
      </c>
      <c r="BQ306" s="94"/>
      <c r="BR306" s="94">
        <f>(BQ306/12*2*$E306*$G306*$H306*$M306*$BR$11)+(BQ306/12*10*$F306*$G306*$I306*$M306*$BR$11)</f>
        <v>0</v>
      </c>
      <c r="BS306" s="94">
        <v>384</v>
      </c>
      <c r="BT306" s="94">
        <f>(BS306/12*2*$E306*$G306*$H306*$N306*$BT$11)+(BS306/12*10*$F306*$G306*$I306*$N306*$BT$11)</f>
        <v>20667903.83616</v>
      </c>
      <c r="BU306" s="94">
        <v>3</v>
      </c>
      <c r="BV306" s="97">
        <f>(BU306/12*2*$E306*$G306*$H306*$M306*$BV$11)+(BU306/12*10*$F306*$G306*$I306*$M306*$BV$11)</f>
        <v>107645.33248</v>
      </c>
      <c r="BW306" s="94"/>
      <c r="BX306" s="94">
        <f>(BW306/12*2*$E306*$G306*$H306*$M306*$BX$11)+(BW306/12*10*$F306*$G306*$I306*$M306*$BX$11)</f>
        <v>0</v>
      </c>
      <c r="BY306" s="94">
        <v>150</v>
      </c>
      <c r="BZ306" s="94">
        <f>(BY306/12*2*$E306*$G306*$H306*$M306*$BZ$11)+(BY306/12*10*$F306*$G306*$I306*$M306*$BZ$11)</f>
        <v>6727833.2800000003</v>
      </c>
      <c r="CA306" s="94">
        <v>200</v>
      </c>
      <c r="CB306" s="94">
        <f>(CA306/12*2*$E306*$G306*$H306*$M306*$CB$11)+(CA306/12*10*$F306*$G306*$I306*$M306*$CB$11)</f>
        <v>10764533.248000002</v>
      </c>
      <c r="CC306" s="94">
        <v>200</v>
      </c>
      <c r="CD306" s="94">
        <f>(CC306/12*2*$E306*$G306*$H306*$M306*$CD$11)+(CC306/12*10*$F306*$G306*$I306*$M306*$CD$11)</f>
        <v>8970444.3733333349</v>
      </c>
      <c r="CE306" s="94">
        <v>105</v>
      </c>
      <c r="CF306" s="94">
        <f>(CE306/12*10*$F306*$G306*$I306*$N306*$CF$11)</f>
        <v>4702918.08</v>
      </c>
      <c r="CG306" s="102">
        <v>180</v>
      </c>
      <c r="CH306" s="94">
        <f>(CG306/12*2*$E306*$G306*$H306*$N306*$CH$11)+(CG306/12*10*$F306*$G306*$I306*$N306*$CH$11)</f>
        <v>8719271.930879999</v>
      </c>
      <c r="CI306" s="94"/>
      <c r="CJ306" s="98"/>
      <c r="CK306" s="94">
        <v>5</v>
      </c>
      <c r="CL306" s="94">
        <f>(CK306*$F306*$G306*$I306*$N306*$CL$12)</f>
        <v>241864.3584</v>
      </c>
      <c r="CM306" s="101">
        <v>3</v>
      </c>
      <c r="CN306" s="94">
        <f>(CM306/12*2*$E306*$G306*$H306*$N306*$CN$11)+(CM306/12*10*$F306*$G306*$I306*$N306*$CN$11)</f>
        <v>161467.99872</v>
      </c>
      <c r="CO306" s="94">
        <v>70</v>
      </c>
      <c r="CP306" s="94">
        <v>1155708.2699999998</v>
      </c>
      <c r="CQ306" s="94">
        <v>10</v>
      </c>
      <c r="CR306" s="94">
        <f>(CQ306/12*2*$E306*$G306*$H306*$O306*$CR$11)+(CQ306/12*10*$F306*$G306*$I306*$O306*$CR$11)</f>
        <v>714431.81973333342</v>
      </c>
      <c r="CS306" s="94">
        <v>55</v>
      </c>
      <c r="CT306" s="97">
        <f>(CS306/12*2*$E306*$G306*$H306*$P306*$CT$11)+(CS306/12*10*$F306*$G306*$I306*$P306*$CT$11)</f>
        <v>4528472.5434666658</v>
      </c>
      <c r="CU306" s="98"/>
      <c r="CV306" s="94"/>
      <c r="CW306" s="97">
        <f t="shared" si="494"/>
        <v>6950</v>
      </c>
      <c r="CX306" s="97">
        <f t="shared" si="494"/>
        <v>367864018.45067203</v>
      </c>
    </row>
    <row r="307" spans="1:102" ht="21.75" customHeight="1" x14ac:dyDescent="0.25">
      <c r="A307" s="78"/>
      <c r="B307" s="87">
        <v>242</v>
      </c>
      <c r="C307" s="88" t="s">
        <v>729</v>
      </c>
      <c r="D307" s="127" t="s">
        <v>730</v>
      </c>
      <c r="E307" s="79">
        <v>28004</v>
      </c>
      <c r="F307" s="80">
        <v>29405</v>
      </c>
      <c r="G307" s="90">
        <v>1.1100000000000001</v>
      </c>
      <c r="H307" s="86">
        <v>0.95</v>
      </c>
      <c r="I307" s="86">
        <v>0.9</v>
      </c>
      <c r="J307" s="85"/>
      <c r="K307" s="85"/>
      <c r="L307" s="54"/>
      <c r="M307" s="91">
        <v>1.4</v>
      </c>
      <c r="N307" s="91">
        <v>1.68</v>
      </c>
      <c r="O307" s="91">
        <v>2.23</v>
      </c>
      <c r="P307" s="92">
        <v>2.57</v>
      </c>
      <c r="Q307" s="93">
        <v>498</v>
      </c>
      <c r="R307" s="94">
        <f>(Q307/12*2*$E307*$G307*$H307*$M307*$R$11)+(Q307/12*10*$F307*$G307*$I307*$M307*$R$11)</f>
        <v>22548495.229260005</v>
      </c>
      <c r="S307" s="95"/>
      <c r="T307" s="96">
        <f>(S307/12*2*$E307*$G307*$H307*$M307*$R$11)+(S307/12*10*$F307*$G307*$I307*$M307*$R$11)</f>
        <v>0</v>
      </c>
      <c r="U307" s="94"/>
      <c r="V307" s="94">
        <f>(U307/12*2*$E307*$G307*$H307*$M307*$V$11)+(U307/12*10*$F307*$G307*$I307*$M307*$V$12)</f>
        <v>0</v>
      </c>
      <c r="W307" s="94"/>
      <c r="X307" s="97">
        <f>(W307/12*2*$E307*$G307*$H307*$M307*$X$11)+(W307/12*10*$F307*$G307*$I307*$M307*$X$12)</f>
        <v>0</v>
      </c>
      <c r="Y307" s="94"/>
      <c r="Z307" s="94">
        <f>(Y307/12*2*$E307*$G307*$H307*$M307*$Z$11)+(Y307/12*10*$F307*$G307*$I307*$M307*$Z$12)</f>
        <v>0</v>
      </c>
      <c r="AA307" s="94"/>
      <c r="AB307" s="94">
        <f>(AA307/12*2*$E307*$G307*$H307*$M307*$AB$11)+(AA307/12*10*$F307*$G307*$I307*$M307*$AB$11)</f>
        <v>0</v>
      </c>
      <c r="AC307" s="94"/>
      <c r="AD307" s="94"/>
      <c r="AE307" s="94">
        <f>80+2+4</f>
        <v>86</v>
      </c>
      <c r="AF307" s="98">
        <f>(AE307/12*2*$E307*$G307*$H307*$M307*$AF$11)+(AE307/12*10*$F307*$G307*$I307*$M307*$AF$11)</f>
        <v>3893916.8468200015</v>
      </c>
      <c r="AG307" s="94">
        <v>105</v>
      </c>
      <c r="AH307" s="97">
        <f>(AG307/12*2*$E307*$G307*$H307*$M307*$AH$11)+(AG307/12*10*$F307*$G307*$I307*$M307*$AH$11)</f>
        <v>4754200.8013500012</v>
      </c>
      <c r="AI307" s="101">
        <v>40</v>
      </c>
      <c r="AJ307" s="94">
        <f t="shared" si="495"/>
        <v>2126710.7974000005</v>
      </c>
      <c r="AK307" s="94">
        <f>15+27</f>
        <v>42</v>
      </c>
      <c r="AL307" s="94">
        <f t="shared" si="496"/>
        <v>2679655.6047240002</v>
      </c>
      <c r="AM307" s="102"/>
      <c r="AN307" s="94">
        <f>(AM307/12*2*$E307*$G307*$H307*$N307*$AN$11)+(AM307/12*10*$F307*$G307*$I307*$N307*$AN$12)</f>
        <v>0</v>
      </c>
      <c r="AO307" s="101">
        <v>2</v>
      </c>
      <c r="AP307" s="98">
        <f>(AO307/12*2*$E307*$G307*$H307*$N307*$AP$11)+(AO307/12*10*$F307*$G307*$I307*$N307*$AP$11)</f>
        <v>108667.44688800001</v>
      </c>
      <c r="AQ307" s="98">
        <v>2</v>
      </c>
      <c r="AR307" s="98">
        <v>108857.94</v>
      </c>
      <c r="AS307" s="94"/>
      <c r="AT307" s="94"/>
      <c r="AU307" s="94"/>
      <c r="AV307" s="97"/>
      <c r="AW307" s="94">
        <v>10</v>
      </c>
      <c r="AX307" s="94">
        <f>(AW307/12*2*$E307*$G307*$H307*$M307*$AX$11)+(AW307/12*10*$F307*$G307*$I307*$M307*$AX$12)</f>
        <v>473380.02390000009</v>
      </c>
      <c r="AY307" s="94">
        <v>60</v>
      </c>
      <c r="AZ307" s="94">
        <f>(AY307/12*2*$E307*$G307*$H307*$N307*$AZ$11)+(AY307/12*10*$F307*$G307*$I307*$N307*$AZ$11)</f>
        <v>3260023.4066400006</v>
      </c>
      <c r="BA307" s="94"/>
      <c r="BB307" s="94">
        <f>(BA307/12*2*$E307*$G307*$H307*$N307*$BB$11)+(BA307/12*10*$F307*$G307*$I307*$N307*$BB$12)</f>
        <v>0</v>
      </c>
      <c r="BC307" s="94"/>
      <c r="BD307" s="97"/>
      <c r="BE307" s="94">
        <v>10</v>
      </c>
      <c r="BF307" s="94">
        <f>(BE307/12*10*$F307*$G307*$I307*$N307*$BF$12)</f>
        <v>411258.33000000007</v>
      </c>
      <c r="BG307" s="94">
        <v>12</v>
      </c>
      <c r="BH307" s="94">
        <f>(BG307/12*2*$E307*$G307*$H307*$N307*$BH$11)+(BG307/12*10*$F307*$G307*$I307*$N307*$BH$11)</f>
        <v>533458.37563200004</v>
      </c>
      <c r="BI307" s="94">
        <v>17</v>
      </c>
      <c r="BJ307" s="97">
        <f>(BI307/12*2*$E307*$G307*$H307*$N307*$BJ$11)+(BI307/12*10*$F307*$G307*$I307*$N307*$BJ$11)</f>
        <v>1007643.598416</v>
      </c>
      <c r="BK307" s="94">
        <v>15</v>
      </c>
      <c r="BL307" s="98">
        <f>(BK307/12*2*$E307*$G307*$H307*$N307*$BL$11)+(BK307/12*10*$F307*$G307*$I307*$N307*$BL$11)</f>
        <v>889097.29272000003</v>
      </c>
      <c r="BM307" s="94"/>
      <c r="BN307" s="94">
        <f>(BM307/12*2*$E307*$G307*$H307*$M307*$BN$11)+(BM307/12*10*$F307*$G307*$I307*$M307*$BN$11)</f>
        <v>0</v>
      </c>
      <c r="BO307" s="94"/>
      <c r="BP307" s="94">
        <f>(BO307/12*2*$E307*$G307*$H307*$M307*$BP$11)+(BO307/12*10*$F307*$G307*$I307*$M307*$BP$12)</f>
        <v>0</v>
      </c>
      <c r="BQ307" s="94"/>
      <c r="BR307" s="94">
        <f>(BQ307/12*2*$E307*$G307*$H307*$M307*$BR$11)+(BQ307/12*10*$F307*$G307*$I307*$M307*$BR$11)</f>
        <v>0</v>
      </c>
      <c r="BS307" s="94">
        <v>15</v>
      </c>
      <c r="BT307" s="94">
        <f>(BS307/12*2*$E307*$G307*$H307*$N307*$BT$11)+(BS307/12*10*$F307*$G307*$I307*$N307*$BT$11)</f>
        <v>740914.41060000006</v>
      </c>
      <c r="BU307" s="94">
        <v>23</v>
      </c>
      <c r="BV307" s="97">
        <f>(BU307/12*2*$E307*$G307*$H307*$M307*$BV$11)+(BU307/12*10*$F307*$G307*$I307*$M307*$BV$11)</f>
        <v>757379.1752800002</v>
      </c>
      <c r="BW307" s="94"/>
      <c r="BX307" s="94">
        <f>(BW307/12*2*$E307*$G307*$H307*$M307*$BX$11)+(BW307/12*10*$F307*$G307*$I307*$M307*$BX$11)</f>
        <v>0</v>
      </c>
      <c r="BY307" s="94">
        <v>15</v>
      </c>
      <c r="BZ307" s="94">
        <f>(BY307/12*2*$E307*$G307*$H307*$M307*$BZ$11)+(BY307/12*10*$F307*$G307*$I307*$M307*$BZ$11)</f>
        <v>617428.67550000001</v>
      </c>
      <c r="CA307" s="94">
        <v>35</v>
      </c>
      <c r="CB307" s="94">
        <f>(CA307/12*2*$E307*$G307*$H307*$M307*$CB$11)+(CA307/12*10*$F307*$G307*$I307*$M307*$CB$11)</f>
        <v>1728800.2913999998</v>
      </c>
      <c r="CC307" s="94">
        <v>2</v>
      </c>
      <c r="CD307" s="94">
        <f>(CC307/12*2*$E307*$G307*$H307*$M307*$CD$11)+(CC307/12*10*$F307*$G307*$I307*$M307*$CD$11)</f>
        <v>82323.823400000008</v>
      </c>
      <c r="CE307" s="94"/>
      <c r="CF307" s="94">
        <f>(CE307/12*10*$F307*$G307*$I307*$N307*$CF$11)</f>
        <v>0</v>
      </c>
      <c r="CG307" s="102">
        <v>15</v>
      </c>
      <c r="CH307" s="94">
        <f>(CG307/12*2*$E307*$G307*$H307*$N307*$CH$11)+(CG307/12*10*$F307*$G307*$I307*$N307*$CH$11)</f>
        <v>666822.96954000008</v>
      </c>
      <c r="CI307" s="94"/>
      <c r="CJ307" s="98"/>
      <c r="CK307" s="94"/>
      <c r="CL307" s="94">
        <f>(CK307/12*2*$E307*$G307*$H307*$N307*$CL$11)+(CK307/12*10*$F307*$G307*$I307*$N307*$CL$12)</f>
        <v>0</v>
      </c>
      <c r="CM307" s="101">
        <v>2</v>
      </c>
      <c r="CN307" s="94">
        <f>(CM307/12*2*$E307*$G307*$H307*$N307*$CN$11)+(CM307/12*10*$F307*$G307*$I307*$N307*$CN$11)</f>
        <v>98788.588079999987</v>
      </c>
      <c r="CO307" s="94">
        <v>25</v>
      </c>
      <c r="CP307" s="94">
        <v>444938.31</v>
      </c>
      <c r="CQ307" s="94">
        <v>6</v>
      </c>
      <c r="CR307" s="94">
        <f>(CQ307/12*2*$E307*$G307*$H307*$O307*$CR$11)+(CQ307/12*10*$F307*$G307*$I307*$O307*$CR$11)</f>
        <v>393390.27039000002</v>
      </c>
      <c r="CS307" s="94">
        <v>5</v>
      </c>
      <c r="CT307" s="97">
        <f>(CS307/12*2*$E307*$G307*$H307*$P307*$CT$11)+(CS307/12*10*$F307*$G307*$I307*$P307*$CT$11)</f>
        <v>377807.54667500011</v>
      </c>
      <c r="CU307" s="98"/>
      <c r="CV307" s="94"/>
      <c r="CW307" s="97">
        <f t="shared" si="494"/>
        <v>1042</v>
      </c>
      <c r="CX307" s="97">
        <f t="shared" si="494"/>
        <v>48703959.754614986</v>
      </c>
    </row>
    <row r="308" spans="1:102" ht="21.75" customHeight="1" x14ac:dyDescent="0.25">
      <c r="A308" s="78"/>
      <c r="B308" s="87">
        <v>243</v>
      </c>
      <c r="C308" s="88" t="s">
        <v>731</v>
      </c>
      <c r="D308" s="127" t="s">
        <v>732</v>
      </c>
      <c r="E308" s="79">
        <v>28004</v>
      </c>
      <c r="F308" s="80">
        <v>29405</v>
      </c>
      <c r="G308" s="90">
        <v>1.25</v>
      </c>
      <c r="H308" s="84">
        <v>1</v>
      </c>
      <c r="I308" s="85"/>
      <c r="J308" s="85"/>
      <c r="K308" s="85"/>
      <c r="L308" s="54"/>
      <c r="M308" s="91">
        <v>1.4</v>
      </c>
      <c r="N308" s="91">
        <v>1.68</v>
      </c>
      <c r="O308" s="91">
        <v>2.23</v>
      </c>
      <c r="P308" s="92">
        <v>2.57</v>
      </c>
      <c r="Q308" s="93"/>
      <c r="R308" s="94">
        <f>(Q308/12*2*$E308*$G308*$H308*$M308*$R$11)+(Q308/12*10*$F308*$G308*$H308*$M308*$R$11)</f>
        <v>0</v>
      </c>
      <c r="S308" s="95"/>
      <c r="T308" s="96">
        <f>(S308/12*2*$E308*$G308*$H308*$M308*$R$11)+(S308/12*10*$F308*$G308*$H308*$M308*$R$11)</f>
        <v>0</v>
      </c>
      <c r="U308" s="94">
        <v>39</v>
      </c>
      <c r="V308" s="94">
        <f>(U308/12*2*$E308*$G308*$H308*$M308*$V$11)+(U308/12*10*$F308*$G308*$H308*$M308*$V$12)</f>
        <v>2670268.1687500002</v>
      </c>
      <c r="W308" s="94"/>
      <c r="X308" s="97">
        <f>(W308/12*2*$E308*$G308*$H308*$M308*$X$11)+(W308/12*10*$F308*$G308*$H308*$M308*$X$12)</f>
        <v>0</v>
      </c>
      <c r="Y308" s="94"/>
      <c r="Z308" s="94">
        <f>(Y308/12*2*$E308*$G308*$H308*$M308*$Z$11)+(Y308/12*10*$F308*$G308*$H308*$M308*$Z$12)</f>
        <v>0</v>
      </c>
      <c r="AA308" s="94"/>
      <c r="AB308" s="94">
        <f>(AA308/12*2*$E308*$G308*$H308*$M308*$AB$11)+(AA308/12*10*$F308*$G308*$H308*$M308*$AB$11)</f>
        <v>0</v>
      </c>
      <c r="AC308" s="94"/>
      <c r="AD308" s="94"/>
      <c r="AE308" s="94"/>
      <c r="AF308" s="94">
        <f>(AE308/12*2*$E308*$G308*$H308*$M308*$AF$11)+(AE308/12*10*$F308*$G308*$H308*$M308*$AF$11)</f>
        <v>0</v>
      </c>
      <c r="AG308" s="94">
        <v>0</v>
      </c>
      <c r="AH308" s="104">
        <f>(AG308/12*2*$E308*$G308*$H308*$M308*$AH$11)+(AG308/12*10*$F308*$G308*$H308*$M308*$AH$11)</f>
        <v>0</v>
      </c>
      <c r="AI308" s="94"/>
      <c r="AJ308" s="94">
        <f>(AI308/12*2*$E308*$G308*$H308*$M308*$AJ$11)+(AI308/12*5*$F308*$G308*$H308*$M308*$AJ$12)+(AI308/12*5*$F308*$G308*$H308*$M308*$AJ$13)</f>
        <v>0</v>
      </c>
      <c r="AK308" s="94"/>
      <c r="AL308" s="94">
        <f>(AK308/12*2*$E308*$G308*$H308*$N308*$AL$11)+(AK308/12*5*$F308*$G308*$H308*$N308*$AL$12)++(AK308/12*5*$F308*$G308*$H308*$N308*$AL$13)</f>
        <v>0</v>
      </c>
      <c r="AM308" s="102"/>
      <c r="AN308" s="94">
        <f>(AM308/12*2*$E308*$G308*$H308*$N308*$AN$11)+(AM308/12*10*$F308*$G308*$H308*$N308*$AN$12)</f>
        <v>0</v>
      </c>
      <c r="AO308" s="101">
        <v>1</v>
      </c>
      <c r="AP308" s="98">
        <f>(AO308/12*2*$E308*$G308*$H308*$N308*$AP$11)+(AO308/12*10*$F308*$G308*$H308*$N308*$AP$11)</f>
        <v>67386.164999999994</v>
      </c>
      <c r="AQ308" s="98">
        <v>4</v>
      </c>
      <c r="AR308" s="98">
        <v>268465.89</v>
      </c>
      <c r="AS308" s="94"/>
      <c r="AT308" s="94">
        <f>(AS308/12*2*$E308*$G308*$H308*$M308*$AT$11)+(AS308/12*10*$F308*$G308*$H308*$M308*$AT$11)</f>
        <v>0</v>
      </c>
      <c r="AU308" s="94"/>
      <c r="AV308" s="97">
        <f>(AU308/12*2*$E308*$G308*$H308*$M308*$AV$11)+(AU308/12*10*$F308*$G308*$H308*$M308*$AV$12)</f>
        <v>0</v>
      </c>
      <c r="AW308" s="94">
        <v>10</v>
      </c>
      <c r="AX308" s="94">
        <f>(AW308/12*2*$E308*$G308*$H308*$M308*$AX$11)+(AW308/12*10*$F308*$G308*$H308*$M308*$AX$12)</f>
        <v>586872.125</v>
      </c>
      <c r="AY308" s="94">
        <v>24</v>
      </c>
      <c r="AZ308" s="94">
        <f>(AY308/12*2*$E308*$G308*$H308*$N308*$AZ$11)+(AY308/12*10*$F308*$G308*$H308*$N308*$AZ$11)</f>
        <v>1617267.96</v>
      </c>
      <c r="BA308" s="94">
        <v>21</v>
      </c>
      <c r="BB308" s="94">
        <f>(BA308/12*2*$E308*$G308*$H308*$N308*$BB$11)+(BA308/12*10*$F308*$G308*$H308*$N308*$BB$12)</f>
        <v>1243237.7999999998</v>
      </c>
      <c r="BC308" s="94"/>
      <c r="BD308" s="97">
        <f>(BC308/12*2*$E308*$G308*$H308*$N308*$BD$11)+(BC308/12*10*$F308*$G308*$H308*$N308*$BD$12)</f>
        <v>0</v>
      </c>
      <c r="BE308" s="94">
        <v>3</v>
      </c>
      <c r="BF308" s="94">
        <f>(BE308/12*10*$F308*$G308*$H308*$N308*$BF$12)</f>
        <v>154376.25</v>
      </c>
      <c r="BG308" s="94"/>
      <c r="BH308" s="94">
        <f>(BG308/12*2*$E308*$G308*$H308*$N308*$BH$11)+(BG308/12*10*$F308*$G308*$H308*$N308*$BH$11)</f>
        <v>0</v>
      </c>
      <c r="BI308" s="94">
        <v>6</v>
      </c>
      <c r="BJ308" s="97">
        <f>(BI308/12*2*$E308*$G308*$H308*$N308*$BJ$11)+(BI308/12*10*$F308*$G308*$H308*$N308*$BJ$11)</f>
        <v>441073.08</v>
      </c>
      <c r="BK308" s="94">
        <v>11</v>
      </c>
      <c r="BL308" s="98">
        <f>(BK308/12*2*$E308*$G308*$H308*$N308*$BL$11)+(BK308/12*10*$F308*$G308*$H308*$N308*$BL$11)</f>
        <v>808633.97999999986</v>
      </c>
      <c r="BM308" s="94">
        <v>300</v>
      </c>
      <c r="BN308" s="94">
        <f>(BM308/12*2*$E308*$G308*$H308*$M308*$BN$11)+(BM308/12*10*$F308*$G308*$H308*$M308*$BN$11)</f>
        <v>15315037.5</v>
      </c>
      <c r="BO308" s="94">
        <v>61</v>
      </c>
      <c r="BP308" s="94">
        <f>(BO308/12*2*$E308*$G308*$H308*$M308*$BP$11)+(BO308/12*10*$F308*$G308*$H308*$M308*$BP$12)</f>
        <v>2852475.645833333</v>
      </c>
      <c r="BQ308" s="94"/>
      <c r="BR308" s="94">
        <f>(BQ308/12*2*$E308*$G308*$H308*$M308*$BR$11)+(BQ308/12*10*$F308*$G308*$H308*$M308*$BR$11)</f>
        <v>0</v>
      </c>
      <c r="BS308" s="94">
        <v>4</v>
      </c>
      <c r="BT308" s="94">
        <f>(BS308/12*2*$E308*$G308*$H308*$N308*$BT$11)+(BS308/12*10*$F308*$G308*$H308*$N308*$BT$11)</f>
        <v>245040.59999999998</v>
      </c>
      <c r="BU308" s="94"/>
      <c r="BV308" s="97">
        <f>(BU308/12*2*$E308*$G308*$H308*$M308*$BV$11)+(BU308/12*10*$F308*$G308*$H308*$M308*$BV$11)</f>
        <v>0</v>
      </c>
      <c r="BW308" s="94"/>
      <c r="BX308" s="94">
        <f>(BW308/12*2*$E308*$G308*$H308*$M308*$BX$11)+(BW308/12*10*$F308*$G308*$H308*$M308*$BX$11)</f>
        <v>0</v>
      </c>
      <c r="BY308" s="94">
        <v>8</v>
      </c>
      <c r="BZ308" s="94">
        <f>(BY308/12*2*$E308*$G308*$H308*$M308*$BZ$11)+(BY308/12*10*$F308*$G308*$H308*$M308*$BZ$11)</f>
        <v>408400.99999999988</v>
      </c>
      <c r="CA308" s="94">
        <v>157</v>
      </c>
      <c r="CB308" s="94">
        <f>(CA308/12*2*$E308*$G308*$H308*$M308*$CB$11)+(CA308/12*10*$F308*$G308*$H308*$M308*$CB$11)</f>
        <v>9617843.5500000007</v>
      </c>
      <c r="CC308" s="94">
        <v>5</v>
      </c>
      <c r="CD308" s="94">
        <f>(CC308/12*2*$E308*$G308*$H308*$M308*$CD$11)+(CC308/12*10*$F308*$G308*$H308*$M308*$CD$11)</f>
        <v>255250.625</v>
      </c>
      <c r="CE308" s="94">
        <v>14</v>
      </c>
      <c r="CF308" s="94">
        <f>(CE308/12*10*$F308*$G308*$H308*$N308*$CF$11)</f>
        <v>720422.50000000012</v>
      </c>
      <c r="CG308" s="102"/>
      <c r="CH308" s="94">
        <f>(CG308/12*2*$E308*$G308*$H308*$N308*$CH$11)+(CG308/12*10*$F308*$G308*$H308*$N308*$CH$11)</f>
        <v>0</v>
      </c>
      <c r="CI308" s="94"/>
      <c r="CJ308" s="98">
        <f t="shared" si="492"/>
        <v>0</v>
      </c>
      <c r="CK308" s="94"/>
      <c r="CL308" s="94">
        <f>(CK308/12*2*$E308*$G308*$H308*$N308*$CL$11)+(CK308/12*10*$F308*$G308*$H308*$N308*$CL$12)</f>
        <v>0</v>
      </c>
      <c r="CM308" s="101"/>
      <c r="CN308" s="94">
        <f>(CM308/12*2*$E308*$G308*$H308*$N308*$CN$11)+(CM308/12*10*$F308*$G308*$H308*$N308*$CN$11)</f>
        <v>0</v>
      </c>
      <c r="CO308" s="94"/>
      <c r="CP308" s="94">
        <f>(CO308/12*2*$E308*$G308*$H308*$N308*$CP$11)+(CO308/12*10*$F308*$G308*$H308*$N308*$CP$11)</f>
        <v>0</v>
      </c>
      <c r="CQ308" s="94"/>
      <c r="CR308" s="94">
        <f>(CQ308/12*2*$E308*$G308*$H308*$O308*$CR$11)+(CQ308/12*10*$F308*$G308*$H308*$O308*$CR$11)</f>
        <v>0</v>
      </c>
      <c r="CS308" s="94">
        <v>5</v>
      </c>
      <c r="CT308" s="97">
        <f>(CS308/12*2*$E308*$G308*$H308*$P308*$CT$11)+(CS308/12*10*$F308*$G308*$H308*$P308*$CT$11)</f>
        <v>468567.21875000006</v>
      </c>
      <c r="CU308" s="98"/>
      <c r="CV308" s="94">
        <f t="shared" si="493"/>
        <v>0</v>
      </c>
      <c r="CW308" s="97">
        <f t="shared" si="494"/>
        <v>673</v>
      </c>
      <c r="CX308" s="97">
        <f t="shared" si="494"/>
        <v>37740620.05833333</v>
      </c>
    </row>
    <row r="309" spans="1:102" ht="15.75" customHeight="1" x14ac:dyDescent="0.25">
      <c r="A309" s="78">
        <v>24</v>
      </c>
      <c r="B309" s="248"/>
      <c r="C309" s="234" t="s">
        <v>733</v>
      </c>
      <c r="D309" s="251" t="s">
        <v>734</v>
      </c>
      <c r="E309" s="79">
        <v>28004</v>
      </c>
      <c r="F309" s="80">
        <v>29405</v>
      </c>
      <c r="G309" s="249">
        <v>1.44</v>
      </c>
      <c r="H309" s="91"/>
      <c r="I309" s="91"/>
      <c r="J309" s="91"/>
      <c r="K309" s="91"/>
      <c r="L309" s="54"/>
      <c r="M309" s="91">
        <v>1.4</v>
      </c>
      <c r="N309" s="91">
        <v>1.68</v>
      </c>
      <c r="O309" s="91">
        <v>2.23</v>
      </c>
      <c r="P309" s="92">
        <v>2.57</v>
      </c>
      <c r="Q309" s="236">
        <f>SUM(Q310:Q313)</f>
        <v>446</v>
      </c>
      <c r="R309" s="160">
        <f>SUM(R310:R313)</f>
        <v>29665483.859293334</v>
      </c>
      <c r="S309" s="246">
        <f t="shared" ref="S309:CD309" si="497">SUM(S310:S313)</f>
        <v>5</v>
      </c>
      <c r="T309" s="247">
        <f t="shared" si="497"/>
        <v>337444.70195333334</v>
      </c>
      <c r="U309" s="160">
        <f t="shared" si="497"/>
        <v>49</v>
      </c>
      <c r="V309" s="160">
        <f t="shared" si="497"/>
        <v>4101186.7353974995</v>
      </c>
      <c r="W309" s="160">
        <f t="shared" si="497"/>
        <v>0</v>
      </c>
      <c r="X309" s="160">
        <f t="shared" si="497"/>
        <v>0</v>
      </c>
      <c r="Y309" s="160">
        <f t="shared" si="497"/>
        <v>0</v>
      </c>
      <c r="Z309" s="160">
        <f t="shared" si="497"/>
        <v>0</v>
      </c>
      <c r="AA309" s="160">
        <f t="shared" si="497"/>
        <v>0</v>
      </c>
      <c r="AB309" s="160">
        <f t="shared" si="497"/>
        <v>0</v>
      </c>
      <c r="AC309" s="160">
        <f t="shared" si="497"/>
        <v>0</v>
      </c>
      <c r="AD309" s="160">
        <f t="shared" si="497"/>
        <v>0</v>
      </c>
      <c r="AE309" s="160">
        <f t="shared" si="497"/>
        <v>26</v>
      </c>
      <c r="AF309" s="237">
        <f t="shared" si="497"/>
        <v>1673618.6099966667</v>
      </c>
      <c r="AG309" s="160">
        <f t="shared" si="497"/>
        <v>18</v>
      </c>
      <c r="AH309" s="160">
        <f t="shared" si="497"/>
        <v>1160775.9714833335</v>
      </c>
      <c r="AI309" s="169">
        <f t="shared" si="497"/>
        <v>11</v>
      </c>
      <c r="AJ309" s="160">
        <f t="shared" si="497"/>
        <v>623588.25396000012</v>
      </c>
      <c r="AK309" s="160">
        <f t="shared" si="497"/>
        <v>0</v>
      </c>
      <c r="AL309" s="160">
        <f t="shared" si="497"/>
        <v>0</v>
      </c>
      <c r="AM309" s="160">
        <f t="shared" si="497"/>
        <v>0</v>
      </c>
      <c r="AN309" s="160">
        <f t="shared" si="497"/>
        <v>0</v>
      </c>
      <c r="AO309" s="169">
        <f t="shared" si="497"/>
        <v>1</v>
      </c>
      <c r="AP309" s="160">
        <f t="shared" si="497"/>
        <v>46900.770839999997</v>
      </c>
      <c r="AQ309" s="160">
        <v>0</v>
      </c>
      <c r="AR309" s="160">
        <v>0</v>
      </c>
      <c r="AS309" s="160">
        <f t="shared" ref="AS309" si="498">SUM(AS310:AS313)</f>
        <v>0</v>
      </c>
      <c r="AT309" s="160">
        <f t="shared" si="497"/>
        <v>0</v>
      </c>
      <c r="AU309" s="160">
        <f t="shared" si="497"/>
        <v>0</v>
      </c>
      <c r="AV309" s="160">
        <f t="shared" si="497"/>
        <v>0</v>
      </c>
      <c r="AW309" s="160">
        <f t="shared" si="497"/>
        <v>7</v>
      </c>
      <c r="AX309" s="160">
        <f t="shared" si="497"/>
        <v>471099.52424499998</v>
      </c>
      <c r="AY309" s="160">
        <f t="shared" si="497"/>
        <v>61</v>
      </c>
      <c r="AZ309" s="160">
        <f t="shared" si="497"/>
        <v>4245103.4096240001</v>
      </c>
      <c r="BA309" s="160">
        <v>23</v>
      </c>
      <c r="BB309" s="160">
        <f t="shared" si="497"/>
        <v>1594176.976</v>
      </c>
      <c r="BC309" s="160">
        <f t="shared" si="497"/>
        <v>0</v>
      </c>
      <c r="BD309" s="160">
        <f t="shared" si="497"/>
        <v>0</v>
      </c>
      <c r="BE309" s="160">
        <f t="shared" si="497"/>
        <v>11</v>
      </c>
      <c r="BF309" s="160">
        <f t="shared" si="497"/>
        <v>642802.12149999989</v>
      </c>
      <c r="BG309" s="160">
        <f t="shared" si="497"/>
        <v>11</v>
      </c>
      <c r="BH309" s="160">
        <f t="shared" si="497"/>
        <v>707293.20198600006</v>
      </c>
      <c r="BI309" s="160">
        <f t="shared" si="497"/>
        <v>18</v>
      </c>
      <c r="BJ309" s="160">
        <f t="shared" si="497"/>
        <v>1478730.806784</v>
      </c>
      <c r="BK309" s="160">
        <f t="shared" si="497"/>
        <v>20</v>
      </c>
      <c r="BL309" s="160">
        <f t="shared" si="497"/>
        <v>1685322.2366400003</v>
      </c>
      <c r="BM309" s="160">
        <f t="shared" si="497"/>
        <v>0</v>
      </c>
      <c r="BN309" s="160">
        <f t="shared" si="497"/>
        <v>0</v>
      </c>
      <c r="BO309" s="160">
        <f t="shared" si="497"/>
        <v>35</v>
      </c>
      <c r="BP309" s="160">
        <f t="shared" si="497"/>
        <v>1877694.7061249998</v>
      </c>
      <c r="BQ309" s="160">
        <f t="shared" si="497"/>
        <v>0</v>
      </c>
      <c r="BR309" s="160">
        <f t="shared" si="497"/>
        <v>0</v>
      </c>
      <c r="BS309" s="160">
        <f t="shared" si="497"/>
        <v>9</v>
      </c>
      <c r="BT309" s="160">
        <f t="shared" si="497"/>
        <v>576826.44782</v>
      </c>
      <c r="BU309" s="160">
        <f t="shared" si="497"/>
        <v>5</v>
      </c>
      <c r="BV309" s="160">
        <f t="shared" si="497"/>
        <v>234072.5328666667</v>
      </c>
      <c r="BW309" s="160">
        <f t="shared" si="497"/>
        <v>2</v>
      </c>
      <c r="BX309" s="160">
        <f t="shared" si="497"/>
        <v>93629.01314666665</v>
      </c>
      <c r="BY309" s="160">
        <f t="shared" si="497"/>
        <v>5</v>
      </c>
      <c r="BZ309" s="160">
        <f t="shared" si="497"/>
        <v>292590.66608333337</v>
      </c>
      <c r="CA309" s="160">
        <f t="shared" si="497"/>
        <v>69</v>
      </c>
      <c r="CB309" s="160">
        <f t="shared" si="497"/>
        <v>4845301.4303399995</v>
      </c>
      <c r="CC309" s="160">
        <f t="shared" si="497"/>
        <v>20</v>
      </c>
      <c r="CD309" s="160">
        <f t="shared" si="497"/>
        <v>1170362.6643333335</v>
      </c>
      <c r="CE309" s="160">
        <f t="shared" ref="CE309:CX309" si="499">SUM(CE310:CE313)</f>
        <v>0</v>
      </c>
      <c r="CF309" s="160">
        <f t="shared" si="499"/>
        <v>0</v>
      </c>
      <c r="CG309" s="160">
        <f t="shared" si="499"/>
        <v>189</v>
      </c>
      <c r="CH309" s="160">
        <f t="shared" si="499"/>
        <v>12465309.780629998</v>
      </c>
      <c r="CI309" s="160">
        <f t="shared" si="499"/>
        <v>0</v>
      </c>
      <c r="CJ309" s="160">
        <f t="shared" si="499"/>
        <v>0</v>
      </c>
      <c r="CK309" s="160">
        <f t="shared" si="499"/>
        <v>0</v>
      </c>
      <c r="CL309" s="160">
        <f t="shared" si="499"/>
        <v>0</v>
      </c>
      <c r="CM309" s="160">
        <f t="shared" si="499"/>
        <v>1</v>
      </c>
      <c r="CN309" s="160">
        <f t="shared" si="499"/>
        <v>70221.759859999991</v>
      </c>
      <c r="CO309" s="160">
        <f t="shared" si="499"/>
        <v>25</v>
      </c>
      <c r="CP309" s="160">
        <f t="shared" si="499"/>
        <v>141422.44</v>
      </c>
      <c r="CQ309" s="160">
        <f t="shared" si="499"/>
        <v>10</v>
      </c>
      <c r="CR309" s="160">
        <f t="shared" si="499"/>
        <v>932110.26480833348</v>
      </c>
      <c r="CS309" s="160">
        <f t="shared" si="499"/>
        <v>4</v>
      </c>
      <c r="CT309" s="160">
        <f t="shared" si="499"/>
        <v>387492.27620749996</v>
      </c>
      <c r="CU309" s="160">
        <f t="shared" si="499"/>
        <v>0</v>
      </c>
      <c r="CV309" s="160">
        <f t="shared" si="499"/>
        <v>0</v>
      </c>
      <c r="CW309" s="160">
        <f t="shared" si="499"/>
        <v>1081</v>
      </c>
      <c r="CX309" s="160">
        <f t="shared" si="499"/>
        <v>71520561.16192399</v>
      </c>
    </row>
    <row r="310" spans="1:102" ht="30" x14ac:dyDescent="0.25">
      <c r="A310" s="78"/>
      <c r="B310" s="87">
        <v>244</v>
      </c>
      <c r="C310" s="88" t="s">
        <v>735</v>
      </c>
      <c r="D310" s="127" t="s">
        <v>736</v>
      </c>
      <c r="E310" s="79">
        <v>28004</v>
      </c>
      <c r="F310" s="80">
        <v>29405</v>
      </c>
      <c r="G310" s="90">
        <v>1.78</v>
      </c>
      <c r="H310" s="84">
        <v>1</v>
      </c>
      <c r="I310" s="163"/>
      <c r="J310" s="163"/>
      <c r="K310" s="163"/>
      <c r="L310" s="54"/>
      <c r="M310" s="91">
        <v>1.4</v>
      </c>
      <c r="N310" s="91">
        <v>1.68</v>
      </c>
      <c r="O310" s="91">
        <v>2.23</v>
      </c>
      <c r="P310" s="92">
        <v>2.57</v>
      </c>
      <c r="Q310" s="93">
        <v>80</v>
      </c>
      <c r="R310" s="94">
        <f>(Q310/12*2*$E310*$G310*$H310*$M310*$R$11)+(Q310/12*10*$F310*$G310*$H310*$M310*$R$11)</f>
        <v>6397193.2640000014</v>
      </c>
      <c r="S310" s="95">
        <v>1</v>
      </c>
      <c r="T310" s="96">
        <f>(S310/12*2*$E310*$G310*$H310*$M310*$R$11)+(S310/12*10*$F310*$G310*$H310*$M310*$R$11)</f>
        <v>79964.915799999988</v>
      </c>
      <c r="U310" s="94">
        <v>15</v>
      </c>
      <c r="V310" s="94">
        <f>(U310/12*2*$E310*$G310*$H310*$M310*$V$11)+(U310/12*10*$F310*$G310*$H310*$M310*$V$12)</f>
        <v>1462485.3355</v>
      </c>
      <c r="W310" s="94"/>
      <c r="X310" s="97">
        <f>(W310/12*2*$E310*$G310*$H310*$M310*$X$11)+(W310/12*10*$F310*$G310*$H310*$M310*$X$12)</f>
        <v>0</v>
      </c>
      <c r="Y310" s="94"/>
      <c r="Z310" s="94">
        <f>(Y310/12*2*$E310*$G310*$H310*$M310*$Z$11)+(Y310/12*10*$F310*$G310*$H310*$M310*$Z$12)</f>
        <v>0</v>
      </c>
      <c r="AA310" s="94"/>
      <c r="AB310" s="94">
        <f>(AA310/12*2*$E310*$G310*$H310*$M310*$AB$11)+(AA310/12*10*$F310*$G310*$H310*$M310*$AB$11)</f>
        <v>0</v>
      </c>
      <c r="AC310" s="94"/>
      <c r="AD310" s="94"/>
      <c r="AE310" s="94"/>
      <c r="AF310" s="98">
        <f>(AE310/12*2*$E310*$G310*$H310*$M310*$AF$11)+(AE310/12*10*$F310*$G310*$H310*$M310*$AF$11)</f>
        <v>0</v>
      </c>
      <c r="AG310" s="94">
        <v>5</v>
      </c>
      <c r="AH310" s="97">
        <f>(AG310/12*2*$E310*$G310*$H310*$M310*$AH$11)+(AG310/12*10*$F310*$G310*$H310*$M310*$AH$11)</f>
        <v>399824.57900000009</v>
      </c>
      <c r="AI310" s="101"/>
      <c r="AJ310" s="94">
        <f>(AI310/12*2*$E310*$G310*$H310*$M310*$AJ$11)+(AI310/12*5*$F310*$G310*$H310*$M310*$AJ$12)+(AI310/12*5*$F310*$G310*$H310*$M310*$AJ$13)</f>
        <v>0</v>
      </c>
      <c r="AK310" s="94"/>
      <c r="AL310" s="94">
        <f>(AK310/12*2*$E310*$G310*$H310*$N310*$AL$11)+(AK310/12*5*$F310*$G310*$H310*$N310*$AL$12)++(AK310/12*5*$F310*$G310*$H310*$N310*$AL$13)</f>
        <v>0</v>
      </c>
      <c r="AM310" s="102"/>
      <c r="AN310" s="94">
        <f>(AM310/12*2*$E310*$G310*$H310*$N310*$AN$11)+(AM310/12*10*$F310*$G310*$H310*$N310*$AN$12)</f>
        <v>0</v>
      </c>
      <c r="AO310" s="101">
        <v>0</v>
      </c>
      <c r="AP310" s="98">
        <f>(AO310/12*2*$E310*$G310*$H310*$N310*$AP$11)+(AO310/12*10*$F310*$G310*$H310*$N310*$AP$11)</f>
        <v>0</v>
      </c>
      <c r="AQ310" s="98">
        <v>0</v>
      </c>
      <c r="AR310" s="98">
        <v>0</v>
      </c>
      <c r="AS310" s="94"/>
      <c r="AT310" s="94">
        <f>(AS310/12*2*$E310*$G310*$H310*$M310*$AT$11)+(AS310/12*10*$F310*$G310*$H310*$M310*$AT$11)</f>
        <v>0</v>
      </c>
      <c r="AU310" s="94"/>
      <c r="AV310" s="97">
        <f>(AU310/12*2*$E310*$G310*$H310*$M310*$AV$11)+(AU310/12*10*$F310*$G310*$H310*$M310*$AV$12)</f>
        <v>0</v>
      </c>
      <c r="AW310" s="94"/>
      <c r="AX310" s="94">
        <f>(AW310/12*2*$E310*$G310*$H310*$M310*$AX$11)+(AW310/12*10*$F310*$G310*$H310*$M310*$AX$12)</f>
        <v>0</v>
      </c>
      <c r="AY310" s="94">
        <v>1</v>
      </c>
      <c r="AZ310" s="94">
        <f>(AY310/12*2*$E310*$G310*$H310*$N310*$AZ$11)+(AY310/12*10*$F310*$G310*$H310*$N310*$AZ$11)</f>
        <v>95957.898960000006</v>
      </c>
      <c r="BA310" s="94">
        <v>2</v>
      </c>
      <c r="BB310" s="94">
        <f>(BA310/12*2*$E310*$G310*$H310*$N310*$BB$11)+(BA310/12*10*$F310*$G310*$H310*$N310*$BB$12)</f>
        <v>168606.72639999999</v>
      </c>
      <c r="BC310" s="94"/>
      <c r="BD310" s="97">
        <f>(BC310/12*2*$E310*$G310*$H310*$N310*$BD$11)+(BC310/12*10*$F310*$G310*$H310*$N310*$BD$12)</f>
        <v>0</v>
      </c>
      <c r="BE310" s="94"/>
      <c r="BF310" s="94">
        <f>(BE310/12*10*$F310*$G310*$H310*$N310*$BF$12)</f>
        <v>0</v>
      </c>
      <c r="BG310" s="94"/>
      <c r="BH310" s="94">
        <f>(BG310/12*2*$E310*$G310*$H310*$N310*$BH$11)+(BG310/12*10*$F310*$G310*$H310*$N310*$BH$11)</f>
        <v>0</v>
      </c>
      <c r="BI310" s="94">
        <v>3</v>
      </c>
      <c r="BJ310" s="97">
        <f>(BI310/12*2*$E310*$G310*$H310*$N310*$BJ$11)+(BI310/12*10*$F310*$G310*$H310*$N310*$BJ$11)</f>
        <v>314044.03295999998</v>
      </c>
      <c r="BK310" s="94"/>
      <c r="BL310" s="98">
        <f>(BK310/12*2*$E310*$G310*$H310*$N310*$BL$11)+(BK310/12*10*$F310*$G310*$H310*$N310*$BL$11)</f>
        <v>0</v>
      </c>
      <c r="BM310" s="94"/>
      <c r="BN310" s="94">
        <f>(BM310/12*2*$E310*$G310*$H310*$M310*$BN$11)+(BM310/12*10*$F310*$G310*$H310*$M310*$BN$11)</f>
        <v>0</v>
      </c>
      <c r="BO310" s="94"/>
      <c r="BP310" s="94">
        <f>(BO310/12*2*$E310*$G310*$H310*$M310*$BP$11)+(BO310/12*10*$F310*$G310*$H310*$M310*$BP$12)</f>
        <v>0</v>
      </c>
      <c r="BQ310" s="94"/>
      <c r="BR310" s="94">
        <f>(BQ310/12*2*$E310*$G310*$H310*$M310*$BR$11)+(BQ310/12*10*$F310*$G310*$H310*$M310*$BR$11)</f>
        <v>0</v>
      </c>
      <c r="BS310" s="94"/>
      <c r="BT310" s="94">
        <f>(BS310/12*2*$E310*$G310*$H310*$N310*$BT$11)+(BS310/12*10*$F310*$G310*$H310*$N310*$BT$11)</f>
        <v>0</v>
      </c>
      <c r="BU310" s="94"/>
      <c r="BV310" s="97">
        <f>(BU310/12*2*$E310*$G310*$H310*$M310*$BV$11)+(BU310/12*10*$F310*$G310*$H310*$M310*$BV$11)</f>
        <v>0</v>
      </c>
      <c r="BW310" s="94"/>
      <c r="BX310" s="94">
        <f>(BW310/12*2*$E310*$G310*$H310*$M310*$BX$11)+(BW310/12*10*$F310*$G310*$H310*$M310*$BX$11)</f>
        <v>0</v>
      </c>
      <c r="BY310" s="94"/>
      <c r="BZ310" s="94">
        <f>(BY310/12*2*$E310*$G310*$H310*$M310*$BZ$11)+(BY310/12*10*$F310*$G310*$H310*$M310*$BZ$11)</f>
        <v>0</v>
      </c>
      <c r="CA310" s="94"/>
      <c r="CB310" s="94">
        <f>(CA310/12*2*$E310*$G310*$H310*$M310*$CB$11)+(CA310/12*10*$F310*$G310*$H310*$M310*$CB$11)</f>
        <v>0</v>
      </c>
      <c r="CC310" s="94"/>
      <c r="CD310" s="94">
        <f>(CC310/12*2*$E310*$G310*$H310*$M310*$CD$11)+(CC310/12*10*$F310*$G310*$H310*$M310*$CD$11)</f>
        <v>0</v>
      </c>
      <c r="CE310" s="94"/>
      <c r="CF310" s="94">
        <f>(CE310/12*10*$F310*$G310*$H310*$N310*$CF$11)</f>
        <v>0</v>
      </c>
      <c r="CG310" s="102">
        <v>34</v>
      </c>
      <c r="CH310" s="94">
        <f>(CG310/12*2*$E310*$G310*$H310*$N310*$CH$11)+(CG310/12*10*$F310*$G310*$H310*$N310*$CH$11)</f>
        <v>2669374.2801600001</v>
      </c>
      <c r="CI310" s="94"/>
      <c r="CJ310" s="98">
        <f>(CI310*$E310*$G310*$H310*$N310*CJ$11)</f>
        <v>0</v>
      </c>
      <c r="CK310" s="94"/>
      <c r="CL310" s="94">
        <f>(CK310/12*2*$E310*$G310*$H310*$N310*$CL$11)+(CK310/12*10*$F310*$G310*$H310*$N310*$CL$12)</f>
        <v>0</v>
      </c>
      <c r="CM310" s="101"/>
      <c r="CN310" s="94">
        <f>(CM310/12*2*$E310*$G310*$H310*$N310*$CN$11)+(CM310/12*10*$F310*$G310*$H310*$N310*$CN$11)</f>
        <v>0</v>
      </c>
      <c r="CO310" s="94"/>
      <c r="CP310" s="94">
        <f>(CO310/12*2*$E310*$G310*$H310*$N310*$CP$11)+(CO310/12*10*$F310*$G310*$H310*$N310*$CP$11)</f>
        <v>0</v>
      </c>
      <c r="CQ310" s="94"/>
      <c r="CR310" s="94">
        <f>(CQ310/12*2*$E310*$G310*$H310*$O310*$CR$11)+(CQ310/12*10*$F310*$G310*$H310*$O310*$CR$11)</f>
        <v>0</v>
      </c>
      <c r="CS310" s="94"/>
      <c r="CT310" s="97">
        <f>(CS310/12*2*$E310*$G310*$H310*$P310*$CT$11)+(CS310/12*10*$F310*$G310*$H310*$P310*$CT$11)</f>
        <v>0</v>
      </c>
      <c r="CU310" s="98"/>
      <c r="CV310" s="94">
        <f>(CU310*$E310*$G310*$H310*$M310*CV$11)/12*6+(CU310*$E310*$G310*$H310*1*CV$11)/12*6</f>
        <v>0</v>
      </c>
      <c r="CW310" s="97">
        <f t="shared" ref="CW310:CX313" si="500">SUM(Q310,S310,U310,W310,Y310,AA310,AC310,AE310,AG310,AM310,BQ310,AI310,AU310,CC310,AW310,AY310,AK310,BC310,AO310,AQ310,BE310,CE310,BG310,BI310,BK310,BS310,BM310,BO310,BU310,BW310,BY310,CA310,CG310,BA310,AS310,CI310,CK310,CM310,CO310,CQ310,CS310,CU310)</f>
        <v>141</v>
      </c>
      <c r="CX310" s="97">
        <f t="shared" si="500"/>
        <v>11587451.032780001</v>
      </c>
    </row>
    <row r="311" spans="1:102" s="5" customFormat="1" ht="18.75" x14ac:dyDescent="0.25">
      <c r="A311" s="78"/>
      <c r="B311" s="87">
        <v>245</v>
      </c>
      <c r="C311" s="88" t="s">
        <v>737</v>
      </c>
      <c r="D311" s="127" t="s">
        <v>738</v>
      </c>
      <c r="E311" s="79">
        <v>28004</v>
      </c>
      <c r="F311" s="80">
        <v>29405</v>
      </c>
      <c r="G311" s="90">
        <v>1.67</v>
      </c>
      <c r="H311" s="86">
        <v>0.9</v>
      </c>
      <c r="I311" s="86">
        <v>0.85</v>
      </c>
      <c r="J311" s="85"/>
      <c r="K311" s="85"/>
      <c r="L311" s="54"/>
      <c r="M311" s="91">
        <v>1.4</v>
      </c>
      <c r="N311" s="91">
        <v>1.68</v>
      </c>
      <c r="O311" s="91">
        <v>2.23</v>
      </c>
      <c r="P311" s="92">
        <v>2.57</v>
      </c>
      <c r="Q311" s="93">
        <v>352</v>
      </c>
      <c r="R311" s="94">
        <f>(Q311/12*2*$E311*$G311*$H311*$M311*$R$11)+(Q311/12*10*$F311*$G311*$I311*$M311*$R$11)</f>
        <v>22658221.181493331</v>
      </c>
      <c r="S311" s="95">
        <v>4</v>
      </c>
      <c r="T311" s="96">
        <f>(S311/12*2*$E311*$G311*$H311*$M311*$R$11)+(S311/12*10*$F311*$G311*$I311*$M311*$R$11)</f>
        <v>257479.78615333332</v>
      </c>
      <c r="U311" s="94">
        <v>33</v>
      </c>
      <c r="V311" s="94">
        <f>(U311/12*2*$E311*$G311*$H311*$M311*$V$11)+(U311/12*10*$F311*$G311*$I311*$M311*$V$12)</f>
        <v>2591047.3833474996</v>
      </c>
      <c r="W311" s="94"/>
      <c r="X311" s="97">
        <f>(W311/12*2*$E311*$G311*$H311*$M311*$X$11)+(W311/12*10*$F311*$G311*$I311*$M311*$X$12)</f>
        <v>0</v>
      </c>
      <c r="Y311" s="94"/>
      <c r="Z311" s="94">
        <f>(Y311/12*2*$E311*$G311*$H311*$M311*$Z$11)+(Y311/12*10*$F311*$G311*$I311*$M311*$Z$12)</f>
        <v>0</v>
      </c>
      <c r="AA311" s="94"/>
      <c r="AB311" s="94">
        <f>(AA311/12*2*$E311*$G311*$H311*$M311*$AB$11)+(AA311/12*10*$F311*$G311*$I311*$M311*$AB$11)</f>
        <v>0</v>
      </c>
      <c r="AC311" s="94"/>
      <c r="AD311" s="94"/>
      <c r="AE311" s="94">
        <f>25+1</f>
        <v>26</v>
      </c>
      <c r="AF311" s="98">
        <f>(AE311/12*2*$E311*$G311*$H311*$M311*$AF$11)+(AE311/12*10*$F311*$G311*$I311*$M311*$AF$11)</f>
        <v>1673618.6099966667</v>
      </c>
      <c r="AG311" s="94">
        <v>10</v>
      </c>
      <c r="AH311" s="97">
        <f>(AG311/12*2*$E311*$G311*$H311*$M311*$AH$11)+(AG311/12*10*$F311*$G311*$I311*$M311*$AH$11)</f>
        <v>643699.46538333339</v>
      </c>
      <c r="AI311" s="101">
        <v>4</v>
      </c>
      <c r="AJ311" s="94">
        <f>(AI311/12*2*$E311*$G311*$H311*$M311*$AJ$11)+(AI311/12*5*$F311*$G311*$I311*$M311*$AJ$12)+(AI311/12*5*$F311*$G311*$I311*$M311*$AJ$13)</f>
        <v>302346.40750999999</v>
      </c>
      <c r="AK311" s="94"/>
      <c r="AL311" s="94">
        <f>(AK311/12*2*$E311*$G311*$H311*$N311*$AL$11)+(AK311/12*5*$F311*$G311*$I311*$N311*$AL$12)+(AK311/12*5*$F311*$G311*$I311*$N311*$AL$13)</f>
        <v>0</v>
      </c>
      <c r="AM311" s="102"/>
      <c r="AN311" s="94">
        <f>(AM311/12*2*$E311*$G311*$H311*$N311*$AN$11)+(AM311/12*10*$F311*$G311*$I311*$N311*$AN$12)</f>
        <v>0</v>
      </c>
      <c r="AO311" s="101"/>
      <c r="AP311" s="98">
        <f>(AO311/12*2*$E311*$G311*$H311*$N311*$AP$11)+(AO311/12*10*$F311*$G311*$I311*$N311*$AP$11)</f>
        <v>0</v>
      </c>
      <c r="AQ311" s="98">
        <v>0</v>
      </c>
      <c r="AR311" s="98">
        <v>0</v>
      </c>
      <c r="AS311" s="94"/>
      <c r="AT311" s="94"/>
      <c r="AU311" s="94"/>
      <c r="AV311" s="97"/>
      <c r="AW311" s="94">
        <v>7</v>
      </c>
      <c r="AX311" s="94">
        <f>(AW311/12*2*$E311*$G311*$H311*$M311*$AX$11)+(AW311/12*10*$F311*$G311*$I311*$M311*$AX$12)</f>
        <v>471099.52424499998</v>
      </c>
      <c r="AY311" s="94">
        <v>44</v>
      </c>
      <c r="AZ311" s="94">
        <f>(AY311/12*2*$E311*$G311*$H311*$N311*$AZ$11)+(AY311/12*10*$F311*$G311*$I311*$N311*$AZ$11)</f>
        <v>3398733.177224</v>
      </c>
      <c r="BA311" s="94">
        <v>21</v>
      </c>
      <c r="BB311" s="94">
        <f>(BA311/12*2*$E311*$G311*$H311*$N311*$BB$11)+(BA311/12*10*$F311*$G311*$I311*$N311*$BB$12)</f>
        <v>1425570.2496</v>
      </c>
      <c r="BC311" s="94"/>
      <c r="BD311" s="97"/>
      <c r="BE311" s="94">
        <v>11</v>
      </c>
      <c r="BF311" s="94">
        <f>(BE311/12*10*$F311*$G311*$I311*$N311*$BF$12)</f>
        <v>642802.12149999989</v>
      </c>
      <c r="BG311" s="94">
        <v>9</v>
      </c>
      <c r="BH311" s="94">
        <f>(BG311/12*2*$E311*$G311*$H311*$N311*$BH$11)+(BG311/12*10*$F311*$G311*$I311*$N311*$BH$11)</f>
        <v>568796.25486600003</v>
      </c>
      <c r="BI311" s="94">
        <v>12</v>
      </c>
      <c r="BJ311" s="97">
        <f>(BI311/12*2*$E311*$G311*$H311*$N311*$BJ$11)+(BI311/12*10*$F311*$G311*$I311*$N311*$BJ$11)</f>
        <v>1011193.3419839999</v>
      </c>
      <c r="BK311" s="94">
        <v>20</v>
      </c>
      <c r="BL311" s="98">
        <f>(BK311/12*2*$E311*$G311*$H311*$N311*$BL$11)+(BK311/12*10*$F311*$G311*$I311*$N311*$BL$11)</f>
        <v>1685322.2366400003</v>
      </c>
      <c r="BM311" s="94"/>
      <c r="BN311" s="94">
        <f>(BM311/12*2*$E311*$G311*$H311*$M311*$BN$11)+(BM311/12*10*$F311*$G311*$I311*$M311*$BN$11)</f>
        <v>0</v>
      </c>
      <c r="BO311" s="94">
        <v>35</v>
      </c>
      <c r="BP311" s="94">
        <f>(BO311/12*2*$E311*$G311*$H311*$M311*$BP$11)+(BO311/12*10*$F311*$G311*$I311*$M311*$BP$12)</f>
        <v>1877694.7061249998</v>
      </c>
      <c r="BQ311" s="94"/>
      <c r="BR311" s="94">
        <f>(BQ311/12*2*$E311*$G311*$H311*$M311*$BR$11)+(BQ311/12*10*$F311*$G311*$I311*$M311*$BR$11)</f>
        <v>0</v>
      </c>
      <c r="BS311" s="94">
        <v>7</v>
      </c>
      <c r="BT311" s="94">
        <f>(BS311/12*2*$E311*$G311*$H311*$N311*$BT$11)+(BS311/12*10*$F311*$G311*$I311*$N311*$BT$11)</f>
        <v>491552.31902</v>
      </c>
      <c r="BU311" s="94">
        <v>5</v>
      </c>
      <c r="BV311" s="97">
        <f>(BU311/12*2*$E311*$G311*$H311*$M311*$BV$11)+(BU311/12*10*$F311*$G311*$I311*$M311*$BV$11)</f>
        <v>234072.5328666667</v>
      </c>
      <c r="BW311" s="94">
        <v>2</v>
      </c>
      <c r="BX311" s="94">
        <f>(BW311/12*2*$E311*$G311*$H311*$M311*$BX$11)+(BW311/12*10*$F311*$G311*$I311*$M311*$BX$11)</f>
        <v>93629.01314666665</v>
      </c>
      <c r="BY311" s="94">
        <v>5</v>
      </c>
      <c r="BZ311" s="94">
        <f>(BY311/12*2*$E311*$G311*$H311*$M311*$BZ$11)+(BY311/12*10*$F311*$G311*$I311*$M311*$BZ$11)</f>
        <v>292590.66608333337</v>
      </c>
      <c r="CA311" s="94">
        <v>69</v>
      </c>
      <c r="CB311" s="94">
        <f>(CA311/12*2*$E311*$G311*$H311*$M311*$CB$11)+(CA311/12*10*$F311*$G311*$I311*$M311*$CB$11)</f>
        <v>4845301.4303399995</v>
      </c>
      <c r="CC311" s="94">
        <v>20</v>
      </c>
      <c r="CD311" s="94">
        <f>(CC311/12*2*$E311*$G311*$H311*$M311*$CD$11)+(CC311/12*10*$F311*$G311*$I311*$M311*$CD$11)</f>
        <v>1170362.6643333335</v>
      </c>
      <c r="CE311" s="94"/>
      <c r="CF311" s="94">
        <f>(CE311/12*10*$F311*$G311*$I311*$N311*$CF$11)</f>
        <v>0</v>
      </c>
      <c r="CG311" s="102">
        <v>155</v>
      </c>
      <c r="CH311" s="94">
        <f>(CG311/12*2*$E311*$G311*$H311*$N311*$CH$11)+(CG311/12*10*$F311*$G311*$I311*$N311*$CH$11)</f>
        <v>9795935.5004699975</v>
      </c>
      <c r="CI311" s="94"/>
      <c r="CJ311" s="98"/>
      <c r="CK311" s="94"/>
      <c r="CL311" s="94">
        <f>(CK311/12*2*$E311*$G311*$H311*$N311*$CL$11)+(CK311/12*10*$F311*$G311*$I311*$N311*$CL$12)</f>
        <v>0</v>
      </c>
      <c r="CM311" s="101">
        <v>1</v>
      </c>
      <c r="CN311" s="94">
        <f>(CM311/12*2*$E311*$G311*$H311*$N311*$CN$11)+(CM311/12*10*$F311*$G311*$I311*$N311*$CN$11)</f>
        <v>70221.759859999991</v>
      </c>
      <c r="CO311" s="94">
        <v>25</v>
      </c>
      <c r="CP311" s="94">
        <v>141422.44</v>
      </c>
      <c r="CQ311" s="94">
        <v>10</v>
      </c>
      <c r="CR311" s="94">
        <f>(CQ311/12*2*$E311*$G311*$H311*$O311*$CR$11)+(CQ311/12*10*$F311*$G311*$I311*$O311*$CR$11)</f>
        <v>932110.26480833348</v>
      </c>
      <c r="CS311" s="94">
        <v>3</v>
      </c>
      <c r="CT311" s="97">
        <f>(CS311/12*2*$E311*$G311*$H311*$P311*$CT$11)+(CS311/12*10*$F311*$G311*$I311*$P311*$CT$11)</f>
        <v>322267.71935749997</v>
      </c>
      <c r="CU311" s="98"/>
      <c r="CV311" s="94"/>
      <c r="CW311" s="97">
        <f t="shared" si="500"/>
        <v>890</v>
      </c>
      <c r="CX311" s="97">
        <f t="shared" si="500"/>
        <v>57597090.756353989</v>
      </c>
    </row>
    <row r="312" spans="1:102" ht="30" x14ac:dyDescent="0.25">
      <c r="A312" s="78"/>
      <c r="B312" s="87">
        <v>246</v>
      </c>
      <c r="C312" s="88" t="s">
        <v>739</v>
      </c>
      <c r="D312" s="127" t="s">
        <v>740</v>
      </c>
      <c r="E312" s="79">
        <v>28004</v>
      </c>
      <c r="F312" s="80">
        <v>29405</v>
      </c>
      <c r="G312" s="90">
        <v>0.87</v>
      </c>
      <c r="H312" s="84">
        <v>1</v>
      </c>
      <c r="I312" s="85"/>
      <c r="J312" s="85"/>
      <c r="K312" s="85"/>
      <c r="L312" s="54"/>
      <c r="M312" s="91">
        <v>1.4</v>
      </c>
      <c r="N312" s="91">
        <v>1.68</v>
      </c>
      <c r="O312" s="91">
        <v>2.23</v>
      </c>
      <c r="P312" s="92">
        <v>2.57</v>
      </c>
      <c r="Q312" s="93">
        <v>12</v>
      </c>
      <c r="R312" s="94">
        <f>(Q312/12*2*$E312*$G312*$H312*$M312*$R$11)+(Q312/12*10*$F312*$G312*$H312*$M312*$R$11)</f>
        <v>469007.7084</v>
      </c>
      <c r="S312" s="95">
        <v>0</v>
      </c>
      <c r="T312" s="96">
        <f>(S312/12*2*$E312*$G312*$H312*$M312*$R$11)+(S312/12*10*$F312*$G312*$H312*$M312*$R$11)</f>
        <v>0</v>
      </c>
      <c r="U312" s="94">
        <v>1</v>
      </c>
      <c r="V312" s="94">
        <f>(U312/12*2*$E312*$G312*$H312*$M312*$V$11)+(U312/12*10*$F312*$G312*$H312*$M312*$V$12)</f>
        <v>47654.016549999993</v>
      </c>
      <c r="W312" s="94"/>
      <c r="X312" s="97">
        <f>(W312/12*2*$E312*$G312*$H312*$M312*$X$11)+(W312/12*10*$F312*$G312*$H312*$M312*$X$12)</f>
        <v>0</v>
      </c>
      <c r="Y312" s="94"/>
      <c r="Z312" s="94">
        <f>(Y312/12*2*$E312*$G312*$H312*$M312*$Z$11)+(Y312/12*10*$F312*$G312*$H312*$M312*$Z$12)</f>
        <v>0</v>
      </c>
      <c r="AA312" s="94"/>
      <c r="AB312" s="94">
        <f>(AA312/12*2*$E312*$G312*$H312*$M312*$AB$11)+(AA312/12*10*$F312*$G312*$H312*$M312*$AB$11)</f>
        <v>0</v>
      </c>
      <c r="AC312" s="94"/>
      <c r="AD312" s="94"/>
      <c r="AE312" s="94"/>
      <c r="AF312" s="98">
        <f>(AE312/12*2*$E312*$G312*$H312*$M312*$AF$11)+(AE312/12*10*$F312*$G312*$H312*$M312*$AF$11)</f>
        <v>0</v>
      </c>
      <c r="AG312" s="94">
        <v>3</v>
      </c>
      <c r="AH312" s="97">
        <f>(AG312/12*2*$E312*$G312*$H312*$M312*$AH$11)+(AG312/12*10*$F312*$G312*$H312*$M312*$AH$11)</f>
        <v>117251.9271</v>
      </c>
      <c r="AI312" s="101">
        <v>7</v>
      </c>
      <c r="AJ312" s="94">
        <f t="shared" ref="AJ312:AJ313" si="501">(AI312/12*2*$E312*$G312*$H312*$M312*$AJ$11)+(AI312/12*5*$F312*$G312*$H312*$M312*$AJ$12)+(AI312/12*5*$F312*$G312*$H312*$M312*$AJ$13)</f>
        <v>321241.84645000007</v>
      </c>
      <c r="AK312" s="94"/>
      <c r="AL312" s="94">
        <f t="shared" ref="AL312:AL313" si="502">(AK312/12*2*$E312*$G312*$H312*$N312*$AL$11)+(AK312/12*5*$F312*$G312*$H312*$N312*$AL$12)++(AK312/12*5*$F312*$G312*$H312*$N312*$AL$13)</f>
        <v>0</v>
      </c>
      <c r="AM312" s="102"/>
      <c r="AN312" s="94">
        <f>(AM312/12*2*$E312*$G312*$H312*$N312*$AN$11)+(AM312/12*10*$F312*$G312*$H312*$N312*$AN$12)</f>
        <v>0</v>
      </c>
      <c r="AO312" s="101">
        <v>1</v>
      </c>
      <c r="AP312" s="98">
        <f>(AO312/12*2*$E312*$G312*$H312*$N312*$AP$11)+(AO312/12*10*$F312*$G312*$H312*$N312*$AP$11)</f>
        <v>46900.770839999997</v>
      </c>
      <c r="AQ312" s="98">
        <v>0</v>
      </c>
      <c r="AR312" s="98">
        <v>0</v>
      </c>
      <c r="AS312" s="94"/>
      <c r="AT312" s="94">
        <f>(AS312/12*2*$E312*$G312*$H312*$M312*$AT$11)+(AS312/12*10*$F312*$G312*$H312*$M312*$AT$11)</f>
        <v>0</v>
      </c>
      <c r="AU312" s="94"/>
      <c r="AV312" s="97">
        <f>(AU312/12*2*$E312*$G312*$H312*$M312*$AV$11)+(AU312/12*10*$F312*$G312*$H312*$M312*$AV$12)</f>
        <v>0</v>
      </c>
      <c r="AW312" s="94"/>
      <c r="AX312" s="94">
        <f>(AW312/12*2*$E312*$G312*$H312*$M312*$AX$11)+(AW312/12*10*$F312*$G312*$H312*$M312*$AX$12)</f>
        <v>0</v>
      </c>
      <c r="AY312" s="94">
        <v>16</v>
      </c>
      <c r="AZ312" s="94">
        <f>(AY312/12*2*$E312*$G312*$H312*$N312*$AZ$11)+(AY312/12*10*$F312*$G312*$H312*$N312*$AZ$11)</f>
        <v>750412.33343999996</v>
      </c>
      <c r="BA312" s="94"/>
      <c r="BB312" s="94">
        <f>(BA312/12*2*$E312*$G312*$H312*$N312*$BB$11)+(BA312/12*10*$F312*$G312*$H312*$N312*$BB$12)</f>
        <v>0</v>
      </c>
      <c r="BC312" s="94"/>
      <c r="BD312" s="97">
        <f>(BC312/12*2*$E312*$G312*$H312*$N312*$BD$11)+(BC312/12*10*$F312*$G312*$H312*$N312*$BD$12)</f>
        <v>0</v>
      </c>
      <c r="BE312" s="94"/>
      <c r="BF312" s="94">
        <f>(BE312/12*10*$F312*$G312*$H312*$N312*$BF$12)</f>
        <v>0</v>
      </c>
      <c r="BG312" s="94"/>
      <c r="BH312" s="94">
        <f>(BG312/12*2*$E312*$G312*$H312*$N312*$BH$11)+(BG312/12*10*$F312*$G312*$H312*$N312*$BH$11)</f>
        <v>0</v>
      </c>
      <c r="BI312" s="94">
        <v>3</v>
      </c>
      <c r="BJ312" s="97">
        <f>(BI312/12*2*$E312*$G312*$H312*$N312*$BJ$11)+(BI312/12*10*$F312*$G312*$H312*$N312*$BJ$11)</f>
        <v>153493.43184</v>
      </c>
      <c r="BK312" s="94"/>
      <c r="BL312" s="98">
        <f>(BK312/12*2*$E312*$G312*$H312*$N312*$BL$11)+(BK312/12*10*$F312*$G312*$H312*$N312*$BL$11)</f>
        <v>0</v>
      </c>
      <c r="BM312" s="94"/>
      <c r="BN312" s="94">
        <f>(BM312/12*2*$E312*$G312*$H312*$M312*$BN$11)+(BM312/12*10*$F312*$G312*$H312*$M312*$BN$11)</f>
        <v>0</v>
      </c>
      <c r="BO312" s="94"/>
      <c r="BP312" s="94">
        <f>(BO312/12*2*$E312*$G312*$H312*$M312*$BP$11)+(BO312/12*10*$F312*$G312*$H312*$M312*$BP$12)</f>
        <v>0</v>
      </c>
      <c r="BQ312" s="94"/>
      <c r="BR312" s="94">
        <f>(BQ312/12*2*$E312*$G312*$H312*$M312*$BR$11)+(BQ312/12*10*$F312*$G312*$H312*$M312*$BR$11)</f>
        <v>0</v>
      </c>
      <c r="BS312" s="94">
        <v>2</v>
      </c>
      <c r="BT312" s="94">
        <f>(BS312/12*2*$E312*$G312*$H312*$N312*$BT$11)+(BS312/12*10*$F312*$G312*$H312*$N312*$BT$11)</f>
        <v>85274.128799999991</v>
      </c>
      <c r="BU312" s="94"/>
      <c r="BV312" s="97">
        <f>(BU312/12*2*$E312*$G312*$H312*$M312*$BV$11)+(BU312/12*10*$F312*$G312*$H312*$M312*$BV$11)</f>
        <v>0</v>
      </c>
      <c r="BW312" s="94"/>
      <c r="BX312" s="94">
        <f>(BW312/12*2*$E312*$G312*$H312*$M312*$BX$11)+(BW312/12*10*$F312*$G312*$H312*$M312*$BX$11)</f>
        <v>0</v>
      </c>
      <c r="BY312" s="94"/>
      <c r="BZ312" s="94">
        <f>(BY312/12*2*$E312*$G312*$H312*$M312*$BZ$11)+(BY312/12*10*$F312*$G312*$H312*$M312*$BZ$11)</f>
        <v>0</v>
      </c>
      <c r="CA312" s="94"/>
      <c r="CB312" s="94">
        <f>(CA312/12*2*$E312*$G312*$H312*$M312*$CB$11)+(CA312/12*10*$F312*$G312*$H312*$M312*$CB$11)</f>
        <v>0</v>
      </c>
      <c r="CC312" s="94"/>
      <c r="CD312" s="94">
        <f>(CC312/12*2*$E312*$G312*$H312*$M312*$CD$11)+(CC312/12*10*$F312*$G312*$H312*$M312*$CD$11)</f>
        <v>0</v>
      </c>
      <c r="CE312" s="94"/>
      <c r="CF312" s="94">
        <f>(CE312/12*10*$F312*$G312*$H312*$N312*$CF$11)</f>
        <v>0</v>
      </c>
      <c r="CG312" s="102"/>
      <c r="CH312" s="94">
        <f>(CG312/12*2*$E312*$G312*$H312*$N312*$CH$11)+(CG312/12*10*$F312*$G312*$H312*$N312*$CH$11)</f>
        <v>0</v>
      </c>
      <c r="CI312" s="94"/>
      <c r="CJ312" s="98">
        <f>(CI312*$E312*$G312*$H312*$N312*CJ$11)</f>
        <v>0</v>
      </c>
      <c r="CK312" s="94"/>
      <c r="CL312" s="94">
        <f>(CK312/12*2*$E312*$G312*$H312*$N312*$CL$11)+(CK312/12*10*$F312*$G312*$H312*$N312*$CL$12)</f>
        <v>0</v>
      </c>
      <c r="CM312" s="101"/>
      <c r="CN312" s="94">
        <f>(CM312/12*2*$E312*$G312*$H312*$N312*$CN$11)+(CM312/12*10*$F312*$G312*$H312*$N312*$CN$11)</f>
        <v>0</v>
      </c>
      <c r="CO312" s="94"/>
      <c r="CP312" s="94">
        <f>(CO312/12*2*$E312*$G312*$H312*$N312*$CP$11)+(CO312/12*10*$F312*$G312*$H312*$N312*$CP$11)</f>
        <v>0</v>
      </c>
      <c r="CQ312" s="94"/>
      <c r="CR312" s="94">
        <f>(CQ312/12*2*$E312*$G312*$H312*$O312*$CR$11)+(CQ312/12*10*$F312*$G312*$H312*$O312*$CR$11)</f>
        <v>0</v>
      </c>
      <c r="CS312" s="94">
        <v>1</v>
      </c>
      <c r="CT312" s="97">
        <f>(CS312/12*2*$E312*$G312*$H312*$P312*$CT$11)+(CS312/12*10*$F312*$G312*$H312*$P312*$CT$11)</f>
        <v>65224.556849999986</v>
      </c>
      <c r="CU312" s="98"/>
      <c r="CV312" s="94">
        <f>(CU312*$E312*$G312*$H312*$M312*CV$11)/12*6+(CU312*$E312*$G312*$H312*1*CV$11)/12*6</f>
        <v>0</v>
      </c>
      <c r="CW312" s="97">
        <f t="shared" si="500"/>
        <v>46</v>
      </c>
      <c r="CX312" s="97">
        <f t="shared" si="500"/>
        <v>2056460.7202699999</v>
      </c>
    </row>
    <row r="313" spans="1:102" ht="30" x14ac:dyDescent="0.25">
      <c r="A313" s="78"/>
      <c r="B313" s="87">
        <v>247</v>
      </c>
      <c r="C313" s="88" t="s">
        <v>741</v>
      </c>
      <c r="D313" s="127" t="s">
        <v>742</v>
      </c>
      <c r="E313" s="79">
        <v>28004</v>
      </c>
      <c r="F313" s="80">
        <v>29405</v>
      </c>
      <c r="G313" s="90">
        <v>1.57</v>
      </c>
      <c r="H313" s="84">
        <v>1</v>
      </c>
      <c r="I313" s="85"/>
      <c r="J313" s="85"/>
      <c r="K313" s="85"/>
      <c r="L313" s="54"/>
      <c r="M313" s="91">
        <v>1.4</v>
      </c>
      <c r="N313" s="91">
        <v>1.68</v>
      </c>
      <c r="O313" s="91">
        <v>2.23</v>
      </c>
      <c r="P313" s="92">
        <v>2.57</v>
      </c>
      <c r="Q313" s="93">
        <v>2</v>
      </c>
      <c r="R313" s="94">
        <f>(Q313/12*2*$E313*$G313*$H313*$M313*$R$11)+(Q313/12*10*$F313*$G313*$H313*$M313*$R$11)</f>
        <v>141061.70540000001</v>
      </c>
      <c r="S313" s="95"/>
      <c r="T313" s="96">
        <f>(S313/12*2*$E313*$G313*$H313*$M313*$R$11)+(S313/12*10*$F313*$G313*$H313*$M313*$R$11)</f>
        <v>0</v>
      </c>
      <c r="U313" s="94"/>
      <c r="V313" s="94">
        <f>(U313/12*2*$E313*$G313*$H313*$M313*$V$11)+(U313/12*10*$F313*$G313*$H313*$M313*$V$12)</f>
        <v>0</v>
      </c>
      <c r="W313" s="94"/>
      <c r="X313" s="97">
        <f>(W313/12*2*$E313*$G313*$H313*$M313*$X$11)+(W313/12*10*$F313*$G313*$H313*$M313*$X$12)</f>
        <v>0</v>
      </c>
      <c r="Y313" s="94"/>
      <c r="Z313" s="94">
        <f>(Y313/12*2*$E313*$G313*$H313*$M313*$Z$11)+(Y313/12*10*$F313*$G313*$H313*$M313*$Z$12)</f>
        <v>0</v>
      </c>
      <c r="AA313" s="94"/>
      <c r="AB313" s="94">
        <f>(AA313/12*2*$E313*$G313*$H313*$M313*$AB$11)+(AA313/12*10*$F313*$G313*$H313*$M313*$AB$11)</f>
        <v>0</v>
      </c>
      <c r="AC313" s="94"/>
      <c r="AD313" s="94"/>
      <c r="AE313" s="94"/>
      <c r="AF313" s="94">
        <f>(AE313/12*2*$E313*$G313*$H313*$M313*$AF$11)+(AE313/12*10*$F313*$G313*$H313*$M313*$AF$11)</f>
        <v>0</v>
      </c>
      <c r="AG313" s="94">
        <v>0</v>
      </c>
      <c r="AH313" s="104">
        <f>(AG313/12*2*$E313*$G313*$H313*$M313*$AH$11)+(AG313/12*10*$F313*$G313*$H313*$M313*$AH$11)</f>
        <v>0</v>
      </c>
      <c r="AI313" s="94"/>
      <c r="AJ313" s="94">
        <f t="shared" si="501"/>
        <v>0</v>
      </c>
      <c r="AK313" s="94"/>
      <c r="AL313" s="94">
        <f t="shared" si="502"/>
        <v>0</v>
      </c>
      <c r="AM313" s="102"/>
      <c r="AN313" s="94">
        <f>(AM313/12*2*$E313*$G313*$H313*$N313*$AN$11)+(AM313/12*10*$F313*$G313*$H313*$N313*$AN$12)</f>
        <v>0</v>
      </c>
      <c r="AO313" s="101"/>
      <c r="AP313" s="98">
        <f>(AO313/12*2*$E313*$G313*$H313*$N313*$AP$11)+(AO313/12*10*$F313*$G313*$H313*$N313*$AP$11)</f>
        <v>0</v>
      </c>
      <c r="AQ313" s="98">
        <v>0</v>
      </c>
      <c r="AR313" s="98">
        <v>0</v>
      </c>
      <c r="AS313" s="94"/>
      <c r="AT313" s="94">
        <f>(AS313/12*2*$E313*$G313*$H313*$M313*$AT$11)+(AS313/12*10*$F313*$G313*$H313*$M313*$AT$11)</f>
        <v>0</v>
      </c>
      <c r="AU313" s="94"/>
      <c r="AV313" s="97">
        <f>(AU313/12*2*$E313*$G313*$H313*$M313*$AV$11)+(AU313/12*10*$F313*$G313*$H313*$M313*$AV$12)</f>
        <v>0</v>
      </c>
      <c r="AW313" s="94"/>
      <c r="AX313" s="94">
        <f>(AW313/12*2*$E313*$G313*$H313*$M313*$AX$11)+(AW313/12*10*$F313*$G313*$H313*$M313*$AX$12)</f>
        <v>0</v>
      </c>
      <c r="AY313" s="94">
        <v>0</v>
      </c>
      <c r="AZ313" s="94">
        <f>(AY313/12*2*$E313*$G313*$H313*$N313*$AZ$11)+(AY313/12*10*$F313*$G313*$H313*$N313*$AZ$11)</f>
        <v>0</v>
      </c>
      <c r="BA313" s="94"/>
      <c r="BB313" s="94">
        <f>(BA313/12*2*$E313*$G313*$H313*$N313*$BB$11)+(BA313/12*10*$F313*$G313*$H313*$N313*$BB$12)</f>
        <v>0</v>
      </c>
      <c r="BC313" s="94"/>
      <c r="BD313" s="97">
        <f>(BC313/12*2*$E313*$G313*$H313*$N313*$BD$11)+(BC313/12*10*$F313*$G313*$H313*$N313*$BD$12)</f>
        <v>0</v>
      </c>
      <c r="BE313" s="94"/>
      <c r="BF313" s="94">
        <f>(BE313/12*10*$F313*$G313*$H313*$N313*$BF$12)</f>
        <v>0</v>
      </c>
      <c r="BG313" s="94">
        <v>2</v>
      </c>
      <c r="BH313" s="94">
        <f>(BG313/12*2*$E313*$G313*$H313*$N313*$BH$11)+(BG313/12*10*$F313*$G313*$H313*$N313*$BH$11)</f>
        <v>138496.94712</v>
      </c>
      <c r="BI313" s="94"/>
      <c r="BJ313" s="97">
        <f>(BI313/12*2*$E313*$G313*$H313*$N313*$BJ$11)+(BI313/12*10*$F313*$G313*$H313*$N313*$BJ$11)</f>
        <v>0</v>
      </c>
      <c r="BK313" s="94"/>
      <c r="BL313" s="98">
        <f>(BK313/12*2*$E313*$G313*$H313*$N313*$BL$11)+(BK313/12*10*$F313*$G313*$H313*$N313*$BL$11)</f>
        <v>0</v>
      </c>
      <c r="BM313" s="94"/>
      <c r="BN313" s="94">
        <f>(BM313/12*2*$E313*$G313*$H313*$M313*$BN$11)+(BM313/12*10*$F313*$G313*$H313*$M313*$BN$11)</f>
        <v>0</v>
      </c>
      <c r="BO313" s="94"/>
      <c r="BP313" s="94">
        <f>(BO313/12*2*$E313*$G313*$H313*$M313*$BP$11)+(BO313/12*10*$F313*$G313*$H313*$M313*$BP$12)</f>
        <v>0</v>
      </c>
      <c r="BQ313" s="94"/>
      <c r="BR313" s="94">
        <f>(BQ313/12*2*$E313*$G313*$H313*$M313*$BR$11)+(BQ313/12*10*$F313*$G313*$H313*$M313*$BR$11)</f>
        <v>0</v>
      </c>
      <c r="BS313" s="94"/>
      <c r="BT313" s="94">
        <f>(BS313/12*2*$E313*$G313*$H313*$N313*$BT$11)+(BS313/12*10*$F313*$G313*$H313*$N313*$BT$11)</f>
        <v>0</v>
      </c>
      <c r="BU313" s="94"/>
      <c r="BV313" s="97">
        <f>(BU313/12*2*$E313*$G313*$H313*$M313*$BV$11)+(BU313/12*10*$F313*$G313*$H313*$M313*$BV$11)</f>
        <v>0</v>
      </c>
      <c r="BW313" s="94"/>
      <c r="BX313" s="94">
        <f>(BW313/12*2*$E313*$G313*$H313*$M313*$BX$11)+(BW313/12*10*$F313*$G313*$H313*$M313*$BX$11)</f>
        <v>0</v>
      </c>
      <c r="BY313" s="94"/>
      <c r="BZ313" s="94">
        <f>(BY313/12*2*$E313*$G313*$H313*$M313*$BZ$11)+(BY313/12*10*$F313*$G313*$H313*$M313*$BZ$11)</f>
        <v>0</v>
      </c>
      <c r="CA313" s="94"/>
      <c r="CB313" s="94">
        <f>(CA313/12*2*$E313*$G313*$H313*$M313*$CB$11)+(CA313/12*10*$F313*$G313*$H313*$M313*$CB$11)</f>
        <v>0</v>
      </c>
      <c r="CC313" s="94"/>
      <c r="CD313" s="94">
        <f>(CC313/12*2*$E313*$G313*$H313*$M313*$CD$11)+(CC313/12*10*$F313*$G313*$H313*$M313*$CD$11)</f>
        <v>0</v>
      </c>
      <c r="CE313" s="94"/>
      <c r="CF313" s="94">
        <f>(CE313/12*10*$F313*$G313*$H313*$N313*$CF$11)</f>
        <v>0</v>
      </c>
      <c r="CG313" s="102"/>
      <c r="CH313" s="94">
        <f>(CG313/12*2*$E313*$G313*$H313*$N313*$CH$11)+(CG313/12*10*$F313*$G313*$H313*$N313*$CH$11)</f>
        <v>0</v>
      </c>
      <c r="CI313" s="94"/>
      <c r="CJ313" s="98">
        <f>(CI313*$E313*$G313*$H313*$N313*CJ$11)</f>
        <v>0</v>
      </c>
      <c r="CK313" s="94"/>
      <c r="CL313" s="94">
        <f>(CK313/12*2*$E313*$G313*$H313*$N313*$CL$11)+(CK313/12*10*$F313*$G313*$H313*$N313*$CL$12)</f>
        <v>0</v>
      </c>
      <c r="CM313" s="101"/>
      <c r="CN313" s="94">
        <f>(CM313/12*2*$E313*$G313*$H313*$N313*$CN$11)+(CM313/12*10*$F313*$G313*$H313*$N313*$CN$11)</f>
        <v>0</v>
      </c>
      <c r="CO313" s="94"/>
      <c r="CP313" s="94">
        <f>(CO313/12*2*$E313*$G313*$H313*$N313*$CP$11)+(CO313/12*10*$F313*$G313*$H313*$N313*$CP$11)</f>
        <v>0</v>
      </c>
      <c r="CQ313" s="94"/>
      <c r="CR313" s="94">
        <f>(CQ313/12*2*$E313*$G313*$H313*$O313*$CR$11)+(CQ313/12*10*$F313*$G313*$H313*$O313*$CR$11)</f>
        <v>0</v>
      </c>
      <c r="CS313" s="94"/>
      <c r="CT313" s="97">
        <f>(CS313/12*2*$E313*$G313*$H313*$P313*$CT$11)+(CS313/12*10*$F313*$G313*$H313*$P313*$CT$11)</f>
        <v>0</v>
      </c>
      <c r="CU313" s="98"/>
      <c r="CV313" s="94">
        <f>(CU313*$E313*$G313*$H313*$M313*CV$11)/12*6+(CU313*$E313*$G313*$H313*1*CV$11)/12*6</f>
        <v>0</v>
      </c>
      <c r="CW313" s="97">
        <f t="shared" si="500"/>
        <v>4</v>
      </c>
      <c r="CX313" s="97">
        <f t="shared" si="500"/>
        <v>279558.65252</v>
      </c>
    </row>
    <row r="314" spans="1:102" ht="15.75" customHeight="1" x14ac:dyDescent="0.25">
      <c r="A314" s="78">
        <v>25</v>
      </c>
      <c r="B314" s="248"/>
      <c r="C314" s="234" t="s">
        <v>743</v>
      </c>
      <c r="D314" s="251" t="s">
        <v>744</v>
      </c>
      <c r="E314" s="79">
        <v>28004</v>
      </c>
      <c r="F314" s="80">
        <v>29405</v>
      </c>
      <c r="G314" s="249">
        <v>1.18</v>
      </c>
      <c r="H314" s="91"/>
      <c r="I314" s="91"/>
      <c r="J314" s="91"/>
      <c r="K314" s="91"/>
      <c r="L314" s="54"/>
      <c r="M314" s="91">
        <v>1.4</v>
      </c>
      <c r="N314" s="91">
        <v>1.68</v>
      </c>
      <c r="O314" s="91">
        <v>2.23</v>
      </c>
      <c r="P314" s="92">
        <v>2.57</v>
      </c>
      <c r="Q314" s="236">
        <f>SUM(Q315:Q326)</f>
        <v>1338</v>
      </c>
      <c r="R314" s="160">
        <f>SUM(R315:R326)</f>
        <v>150411025.69749665</v>
      </c>
      <c r="S314" s="246">
        <f t="shared" ref="S314:CD314" si="503">SUM(S315:S326)</f>
        <v>213</v>
      </c>
      <c r="T314" s="247">
        <f t="shared" si="503"/>
        <v>22692755.404806662</v>
      </c>
      <c r="U314" s="160">
        <f t="shared" si="503"/>
        <v>8</v>
      </c>
      <c r="V314" s="160">
        <f t="shared" si="503"/>
        <v>985564.82840666652</v>
      </c>
      <c r="W314" s="160">
        <f t="shared" si="503"/>
        <v>0</v>
      </c>
      <c r="X314" s="160">
        <f t="shared" si="503"/>
        <v>0</v>
      </c>
      <c r="Y314" s="160">
        <f t="shared" si="503"/>
        <v>6</v>
      </c>
      <c r="Z314" s="160">
        <f t="shared" si="503"/>
        <v>2008520.12732</v>
      </c>
      <c r="AA314" s="160">
        <f t="shared" si="503"/>
        <v>0</v>
      </c>
      <c r="AB314" s="160">
        <f t="shared" si="503"/>
        <v>0</v>
      </c>
      <c r="AC314" s="160">
        <f t="shared" si="503"/>
        <v>0</v>
      </c>
      <c r="AD314" s="160">
        <f t="shared" si="503"/>
        <v>0</v>
      </c>
      <c r="AE314" s="160">
        <f t="shared" si="503"/>
        <v>158</v>
      </c>
      <c r="AF314" s="237">
        <f t="shared" si="503"/>
        <v>13435200.449568333</v>
      </c>
      <c r="AG314" s="160">
        <f t="shared" si="503"/>
        <v>54</v>
      </c>
      <c r="AH314" s="160">
        <f t="shared" si="503"/>
        <v>2307704.2727200002</v>
      </c>
      <c r="AI314" s="169">
        <f t="shared" si="503"/>
        <v>244</v>
      </c>
      <c r="AJ314" s="160">
        <f t="shared" si="503"/>
        <v>12581480.972620003</v>
      </c>
      <c r="AK314" s="160">
        <f t="shared" si="503"/>
        <v>282</v>
      </c>
      <c r="AL314" s="160">
        <f t="shared" si="503"/>
        <v>20341255.680248998</v>
      </c>
      <c r="AM314" s="160">
        <f t="shared" si="503"/>
        <v>3</v>
      </c>
      <c r="AN314" s="160">
        <f t="shared" si="503"/>
        <v>189301.47263999999</v>
      </c>
      <c r="AO314" s="169">
        <f t="shared" si="503"/>
        <v>5</v>
      </c>
      <c r="AP314" s="160">
        <f t="shared" si="503"/>
        <v>413399.45539200003</v>
      </c>
      <c r="AQ314" s="160">
        <v>11</v>
      </c>
      <c r="AR314" s="160">
        <v>488330.53</v>
      </c>
      <c r="AS314" s="160">
        <f t="shared" ref="AS314" si="504">SUM(AS315:AS326)</f>
        <v>0</v>
      </c>
      <c r="AT314" s="160">
        <f t="shared" si="503"/>
        <v>0</v>
      </c>
      <c r="AU314" s="160">
        <f t="shared" si="503"/>
        <v>0</v>
      </c>
      <c r="AV314" s="160">
        <f t="shared" si="503"/>
        <v>0</v>
      </c>
      <c r="AW314" s="160">
        <f t="shared" si="503"/>
        <v>39</v>
      </c>
      <c r="AX314" s="160">
        <f t="shared" si="503"/>
        <v>1667339.3362499997</v>
      </c>
      <c r="AY314" s="160">
        <f t="shared" si="503"/>
        <v>491</v>
      </c>
      <c r="AZ314" s="160">
        <f t="shared" si="503"/>
        <v>49372122.406376004</v>
      </c>
      <c r="BA314" s="160">
        <v>0</v>
      </c>
      <c r="BB314" s="160">
        <f t="shared" si="503"/>
        <v>0</v>
      </c>
      <c r="BC314" s="160">
        <f t="shared" si="503"/>
        <v>0</v>
      </c>
      <c r="BD314" s="160">
        <f t="shared" si="503"/>
        <v>0</v>
      </c>
      <c r="BE314" s="160">
        <f t="shared" si="503"/>
        <v>80</v>
      </c>
      <c r="BF314" s="160">
        <f t="shared" si="503"/>
        <v>2976621.1020000004</v>
      </c>
      <c r="BG314" s="160">
        <f t="shared" si="503"/>
        <v>25</v>
      </c>
      <c r="BH314" s="160">
        <f t="shared" si="503"/>
        <v>1035903.8970000001</v>
      </c>
      <c r="BI314" s="160">
        <f t="shared" si="503"/>
        <v>175</v>
      </c>
      <c r="BJ314" s="160">
        <f t="shared" si="503"/>
        <v>9381822.3777599987</v>
      </c>
      <c r="BK314" s="160">
        <f t="shared" si="503"/>
        <v>232</v>
      </c>
      <c r="BL314" s="160">
        <f t="shared" si="503"/>
        <v>17485941.425231997</v>
      </c>
      <c r="BM314" s="160">
        <f t="shared" si="503"/>
        <v>0</v>
      </c>
      <c r="BN314" s="160">
        <f t="shared" si="503"/>
        <v>0</v>
      </c>
      <c r="BO314" s="160">
        <f t="shared" si="503"/>
        <v>0</v>
      </c>
      <c r="BP314" s="160">
        <f t="shared" si="503"/>
        <v>0</v>
      </c>
      <c r="BQ314" s="160">
        <f t="shared" si="503"/>
        <v>0</v>
      </c>
      <c r="BR314" s="160">
        <f t="shared" si="503"/>
        <v>0</v>
      </c>
      <c r="BS314" s="160">
        <f t="shared" si="503"/>
        <v>147</v>
      </c>
      <c r="BT314" s="160">
        <f t="shared" si="503"/>
        <v>6525773.0118000004</v>
      </c>
      <c r="BU314" s="160">
        <f t="shared" si="503"/>
        <v>27</v>
      </c>
      <c r="BV314" s="160">
        <f t="shared" si="503"/>
        <v>804615.12599999993</v>
      </c>
      <c r="BW314" s="160">
        <f t="shared" si="503"/>
        <v>0</v>
      </c>
      <c r="BX314" s="160">
        <f t="shared" si="503"/>
        <v>0</v>
      </c>
      <c r="BY314" s="160">
        <f t="shared" si="503"/>
        <v>60</v>
      </c>
      <c r="BZ314" s="160">
        <f t="shared" si="503"/>
        <v>2128504.1749999998</v>
      </c>
      <c r="CA314" s="160">
        <f t="shared" si="503"/>
        <v>50</v>
      </c>
      <c r="CB314" s="160">
        <f t="shared" si="503"/>
        <v>2318445.9270000001</v>
      </c>
      <c r="CC314" s="160">
        <f t="shared" si="503"/>
        <v>152</v>
      </c>
      <c r="CD314" s="160">
        <f t="shared" si="503"/>
        <v>5543225.9890000001</v>
      </c>
      <c r="CE314" s="160">
        <f t="shared" ref="CE314:CX314" si="505">SUM(CE315:CE326)</f>
        <v>3</v>
      </c>
      <c r="CF314" s="160">
        <f t="shared" si="505"/>
        <v>337157.73</v>
      </c>
      <c r="CG314" s="160">
        <f t="shared" si="505"/>
        <v>0</v>
      </c>
      <c r="CH314" s="160">
        <f t="shared" si="505"/>
        <v>0</v>
      </c>
      <c r="CI314" s="160">
        <f t="shared" si="505"/>
        <v>0</v>
      </c>
      <c r="CJ314" s="160">
        <f t="shared" si="505"/>
        <v>0</v>
      </c>
      <c r="CK314" s="160">
        <f t="shared" si="505"/>
        <v>0</v>
      </c>
      <c r="CL314" s="160">
        <f t="shared" si="505"/>
        <v>0</v>
      </c>
      <c r="CM314" s="160">
        <f t="shared" si="505"/>
        <v>0</v>
      </c>
      <c r="CN314" s="160">
        <f t="shared" si="505"/>
        <v>0</v>
      </c>
      <c r="CO314" s="160">
        <f t="shared" si="505"/>
        <v>94</v>
      </c>
      <c r="CP314" s="160">
        <f t="shared" si="505"/>
        <v>1521161.6099999999</v>
      </c>
      <c r="CQ314" s="160">
        <f t="shared" si="505"/>
        <v>12</v>
      </c>
      <c r="CR314" s="160">
        <f t="shared" si="505"/>
        <v>699899.13087500003</v>
      </c>
      <c r="CS314" s="160">
        <f t="shared" si="505"/>
        <v>56</v>
      </c>
      <c r="CT314" s="160">
        <f t="shared" si="505"/>
        <v>3820058.9867499992</v>
      </c>
      <c r="CU314" s="160">
        <f t="shared" si="505"/>
        <v>0</v>
      </c>
      <c r="CV314" s="160">
        <f t="shared" si="505"/>
        <v>0</v>
      </c>
      <c r="CW314" s="160">
        <f t="shared" si="505"/>
        <v>3965</v>
      </c>
      <c r="CX314" s="160">
        <f t="shared" si="505"/>
        <v>331473131.1222623</v>
      </c>
    </row>
    <row r="315" spans="1:102" ht="30" customHeight="1" x14ac:dyDescent="0.25">
      <c r="A315" s="78"/>
      <c r="B315" s="87">
        <v>248</v>
      </c>
      <c r="C315" s="88" t="s">
        <v>745</v>
      </c>
      <c r="D315" s="127" t="s">
        <v>746</v>
      </c>
      <c r="E315" s="79">
        <v>28004</v>
      </c>
      <c r="F315" s="80">
        <v>29405</v>
      </c>
      <c r="G315" s="90">
        <v>0.85</v>
      </c>
      <c r="H315" s="84">
        <v>1</v>
      </c>
      <c r="I315" s="85"/>
      <c r="J315" s="85"/>
      <c r="K315" s="85"/>
      <c r="L315" s="54"/>
      <c r="M315" s="91">
        <v>1.4</v>
      </c>
      <c r="N315" s="91">
        <v>1.68</v>
      </c>
      <c r="O315" s="91">
        <v>2.23</v>
      </c>
      <c r="P315" s="92">
        <v>2.57</v>
      </c>
      <c r="Q315" s="93">
        <v>76</v>
      </c>
      <c r="R315" s="94">
        <f>(Q315/12*2*$E315*$G315*$H315*$M315*$R$11)+(Q315/12*10*$F315*$G315*$H315*$M315*$R$11)</f>
        <v>2902097.5060000001</v>
      </c>
      <c r="S315" s="95">
        <v>11</v>
      </c>
      <c r="T315" s="96">
        <f>(S315/12*2*$E315*$G315*$H315*$M315*$R$11)+(S315/12*10*$F315*$G315*$H315*$M315*$R$11)</f>
        <v>420040.42849999992</v>
      </c>
      <c r="U315" s="94"/>
      <c r="V315" s="94">
        <f>(U315/12*2*$E315*$G315*$H315*$M315*$V$11)+(U315/12*10*$F315*$G315*$H315*$M315*$V$12)</f>
        <v>0</v>
      </c>
      <c r="W315" s="94"/>
      <c r="X315" s="97">
        <f>(W315/12*2*$E315*$G315*$H315*$M315*$X$11)+(W315/12*10*$F315*$G315*$H315*$M315*$X$12)</f>
        <v>0</v>
      </c>
      <c r="Y315" s="94"/>
      <c r="Z315" s="94">
        <f>(Y315/12*2*$E315*$G315*$H315*$M315*$Z$11)+(Y315/12*10*$F315*$G315*$H315*$M315*$Z$12)</f>
        <v>0</v>
      </c>
      <c r="AA315" s="94"/>
      <c r="AB315" s="94">
        <f>(AA315/12*2*$E315*$G315*$H315*$M315*$AB$11)+(AA315/12*10*$F315*$G315*$H315*$M315*$AB$11)</f>
        <v>0</v>
      </c>
      <c r="AC315" s="94"/>
      <c r="AD315" s="94"/>
      <c r="AE315" s="94">
        <v>15</v>
      </c>
      <c r="AF315" s="98">
        <f>(AE315/12*2*$E315*$G315*$H315*$M315*$AF$11)+(AE315/12*10*$F315*$G315*$H315*$M315*$AF$11)</f>
        <v>572782.40250000008</v>
      </c>
      <c r="AG315" s="94">
        <v>20</v>
      </c>
      <c r="AH315" s="97">
        <f>(AG315/12*2*$E315*$G315*$H315*$M315*$AH$11)+(AG315/12*10*$F315*$G315*$H315*$M315*$AH$11)</f>
        <v>763709.87000000011</v>
      </c>
      <c r="AI315" s="101">
        <v>42</v>
      </c>
      <c r="AJ315" s="94">
        <f t="shared" ref="AJ315:AJ316" si="506">(AI315/12*2*$E315*$G315*$H315*$M315*$AJ$11)+(AI315/12*5*$F315*$G315*$H315*$M315*$AJ$12)+(AI315/12*5*$F315*$G315*$H315*$M315*$AJ$13)</f>
        <v>1883141.8585000001</v>
      </c>
      <c r="AK315" s="94">
        <v>120</v>
      </c>
      <c r="AL315" s="94">
        <f t="shared" ref="AL315:AL316" si="507">(AK315/12*2*$E315*$G315*$H315*$N315*$AL$11)+(AK315/12*5*$F315*$G315*$H315*$N315*$AL$12)++(AK315/12*5*$F315*$G315*$H315*$N315*$AL$13)</f>
        <v>6456486.3720000004</v>
      </c>
      <c r="AM315" s="102"/>
      <c r="AN315" s="94">
        <f>(AM315/12*2*$E315*$G315*$H315*$N315*$AN$11)+(AM315/12*10*$F315*$G315*$H315*$N315*$AN$12)</f>
        <v>0</v>
      </c>
      <c r="AO315" s="101"/>
      <c r="AP315" s="98">
        <f>(AO315/12*2*$E315*$G315*$H315*$N315*$AP$11)+(AO315/12*10*$F315*$G315*$H315*$N315*$AP$11)</f>
        <v>0</v>
      </c>
      <c r="AQ315" s="98">
        <v>9</v>
      </c>
      <c r="AR315" s="98">
        <v>411302.95</v>
      </c>
      <c r="AS315" s="94"/>
      <c r="AT315" s="94">
        <f>(AS315/12*2*$E315*$G315*$H315*$M315*$AT$11)+(AS315/12*10*$F315*$G315*$H315*$M315*$AT$11)</f>
        <v>0</v>
      </c>
      <c r="AU315" s="94"/>
      <c r="AV315" s="97">
        <f>(AU315/12*2*$E315*$G315*$H315*$M315*$AV$11)+(AU315/12*10*$F315*$G315*$H315*$M315*$AV$12)</f>
        <v>0</v>
      </c>
      <c r="AW315" s="94">
        <v>18</v>
      </c>
      <c r="AX315" s="94">
        <f>(AW315/12*2*$E315*$G315*$H315*$M315*$AX$11)+(AW315/12*10*$F315*$G315*$H315*$M315*$AX$12)</f>
        <v>718331.48099999991</v>
      </c>
      <c r="AY315" s="94">
        <v>105</v>
      </c>
      <c r="AZ315" s="94">
        <f>(AY315/12*2*$E315*$G315*$H315*$N315*$AZ$11)+(AY315/12*10*$F315*$G315*$H315*$N315*$AZ$11)</f>
        <v>4811372.1810000008</v>
      </c>
      <c r="BA315" s="94"/>
      <c r="BB315" s="94">
        <f>(BA315/12*2*$E315*$G315*$H315*$N315*$BB$11)+(BA315/12*10*$F315*$G315*$H315*$N315*$BB$12)</f>
        <v>0</v>
      </c>
      <c r="BC315" s="94"/>
      <c r="BD315" s="97">
        <f>(BC315/12*2*$E315*$G315*$H315*$N315*$BD$11)+(BC315/12*10*$F315*$G315*$H315*$N315*$BD$12)</f>
        <v>0</v>
      </c>
      <c r="BE315" s="94">
        <v>45</v>
      </c>
      <c r="BF315" s="94">
        <f>(BE315/12*10*$F315*$G315*$H315*$N315*$BF$12)</f>
        <v>1574637.75</v>
      </c>
      <c r="BG315" s="94">
        <v>5</v>
      </c>
      <c r="BH315" s="94">
        <f>(BG315/12*2*$E315*$G315*$H315*$N315*$BH$11)+(BG315/12*10*$F315*$G315*$H315*$N315*$BH$11)</f>
        <v>187456.05900000001</v>
      </c>
      <c r="BI315" s="94">
        <v>85</v>
      </c>
      <c r="BJ315" s="97">
        <f>(BI315/12*2*$E315*$G315*$H315*$N315*$BJ$11)+(BI315/12*10*$F315*$G315*$H315*$N315*$BJ$11)</f>
        <v>4249004.0039999997</v>
      </c>
      <c r="BK315" s="94">
        <v>73</v>
      </c>
      <c r="BL315" s="98">
        <f>(BK315/12*2*$E315*$G315*$H315*$N315*$BL$11)+(BK315/12*10*$F315*$G315*$H315*$N315*$BL$11)</f>
        <v>3649144.6151999994</v>
      </c>
      <c r="BM315" s="94"/>
      <c r="BN315" s="94">
        <f>(BM315/12*2*$E315*$G315*$H315*$M315*$BN$11)+(BM315/12*10*$F315*$G315*$H315*$M315*$BN$11)</f>
        <v>0</v>
      </c>
      <c r="BO315" s="94"/>
      <c r="BP315" s="94">
        <f>(BO315/12*2*$E315*$G315*$H315*$M315*$BP$11)+(BO315/12*10*$F315*$G315*$H315*$M315*$BP$12)</f>
        <v>0</v>
      </c>
      <c r="BQ315" s="94"/>
      <c r="BR315" s="94">
        <f>(BQ315/12*2*$E315*$G315*$H315*$M315*$BR$11)+(BQ315/12*10*$F315*$G315*$H315*$M315*$BR$11)</f>
        <v>0</v>
      </c>
      <c r="BS315" s="94">
        <v>80</v>
      </c>
      <c r="BT315" s="94">
        <f>(BS315/12*2*$E315*$G315*$H315*$N315*$BT$11)+(BS315/12*10*$F315*$G315*$H315*$N315*$BT$11)</f>
        <v>3332552.16</v>
      </c>
      <c r="BU315" s="94">
        <v>12</v>
      </c>
      <c r="BV315" s="97">
        <f>(BU315/12*2*$E315*$G315*$H315*$M315*$BV$11)+(BU315/12*10*$F315*$G315*$H315*$M315*$BV$11)</f>
        <v>333255.21600000001</v>
      </c>
      <c r="BW315" s="94"/>
      <c r="BX315" s="94">
        <f>(BW315/12*2*$E315*$G315*$H315*$M315*$BX$11)+(BW315/12*10*$F315*$G315*$H315*$M315*$BX$11)</f>
        <v>0</v>
      </c>
      <c r="BY315" s="94">
        <v>50</v>
      </c>
      <c r="BZ315" s="94">
        <f>(BY315/12*2*$E315*$G315*$H315*$M315*$BZ$11)+(BY315/12*10*$F315*$G315*$H315*$M315*$BZ$11)</f>
        <v>1735704.25</v>
      </c>
      <c r="CA315" s="94">
        <v>7</v>
      </c>
      <c r="CB315" s="94">
        <f>(CA315/12*2*$E315*$G315*$H315*$M315*$CB$11)+(CA315/12*10*$F315*$G315*$H315*$M315*$CB$11)</f>
        <v>291598.31400000001</v>
      </c>
      <c r="CC315" s="94">
        <v>100</v>
      </c>
      <c r="CD315" s="94">
        <f>(CC315/12*2*$E315*$G315*$H315*$M315*$CD$11)+(CC315/12*10*$F315*$G315*$H315*$M315*$CD$11)</f>
        <v>3471408.5</v>
      </c>
      <c r="CE315" s="94"/>
      <c r="CF315" s="94">
        <f>(CE315/12*10*$F315*$G315*$H315*$N315*$CF$11)</f>
        <v>0</v>
      </c>
      <c r="CG315" s="102"/>
      <c r="CH315" s="94">
        <f>(CG315/12*2*$E315*$G315*$H315*$N315*$CH$11)+(CG315/12*10*$F315*$G315*$H315*$N315*$CH$11)</f>
        <v>0</v>
      </c>
      <c r="CI315" s="94"/>
      <c r="CJ315" s="98">
        <f t="shared" ref="CJ315:CJ322" si="508">(CI315*$E315*$G315*$H315*$N315*CJ$11)</f>
        <v>0</v>
      </c>
      <c r="CK315" s="94"/>
      <c r="CL315" s="94">
        <f>(CK315/12*2*$E315*$G315*$H315*$N315*$CL$11)+(CK315/12*10*$F315*$G315*$H315*$N315*$CL$12)</f>
        <v>0</v>
      </c>
      <c r="CM315" s="101"/>
      <c r="CN315" s="94">
        <f>(CM315/12*2*$E315*$G315*$H315*$N315*$CN$11)+(CM315/12*10*$F315*$G315*$H315*$N315*$CN$11)</f>
        <v>0</v>
      </c>
      <c r="CO315" s="94">
        <v>30</v>
      </c>
      <c r="CP315" s="94">
        <v>417902.7699999999</v>
      </c>
      <c r="CQ315" s="94">
        <v>7</v>
      </c>
      <c r="CR315" s="94">
        <f>(CQ315/12*2*$E315*$G315*$H315*$O315*$CR$11)+(CQ315/12*10*$F315*$G315*$H315*$O315*$CR$11)</f>
        <v>387062.04775000003</v>
      </c>
      <c r="CS315" s="94">
        <v>26</v>
      </c>
      <c r="CT315" s="97">
        <f>(CS315/12*2*$E315*$G315*$H315*$P315*$CT$11)+(CS315/12*10*$F315*$G315*$H315*$P315*$CT$11)</f>
        <v>1656853.6854999997</v>
      </c>
      <c r="CU315" s="98"/>
      <c r="CV315" s="94">
        <f t="shared" ref="CV315:CV322" si="509">(CU315*$E315*$G315*$H315*$M315*CV$11)/12*6+(CU315*$E315*$G315*$H315*1*CV$11)/12*6</f>
        <v>0</v>
      </c>
      <c r="CW315" s="97">
        <f t="shared" ref="CW315:CX326" si="510">SUM(Q315,S315,U315,W315,Y315,AA315,AC315,AE315,AG315,AM315,BQ315,AI315,AU315,CC315,AW315,AY315,AK315,BC315,AO315,AQ315,BE315,CE315,BG315,BI315,BK315,BS315,BM315,BO315,BU315,BW315,BY315,CA315,CG315,BA315,AS315,CI315,CK315,CM315,CO315,CQ315,CS315,CU315)</f>
        <v>936</v>
      </c>
      <c r="CX315" s="97">
        <f t="shared" si="510"/>
        <v>40225844.42095001</v>
      </c>
    </row>
    <row r="316" spans="1:102" ht="30" x14ac:dyDescent="0.25">
      <c r="A316" s="78"/>
      <c r="B316" s="87">
        <v>249</v>
      </c>
      <c r="C316" s="88" t="s">
        <v>747</v>
      </c>
      <c r="D316" s="127" t="s">
        <v>748</v>
      </c>
      <c r="E316" s="79">
        <v>28004</v>
      </c>
      <c r="F316" s="80">
        <v>29405</v>
      </c>
      <c r="G316" s="90">
        <v>1.32</v>
      </c>
      <c r="H316" s="84">
        <v>1</v>
      </c>
      <c r="I316" s="85"/>
      <c r="J316" s="85"/>
      <c r="K316" s="85"/>
      <c r="L316" s="54"/>
      <c r="M316" s="91">
        <v>1.4</v>
      </c>
      <c r="N316" s="91">
        <v>1.68</v>
      </c>
      <c r="O316" s="91">
        <v>2.23</v>
      </c>
      <c r="P316" s="92">
        <v>2.57</v>
      </c>
      <c r="Q316" s="93">
        <v>42</v>
      </c>
      <c r="R316" s="94">
        <f>(Q316/12*2*$E316*$G316*$H316*$M316*$R$11)+(Q316/12*10*$F316*$G316*$H316*$M316*$R$11)</f>
        <v>2490592.6584000001</v>
      </c>
      <c r="S316" s="95"/>
      <c r="T316" s="96">
        <f>(S316/12*2*$E316*$G316*$H316*$M316*$R$11)+(S316/12*10*$F316*$G316*$H316*$M316*$R$11)</f>
        <v>0</v>
      </c>
      <c r="U316" s="94"/>
      <c r="V316" s="94">
        <f>(U316/12*2*$E316*$G316*$H316*$M316*$V$11)+(U316/12*10*$F316*$G316*$H316*$M316*$V$12)</f>
        <v>0</v>
      </c>
      <c r="W316" s="94"/>
      <c r="X316" s="97">
        <f>(W316/12*2*$E316*$G316*$H316*$M316*$X$11)+(W316/12*10*$F316*$G316*$H316*$M316*$X$12)</f>
        <v>0</v>
      </c>
      <c r="Y316" s="94"/>
      <c r="Z316" s="94">
        <f>(Y316/12*2*$E316*$G316*$H316*$M316*$Z$11)+(Y316/12*10*$F316*$G316*$H316*$M316*$Z$12)</f>
        <v>0</v>
      </c>
      <c r="AA316" s="94"/>
      <c r="AB316" s="94">
        <f>(AA316/12*2*$E316*$G316*$H316*$M316*$AB$11)+(AA316/12*10*$F316*$G316*$H316*$M316*$AB$11)</f>
        <v>0</v>
      </c>
      <c r="AC316" s="94"/>
      <c r="AD316" s="94"/>
      <c r="AE316" s="94">
        <v>2</v>
      </c>
      <c r="AF316" s="98">
        <f>(AE316/12*2*$E316*$G316*$H316*$M316*$AF$11)+(AE316/12*10*$F316*$G316*$H316*$M316*$AF$11)</f>
        <v>118599.6504</v>
      </c>
      <c r="AG316" s="94">
        <v>2</v>
      </c>
      <c r="AH316" s="97">
        <f>(AG316/12*2*$E316*$G316*$H316*$M316*$AH$11)+(AG316/12*10*$F316*$G316*$H316*$M316*$AH$11)</f>
        <v>118599.6504</v>
      </c>
      <c r="AI316" s="101"/>
      <c r="AJ316" s="94">
        <f t="shared" si="506"/>
        <v>0</v>
      </c>
      <c r="AK316" s="94">
        <v>2</v>
      </c>
      <c r="AL316" s="94">
        <f t="shared" si="507"/>
        <v>167109.05904000002</v>
      </c>
      <c r="AM316" s="102"/>
      <c r="AN316" s="94">
        <f>(AM316/12*2*$E316*$G316*$H316*$N316*$AN$11)+(AM316/12*10*$F316*$G316*$H316*$N316*$AN$12)</f>
        <v>0</v>
      </c>
      <c r="AO316" s="101"/>
      <c r="AP316" s="98">
        <f>(AO316/12*2*$E316*$G316*$H316*$N316*$AP$11)+(AO316/12*10*$F316*$G316*$H316*$N316*$AP$11)</f>
        <v>0</v>
      </c>
      <c r="AQ316" s="98">
        <v>0</v>
      </c>
      <c r="AR316" s="98">
        <v>0</v>
      </c>
      <c r="AS316" s="94"/>
      <c r="AT316" s="94">
        <f>(AS316/12*2*$E316*$G316*$H316*$M316*$AT$11)+(AS316/12*10*$F316*$G316*$H316*$M316*$AT$11)</f>
        <v>0</v>
      </c>
      <c r="AU316" s="94"/>
      <c r="AV316" s="97">
        <f>(AU316/12*2*$E316*$G316*$H316*$M316*$AV$11)+(AU316/12*10*$F316*$G316*$H316*$M316*$AV$12)</f>
        <v>0</v>
      </c>
      <c r="AW316" s="94"/>
      <c r="AX316" s="94">
        <f>(AW316/12*2*$E316*$G316*$H316*$M316*$AX$11)+(AW316/12*10*$F316*$G316*$H316*$M316*$AX$12)</f>
        <v>0</v>
      </c>
      <c r="AY316" s="94">
        <v>0</v>
      </c>
      <c r="AZ316" s="94">
        <f>(AY316/12*2*$E316*$G316*$H316*$N316*$AZ$11)+(AY316/12*10*$F316*$G316*$H316*$N316*$AZ$11)</f>
        <v>0</v>
      </c>
      <c r="BA316" s="94"/>
      <c r="BB316" s="94">
        <f>(BA316/12*2*$E316*$G316*$H316*$N316*$BB$11)+(BA316/12*10*$F316*$G316*$H316*$N316*$BB$12)</f>
        <v>0</v>
      </c>
      <c r="BC316" s="94"/>
      <c r="BD316" s="97">
        <f>(BC316/12*2*$E316*$G316*$H316*$N316*$BD$11)+(BC316/12*10*$F316*$G316*$H316*$N316*$BD$12)</f>
        <v>0</v>
      </c>
      <c r="BE316" s="94"/>
      <c r="BF316" s="94">
        <f>(BE316/12*10*$F316*$G316*$H316*$N316*$BF$12)</f>
        <v>0</v>
      </c>
      <c r="BG316" s="94"/>
      <c r="BH316" s="94">
        <f>(BG316/12*2*$E316*$G316*$H316*$N316*$BH$11)+(BG316/12*10*$F316*$G316*$H316*$N316*$BH$11)</f>
        <v>0</v>
      </c>
      <c r="BI316" s="94">
        <v>2</v>
      </c>
      <c r="BJ316" s="97">
        <f>(BI316/12*2*$E316*$G316*$H316*$N316*$BJ$11)+(BI316/12*10*$F316*$G316*$H316*$N316*$BJ$11)</f>
        <v>155257.72415999998</v>
      </c>
      <c r="BK316" s="94"/>
      <c r="BL316" s="98">
        <f>(BK316/12*2*$E316*$G316*$H316*$N316*$BL$11)+(BK316/12*10*$F316*$G316*$H316*$N316*$BL$11)</f>
        <v>0</v>
      </c>
      <c r="BM316" s="94"/>
      <c r="BN316" s="94">
        <f>(BM316/12*2*$E316*$G316*$H316*$M316*$BN$11)+(BM316/12*10*$F316*$G316*$H316*$M316*$BN$11)</f>
        <v>0</v>
      </c>
      <c r="BO316" s="94"/>
      <c r="BP316" s="94">
        <f>(BO316/12*2*$E316*$G316*$H316*$M316*$BP$11)+(BO316/12*10*$F316*$G316*$H316*$M316*$BP$12)</f>
        <v>0</v>
      </c>
      <c r="BQ316" s="94"/>
      <c r="BR316" s="94">
        <f>(BQ316/12*2*$E316*$G316*$H316*$M316*$BR$11)+(BQ316/12*10*$F316*$G316*$H316*$M316*$BR$11)</f>
        <v>0</v>
      </c>
      <c r="BS316" s="94">
        <v>2</v>
      </c>
      <c r="BT316" s="94">
        <f>(BS316/12*2*$E316*$G316*$H316*$N316*$BT$11)+(BS316/12*10*$F316*$G316*$H316*$N316*$BT$11)</f>
        <v>129381.4368</v>
      </c>
      <c r="BU316" s="94"/>
      <c r="BV316" s="97">
        <f>(BU316/12*2*$E316*$G316*$H316*$M316*$BV$11)+(BU316/12*10*$F316*$G316*$H316*$M316*$BV$11)</f>
        <v>0</v>
      </c>
      <c r="BW316" s="94"/>
      <c r="BX316" s="94">
        <f>(BW316/12*2*$E316*$G316*$H316*$M316*$BX$11)+(BW316/12*10*$F316*$G316*$H316*$M316*$BX$11)</f>
        <v>0</v>
      </c>
      <c r="BY316" s="94"/>
      <c r="BZ316" s="94">
        <f>(BY316/12*2*$E316*$G316*$H316*$M316*$BZ$11)+(BY316/12*10*$F316*$G316*$H316*$M316*$BZ$11)</f>
        <v>0</v>
      </c>
      <c r="CA316" s="94"/>
      <c r="CB316" s="94">
        <f>(CA316/12*2*$E316*$G316*$H316*$M316*$CB$11)+(CA316/12*10*$F316*$G316*$H316*$M316*$CB$11)</f>
        <v>0</v>
      </c>
      <c r="CC316" s="94">
        <v>2</v>
      </c>
      <c r="CD316" s="94">
        <f>(CC316/12*2*$E316*$G316*$H316*$M316*$CD$11)+(CC316/12*10*$F316*$G316*$H316*$M316*$CD$11)</f>
        <v>107817.864</v>
      </c>
      <c r="CE316" s="94"/>
      <c r="CF316" s="94">
        <f>(CE316/12*10*$F316*$G316*$H316*$N316*$CF$11)</f>
        <v>0</v>
      </c>
      <c r="CG316" s="102"/>
      <c r="CH316" s="94">
        <f>(CG316/12*2*$E316*$G316*$H316*$N316*$CH$11)+(CG316/12*10*$F316*$G316*$H316*$N316*$CH$11)</f>
        <v>0</v>
      </c>
      <c r="CI316" s="94"/>
      <c r="CJ316" s="98">
        <f t="shared" si="508"/>
        <v>0</v>
      </c>
      <c r="CK316" s="94"/>
      <c r="CL316" s="94">
        <f>(CK316/12*2*$E316*$G316*$H316*$N316*$CL$11)+(CK316/12*10*$F316*$G316*$H316*$N316*$CL$12)</f>
        <v>0</v>
      </c>
      <c r="CM316" s="101"/>
      <c r="CN316" s="94">
        <f>(CM316/12*2*$E316*$G316*$H316*$N316*$CN$11)+(CM316/12*10*$F316*$G316*$H316*$N316*$CN$11)</f>
        <v>0</v>
      </c>
      <c r="CO316" s="94">
        <v>0</v>
      </c>
      <c r="CP316" s="94">
        <v>0</v>
      </c>
      <c r="CQ316" s="94"/>
      <c r="CR316" s="94">
        <f>(CQ316/12*2*$E316*$G316*$H316*$O316*$CR$11)+(CQ316/12*10*$F316*$G316*$H316*$O316*$CR$11)</f>
        <v>0</v>
      </c>
      <c r="CS316" s="94"/>
      <c r="CT316" s="97">
        <f>(CS316/12*2*$E316*$G316*$H316*$P316*$CT$11)+(CS316/12*10*$F316*$G316*$H316*$P316*$CT$11)</f>
        <v>0</v>
      </c>
      <c r="CU316" s="98"/>
      <c r="CV316" s="94">
        <f t="shared" si="509"/>
        <v>0</v>
      </c>
      <c r="CW316" s="97">
        <f t="shared" si="510"/>
        <v>54</v>
      </c>
      <c r="CX316" s="97">
        <f t="shared" si="510"/>
        <v>3287358.0432000007</v>
      </c>
    </row>
    <row r="317" spans="1:102" ht="30" x14ac:dyDescent="0.25">
      <c r="A317" s="78"/>
      <c r="B317" s="87">
        <v>250</v>
      </c>
      <c r="C317" s="88" t="s">
        <v>749</v>
      </c>
      <c r="D317" s="127" t="s">
        <v>750</v>
      </c>
      <c r="E317" s="79">
        <v>28004</v>
      </c>
      <c r="F317" s="80">
        <v>29405</v>
      </c>
      <c r="G317" s="90">
        <v>1.05</v>
      </c>
      <c r="H317" s="84">
        <v>1</v>
      </c>
      <c r="I317" s="86">
        <v>0.9</v>
      </c>
      <c r="J317" s="85"/>
      <c r="K317" s="85"/>
      <c r="L317" s="54"/>
      <c r="M317" s="91">
        <v>1.4</v>
      </c>
      <c r="N317" s="91">
        <v>1.68</v>
      </c>
      <c r="O317" s="91">
        <v>2.23</v>
      </c>
      <c r="P317" s="92">
        <v>2.57</v>
      </c>
      <c r="Q317" s="93">
        <v>99</v>
      </c>
      <c r="R317" s="94">
        <f>(Q317/12*2*$E317*$G317*$H317*$M317*$R$11)+(Q317/12*10*$F317*$G317*$I317*$M317*$R$11)</f>
        <v>4277591.1832500007</v>
      </c>
      <c r="S317" s="95">
        <v>39</v>
      </c>
      <c r="T317" s="96">
        <f>(S317/12*2*$E317*$G317*$H317*$M317*$R$11)+(S317/12*10*$F317*$G317*$I317*$M317*$R$11)</f>
        <v>1685111.6782500001</v>
      </c>
      <c r="U317" s="94">
        <v>4</v>
      </c>
      <c r="V317" s="94">
        <f>(U317/12*2*$E317*$G317*$H317*$M317*$V$11)+(U317/12*10*$F317*$G317*$I317*$M317*$V$12)</f>
        <v>210890.63449999999</v>
      </c>
      <c r="W317" s="94"/>
      <c r="X317" s="97">
        <f>(W317/12*2*$E317*$G317*$H317*$M317*$X$11)+(W317/12*10*$F317*$G317*$I317*$M317*$X$12)</f>
        <v>0</v>
      </c>
      <c r="Y317" s="94"/>
      <c r="Z317" s="94">
        <f>(Y317/12*2*$E317*$G317*$H317*$M317*$Z$11)+(Y317/12*10*$F317*$G317*$I317*$M317*$Z$12)</f>
        <v>0</v>
      </c>
      <c r="AA317" s="94"/>
      <c r="AB317" s="94">
        <f>(AA317/12*2*$E317*$G317*$H317*$M317*$AB$11)+(AA317/12*10*$F317*$G317*$I317*$M317*$AB$11)</f>
        <v>0</v>
      </c>
      <c r="AC317" s="94"/>
      <c r="AD317" s="94"/>
      <c r="AE317" s="94">
        <v>3</v>
      </c>
      <c r="AF317" s="98">
        <f>(AE317/12*2*$E317*$G317*$H317*$M317*$AF$11)+(AE317/12*10*$F317*$G317*$I317*$M317*$AF$11)</f>
        <v>129623.97524999999</v>
      </c>
      <c r="AG317" s="94">
        <v>30</v>
      </c>
      <c r="AH317" s="97">
        <f>(AG317/12*2*$E317*$G317*$H317*$M317*$AH$11)+(AG317/12*10*$F317*$G317*$I317*$M317*$AH$11)</f>
        <v>1296239.7524999999</v>
      </c>
      <c r="AI317" s="101">
        <v>200</v>
      </c>
      <c r="AJ317" s="94">
        <f>(AI317/12*2*$E317*$G317*$H317*$M317*$AJ$11)+(AI317/12*5*$F317*$G317*$I317*$M317*$AJ$12)+(AI317/12*5*$F317*$G317*$I317*$M317*$AJ$13)</f>
        <v>10147960.025000002</v>
      </c>
      <c r="AK317" s="94">
        <f>150-27</f>
        <v>123</v>
      </c>
      <c r="AL317" s="94">
        <f>(AK317/12*2*$E317*$G317*$H317*$N317*$AL$11)+(AK317/12*5*$F317*$G317*$I317*$N317*$AL$12)+(AK317/12*5*$F317*$G317*$I317*$N317*$AL$13)</f>
        <v>7489194.4984499998</v>
      </c>
      <c r="AM317" s="102"/>
      <c r="AN317" s="94">
        <f>(AM317/12*2*$E317*$G317*$H317*$N317*$AN$11)+(AM317/12*10*$F317*$G317*$I317*$N317*$AN$12)</f>
        <v>0</v>
      </c>
      <c r="AO317" s="101">
        <v>2</v>
      </c>
      <c r="AP317" s="98">
        <f>(AO317/12*2*$E317*$G317*$H317*$N317*$AP$11)+(AO317/12*10*$F317*$G317*$I317*$N317*$AP$11)</f>
        <v>103699.1802</v>
      </c>
      <c r="AQ317" s="98">
        <v>2</v>
      </c>
      <c r="AR317" s="98">
        <v>77027.58</v>
      </c>
      <c r="AS317" s="94"/>
      <c r="AT317" s="94"/>
      <c r="AU317" s="94"/>
      <c r="AV317" s="97"/>
      <c r="AW317" s="94">
        <v>21</v>
      </c>
      <c r="AX317" s="94">
        <f>(AW317/12*2*$E317*$G317*$H317*$M317*$AX$11)+(AW317/12*10*$F317*$G317*$I317*$M317*$AX$12)</f>
        <v>949007.85524999991</v>
      </c>
      <c r="AY317" s="94">
        <v>136</v>
      </c>
      <c r="AZ317" s="94">
        <f>(AY317/12*2*$E317*$G317*$H317*$N317*$AZ$11)+(AY317/12*10*$F317*$G317*$I317*$N317*$AZ$11)</f>
        <v>7051544.2536000013</v>
      </c>
      <c r="BA317" s="94"/>
      <c r="BB317" s="94">
        <f>(BA317/12*2*$E317*$G317*$H317*$N317*$BB$11)+(BA317/12*10*$F317*$G317*$I317*$N317*$BB$12)</f>
        <v>0</v>
      </c>
      <c r="BC317" s="94"/>
      <c r="BD317" s="97"/>
      <c r="BE317" s="94">
        <v>32</v>
      </c>
      <c r="BF317" s="94">
        <f>(BE317/12*10*$F317*$G317*$I317*$N317*$BF$12)</f>
        <v>1244890.0799999998</v>
      </c>
      <c r="BG317" s="94">
        <v>20</v>
      </c>
      <c r="BH317" s="94">
        <f>(BG317/12*2*$E317*$G317*$H317*$N317*$BH$11)+(BG317/12*10*$F317*$G317*$I317*$N317*$BH$11)</f>
        <v>848447.83800000011</v>
      </c>
      <c r="BI317" s="94">
        <v>88</v>
      </c>
      <c r="BJ317" s="97">
        <f>(BI317/12*2*$E317*$G317*$H317*$N317*$BJ$11)+(BI317/12*10*$F317*$G317*$I317*$N317*$BJ$11)</f>
        <v>4977560.6495999992</v>
      </c>
      <c r="BK317" s="94">
        <v>143</v>
      </c>
      <c r="BL317" s="98">
        <f>(BK317/12*2*$E317*$G317*$H317*$N317*$BL$11)+(BK317/12*10*$F317*$G317*$I317*$N317*$BL$11)</f>
        <v>8088536.0555999996</v>
      </c>
      <c r="BM317" s="94"/>
      <c r="BN317" s="94">
        <f>(BM317/12*2*$E317*$G317*$H317*$M317*$BN$11)+(BM317/12*10*$F317*$G317*$I317*$M317*$BN$11)</f>
        <v>0</v>
      </c>
      <c r="BO317" s="94"/>
      <c r="BP317" s="94">
        <f>(BO317/12*2*$E317*$G317*$H317*$M317*$BP$11)+(BO317/12*10*$F317*$G317*$I317*$M317*$BP$12)</f>
        <v>0</v>
      </c>
      <c r="BQ317" s="94"/>
      <c r="BR317" s="94">
        <f>(BQ317/12*2*$E317*$G317*$H317*$M317*$BR$11)+(BQ317/12*10*$F317*$G317*$I317*$M317*$BR$11)</f>
        <v>0</v>
      </c>
      <c r="BS317" s="94">
        <v>65</v>
      </c>
      <c r="BT317" s="94">
        <f>(BS317/12*2*$E317*$G317*$H317*$N317*$BT$11)+(BS317/12*10*$F317*$G317*$I317*$N317*$BT$11)</f>
        <v>3063839.415</v>
      </c>
      <c r="BU317" s="94">
        <v>15</v>
      </c>
      <c r="BV317" s="97">
        <f>(BU317/12*2*$E317*$G317*$H317*$M317*$BV$11)+(BU317/12*10*$F317*$G317*$I317*$M317*$BV$11)</f>
        <v>471359.91</v>
      </c>
      <c r="BW317" s="94"/>
      <c r="BX317" s="94">
        <f>(BW317/12*2*$E317*$G317*$H317*$M317*$BX$11)+(BW317/12*10*$F317*$G317*$I317*$M317*$BX$11)</f>
        <v>0</v>
      </c>
      <c r="BY317" s="94">
        <v>10</v>
      </c>
      <c r="BZ317" s="94">
        <f>(BY317/12*2*$E317*$G317*$H317*$M317*$BZ$11)+(BY317/12*10*$F317*$G317*$I317*$M317*$BZ$11)</f>
        <v>392799.92499999999</v>
      </c>
      <c r="CA317" s="94">
        <v>43</v>
      </c>
      <c r="CB317" s="94">
        <f>(CA317/12*2*$E317*$G317*$H317*$M317*$CB$11)+(CA317/12*10*$F317*$G317*$I317*$M317*$CB$11)</f>
        <v>2026847.6130000004</v>
      </c>
      <c r="CC317" s="94">
        <v>50</v>
      </c>
      <c r="CD317" s="94">
        <f>(CC317/12*2*$E317*$G317*$H317*$M317*$CD$11)+(CC317/12*10*$F317*$G317*$I317*$M317*$CD$11)</f>
        <v>1963999.6250000002</v>
      </c>
      <c r="CE317" s="94"/>
      <c r="CF317" s="94">
        <f>(CE317/12*10*$F317*$G317*$I317*$N317*$CF$11)</f>
        <v>0</v>
      </c>
      <c r="CG317" s="102"/>
      <c r="CH317" s="94">
        <f>(CG317/12*2*$E317*$G317*$H317*$N317*$CH$11)+(CG317/12*10*$F317*$G317*$I317*$N317*$CH$11)</f>
        <v>0</v>
      </c>
      <c r="CI317" s="94"/>
      <c r="CJ317" s="98"/>
      <c r="CK317" s="94"/>
      <c r="CL317" s="94">
        <f>(CK317/12*2*$E317*$G317*$H317*$N317*$CL$11)+(CK317/12*10*$F317*$G317*$I317*$N317*$CL$12)</f>
        <v>0</v>
      </c>
      <c r="CM317" s="101"/>
      <c r="CN317" s="94">
        <f>(CM317/12*2*$E317*$G317*$H317*$N317*$CN$11)+(CM317/12*10*$F317*$G317*$I317*$N317*$CN$11)</f>
        <v>0</v>
      </c>
      <c r="CO317" s="94">
        <v>60</v>
      </c>
      <c r="CP317" s="94">
        <v>233416.9</v>
      </c>
      <c r="CQ317" s="94">
        <v>5</v>
      </c>
      <c r="CR317" s="94">
        <f>(CQ317/12*2*$E317*$G317*$H317*$O317*$CR$11)+(CQ317/12*10*$F317*$G317*$I317*$O317*$CR$11)</f>
        <v>312837.08312500006</v>
      </c>
      <c r="CS317" s="94">
        <v>30</v>
      </c>
      <c r="CT317" s="97">
        <f>(CS317/12*2*$E317*$G317*$H317*$P317*$CT$11)+(CS317/12*10*$F317*$G317*$I317*$P317*$CT$11)</f>
        <v>2163205.3012499996</v>
      </c>
      <c r="CU317" s="98"/>
      <c r="CV317" s="94"/>
      <c r="CW317" s="97">
        <f t="shared" si="510"/>
        <v>1220</v>
      </c>
      <c r="CX317" s="97">
        <f t="shared" si="510"/>
        <v>59205631.011824995</v>
      </c>
    </row>
    <row r="318" spans="1:102" ht="30" customHeight="1" x14ac:dyDescent="0.25">
      <c r="A318" s="78"/>
      <c r="B318" s="87">
        <v>251</v>
      </c>
      <c r="C318" s="88" t="s">
        <v>751</v>
      </c>
      <c r="D318" s="127" t="s">
        <v>752</v>
      </c>
      <c r="E318" s="79">
        <v>28004</v>
      </c>
      <c r="F318" s="80">
        <v>29405</v>
      </c>
      <c r="G318" s="90">
        <v>1.01</v>
      </c>
      <c r="H318" s="84">
        <v>1</v>
      </c>
      <c r="I318" s="163"/>
      <c r="J318" s="163"/>
      <c r="K318" s="163"/>
      <c r="L318" s="54"/>
      <c r="M318" s="91">
        <v>1.4</v>
      </c>
      <c r="N318" s="91">
        <v>1.68</v>
      </c>
      <c r="O318" s="91">
        <v>2.23</v>
      </c>
      <c r="P318" s="92">
        <v>2.57</v>
      </c>
      <c r="Q318" s="93">
        <v>350</v>
      </c>
      <c r="R318" s="94">
        <f>(Q318/12*2*$E318*$G318*$H318*$M318*$R$11)+(Q318/12*10*$F318*$G318*$H318*$M318*$R$11)</f>
        <v>15880672.885000002</v>
      </c>
      <c r="S318" s="95">
        <v>54</v>
      </c>
      <c r="T318" s="96">
        <f>(S318/12*2*$E318*$G318*$H318*$M318*$R$11)+(S318/12*10*$F318*$G318*$H318*$M318*$R$11)</f>
        <v>2450160.9594000001</v>
      </c>
      <c r="U318" s="94"/>
      <c r="V318" s="94">
        <f>(U318/12*2*$E318*$G318*$H318*$M318*$V$11)+(U318/12*10*$F318*$G318*$H318*$M318*$V$12)</f>
        <v>0</v>
      </c>
      <c r="W318" s="94"/>
      <c r="X318" s="97">
        <f>(W318/12*2*$E318*$G318*$H318*$M318*$X$11)+(W318/12*10*$F318*$G318*$H318*$M318*$X$12)</f>
        <v>0</v>
      </c>
      <c r="Y318" s="94"/>
      <c r="Z318" s="94">
        <f>(Y318/12*2*$E318*$G318*$H318*$M318*$Z$11)+(Y318/12*10*$F318*$G318*$H318*$M318*$Z$12)</f>
        <v>0</v>
      </c>
      <c r="AA318" s="94"/>
      <c r="AB318" s="94">
        <f>(AA318/12*2*$E318*$G318*$H318*$M318*$AB$11)+(AA318/12*10*$F318*$G318*$H318*$M318*$AB$11)</f>
        <v>0</v>
      </c>
      <c r="AC318" s="94"/>
      <c r="AD318" s="94"/>
      <c r="AE318" s="94">
        <v>35</v>
      </c>
      <c r="AF318" s="94">
        <f>(AE318/12*2*$E318*$G318*$H318*$M318*$AF$11)+(AE318/12*10*$F318*$G318*$H318*$M318*$AF$11)</f>
        <v>1588067.2885</v>
      </c>
      <c r="AG318" s="94">
        <v>0</v>
      </c>
      <c r="AH318" s="104">
        <f>(AG318/12*2*$E318*$G318*$H318*$M318*$AH$11)+(AG318/12*10*$F318*$G318*$H318*$M318*$AH$11)</f>
        <v>0</v>
      </c>
      <c r="AI318" s="94"/>
      <c r="AJ318" s="94">
        <f t="shared" ref="AJ318:AJ320" si="511">(AI318/12*2*$E318*$G318*$H318*$M318*$AJ$11)+(AI318/12*5*$F318*$G318*$H318*$M318*$AJ$12)+(AI318/12*5*$F318*$G318*$H318*$M318*$AJ$13)</f>
        <v>0</v>
      </c>
      <c r="AK318" s="94">
        <v>4</v>
      </c>
      <c r="AL318" s="94">
        <f t="shared" ref="AL318:AL320" si="512">(AK318/12*2*$E318*$G318*$H318*$N318*$AL$11)+(AK318/12*5*$F318*$G318*$H318*$N318*$AL$12)++(AK318/12*5*$F318*$G318*$H318*$N318*$AL$13)</f>
        <v>255727.49943999999</v>
      </c>
      <c r="AM318" s="102"/>
      <c r="AN318" s="94">
        <f>(AM318/12*2*$E318*$G318*$H318*$N318*$AN$11)+(AM318/12*10*$F318*$G318*$H318*$N318*$AN$12)</f>
        <v>0</v>
      </c>
      <c r="AO318" s="101"/>
      <c r="AP318" s="98">
        <f>(AO318/12*2*$E318*$G318*$H318*$N318*$AP$11)+(AO318/12*10*$F318*$G318*$H318*$N318*$AP$11)</f>
        <v>0</v>
      </c>
      <c r="AQ318" s="98">
        <v>0</v>
      </c>
      <c r="AR318" s="98">
        <v>0</v>
      </c>
      <c r="AS318" s="94"/>
      <c r="AT318" s="94">
        <f>(AS318/12*2*$E318*$G318*$H318*$M318*$AT$11)+(AS318/12*10*$F318*$G318*$H318*$M318*$AT$11)</f>
        <v>0</v>
      </c>
      <c r="AU318" s="94"/>
      <c r="AV318" s="97">
        <f>(AU318/12*2*$E318*$G318*$H318*$M318*$AV$11)+(AU318/12*10*$F318*$G318*$H318*$M318*$AV$12)</f>
        <v>0</v>
      </c>
      <c r="AW318" s="94"/>
      <c r="AX318" s="94">
        <f>(AW318/12*2*$E318*$G318*$H318*$M318*$AX$11)+(AW318/12*10*$F318*$G318*$H318*$M318*$AX$12)</f>
        <v>0</v>
      </c>
      <c r="AY318" s="94">
        <v>26</v>
      </c>
      <c r="AZ318" s="94">
        <f>(AY318/12*2*$E318*$G318*$H318*$N318*$AZ$11)+(AY318/12*10*$F318*$G318*$H318*$N318*$AZ$11)</f>
        <v>1415648.5543200001</v>
      </c>
      <c r="BA318" s="94"/>
      <c r="BB318" s="94">
        <f>(BA318/12*2*$E318*$G318*$H318*$N318*$BB$11)+(BA318/12*10*$F318*$G318*$H318*$N318*$BB$12)</f>
        <v>0</v>
      </c>
      <c r="BC318" s="94"/>
      <c r="BD318" s="97">
        <f>(BC318/12*2*$E318*$G318*$H318*$N318*$BD$11)+(BC318/12*10*$F318*$G318*$H318*$N318*$BD$12)</f>
        <v>0</v>
      </c>
      <c r="BE318" s="94"/>
      <c r="BF318" s="94">
        <f>(BE318/12*10*$F318*$G318*$H318*$N318*$BF$12)</f>
        <v>0</v>
      </c>
      <c r="BG318" s="94"/>
      <c r="BH318" s="94">
        <f>(BG318/12*2*$E318*$G318*$H318*$N318*$BH$11)+(BG318/12*10*$F318*$G318*$H318*$N318*$BH$11)</f>
        <v>0</v>
      </c>
      <c r="BI318" s="94"/>
      <c r="BJ318" s="97">
        <f>(BI318/12*2*$E318*$G318*$H318*$N318*$BJ$11)+(BI318/12*10*$F318*$G318*$H318*$N318*$BJ$11)</f>
        <v>0</v>
      </c>
      <c r="BK318" s="94"/>
      <c r="BL318" s="98">
        <f>(BK318/12*2*$E318*$G318*$H318*$N318*$BL$11)+(BK318/12*10*$F318*$G318*$H318*$N318*$BL$11)</f>
        <v>0</v>
      </c>
      <c r="BM318" s="94"/>
      <c r="BN318" s="94">
        <f>(BM318/12*2*$E318*$G318*$H318*$M318*$BN$11)+(BM318/12*10*$F318*$G318*$H318*$M318*$BN$11)</f>
        <v>0</v>
      </c>
      <c r="BO318" s="94"/>
      <c r="BP318" s="94">
        <f>(BO318/12*2*$E318*$G318*$H318*$M318*$BP$11)+(BO318/12*10*$F318*$G318*$H318*$M318*$BP$12)</f>
        <v>0</v>
      </c>
      <c r="BQ318" s="94"/>
      <c r="BR318" s="94">
        <f>(BQ318/12*2*$E318*$G318*$H318*$M318*$BR$11)+(BQ318/12*10*$F318*$G318*$H318*$M318*$BR$11)</f>
        <v>0</v>
      </c>
      <c r="BS318" s="94"/>
      <c r="BT318" s="94">
        <f>(BS318/12*2*$E318*$G318*$H318*$N318*$BT$11)+(BS318/12*10*$F318*$G318*$H318*$N318*$BT$11)</f>
        <v>0</v>
      </c>
      <c r="BU318" s="94"/>
      <c r="BV318" s="97">
        <f>(BU318/12*2*$E318*$G318*$H318*$M318*$BV$11)+(BU318/12*10*$F318*$G318*$H318*$M318*$BV$11)</f>
        <v>0</v>
      </c>
      <c r="BW318" s="94"/>
      <c r="BX318" s="94">
        <f>(BW318/12*2*$E318*$G318*$H318*$M318*$BX$11)+(BW318/12*10*$F318*$G318*$H318*$M318*$BX$11)</f>
        <v>0</v>
      </c>
      <c r="BY318" s="94"/>
      <c r="BZ318" s="94">
        <f>(BY318/12*2*$E318*$G318*$H318*$M318*$BZ$11)+(BY318/12*10*$F318*$G318*$H318*$M318*$BZ$11)</f>
        <v>0</v>
      </c>
      <c r="CA318" s="94"/>
      <c r="CB318" s="94">
        <f>(CA318/12*2*$E318*$G318*$H318*$M318*$CB$11)+(CA318/12*10*$F318*$G318*$H318*$M318*$CB$11)</f>
        <v>0</v>
      </c>
      <c r="CC318" s="94"/>
      <c r="CD318" s="94">
        <f>(CC318/12*2*$E318*$G318*$H318*$M318*$CD$11)+(CC318/12*10*$F318*$G318*$H318*$M318*$CD$11)</f>
        <v>0</v>
      </c>
      <c r="CE318" s="94"/>
      <c r="CF318" s="94">
        <f>(CE318/12*10*$F318*$G318*$H318*$N318*$CF$11)</f>
        <v>0</v>
      </c>
      <c r="CG318" s="102"/>
      <c r="CH318" s="94">
        <f>(CG318/12*2*$E318*$G318*$H318*$N318*$CH$11)+(CG318/12*10*$F318*$G318*$H318*$N318*$CH$11)</f>
        <v>0</v>
      </c>
      <c r="CI318" s="94"/>
      <c r="CJ318" s="98">
        <f t="shared" si="508"/>
        <v>0</v>
      </c>
      <c r="CK318" s="94"/>
      <c r="CL318" s="94">
        <f>(CK318/12*2*$E318*$G318*$H318*$N318*$CL$11)+(CK318/12*10*$F318*$G318*$H318*$N318*$CL$12)</f>
        <v>0</v>
      </c>
      <c r="CM318" s="101"/>
      <c r="CN318" s="94">
        <f>(CM318/12*2*$E318*$G318*$H318*$N318*$CN$11)+(CM318/12*10*$F318*$G318*$H318*$N318*$CN$11)</f>
        <v>0</v>
      </c>
      <c r="CO318" s="94">
        <v>0</v>
      </c>
      <c r="CP318" s="94">
        <v>0</v>
      </c>
      <c r="CQ318" s="94"/>
      <c r="CR318" s="94">
        <f>(CQ318/12*2*$E318*$G318*$H318*$O318*$CR$11)+(CQ318/12*10*$F318*$G318*$H318*$O318*$CR$11)</f>
        <v>0</v>
      </c>
      <c r="CS318" s="94"/>
      <c r="CT318" s="97">
        <f>(CS318/12*2*$E318*$G318*$H318*$P318*$CT$11)+(CS318/12*10*$F318*$G318*$H318*$P318*$CT$11)</f>
        <v>0</v>
      </c>
      <c r="CU318" s="98"/>
      <c r="CV318" s="94">
        <f t="shared" si="509"/>
        <v>0</v>
      </c>
      <c r="CW318" s="97">
        <f t="shared" si="510"/>
        <v>469</v>
      </c>
      <c r="CX318" s="97">
        <f t="shared" si="510"/>
        <v>21590277.186660003</v>
      </c>
    </row>
    <row r="319" spans="1:102" ht="30" customHeight="1" x14ac:dyDescent="0.25">
      <c r="A319" s="78"/>
      <c r="B319" s="87">
        <v>252</v>
      </c>
      <c r="C319" s="88" t="s">
        <v>753</v>
      </c>
      <c r="D319" s="127" t="s">
        <v>754</v>
      </c>
      <c r="E319" s="79">
        <v>28004</v>
      </c>
      <c r="F319" s="80">
        <v>29405</v>
      </c>
      <c r="G319" s="90">
        <v>2.11</v>
      </c>
      <c r="H319" s="84">
        <v>1</v>
      </c>
      <c r="I319" s="85"/>
      <c r="J319" s="85"/>
      <c r="K319" s="85"/>
      <c r="L319" s="54"/>
      <c r="M319" s="91">
        <v>1.4</v>
      </c>
      <c r="N319" s="91">
        <v>1.68</v>
      </c>
      <c r="O319" s="91">
        <v>2.23</v>
      </c>
      <c r="P319" s="92">
        <v>2.57</v>
      </c>
      <c r="Q319" s="93">
        <v>5</v>
      </c>
      <c r="R319" s="94">
        <f>(Q319/12*2*$E319*$G319*$H319*$M319*$R$11)+(Q319/12*10*$F319*$G319*$H319*$M319*$R$11)</f>
        <v>473949.36050000007</v>
      </c>
      <c r="S319" s="95">
        <v>2</v>
      </c>
      <c r="T319" s="96">
        <f>(S319/12*2*$E319*$G319*$H319*$M319*$R$11)+(S319/12*10*$F319*$G319*$H319*$M319*$R$11)</f>
        <v>189579.74419999999</v>
      </c>
      <c r="U319" s="94"/>
      <c r="V319" s="94">
        <f>(U319/12*2*$E319*$G319*$H319*$M319*$V$11)+(U319/12*10*$F319*$G319*$H319*$M319*$V$12)</f>
        <v>0</v>
      </c>
      <c r="W319" s="94"/>
      <c r="X319" s="97">
        <f>(W319/12*2*$E319*$G319*$H319*$M319*$X$11)+(W319/12*10*$F319*$G319*$H319*$M319*$X$12)</f>
        <v>0</v>
      </c>
      <c r="Y319" s="94"/>
      <c r="Z319" s="94">
        <f>(Y319/12*2*$E319*$G319*$H319*$M319*$Z$11)+(Y319/12*10*$F319*$G319*$H319*$M319*$Z$12)</f>
        <v>0</v>
      </c>
      <c r="AA319" s="94"/>
      <c r="AB319" s="94">
        <f>(AA319/12*2*$E319*$G319*$H319*$M319*$AB$11)+(AA319/12*10*$F319*$G319*$H319*$M319*$AB$11)</f>
        <v>0</v>
      </c>
      <c r="AC319" s="94"/>
      <c r="AD319" s="94"/>
      <c r="AE319" s="94">
        <v>2</v>
      </c>
      <c r="AF319" s="94">
        <f>(AE319/12*2*$E319*$G319*$H319*$M319*$AF$11)+(AE319/12*10*$F319*$G319*$H319*$M319*$AF$11)</f>
        <v>189579.74419999999</v>
      </c>
      <c r="AG319" s="94">
        <v>0</v>
      </c>
      <c r="AH319" s="97">
        <f>(AG319/12*2*$E319*$G319*$H319*$M319*$AH$11)+(AG319/12*10*$F319*$G319*$H319*$M319*$AH$11)</f>
        <v>0</v>
      </c>
      <c r="AI319" s="94"/>
      <c r="AJ319" s="94">
        <f t="shared" si="511"/>
        <v>0</v>
      </c>
      <c r="AK319" s="94">
        <v>2</v>
      </c>
      <c r="AL319" s="94">
        <f t="shared" si="512"/>
        <v>267121.29891999997</v>
      </c>
      <c r="AM319" s="102"/>
      <c r="AN319" s="94">
        <f>(AM319/12*2*$E319*$G319*$H319*$N319*$AN$11)+(AM319/12*10*$F319*$G319*$H319*$N319*$AN$12)</f>
        <v>0</v>
      </c>
      <c r="AO319" s="101"/>
      <c r="AP319" s="98">
        <f>(AO319/12*2*$E319*$G319*$H319*$N319*$AP$11)+(AO319/12*10*$F319*$G319*$H319*$N319*$AP$11)</f>
        <v>0</v>
      </c>
      <c r="AQ319" s="98">
        <v>0</v>
      </c>
      <c r="AR319" s="98">
        <v>0</v>
      </c>
      <c r="AS319" s="94"/>
      <c r="AT319" s="94">
        <f>(AS319/12*2*$E319*$G319*$H319*$M319*$AT$11)+(AS319/12*10*$F319*$G319*$H319*$M319*$AT$11)</f>
        <v>0</v>
      </c>
      <c r="AU319" s="94"/>
      <c r="AV319" s="97">
        <f>(AU319/12*2*$E319*$G319*$H319*$M319*$AV$11)+(AU319/12*10*$F319*$G319*$H319*$M319*$AV$12)</f>
        <v>0</v>
      </c>
      <c r="AW319" s="94"/>
      <c r="AX319" s="94">
        <f>(AW319/12*2*$E319*$G319*$H319*$M319*$AX$11)+(AW319/12*10*$F319*$G319*$H319*$M319*$AX$12)</f>
        <v>0</v>
      </c>
      <c r="AY319" s="94">
        <v>0</v>
      </c>
      <c r="AZ319" s="94">
        <f>(AY319/12*2*$E319*$G319*$H319*$N319*$AZ$11)+(AY319/12*10*$F319*$G319*$H319*$N319*$AZ$11)</f>
        <v>0</v>
      </c>
      <c r="BA319" s="94"/>
      <c r="BB319" s="94">
        <f>(BA319/12*2*$E319*$G319*$H319*$N319*$BB$11)+(BA319/12*10*$F319*$G319*$H319*$N319*$BB$12)</f>
        <v>0</v>
      </c>
      <c r="BC319" s="94"/>
      <c r="BD319" s="97">
        <f>(BC319/12*2*$E319*$G319*$H319*$N319*$BD$11)+(BC319/12*10*$F319*$G319*$H319*$N319*$BD$12)</f>
        <v>0</v>
      </c>
      <c r="BE319" s="94"/>
      <c r="BF319" s="94">
        <f>(BE319/12*10*$F319*$G319*$H319*$N319*$BF$12)</f>
        <v>0</v>
      </c>
      <c r="BG319" s="94"/>
      <c r="BH319" s="94">
        <f>(BG319/12*2*$E319*$G319*$H319*$N319*$BH$11)+(BG319/12*10*$F319*$G319*$H319*$N319*$BH$11)</f>
        <v>0</v>
      </c>
      <c r="BI319" s="94"/>
      <c r="BJ319" s="97">
        <f>(BI319/12*2*$E319*$G319*$H319*$N319*$BJ$11)+(BI319/12*10*$F319*$G319*$H319*$N319*$BJ$11)</f>
        <v>0</v>
      </c>
      <c r="BK319" s="94"/>
      <c r="BL319" s="98">
        <f>(BK319/12*2*$E319*$G319*$H319*$N319*$BL$11)+(BK319/12*10*$F319*$G319*$H319*$N319*$BL$11)</f>
        <v>0</v>
      </c>
      <c r="BM319" s="94"/>
      <c r="BN319" s="94">
        <f>(BM319/12*2*$E319*$G319*$H319*$M319*$BN$11)+(BM319/12*10*$F319*$G319*$H319*$M319*$BN$11)</f>
        <v>0</v>
      </c>
      <c r="BO319" s="94"/>
      <c r="BP319" s="94">
        <f>(BO319/12*2*$E319*$G319*$H319*$M319*$BP$11)+(BO319/12*10*$F319*$G319*$H319*$M319*$BP$12)</f>
        <v>0</v>
      </c>
      <c r="BQ319" s="94"/>
      <c r="BR319" s="94">
        <f>(BQ319/12*2*$E319*$G319*$H319*$M319*$BR$11)+(BQ319/12*10*$F319*$G319*$H319*$M319*$BR$11)</f>
        <v>0</v>
      </c>
      <c r="BS319" s="94"/>
      <c r="BT319" s="94">
        <f>(BS319/12*2*$E319*$G319*$H319*$N319*$BT$11)+(BS319/12*10*$F319*$G319*$H319*$N319*$BT$11)</f>
        <v>0</v>
      </c>
      <c r="BU319" s="94"/>
      <c r="BV319" s="97">
        <f>(BU319/12*2*$E319*$G319*$H319*$M319*$BV$11)+(BU319/12*10*$F319*$G319*$H319*$M319*$BV$11)</f>
        <v>0</v>
      </c>
      <c r="BW319" s="94"/>
      <c r="BX319" s="94">
        <f>(BW319/12*2*$E319*$G319*$H319*$M319*$BX$11)+(BW319/12*10*$F319*$G319*$H319*$M319*$BX$11)</f>
        <v>0</v>
      </c>
      <c r="BY319" s="94"/>
      <c r="BZ319" s="94">
        <f>(BY319/12*2*$E319*$G319*$H319*$M319*$BZ$11)+(BY319/12*10*$F319*$G319*$H319*$M319*$BZ$11)</f>
        <v>0</v>
      </c>
      <c r="CA319" s="94"/>
      <c r="CB319" s="94">
        <f>(CA319/12*2*$E319*$G319*$H319*$M319*$CB$11)+(CA319/12*10*$F319*$G319*$H319*$M319*$CB$11)</f>
        <v>0</v>
      </c>
      <c r="CC319" s="94"/>
      <c r="CD319" s="94">
        <f>(CC319/12*2*$E319*$G319*$H319*$M319*$CD$11)+(CC319/12*10*$F319*$G319*$H319*$M319*$CD$11)</f>
        <v>0</v>
      </c>
      <c r="CE319" s="94">
        <v>2</v>
      </c>
      <c r="CF319" s="94">
        <f>(CE319/12*10*$F319*$G319*$H319*$N319*$CF$11)</f>
        <v>173724.73999999996</v>
      </c>
      <c r="CG319" s="102"/>
      <c r="CH319" s="94">
        <f>(CG319/12*2*$E319*$G319*$H319*$N319*$CH$11)+(CG319/12*10*$F319*$G319*$H319*$N319*$CH$11)</f>
        <v>0</v>
      </c>
      <c r="CI319" s="94"/>
      <c r="CJ319" s="98">
        <f t="shared" si="508"/>
        <v>0</v>
      </c>
      <c r="CK319" s="94"/>
      <c r="CL319" s="94">
        <f>(CK319/12*2*$E319*$G319*$H319*$N319*$CL$11)+(CK319/12*10*$F319*$G319*$H319*$N319*$CL$12)</f>
        <v>0</v>
      </c>
      <c r="CM319" s="101"/>
      <c r="CN319" s="94">
        <f>(CM319/12*2*$E319*$G319*$H319*$N319*$CN$11)+(CM319/12*10*$F319*$G319*$H319*$N319*$CN$11)</f>
        <v>0</v>
      </c>
      <c r="CO319" s="94">
        <v>0</v>
      </c>
      <c r="CP319" s="94">
        <v>0</v>
      </c>
      <c r="CQ319" s="94"/>
      <c r="CR319" s="94">
        <f>(CQ319/12*2*$E319*$G319*$H319*$O319*$CR$11)+(CQ319/12*10*$F319*$G319*$H319*$O319*$CR$11)</f>
        <v>0</v>
      </c>
      <c r="CS319" s="94"/>
      <c r="CT319" s="97">
        <f>(CS319/12*2*$E319*$G319*$H319*$P319*$CT$11)+(CS319/12*10*$F319*$G319*$H319*$P319*$CT$11)</f>
        <v>0</v>
      </c>
      <c r="CU319" s="98"/>
      <c r="CV319" s="94">
        <f t="shared" si="509"/>
        <v>0</v>
      </c>
      <c r="CW319" s="97">
        <f t="shared" si="510"/>
        <v>13</v>
      </c>
      <c r="CX319" s="97">
        <f t="shared" si="510"/>
        <v>1293954.8878200001</v>
      </c>
    </row>
    <row r="320" spans="1:102" ht="30" customHeight="1" x14ac:dyDescent="0.25">
      <c r="A320" s="78"/>
      <c r="B320" s="87">
        <v>253</v>
      </c>
      <c r="C320" s="88" t="s">
        <v>755</v>
      </c>
      <c r="D320" s="127" t="s">
        <v>756</v>
      </c>
      <c r="E320" s="79">
        <v>28004</v>
      </c>
      <c r="F320" s="80">
        <v>29405</v>
      </c>
      <c r="G320" s="90">
        <v>3.97</v>
      </c>
      <c r="H320" s="84">
        <v>1</v>
      </c>
      <c r="I320" s="85"/>
      <c r="J320" s="85"/>
      <c r="K320" s="85"/>
      <c r="L320" s="54"/>
      <c r="M320" s="91">
        <v>1.4</v>
      </c>
      <c r="N320" s="91">
        <v>1.68</v>
      </c>
      <c r="O320" s="91">
        <v>2.23</v>
      </c>
      <c r="P320" s="92">
        <v>2.57</v>
      </c>
      <c r="Q320" s="93">
        <v>0</v>
      </c>
      <c r="R320" s="94">
        <f>(Q320/12*2*$E320*$G320*$H320*$M320*$R$11)+(Q320/12*10*$F320*$G320*$H320*$M320*$R$11)</f>
        <v>0</v>
      </c>
      <c r="S320" s="95"/>
      <c r="T320" s="96">
        <f>(S320/12*2*$E320*$G320*$H320*$M320*$R$11)+(S320/12*10*$F320*$G320*$H320*$M320*$R$11)</f>
        <v>0</v>
      </c>
      <c r="U320" s="94"/>
      <c r="V320" s="94">
        <f>(U320/12*2*$E320*$G320*$H320*$M320*$V$11)+(U320/12*10*$F320*$G320*$H320*$M320*$V$12)</f>
        <v>0</v>
      </c>
      <c r="W320" s="94"/>
      <c r="X320" s="97">
        <f>(W320/12*2*$E320*$G320*$H320*$M320*$X$11)+(W320/12*10*$F320*$G320*$H320*$M320*$X$12)</f>
        <v>0</v>
      </c>
      <c r="Y320" s="94"/>
      <c r="Z320" s="94">
        <f>(Y320/12*2*$E320*$G320*$H320*$M320*$Z$11)+(Y320/12*10*$F320*$G320*$H320*$M320*$Z$12)</f>
        <v>0</v>
      </c>
      <c r="AA320" s="94"/>
      <c r="AB320" s="94">
        <f>(AA320/12*2*$E320*$G320*$H320*$M320*$AB$11)+(AA320/12*10*$F320*$G320*$H320*$M320*$AB$11)</f>
        <v>0</v>
      </c>
      <c r="AC320" s="94"/>
      <c r="AD320" s="94"/>
      <c r="AE320" s="94"/>
      <c r="AF320" s="94">
        <f>(AE320/12*2*$E320*$G320*$H320*$M320*$AF$11)+(AE320/12*10*$F320*$G320*$H320*$M320*$AF$11)</f>
        <v>0</v>
      </c>
      <c r="AG320" s="94">
        <v>0</v>
      </c>
      <c r="AH320" s="97">
        <f>(AG320/12*2*$E320*$G320*$H320*$M320*$AH$11)+(AG320/12*10*$F320*$G320*$H320*$M320*$AH$11)</f>
        <v>0</v>
      </c>
      <c r="AI320" s="94"/>
      <c r="AJ320" s="94">
        <f t="shared" si="511"/>
        <v>0</v>
      </c>
      <c r="AK320" s="94"/>
      <c r="AL320" s="94">
        <f t="shared" si="512"/>
        <v>0</v>
      </c>
      <c r="AM320" s="102"/>
      <c r="AN320" s="94">
        <f>(AM320/12*2*$E320*$G320*$H320*$N320*$AN$11)+(AM320/12*10*$F320*$G320*$H320*$N320*$AN$12)</f>
        <v>0</v>
      </c>
      <c r="AO320" s="101"/>
      <c r="AP320" s="98">
        <f>(AO320/12*2*$E320*$G320*$H320*$N320*$AP$11)+(AO320/12*10*$F320*$G320*$H320*$N320*$AP$11)</f>
        <v>0</v>
      </c>
      <c r="AQ320" s="98">
        <v>0</v>
      </c>
      <c r="AR320" s="98">
        <v>0</v>
      </c>
      <c r="AS320" s="94"/>
      <c r="AT320" s="94">
        <f>(AS320/12*2*$E320*$G320*$H320*$M320*$AT$11)+(AS320/12*10*$F320*$G320*$H320*$M320*$AT$11)</f>
        <v>0</v>
      </c>
      <c r="AU320" s="94"/>
      <c r="AV320" s="97">
        <f>(AU320/12*2*$E320*$G320*$H320*$M320*$AV$11)+(AU320/12*10*$F320*$G320*$H320*$M320*$AV$12)</f>
        <v>0</v>
      </c>
      <c r="AW320" s="94"/>
      <c r="AX320" s="94">
        <f>(AW320/12*2*$E320*$G320*$H320*$M320*$AX$11)+(AW320/12*10*$F320*$G320*$H320*$M320*$AX$12)</f>
        <v>0</v>
      </c>
      <c r="AY320" s="94">
        <v>0</v>
      </c>
      <c r="AZ320" s="94">
        <f>(AY320/12*2*$E320*$G320*$H320*$N320*$AZ$11)+(AY320/12*10*$F320*$G320*$H320*$N320*$AZ$11)</f>
        <v>0</v>
      </c>
      <c r="BA320" s="94"/>
      <c r="BB320" s="94">
        <f>(BA320/12*2*$E320*$G320*$H320*$N320*$BB$11)+(BA320/12*10*$F320*$G320*$H320*$N320*$BB$12)</f>
        <v>0</v>
      </c>
      <c r="BC320" s="94"/>
      <c r="BD320" s="97">
        <f>(BC320/12*2*$E320*$G320*$H320*$N320*$BD$11)+(BC320/12*10*$F320*$G320*$H320*$N320*$BD$12)</f>
        <v>0</v>
      </c>
      <c r="BE320" s="94"/>
      <c r="BF320" s="94">
        <f>(BE320/12*10*$F320*$G320*$H320*$N320*$BF$12)</f>
        <v>0</v>
      </c>
      <c r="BG320" s="94"/>
      <c r="BH320" s="94">
        <f>(BG320/12*2*$E320*$G320*$H320*$N320*$BH$11)+(BG320/12*10*$F320*$G320*$H320*$N320*$BH$11)</f>
        <v>0</v>
      </c>
      <c r="BI320" s="94"/>
      <c r="BJ320" s="97">
        <f>(BI320/12*2*$E320*$G320*$H320*$N320*$BJ$11)+(BI320/12*10*$F320*$G320*$H320*$N320*$BJ$11)</f>
        <v>0</v>
      </c>
      <c r="BK320" s="94"/>
      <c r="BL320" s="98">
        <f>(BK320/12*2*$E320*$G320*$H320*$N320*$BL$11)+(BK320/12*10*$F320*$G320*$H320*$N320*$BL$11)</f>
        <v>0</v>
      </c>
      <c r="BM320" s="94"/>
      <c r="BN320" s="94">
        <f>(BM320/12*2*$E320*$G320*$H320*$M320*$BN$11)+(BM320/12*10*$F320*$G320*$H320*$M320*$BN$11)</f>
        <v>0</v>
      </c>
      <c r="BO320" s="94"/>
      <c r="BP320" s="94">
        <f>(BO320/12*2*$E320*$G320*$H320*$M320*$BP$11)+(BO320/12*10*$F320*$G320*$H320*$M320*$BP$12)</f>
        <v>0</v>
      </c>
      <c r="BQ320" s="94"/>
      <c r="BR320" s="94">
        <f>(BQ320/12*2*$E320*$G320*$H320*$M320*$BR$11)+(BQ320/12*10*$F320*$G320*$H320*$M320*$BR$11)</f>
        <v>0</v>
      </c>
      <c r="BS320" s="94"/>
      <c r="BT320" s="94">
        <f>(BS320/12*2*$E320*$G320*$H320*$N320*$BT$11)+(BS320/12*10*$F320*$G320*$H320*$N320*$BT$11)</f>
        <v>0</v>
      </c>
      <c r="BU320" s="94"/>
      <c r="BV320" s="97">
        <f>(BU320/12*2*$E320*$G320*$H320*$M320*$BV$11)+(BU320/12*10*$F320*$G320*$H320*$M320*$BV$11)</f>
        <v>0</v>
      </c>
      <c r="BW320" s="94"/>
      <c r="BX320" s="94">
        <f>(BW320/12*2*$E320*$G320*$H320*$M320*$BX$11)+(BW320/12*10*$F320*$G320*$H320*$M320*$BX$11)</f>
        <v>0</v>
      </c>
      <c r="BY320" s="94"/>
      <c r="BZ320" s="94">
        <f>(BY320/12*2*$E320*$G320*$H320*$M320*$BZ$11)+(BY320/12*10*$F320*$G320*$H320*$M320*$BZ$11)</f>
        <v>0</v>
      </c>
      <c r="CA320" s="94"/>
      <c r="CB320" s="94">
        <f>(CA320/12*2*$E320*$G320*$H320*$M320*$CB$11)+(CA320/12*10*$F320*$G320*$H320*$M320*$CB$11)</f>
        <v>0</v>
      </c>
      <c r="CC320" s="94"/>
      <c r="CD320" s="94">
        <f>(CC320/12*2*$E320*$G320*$H320*$M320*$CD$11)+(CC320/12*10*$F320*$G320*$H320*$M320*$CD$11)</f>
        <v>0</v>
      </c>
      <c r="CE320" s="94">
        <v>1</v>
      </c>
      <c r="CF320" s="94">
        <f>(CE320/12*10*$F320*$G320*$H320*$N320*$CF$11)</f>
        <v>163432.99</v>
      </c>
      <c r="CG320" s="102"/>
      <c r="CH320" s="94">
        <f>(CG320/12*2*$E320*$G320*$H320*$N320*$CH$11)+(CG320/12*10*$F320*$G320*$H320*$N320*$CH$11)</f>
        <v>0</v>
      </c>
      <c r="CI320" s="94"/>
      <c r="CJ320" s="98">
        <f t="shared" si="508"/>
        <v>0</v>
      </c>
      <c r="CK320" s="94"/>
      <c r="CL320" s="94">
        <f>(CK320/12*2*$E320*$G320*$H320*$N320*$CL$11)+(CK320/12*10*$F320*$G320*$H320*$N320*$CL$12)</f>
        <v>0</v>
      </c>
      <c r="CM320" s="101"/>
      <c r="CN320" s="94">
        <f>(CM320/12*2*$E320*$G320*$H320*$N320*$CN$11)+(CM320/12*10*$F320*$G320*$H320*$N320*$CN$11)</f>
        <v>0</v>
      </c>
      <c r="CO320" s="94">
        <v>0</v>
      </c>
      <c r="CP320" s="94">
        <v>0</v>
      </c>
      <c r="CQ320" s="94"/>
      <c r="CR320" s="94">
        <f>(CQ320/12*2*$E320*$G320*$H320*$O320*$CR$11)+(CQ320/12*10*$F320*$G320*$H320*$O320*$CR$11)</f>
        <v>0</v>
      </c>
      <c r="CS320" s="94"/>
      <c r="CT320" s="97">
        <f>(CS320/12*2*$E320*$G320*$H320*$P320*$CT$11)+(CS320/12*10*$F320*$G320*$H320*$P320*$CT$11)</f>
        <v>0</v>
      </c>
      <c r="CU320" s="98"/>
      <c r="CV320" s="94">
        <f t="shared" si="509"/>
        <v>0</v>
      </c>
      <c r="CW320" s="97">
        <f t="shared" si="510"/>
        <v>1</v>
      </c>
      <c r="CX320" s="97">
        <f t="shared" si="510"/>
        <v>163432.99</v>
      </c>
    </row>
    <row r="321" spans="1:102" s="5" customFormat="1" ht="30" customHeight="1" x14ac:dyDescent="0.25">
      <c r="A321" s="78"/>
      <c r="B321" s="87">
        <v>254</v>
      </c>
      <c r="C321" s="88" t="s">
        <v>757</v>
      </c>
      <c r="D321" s="127" t="s">
        <v>758</v>
      </c>
      <c r="E321" s="79">
        <v>28004</v>
      </c>
      <c r="F321" s="80">
        <v>29405</v>
      </c>
      <c r="G321" s="90">
        <v>4.3099999999999996</v>
      </c>
      <c r="H321" s="86">
        <v>0.85</v>
      </c>
      <c r="I321" s="86">
        <v>0.8</v>
      </c>
      <c r="J321" s="163"/>
      <c r="K321" s="163"/>
      <c r="L321" s="54"/>
      <c r="M321" s="91">
        <v>1.4</v>
      </c>
      <c r="N321" s="91">
        <v>1.68</v>
      </c>
      <c r="O321" s="91">
        <v>2.23</v>
      </c>
      <c r="P321" s="92">
        <v>2.57</v>
      </c>
      <c r="Q321" s="93">
        <v>33</v>
      </c>
      <c r="R321" s="94">
        <f>(Q321/12*2*$E321*$G321*$H321*$M321*$R$11)+(Q321/12*10*$F321*$G321*$I321*$M321*$R$11)</f>
        <v>5162760.2133799996</v>
      </c>
      <c r="S321" s="95">
        <v>85</v>
      </c>
      <c r="T321" s="96">
        <f>(S321/12*2*$E321*$G321*$H321*$M321*$R$11)+(S321/12*10*$F321*$G321*$I321*$M321*$R$11)</f>
        <v>13298018.73143333</v>
      </c>
      <c r="U321" s="94"/>
      <c r="V321" s="94">
        <f>(U321/12*2*$E321*$G321*$H321*$M321*$V$11)+(U321/12*10*$F321*$G321*$I321*$M321*$V$12)</f>
        <v>0</v>
      </c>
      <c r="W321" s="94"/>
      <c r="X321" s="97">
        <f>(W321/12*2*$E321*$G321*$H321*$M321*$X$11)+(W321/12*10*$F321*$G321*$I321*$M321*$X$12)</f>
        <v>0</v>
      </c>
      <c r="Y321" s="94"/>
      <c r="Z321" s="94">
        <f>(Y321/12*2*$E321*$G321*$H321*$M321*$Z$11)+(Y321/12*10*$F321*$G321*$I321*$M321*$Z$12)</f>
        <v>0</v>
      </c>
      <c r="AA321" s="94"/>
      <c r="AB321" s="94">
        <f>(AA321/12*2*$E321*$G321*$H321*$M321*$AB$11)+(AA321/12*10*$F321*$G321*$I321*$M321*$AB$11)</f>
        <v>0</v>
      </c>
      <c r="AC321" s="94"/>
      <c r="AD321" s="94"/>
      <c r="AE321" s="94"/>
      <c r="AF321" s="94">
        <f>(AE321/12*2*$E321*$G321*$H321*$M321*$AF$11)+(AE321/12*10*$F321*$G321*$I321*$M321*$AF$11)</f>
        <v>0</v>
      </c>
      <c r="AG321" s="94">
        <v>0</v>
      </c>
      <c r="AH321" s="97">
        <f>(AG321/12*2*$E321*$G321*$H321*$M321*$AH$11)+(AG321/12*10*$F321*$G321*$I321*$M321*$AH$11)</f>
        <v>0</v>
      </c>
      <c r="AI321" s="94"/>
      <c r="AJ321" s="94">
        <f>(AI321/12*2*$E321*$G321*$H321*$M321*$AJ$11)+(AI321/12*5*$F321*$G321*$I321*$M321*$AJ$12)+(AI321/12*5*$F321*$G321*$I321*$M321*$AJ$13)</f>
        <v>0</v>
      </c>
      <c r="AK321" s="94">
        <v>13</v>
      </c>
      <c r="AL321" s="94">
        <f>(AK321/12*2*$E321*$G321*$H321*$N321*$AL$11)+(AK321/12*5*$F321*$G321*$I321*$N321*$AL$12)+(AK321/12*5*$F321*$G321*$I321*$N321*$AL$13)</f>
        <v>2865866.2330479994</v>
      </c>
      <c r="AM321" s="102"/>
      <c r="AN321" s="94">
        <f>(AM321/12*2*$E321*$G321*$H321*$N321*$AN$11)+(AM321/12*10*$F321*$G321*$I321*$N321*$AN$12)</f>
        <v>0</v>
      </c>
      <c r="AO321" s="101"/>
      <c r="AP321" s="98">
        <f>(AO321/12*2*$E321*$G321*$H321*$N321*$AP$11)+(AO321/12*10*$F321*$G321*$I321*$N321*$AP$11)</f>
        <v>0</v>
      </c>
      <c r="AQ321" s="98">
        <v>0</v>
      </c>
      <c r="AR321" s="98">
        <v>0</v>
      </c>
      <c r="AS321" s="94"/>
      <c r="AT321" s="94"/>
      <c r="AU321" s="94"/>
      <c r="AV321" s="97"/>
      <c r="AW321" s="94"/>
      <c r="AX321" s="94">
        <f>(AW321/12*2*$E321*$G321*$H321*$M321*$AX$11)+(AW321/12*10*$F321*$G321*$I321*$M321*$AX$12)</f>
        <v>0</v>
      </c>
      <c r="AY321" s="94">
        <v>0</v>
      </c>
      <c r="AZ321" s="94">
        <f>(AY321/12*2*$E321*$G321*$H321*$N321*$AZ$11)+(AY321/12*10*$F321*$G321*$I321*$N321*$AZ$11)</f>
        <v>0</v>
      </c>
      <c r="BA321" s="94"/>
      <c r="BB321" s="94">
        <f>(BA321/12*2*$E321*$G321*$H321*$N321*$BB$11)+(BA321/12*10*$F321*$G321*$I321*$N321*$BB$12)</f>
        <v>0</v>
      </c>
      <c r="BC321" s="94"/>
      <c r="BD321" s="97"/>
      <c r="BE321" s="94"/>
      <c r="BF321" s="94">
        <f>(BE321/12*10*$F321*$G321*$I321*$N321*$BF$12)</f>
        <v>0</v>
      </c>
      <c r="BG321" s="94"/>
      <c r="BH321" s="94">
        <f>(BG321/12*2*$E321*$G321*$H321*$N321*$BH$11)+(BG321/12*10*$F321*$G321*$I321*$N321*$BH$11)</f>
        <v>0</v>
      </c>
      <c r="BI321" s="94"/>
      <c r="BJ321" s="97">
        <f>(BI321/12*2*$E321*$G321*$H321*$N321*$BJ$11)+(BI321/12*10*$F321*$G321*$I321*$N321*$BJ$11)</f>
        <v>0</v>
      </c>
      <c r="BK321" s="94"/>
      <c r="BL321" s="98">
        <f>(BK321/12*2*$E321*$G321*$H321*$N321*$BL$11)+(BK321/12*10*$F321*$G321*$I321*$N321*$BL$11)</f>
        <v>0</v>
      </c>
      <c r="BM321" s="94"/>
      <c r="BN321" s="94">
        <f>(BM321/12*2*$E321*$G321*$H321*$M321*$BN$11)+(BM321/12*10*$F321*$G321*$I321*$M321*$BN$11)</f>
        <v>0</v>
      </c>
      <c r="BO321" s="94"/>
      <c r="BP321" s="94">
        <f>(BO321/12*2*$E321*$G321*$H321*$M321*$BP$11)+(BO321/12*10*$F321*$G321*$I321*$M321*$BP$12)</f>
        <v>0</v>
      </c>
      <c r="BQ321" s="94"/>
      <c r="BR321" s="94">
        <f>(BQ321/12*2*$E321*$G321*$H321*$M321*$BR$11)+(BQ321/12*10*$F321*$G321*$I321*$M321*$BR$11)</f>
        <v>0</v>
      </c>
      <c r="BS321" s="94"/>
      <c r="BT321" s="94">
        <f>(BS321/12*2*$E321*$G321*$H321*$N321*$BT$11)+(BS321/12*10*$F321*$G321*$I321*$N321*$BT$11)</f>
        <v>0</v>
      </c>
      <c r="BU321" s="94"/>
      <c r="BV321" s="97">
        <f>(BU321/12*2*$E321*$G321*$H321*$M321*$BV$11)+(BU321/12*10*$F321*$G321*$I321*$M321*$BV$11)</f>
        <v>0</v>
      </c>
      <c r="BW321" s="94"/>
      <c r="BX321" s="94">
        <f>(BW321/12*2*$E321*$G321*$H321*$M321*$BX$11)+(BW321/12*10*$F321*$G321*$I321*$M321*$BX$11)</f>
        <v>0</v>
      </c>
      <c r="BY321" s="94"/>
      <c r="BZ321" s="94">
        <f>(BY321/12*2*$E321*$G321*$H321*$M321*$BZ$11)+(BY321/12*10*$F321*$G321*$I321*$M321*$BZ$11)</f>
        <v>0</v>
      </c>
      <c r="CA321" s="94"/>
      <c r="CB321" s="94">
        <f>(CA321/12*2*$E321*$G321*$H321*$M321*$CB$11)+(CA321/12*10*$F321*$G321*$I321*$M321*$CB$11)</f>
        <v>0</v>
      </c>
      <c r="CC321" s="94"/>
      <c r="CD321" s="94">
        <f>(CC321/12*2*$E321*$G321*$H321*$M321*$CD$11)+(CC321/12*10*$F321*$G321*$I321*$M321*$CD$11)</f>
        <v>0</v>
      </c>
      <c r="CE321" s="94"/>
      <c r="CF321" s="94">
        <f>(CE321/12*10*$F321*$G321*$I321*$N321*$CF$11)</f>
        <v>0</v>
      </c>
      <c r="CG321" s="102"/>
      <c r="CH321" s="94">
        <f>(CG321/12*2*$E321*$G321*$H321*$N321*$CH$11)+(CG321/12*10*$F321*$G321*$I321*$N321*$CH$11)</f>
        <v>0</v>
      </c>
      <c r="CI321" s="94"/>
      <c r="CJ321" s="98"/>
      <c r="CK321" s="94"/>
      <c r="CL321" s="94">
        <f>(CK321/12*2*$E321*$G321*$H321*$N321*$CL$11)+(CK321/12*10*$F321*$G321*$I321*$N321*$CL$12)</f>
        <v>0</v>
      </c>
      <c r="CM321" s="101"/>
      <c r="CN321" s="94">
        <f>(CM321/12*2*$E321*$G321*$H321*$N321*$CN$11)+(CM321/12*10*$F321*$G321*$I321*$N321*$CN$11)</f>
        <v>0</v>
      </c>
      <c r="CO321" s="94">
        <v>0</v>
      </c>
      <c r="CP321" s="94">
        <v>0</v>
      </c>
      <c r="CQ321" s="94"/>
      <c r="CR321" s="94">
        <f>(CQ321/12*2*$E321*$G321*$H321*$O321*$CR$11)+(CQ321/12*10*$F321*$G321*$I321*$O321*$CR$11)</f>
        <v>0</v>
      </c>
      <c r="CS321" s="94"/>
      <c r="CT321" s="97">
        <f>(CS321/12*2*$E321*$G321*$H321*$P321*$CT$11)+(CS321/12*10*$F321*$G321*$I321*$P321*$CT$11)</f>
        <v>0</v>
      </c>
      <c r="CU321" s="98"/>
      <c r="CV321" s="94"/>
      <c r="CW321" s="97">
        <f t="shared" si="510"/>
        <v>131</v>
      </c>
      <c r="CX321" s="97">
        <f t="shared" si="510"/>
        <v>21326645.177861329</v>
      </c>
    </row>
    <row r="322" spans="1:102" s="5" customFormat="1" ht="15.75" customHeight="1" x14ac:dyDescent="0.25">
      <c r="A322" s="78"/>
      <c r="B322" s="87">
        <v>255</v>
      </c>
      <c r="C322" s="88" t="s">
        <v>759</v>
      </c>
      <c r="D322" s="127" t="s">
        <v>760</v>
      </c>
      <c r="E322" s="79">
        <v>28004</v>
      </c>
      <c r="F322" s="80">
        <v>29405</v>
      </c>
      <c r="G322" s="84">
        <v>1.2</v>
      </c>
      <c r="H322" s="86">
        <v>0.8</v>
      </c>
      <c r="I322" s="85"/>
      <c r="J322" s="85"/>
      <c r="K322" s="85"/>
      <c r="L322" s="54"/>
      <c r="M322" s="91">
        <v>1.4</v>
      </c>
      <c r="N322" s="91">
        <v>1.68</v>
      </c>
      <c r="O322" s="91">
        <v>2.23</v>
      </c>
      <c r="P322" s="92">
        <v>2.57</v>
      </c>
      <c r="Q322" s="93">
        <v>8</v>
      </c>
      <c r="R322" s="94">
        <f>(Q322/12*2*$E322*$G322*$H322*$M322*$R$11)+(Q322/12*10*$F322*$G322*$H322*$M322*$R$11)</f>
        <v>345017.16479999997</v>
      </c>
      <c r="S322" s="95">
        <v>1</v>
      </c>
      <c r="T322" s="96">
        <f>(S322/12*2*$E322*$G322*$H322*$M322*$R$11)+(S322/12*10*$F322*$G322*$H322*$M322*$R$11)</f>
        <v>43127.145599999996</v>
      </c>
      <c r="U322" s="94">
        <v>2</v>
      </c>
      <c r="V322" s="94">
        <f>(U322/12*2*$E322*$G322*$H322*$M322*$V$11)+(U322/12*10*$F322*$G322*$H322*$M322*$V$12)</f>
        <v>105167.48480000001</v>
      </c>
      <c r="W322" s="94"/>
      <c r="X322" s="97">
        <f>(W322/12*2*$E322*$G322*$H322*$M322*$X$11)+(W322/12*10*$F322*$G322*$H322*$M322*$X$12)</f>
        <v>0</v>
      </c>
      <c r="Y322" s="94"/>
      <c r="Z322" s="94">
        <f>(Y322/12*2*$E322*$G322*$H322*$M322*$Z$11)+(Y322/12*10*$F322*$G322*$H322*$M322*$Z$12)</f>
        <v>0</v>
      </c>
      <c r="AA322" s="94"/>
      <c r="AB322" s="94">
        <f>(AA322/12*2*$E322*$G322*$H322*$M322*$AB$11)+(AA322/12*10*$F322*$G322*$H322*$M322*$AB$11)</f>
        <v>0</v>
      </c>
      <c r="AC322" s="94"/>
      <c r="AD322" s="94"/>
      <c r="AE322" s="94"/>
      <c r="AF322" s="98">
        <f>(AE322/12*2*$E322*$G322*$H322*$M322*$AF$11)+(AE322/12*10*$F322*$G322*$H322*$M322*$AF$11)</f>
        <v>0</v>
      </c>
      <c r="AG322" s="94">
        <v>1</v>
      </c>
      <c r="AH322" s="97">
        <f>(AG322/12*2*$E322*$G322*$H322*$M322*$AH$11)+(AG322/12*10*$F322*$G322*$H322*$M322*$AH$11)</f>
        <v>43127.145599999996</v>
      </c>
      <c r="AI322" s="101"/>
      <c r="AJ322" s="94">
        <f>(AI322/12*2*$E322*$G322*$H322*$M322*$AJ$11)+(AI322/12*5*$F322*$G322*$H322*$M322*$AJ$12)+(AI322/12*5*$F322*$G322*$H322*$M322*$AJ$13)</f>
        <v>0</v>
      </c>
      <c r="AK322" s="94">
        <v>4</v>
      </c>
      <c r="AL322" s="94">
        <f>(AK322/12*2*$E322*$G322*$H322*$N322*$AL$11)+(AK322/12*5*$F322*$G322*$H322*$N322*$AL$12)++(AK322/12*5*$F322*$G322*$H322*$N322*$AL$13)</f>
        <v>243067.72223999997</v>
      </c>
      <c r="AM322" s="102">
        <f>12-9</f>
        <v>3</v>
      </c>
      <c r="AN322" s="94">
        <f>(AM322/12*2*$E322*$G322*$H322*$N322*$AN$11)+(AM322/12*10*$F322*$G322*$H322*$N322*$AN$12)</f>
        <v>189301.47263999999</v>
      </c>
      <c r="AO322" s="101"/>
      <c r="AP322" s="98">
        <f>(AO322/12*2*$E322*$G322*$H322*$N322*$AP$11)+(AO322/12*10*$F322*$G322*$H322*$N322*$AP$11)</f>
        <v>0</v>
      </c>
      <c r="AQ322" s="98">
        <v>0</v>
      </c>
      <c r="AR322" s="98">
        <v>0</v>
      </c>
      <c r="AS322" s="94"/>
      <c r="AT322" s="94">
        <f>(AS322/12*2*$E322*$G322*$H322*$M322*$AT$11)+(AS322/12*10*$F322*$G322*$H322*$M322*$AT$11)</f>
        <v>0</v>
      </c>
      <c r="AU322" s="94"/>
      <c r="AV322" s="97">
        <f>(AU322/12*2*$E322*$G322*$H322*$M322*$AV$11)+(AU322/12*10*$F322*$G322*$H322*$M322*$AV$12)</f>
        <v>0</v>
      </c>
      <c r="AW322" s="94"/>
      <c r="AX322" s="94">
        <f>(AW322/12*2*$E322*$G322*$H322*$M322*$AX$11)+(AW322/12*10*$F322*$G322*$H322*$M322*$AX$12)</f>
        <v>0</v>
      </c>
      <c r="AY322" s="94">
        <v>0</v>
      </c>
      <c r="AZ322" s="94">
        <f>(AY322/12*2*$E322*$G322*$H322*$N322*$AZ$11)+(AY322/12*10*$F322*$G322*$H322*$N322*$AZ$11)</f>
        <v>0</v>
      </c>
      <c r="BA322" s="94"/>
      <c r="BB322" s="94">
        <f>(BA322/12*2*$E322*$G322*$H322*$N322*$BB$11)+(BA322/12*10*$F322*$G322*$H322*$N322*$BB$12)</f>
        <v>0</v>
      </c>
      <c r="BC322" s="94"/>
      <c r="BD322" s="97">
        <f>(BC322/12*2*$E322*$G322*$H322*$N322*$BD$11)+(BC322/12*10*$F322*$G322*$H322*$N322*$BD$12)</f>
        <v>0</v>
      </c>
      <c r="BE322" s="94">
        <v>2</v>
      </c>
      <c r="BF322" s="94">
        <f>(BE322/12*10*$F322*$G322*$H322*$N322*$BF$12)</f>
        <v>79040.639999999999</v>
      </c>
      <c r="BG322" s="94"/>
      <c r="BH322" s="94">
        <f>(BG322/12*2*$E322*$G322*$H322*$N322*$BH$11)+(BG322/12*10*$F322*$G322*$H322*$N322*$BH$11)</f>
        <v>0</v>
      </c>
      <c r="BI322" s="94"/>
      <c r="BJ322" s="97">
        <f>(BI322/12*2*$E322*$G322*$H322*$N322*$BJ$11)+(BI322/12*10*$F322*$G322*$H322*$N322*$BJ$11)</f>
        <v>0</v>
      </c>
      <c r="BK322" s="94"/>
      <c r="BL322" s="98">
        <f>(BK322/12*2*$E322*$G322*$H322*$N322*$BL$11)+(BK322/12*10*$F322*$G322*$H322*$N322*$BL$11)</f>
        <v>0</v>
      </c>
      <c r="BM322" s="94"/>
      <c r="BN322" s="94">
        <f>(BM322/12*2*$E322*$G322*$H322*$M322*$BN$11)+(BM322/12*10*$F322*$G322*$H322*$M322*$BN$11)</f>
        <v>0</v>
      </c>
      <c r="BO322" s="94"/>
      <c r="BP322" s="94">
        <f>(BO322/12*2*$E322*$G322*$H322*$M322*$BP$11)+(BO322/12*10*$F322*$G322*$H322*$M322*$BP$12)</f>
        <v>0</v>
      </c>
      <c r="BQ322" s="94"/>
      <c r="BR322" s="94">
        <f>(BQ322/12*2*$E322*$G322*$H322*$M322*$BR$11)+(BQ322/12*10*$F322*$G322*$H322*$M322*$BR$11)</f>
        <v>0</v>
      </c>
      <c r="BS322" s="94"/>
      <c r="BT322" s="94">
        <f>(BS322/12*2*$E322*$G322*$H322*$N322*$BT$11)+(BS322/12*10*$F322*$G322*$H322*$N322*$BT$11)</f>
        <v>0</v>
      </c>
      <c r="BU322" s="94"/>
      <c r="BV322" s="97">
        <f>(BU322/12*2*$E322*$G322*$H322*$M322*$BV$11)+(BU322/12*10*$F322*$G322*$H322*$M322*$BV$11)</f>
        <v>0</v>
      </c>
      <c r="BW322" s="94"/>
      <c r="BX322" s="94">
        <f>(BW322/12*2*$E322*$G322*$H322*$M322*$BX$11)+(BW322/12*10*$F322*$G322*$H322*$M322*$BX$11)</f>
        <v>0</v>
      </c>
      <c r="BY322" s="94"/>
      <c r="BZ322" s="94">
        <f>(BY322/12*2*$E322*$G322*$H322*$M322*$BZ$11)+(BY322/12*10*$F322*$G322*$H322*$M322*$BZ$11)</f>
        <v>0</v>
      </c>
      <c r="CA322" s="94"/>
      <c r="CB322" s="94">
        <f>(CA322/12*2*$E322*$G322*$H322*$M322*$CB$11)+(CA322/12*10*$F322*$G322*$H322*$M322*$CB$11)</f>
        <v>0</v>
      </c>
      <c r="CC322" s="94"/>
      <c r="CD322" s="94">
        <f>(CC322/12*2*$E322*$G322*$H322*$M322*$CD$11)+(CC322/12*10*$F322*$G322*$H322*$M322*$CD$11)</f>
        <v>0</v>
      </c>
      <c r="CE322" s="94"/>
      <c r="CF322" s="94">
        <f>(CE322/12*10*$F322*$G322*$H322*$N322*$CF$11)</f>
        <v>0</v>
      </c>
      <c r="CG322" s="102"/>
      <c r="CH322" s="94">
        <f>(CG322/12*2*$E322*$G322*$H322*$N322*$CH$11)+(CG322/12*10*$F322*$G322*$H322*$N322*$CH$11)</f>
        <v>0</v>
      </c>
      <c r="CI322" s="94"/>
      <c r="CJ322" s="98">
        <f t="shared" si="508"/>
        <v>0</v>
      </c>
      <c r="CK322" s="94"/>
      <c r="CL322" s="94">
        <f>(CK322/12*2*$E322*$G322*$H322*$N322*$CL$11)+(CK322/12*10*$F322*$G322*$H322*$N322*$CL$12)</f>
        <v>0</v>
      </c>
      <c r="CM322" s="101"/>
      <c r="CN322" s="94">
        <f>(CM322/12*2*$E322*$G322*$H322*$N322*$CN$11)+(CM322/12*10*$F322*$G322*$H322*$N322*$CN$11)</f>
        <v>0</v>
      </c>
      <c r="CO322" s="94">
        <v>0</v>
      </c>
      <c r="CP322" s="94">
        <v>0</v>
      </c>
      <c r="CQ322" s="94"/>
      <c r="CR322" s="94">
        <f>(CQ322/12*2*$E322*$G322*$H322*$O322*$CR$11)+(CQ322/12*10*$F322*$G322*$H322*$O322*$CR$11)</f>
        <v>0</v>
      </c>
      <c r="CS322" s="94"/>
      <c r="CT322" s="97">
        <f>(CS322/12*2*$E322*$G322*$H322*$P322*$CT$11)+(CS322/12*10*$F322*$G322*$H322*$P322*$CT$11)</f>
        <v>0</v>
      </c>
      <c r="CU322" s="98"/>
      <c r="CV322" s="94">
        <f t="shared" si="509"/>
        <v>0</v>
      </c>
      <c r="CW322" s="97">
        <f t="shared" si="510"/>
        <v>21</v>
      </c>
      <c r="CX322" s="97">
        <f t="shared" si="510"/>
        <v>1047848.7756800001</v>
      </c>
    </row>
    <row r="323" spans="1:102" s="5" customFormat="1" ht="18.75" customHeight="1" x14ac:dyDescent="0.25">
      <c r="A323" s="78"/>
      <c r="B323" s="87">
        <v>256</v>
      </c>
      <c r="C323" s="88" t="s">
        <v>761</v>
      </c>
      <c r="D323" s="127" t="s">
        <v>762</v>
      </c>
      <c r="E323" s="79">
        <v>28004</v>
      </c>
      <c r="F323" s="80">
        <v>29405</v>
      </c>
      <c r="G323" s="90">
        <v>2.37</v>
      </c>
      <c r="H323" s="86">
        <v>0.85</v>
      </c>
      <c r="I323" s="86">
        <v>0.8</v>
      </c>
      <c r="J323" s="163"/>
      <c r="K323" s="163"/>
      <c r="L323" s="54"/>
      <c r="M323" s="91">
        <v>1.4</v>
      </c>
      <c r="N323" s="91">
        <v>1.68</v>
      </c>
      <c r="O323" s="91">
        <v>2.23</v>
      </c>
      <c r="P323" s="92">
        <v>2.57</v>
      </c>
      <c r="Q323" s="164">
        <v>267</v>
      </c>
      <c r="R323" s="94">
        <f>(Q323/12*2*$E323*$G323*$H323*$M323*$R$11)+(Q323/12*10*$F323*$G323*$I323*$M323*$R$11)</f>
        <v>22969437.076740004</v>
      </c>
      <c r="S323" s="95">
        <v>3</v>
      </c>
      <c r="T323" s="96">
        <f>(S323/12*2*$E323*$G323*$H323*$M323*$R$11)+(S323/12*10*$F323*$G323*$I323*$M323*$R$11)</f>
        <v>258083.56266000005</v>
      </c>
      <c r="U323" s="94"/>
      <c r="V323" s="94">
        <f>(U323/12*2*$E323*$G323*$H323*$M323*$V$11)+(U323/12*10*$F323*$G323*$I323*$M323*$V$12)</f>
        <v>0</v>
      </c>
      <c r="W323" s="94"/>
      <c r="X323" s="97">
        <f>(W323/12*2*$E323*$G323*$H323*$M323*$X$11)+(W323/12*10*$F323*$G323*$I323*$M323*$X$12)</f>
        <v>0</v>
      </c>
      <c r="Y323" s="94"/>
      <c r="Z323" s="94">
        <f>(Y323/12*2*$E323*$G323*$H323*$M323*$Z$11)+(Y323/12*10*$F323*$G323*$I323*$M323*$Z$12)</f>
        <v>0</v>
      </c>
      <c r="AA323" s="94"/>
      <c r="AB323" s="94">
        <f>(AA323/12*2*$E323*$G323*$H323*$M323*$AB$11)+(AA323/12*10*$F323*$G323*$I323*$M323*$AB$11)</f>
        <v>0</v>
      </c>
      <c r="AC323" s="94"/>
      <c r="AD323" s="94"/>
      <c r="AE323" s="94">
        <v>80</v>
      </c>
      <c r="AF323" s="98">
        <f>(AE323/12*2*$E323*$G323*$H323*$M323*$AF$11)+(AE323/12*10*$F323*$G323*$I323*$M323*$AF$11)</f>
        <v>6882228.3376000021</v>
      </c>
      <c r="AG323" s="94">
        <v>1</v>
      </c>
      <c r="AH323" s="97">
        <f>(AG323/12*2*$E323*$G323*$H323*$M323*$AH$11)+(AG323/12*10*$F323*$G323*$I323*$M323*$AH$11)</f>
        <v>86027.854219999994</v>
      </c>
      <c r="AI323" s="101">
        <v>0</v>
      </c>
      <c r="AJ323" s="94">
        <f t="shared" ref="AJ323:AJ326" si="513">(AI323/12*2*$E323*$G323*$H323*$M323*$AJ$11)+(AI323/12*5*$F323*$G323*$I323*$M323*$AJ$12)+(AI323/12*5*$F323*$G323*$I323*$M323*$AJ$13)</f>
        <v>0</v>
      </c>
      <c r="AK323" s="94">
        <v>10</v>
      </c>
      <c r="AL323" s="94">
        <f t="shared" ref="AL323:AL326" si="514">(AK323/12*2*$E323*$G323*$H323*$N323*$AL$11)+(AK323/12*5*$F323*$G323*$I323*$N323*$AL$12)+(AK323/12*5*$F323*$G323*$I323*$N323*$AL$13)</f>
        <v>1212226.1239200002</v>
      </c>
      <c r="AM323" s="102"/>
      <c r="AN323" s="94">
        <f>(AM323/12*2*$E323*$G323*$H323*$N323*$AN$11)+(AM323/12*10*$F323*$G323*$I323*$N323*$AN$12)</f>
        <v>0</v>
      </c>
      <c r="AO323" s="101">
        <v>3</v>
      </c>
      <c r="AP323" s="98">
        <f>(AO323/12*2*$E323*$G323*$H323*$N323*$AP$11)+(AO323/12*10*$F323*$G323*$I323*$N323*$AP$11)</f>
        <v>309700.27519200003</v>
      </c>
      <c r="AQ323" s="98">
        <v>0</v>
      </c>
      <c r="AR323" s="98">
        <v>0</v>
      </c>
      <c r="AS323" s="94"/>
      <c r="AT323" s="94"/>
      <c r="AU323" s="94"/>
      <c r="AV323" s="97"/>
      <c r="AW323" s="94"/>
      <c r="AX323" s="94">
        <f>(AW323/12*2*$E323*$G323*$H323*$M323*$AX$11)+(AW323/12*10*$F323*$G323*$I323*$M323*$AX$12)</f>
        <v>0</v>
      </c>
      <c r="AY323" s="94">
        <v>141</v>
      </c>
      <c r="AZ323" s="94">
        <f>(AY323/12*2*$E323*$G323*$H323*$N323*$AZ$11)+(AY323/12*10*$F323*$G323*$I323*$N323*$AZ$11)</f>
        <v>14555912.934024001</v>
      </c>
      <c r="BA323" s="94"/>
      <c r="BB323" s="94">
        <f>(BA323/12*2*$E323*$G323*$H323*$N323*$BB$11)+(BA323/12*10*$F323*$G323*$I323*$N323*$BB$12)</f>
        <v>0</v>
      </c>
      <c r="BC323" s="94"/>
      <c r="BD323" s="97"/>
      <c r="BE323" s="94">
        <v>1</v>
      </c>
      <c r="BF323" s="94">
        <f>(BE323/12*10*$F323*$G323*$I323*$N323*$BF$12)</f>
        <v>78052.631999999998</v>
      </c>
      <c r="BG323" s="94"/>
      <c r="BH323" s="94">
        <f>(BG323/12*2*$E323*$G323*$H323*$N323*$BH$11)+(BG323/12*10*$F323*$G323*$I323*$N323*$BH$11)</f>
        <v>0</v>
      </c>
      <c r="BI323" s="94"/>
      <c r="BJ323" s="97">
        <f>(BI323/12*2*$E323*$G323*$H323*$N323*$BJ$11)+(BI323/12*10*$F323*$G323*$I323*$N323*$BJ$11)</f>
        <v>0</v>
      </c>
      <c r="BK323" s="94"/>
      <c r="BL323" s="98">
        <f>(BK323/12*2*$E323*$G323*$H323*$N323*$BL$11)+(BK323/12*10*$F323*$G323*$I323*$N323*$BL$11)</f>
        <v>0</v>
      </c>
      <c r="BM323" s="94"/>
      <c r="BN323" s="94">
        <f>(BM323/12*2*$E323*$G323*$H323*$M323*$BN$11)+(BM323/12*10*$F323*$G323*$I323*$M323*$BN$11)</f>
        <v>0</v>
      </c>
      <c r="BO323" s="94"/>
      <c r="BP323" s="94">
        <f>(BO323/12*2*$E323*$G323*$H323*$M323*$BP$11)+(BO323/12*10*$F323*$G323*$I323*$M323*$BP$12)</f>
        <v>0</v>
      </c>
      <c r="BQ323" s="94"/>
      <c r="BR323" s="94">
        <f>(BQ323/12*2*$E323*$G323*$H323*$M323*$BR$11)+(BQ323/12*10*$F323*$G323*$I323*$M323*$BR$11)</f>
        <v>0</v>
      </c>
      <c r="BS323" s="94"/>
      <c r="BT323" s="94">
        <f>(BS323/12*2*$E323*$G323*$H323*$N323*$BT$11)+(BS323/12*10*$F323*$G323*$I323*$N323*$BT$11)</f>
        <v>0</v>
      </c>
      <c r="BU323" s="94"/>
      <c r="BV323" s="97">
        <f>(BU323/12*2*$E323*$G323*$H323*$M323*$BV$11)+(BU323/12*10*$F323*$G323*$I323*$M323*$BV$11)</f>
        <v>0</v>
      </c>
      <c r="BW323" s="94"/>
      <c r="BX323" s="94">
        <f>(BW323/12*2*$E323*$G323*$H323*$M323*$BX$11)+(BW323/12*10*$F323*$G323*$I323*$M323*$BX$11)</f>
        <v>0</v>
      </c>
      <c r="BY323" s="94"/>
      <c r="BZ323" s="94">
        <f>(BY323/12*2*$E323*$G323*$H323*$M323*$BZ$11)+(BY323/12*10*$F323*$G323*$I323*$M323*$BZ$11)</f>
        <v>0</v>
      </c>
      <c r="CA323" s="94"/>
      <c r="CB323" s="94">
        <f>(CA323/12*2*$E323*$G323*$H323*$M323*$CB$11)+(CA323/12*10*$F323*$G323*$I323*$M323*$CB$11)</f>
        <v>0</v>
      </c>
      <c r="CC323" s="94"/>
      <c r="CD323" s="94">
        <f>(CC323/12*2*$E323*$G323*$H323*$M323*$CD$11)+(CC323/12*10*$F323*$G323*$I323*$M323*$CD$11)</f>
        <v>0</v>
      </c>
      <c r="CE323" s="94"/>
      <c r="CF323" s="94">
        <f>(CE323/12*10*$F323*$G323*$I323*$N323*$CF$11)</f>
        <v>0</v>
      </c>
      <c r="CG323" s="102"/>
      <c r="CH323" s="94">
        <f>(CG323/12*2*$E323*$G323*$H323*$N323*$CH$11)+(CG323/12*10*$F323*$G323*$I323*$N323*$CH$11)</f>
        <v>0</v>
      </c>
      <c r="CI323" s="94"/>
      <c r="CJ323" s="98"/>
      <c r="CK323" s="94"/>
      <c r="CL323" s="94">
        <f>(CK323/12*2*$E323*$G323*$H323*$N323*$CL$11)+(CK323/12*10*$F323*$G323*$I323*$N323*$CL$12)</f>
        <v>0</v>
      </c>
      <c r="CM323" s="101"/>
      <c r="CN323" s="94">
        <f>(CM323/12*2*$E323*$G323*$H323*$N323*$CN$11)+(CM323/12*10*$F323*$G323*$I323*$N323*$CN$11)</f>
        <v>0</v>
      </c>
      <c r="CO323" s="94">
        <v>0</v>
      </c>
      <c r="CP323" s="94">
        <v>0</v>
      </c>
      <c r="CQ323" s="94"/>
      <c r="CR323" s="94">
        <f>(CQ323/12*2*$E323*$G323*$H323*$O323*$CR$11)+(CQ323/12*10*$F323*$G323*$I323*$O323*$CR$11)</f>
        <v>0</v>
      </c>
      <c r="CS323" s="94"/>
      <c r="CT323" s="97">
        <f>(CS323/12*2*$E323*$G323*$H323*$P323*$CT$11)+(CS323/12*10*$F323*$G323*$I323*$P323*$CT$11)</f>
        <v>0</v>
      </c>
      <c r="CU323" s="98"/>
      <c r="CV323" s="94"/>
      <c r="CW323" s="97">
        <f t="shared" si="510"/>
        <v>506</v>
      </c>
      <c r="CX323" s="97">
        <f t="shared" si="510"/>
        <v>46351668.796356007</v>
      </c>
    </row>
    <row r="324" spans="1:102" ht="18.75" customHeight="1" x14ac:dyDescent="0.25">
      <c r="A324" s="78"/>
      <c r="B324" s="87">
        <v>257</v>
      </c>
      <c r="C324" s="88" t="s">
        <v>763</v>
      </c>
      <c r="D324" s="127" t="s">
        <v>764</v>
      </c>
      <c r="E324" s="79">
        <v>28004</v>
      </c>
      <c r="F324" s="80">
        <v>29405</v>
      </c>
      <c r="G324" s="90">
        <v>4.13</v>
      </c>
      <c r="H324" s="86">
        <v>0.9</v>
      </c>
      <c r="I324" s="86">
        <v>0.85</v>
      </c>
      <c r="J324" s="163"/>
      <c r="K324" s="163"/>
      <c r="L324" s="54"/>
      <c r="M324" s="91">
        <v>1.4</v>
      </c>
      <c r="N324" s="91">
        <v>1.68</v>
      </c>
      <c r="O324" s="91">
        <v>2.23</v>
      </c>
      <c r="P324" s="92">
        <v>2.57</v>
      </c>
      <c r="Q324" s="164">
        <v>200</v>
      </c>
      <c r="R324" s="94">
        <f>(Q324/12*2*$E324*$G324*$H324*$M324*$R$11)+(Q324/12*10*$F324*$G324*$I324*$M324*$R$11)</f>
        <v>31838069.365666665</v>
      </c>
      <c r="S324" s="95">
        <v>2</v>
      </c>
      <c r="T324" s="96">
        <f>(S324/12*2*$E324*$G324*$H324*$M324*$R$11)+(S324/12*10*$F324*$G324*$I324*$M324*$R$11)</f>
        <v>318380.69365666661</v>
      </c>
      <c r="U324" s="94"/>
      <c r="V324" s="94">
        <f>(U324/12*2*$E324*$G324*$H324*$M324*$V$11)+(U324/12*10*$F324*$G324*$I324*$M324*$V$12)</f>
        <v>0</v>
      </c>
      <c r="W324" s="94"/>
      <c r="X324" s="97">
        <f>(W324/12*2*$E324*$G324*$H324*$M324*$X$11)+(W324/12*10*$F324*$G324*$I324*$M324*$X$12)</f>
        <v>0</v>
      </c>
      <c r="Y324" s="94"/>
      <c r="Z324" s="94">
        <f>(Y324/12*2*$E324*$G324*$H324*$M324*$Z$11)+(Y324/12*10*$F324*$G324*$I324*$M324*$Z$12)</f>
        <v>0</v>
      </c>
      <c r="AA324" s="94"/>
      <c r="AB324" s="94">
        <f>(AA324/12*2*$E324*$G324*$H324*$M324*$AB$11)+(AA324/12*10*$F324*$G324*$I324*$M324*$AB$11)</f>
        <v>0</v>
      </c>
      <c r="AC324" s="94"/>
      <c r="AD324" s="94"/>
      <c r="AE324" s="94">
        <v>15</v>
      </c>
      <c r="AF324" s="94">
        <f>(AE324/12*2*$E324*$G324*$H324*$M324*$AF$11)+(AE324/12*10*$F324*$G324*$I324*$M324*$AF$11)</f>
        <v>2387855.2024250003</v>
      </c>
      <c r="AG324" s="94">
        <v>0</v>
      </c>
      <c r="AH324" s="104">
        <f>(AG324/12*2*$E324*$G324*$H324*$M324*$AH$11)+(AG324/12*10*$F324*$G324*$I324*$M324*$AH$11)</f>
        <v>0</v>
      </c>
      <c r="AI324" s="94"/>
      <c r="AJ324" s="94">
        <f t="shared" si="513"/>
        <v>0</v>
      </c>
      <c r="AK324" s="94">
        <v>1</v>
      </c>
      <c r="AL324" s="94">
        <f t="shared" si="514"/>
        <v>224315.68796699995</v>
      </c>
      <c r="AM324" s="102"/>
      <c r="AN324" s="94">
        <f>(AM324/12*2*$E324*$G324*$H324*$N324*$AN$11)+(AM324/12*10*$F324*$G324*$I324*$N324*$AN$12)</f>
        <v>0</v>
      </c>
      <c r="AO324" s="101"/>
      <c r="AP324" s="98">
        <f>(AO324/12*2*$E324*$G324*$H324*$N324*$AP$11)+(AO324/12*10*$F324*$G324*$I324*$N324*$AP$11)</f>
        <v>0</v>
      </c>
      <c r="AQ324" s="98">
        <v>0</v>
      </c>
      <c r="AR324" s="98">
        <v>0</v>
      </c>
      <c r="AS324" s="94"/>
      <c r="AT324" s="94"/>
      <c r="AU324" s="94"/>
      <c r="AV324" s="97"/>
      <c r="AW324" s="94"/>
      <c r="AX324" s="94">
        <f>(AW324/12*2*$E324*$G324*$H324*$M324*$AX$11)+(AW324/12*10*$F324*$G324*$I324*$M324*$AX$12)</f>
        <v>0</v>
      </c>
      <c r="AY324" s="94">
        <v>36</v>
      </c>
      <c r="AZ324" s="94">
        <f>(AY324/12*2*$E324*$G324*$H324*$N324*$AZ$11)+(AY324/12*10*$F324*$G324*$I324*$N324*$AZ$11)</f>
        <v>6877022.9829839999</v>
      </c>
      <c r="BA324" s="94"/>
      <c r="BB324" s="94">
        <f>(BA324/12*2*$E324*$G324*$H324*$N324*$BB$11)+(BA324/12*10*$F324*$G324*$I324*$N324*$BB$12)</f>
        <v>0</v>
      </c>
      <c r="BC324" s="94"/>
      <c r="BD324" s="97"/>
      <c r="BE324" s="94"/>
      <c r="BF324" s="94">
        <f>(BE324/12*10*$F324*$G324*$I324*$N324*$BF$12)</f>
        <v>0</v>
      </c>
      <c r="BG324" s="94"/>
      <c r="BH324" s="94">
        <f>(BG324/12*2*$E324*$G324*$H324*$N324*$BH$11)+(BG324/12*10*$F324*$G324*$I324*$N324*$BH$11)</f>
        <v>0</v>
      </c>
      <c r="BI324" s="94"/>
      <c r="BJ324" s="97">
        <f>(BI324/12*2*$E324*$G324*$H324*$N324*$BJ$11)+(BI324/12*10*$F324*$G324*$I324*$N324*$BJ$11)</f>
        <v>0</v>
      </c>
      <c r="BK324" s="94"/>
      <c r="BL324" s="98">
        <f>(BK324/12*2*$E324*$G324*$H324*$N324*$BL$11)+(BK324/12*10*$F324*$G324*$I324*$N324*$BL$11)</f>
        <v>0</v>
      </c>
      <c r="BM324" s="94"/>
      <c r="BN324" s="94">
        <f>(BM324/12*2*$E324*$G324*$H324*$M324*$BN$11)+(BM324/12*10*$F324*$G324*$I324*$M324*$BN$11)</f>
        <v>0</v>
      </c>
      <c r="BO324" s="94"/>
      <c r="BP324" s="94">
        <f>(BO324/12*2*$E324*$G324*$H324*$M324*$BP$11)+(BO324/12*10*$F324*$G324*$I324*$M324*$BP$12)</f>
        <v>0</v>
      </c>
      <c r="BQ324" s="94"/>
      <c r="BR324" s="94">
        <f>(BQ324/12*2*$E324*$G324*$H324*$M324*$BR$11)+(BQ324/12*10*$F324*$G324*$I324*$M324*$BR$11)</f>
        <v>0</v>
      </c>
      <c r="BS324" s="94"/>
      <c r="BT324" s="94">
        <f>(BS324/12*2*$E324*$G324*$H324*$N324*$BT$11)+(BS324/12*10*$F324*$G324*$I324*$N324*$BT$11)</f>
        <v>0</v>
      </c>
      <c r="BU324" s="94"/>
      <c r="BV324" s="97">
        <f>(BU324/12*2*$E324*$G324*$H324*$M324*$BV$11)+(BU324/12*10*$F324*$G324*$I324*$M324*$BV$11)</f>
        <v>0</v>
      </c>
      <c r="BW324" s="94"/>
      <c r="BX324" s="94">
        <f>(BW324/12*2*$E324*$G324*$H324*$M324*$BX$11)+(BW324/12*10*$F324*$G324*$I324*$M324*$BX$11)</f>
        <v>0</v>
      </c>
      <c r="BY324" s="94"/>
      <c r="BZ324" s="94">
        <f>(BY324/12*2*$E324*$G324*$H324*$M324*$BZ$11)+(BY324/12*10*$F324*$G324*$I324*$M324*$BZ$11)</f>
        <v>0</v>
      </c>
      <c r="CA324" s="94"/>
      <c r="CB324" s="94">
        <f>(CA324/12*2*$E324*$G324*$H324*$M324*$CB$11)+(CA324/12*10*$F324*$G324*$I324*$M324*$CB$11)</f>
        <v>0</v>
      </c>
      <c r="CC324" s="94"/>
      <c r="CD324" s="94">
        <f>(CC324/12*2*$E324*$G324*$H324*$M324*$CD$11)+(CC324/12*10*$F324*$G324*$I324*$M324*$CD$11)</f>
        <v>0</v>
      </c>
      <c r="CE324" s="94"/>
      <c r="CF324" s="94">
        <f>(CE324/12*10*$F324*$G324*$I324*$N324*$CF$11)</f>
        <v>0</v>
      </c>
      <c r="CG324" s="102"/>
      <c r="CH324" s="94">
        <f>(CG324/12*2*$E324*$G324*$H324*$N324*$CH$11)+(CG324/12*10*$F324*$G324*$I324*$N324*$CH$11)</f>
        <v>0</v>
      </c>
      <c r="CI324" s="94"/>
      <c r="CJ324" s="98"/>
      <c r="CK324" s="94"/>
      <c r="CL324" s="94">
        <f>(CK324/12*2*$E324*$G324*$H324*$N324*$CL$11)+(CK324/12*10*$F324*$G324*$I324*$N324*$CL$12)</f>
        <v>0</v>
      </c>
      <c r="CM324" s="101"/>
      <c r="CN324" s="94">
        <f>(CM324/12*2*$E324*$G324*$H324*$N324*$CN$11)+(CM324/12*10*$F324*$G324*$I324*$N324*$CN$11)</f>
        <v>0</v>
      </c>
      <c r="CO324" s="94">
        <v>0</v>
      </c>
      <c r="CP324" s="94">
        <v>0</v>
      </c>
      <c r="CQ324" s="94"/>
      <c r="CR324" s="94">
        <f>(CQ324/12*2*$E324*$G324*$H324*$O324*$CR$11)+(CQ324/12*10*$F324*$G324*$I324*$O324*$CR$11)</f>
        <v>0</v>
      </c>
      <c r="CS324" s="94"/>
      <c r="CT324" s="97">
        <f>(CS324/12*2*$E324*$G324*$H324*$P324*$CT$11)+(CS324/12*10*$F324*$G324*$I324*$P324*$CT$11)</f>
        <v>0</v>
      </c>
      <c r="CU324" s="98"/>
      <c r="CV324" s="94"/>
      <c r="CW324" s="97">
        <f t="shared" si="510"/>
        <v>254</v>
      </c>
      <c r="CX324" s="97">
        <f t="shared" si="510"/>
        <v>41645643.932699338</v>
      </c>
    </row>
    <row r="325" spans="1:102" ht="18.75" customHeight="1" x14ac:dyDescent="0.25">
      <c r="A325" s="78"/>
      <c r="B325" s="87">
        <v>258</v>
      </c>
      <c r="C325" s="88" t="s">
        <v>765</v>
      </c>
      <c r="D325" s="127" t="s">
        <v>766</v>
      </c>
      <c r="E325" s="79">
        <v>28004</v>
      </c>
      <c r="F325" s="80">
        <v>29405</v>
      </c>
      <c r="G325" s="90">
        <v>6.08</v>
      </c>
      <c r="H325" s="86">
        <v>0.9</v>
      </c>
      <c r="I325" s="86">
        <v>0.85</v>
      </c>
      <c r="J325" s="163"/>
      <c r="K325" s="163"/>
      <c r="L325" s="54"/>
      <c r="M325" s="91">
        <v>1.4</v>
      </c>
      <c r="N325" s="91">
        <v>1.68</v>
      </c>
      <c r="O325" s="91">
        <v>2.23</v>
      </c>
      <c r="P325" s="92">
        <v>2.57</v>
      </c>
      <c r="Q325" s="164">
        <v>168</v>
      </c>
      <c r="R325" s="94">
        <f>(Q325/12*2*$E325*$G325*$H325*$M325*$R$11)+(Q325/12*10*$F325*$G325*$I325*$M325*$R$11)</f>
        <v>39371280.354559995</v>
      </c>
      <c r="S325" s="95">
        <v>9</v>
      </c>
      <c r="T325" s="96">
        <f>(S325/12*2*$E325*$G325*$H325*$M325*$R$11)+(S325/12*10*$F325*$G325*$I325*$M325*$R$11)</f>
        <v>2109175.7332800003</v>
      </c>
      <c r="U325" s="94"/>
      <c r="V325" s="94">
        <f>(U325/12*2*$E325*$G325*$H325*$M325*$V$11)+(U325/12*10*$F325*$G325*$I325*$M325*$V$12)</f>
        <v>0</v>
      </c>
      <c r="W325" s="94"/>
      <c r="X325" s="97">
        <f>(W325/12*2*$E325*$G325*$H325*$M325*$X$11)+(W325/12*10*$F325*$G325*$I325*$M325*$X$12)</f>
        <v>0</v>
      </c>
      <c r="Y325" s="94"/>
      <c r="Z325" s="94">
        <f>(Y325/12*2*$E325*$G325*$H325*$M325*$Z$11)+(Y325/12*10*$F325*$G325*$I325*$M325*$Z$12)</f>
        <v>0</v>
      </c>
      <c r="AA325" s="94"/>
      <c r="AB325" s="94">
        <f>(AA325/12*2*$E325*$G325*$H325*$M325*$AB$11)+(AA325/12*10*$F325*$G325*$I325*$M325*$AB$11)</f>
        <v>0</v>
      </c>
      <c r="AC325" s="94"/>
      <c r="AD325" s="94"/>
      <c r="AE325" s="94">
        <v>2</v>
      </c>
      <c r="AF325" s="94">
        <f>(AE325/12*2*$E325*$G325*$H325*$M325*$AF$11)+(AE325/12*10*$F325*$G325*$I325*$M325*$AF$11)</f>
        <v>468705.7185066666</v>
      </c>
      <c r="AG325" s="94">
        <v>0</v>
      </c>
      <c r="AH325" s="97">
        <f>(AG325/12*2*$E325*$G325*$H325*$M325*$AH$11)+(AG325/12*10*$F325*$G325*$I325*$M325*$AH$11)</f>
        <v>0</v>
      </c>
      <c r="AI325" s="94">
        <v>2</v>
      </c>
      <c r="AJ325" s="94">
        <f t="shared" si="513"/>
        <v>550379.0891199999</v>
      </c>
      <c r="AK325" s="94"/>
      <c r="AL325" s="94">
        <f t="shared" si="514"/>
        <v>0</v>
      </c>
      <c r="AM325" s="102"/>
      <c r="AN325" s="94">
        <f>(AM325/12*2*$E325*$G325*$H325*$N325*$AN$11)+(AM325/12*10*$F325*$G325*$I325*$N325*$AN$12)</f>
        <v>0</v>
      </c>
      <c r="AO325" s="101"/>
      <c r="AP325" s="98">
        <f>(AO325/12*2*$E325*$G325*$H325*$N325*$AP$11)+(AO325/12*10*$F325*$G325*$I325*$N325*$AP$11)</f>
        <v>0</v>
      </c>
      <c r="AQ325" s="98">
        <v>0</v>
      </c>
      <c r="AR325" s="98">
        <v>0</v>
      </c>
      <c r="AS325" s="94"/>
      <c r="AT325" s="94"/>
      <c r="AU325" s="94"/>
      <c r="AV325" s="97"/>
      <c r="AW325" s="94"/>
      <c r="AX325" s="94">
        <f>(AW325/12*2*$E325*$G325*$H325*$M325*$AX$11)+(AW325/12*10*$F325*$G325*$I325*$M325*$AX$12)</f>
        <v>0</v>
      </c>
      <c r="AY325" s="94">
        <v>17</v>
      </c>
      <c r="AZ325" s="94">
        <f>(AY325/12*2*$E325*$G325*$H325*$N325*$AZ$11)+(AY325/12*10*$F325*$G325*$I325*$N325*$AZ$11)</f>
        <v>4780798.3287680009</v>
      </c>
      <c r="BA325" s="94"/>
      <c r="BB325" s="94">
        <f>(BA325/12*2*$E325*$G325*$H325*$N325*$BB$11)+(BA325/12*10*$F325*$G325*$I325*$N325*$BB$12)</f>
        <v>0</v>
      </c>
      <c r="BC325" s="94"/>
      <c r="BD325" s="97"/>
      <c r="BE325" s="94"/>
      <c r="BF325" s="94">
        <f>(BE325/12*10*$F325*$G325*$I325*$N325*$BF$12)</f>
        <v>0</v>
      </c>
      <c r="BG325" s="94"/>
      <c r="BH325" s="94">
        <f>(BG325/12*2*$E325*$G325*$H325*$N325*$BH$11)+(BG325/12*10*$F325*$G325*$I325*$N325*$BH$11)</f>
        <v>0</v>
      </c>
      <c r="BI325" s="94"/>
      <c r="BJ325" s="97">
        <f>(BI325/12*2*$E325*$G325*$H325*$N325*$BJ$11)+(BI325/12*10*$F325*$G325*$I325*$N325*$BJ$11)</f>
        <v>0</v>
      </c>
      <c r="BK325" s="94"/>
      <c r="BL325" s="98">
        <f>(BK325/12*2*$E325*$G325*$H325*$N325*$BL$11)+(BK325/12*10*$F325*$G325*$I325*$N325*$BL$11)</f>
        <v>0</v>
      </c>
      <c r="BM325" s="94"/>
      <c r="BN325" s="94">
        <f>(BM325/12*2*$E325*$G325*$H325*$M325*$BN$11)+(BM325/12*10*$F325*$G325*$I325*$M325*$BN$11)</f>
        <v>0</v>
      </c>
      <c r="BO325" s="94"/>
      <c r="BP325" s="94">
        <f>(BO325/12*2*$E325*$G325*$H325*$M325*$BP$11)+(BO325/12*10*$F325*$G325*$I325*$M325*$BP$12)</f>
        <v>0</v>
      </c>
      <c r="BQ325" s="94"/>
      <c r="BR325" s="94">
        <f>(BQ325/12*2*$E325*$G325*$H325*$M325*$BR$11)+(BQ325/12*10*$F325*$G325*$I325*$M325*$BR$11)</f>
        <v>0</v>
      </c>
      <c r="BS325" s="94"/>
      <c r="BT325" s="94">
        <f>(BS325/12*2*$E325*$G325*$H325*$N325*$BT$11)+(BS325/12*10*$F325*$G325*$I325*$N325*$BT$11)</f>
        <v>0</v>
      </c>
      <c r="BU325" s="94"/>
      <c r="BV325" s="97">
        <f>(BU325/12*2*$E325*$G325*$H325*$M325*$BV$11)+(BU325/12*10*$F325*$G325*$I325*$M325*$BV$11)</f>
        <v>0</v>
      </c>
      <c r="BW325" s="94"/>
      <c r="BX325" s="94">
        <f>(BW325/12*2*$E325*$G325*$H325*$M325*$BX$11)+(BW325/12*10*$F325*$G325*$I325*$M325*$BX$11)</f>
        <v>0</v>
      </c>
      <c r="BY325" s="94"/>
      <c r="BZ325" s="94">
        <f>(BY325/12*2*$E325*$G325*$H325*$M325*$BZ$11)+(BY325/12*10*$F325*$G325*$I325*$M325*$BZ$11)</f>
        <v>0</v>
      </c>
      <c r="CA325" s="94"/>
      <c r="CB325" s="94">
        <f>(CA325/12*2*$E325*$G325*$H325*$M325*$CB$11)+(CA325/12*10*$F325*$G325*$I325*$M325*$CB$11)</f>
        <v>0</v>
      </c>
      <c r="CC325" s="94"/>
      <c r="CD325" s="94">
        <f>(CC325/12*2*$E325*$G325*$H325*$M325*$CD$11)+(CC325/12*10*$F325*$G325*$I325*$M325*$CD$11)</f>
        <v>0</v>
      </c>
      <c r="CE325" s="94"/>
      <c r="CF325" s="94">
        <f>(CE325/12*10*$F325*$G325*$I325*$N325*$CF$11)</f>
        <v>0</v>
      </c>
      <c r="CG325" s="102"/>
      <c r="CH325" s="94">
        <f>(CG325/12*2*$E325*$G325*$H325*$N325*$CH$11)+(CG325/12*10*$F325*$G325*$I325*$N325*$CH$11)</f>
        <v>0</v>
      </c>
      <c r="CI325" s="94"/>
      <c r="CJ325" s="98"/>
      <c r="CK325" s="94"/>
      <c r="CL325" s="94">
        <f>(CK325/12*2*$E325*$G325*$H325*$N325*$CL$11)+(CK325/12*10*$F325*$G325*$I325*$N325*$CL$12)</f>
        <v>0</v>
      </c>
      <c r="CM325" s="101"/>
      <c r="CN325" s="94">
        <f>(CM325/12*2*$E325*$G325*$H325*$N325*$CN$11)+(CM325/12*10*$F325*$G325*$I325*$N325*$CN$11)</f>
        <v>0</v>
      </c>
      <c r="CO325" s="94">
        <v>4</v>
      </c>
      <c r="CP325" s="94">
        <v>869841.94</v>
      </c>
      <c r="CQ325" s="94"/>
      <c r="CR325" s="94">
        <f>(CQ325/12*2*$E325*$G325*$H325*$O325*$CR$11)+(CQ325/12*10*$F325*$G325*$I325*$O325*$CR$11)</f>
        <v>0</v>
      </c>
      <c r="CS325" s="94"/>
      <c r="CT325" s="97">
        <f>(CS325/12*2*$E325*$G325*$H325*$P325*$CT$11)+(CS325/12*10*$F325*$G325*$I325*$P325*$CT$11)</f>
        <v>0</v>
      </c>
      <c r="CU325" s="98"/>
      <c r="CV325" s="94"/>
      <c r="CW325" s="97">
        <f t="shared" si="510"/>
        <v>202</v>
      </c>
      <c r="CX325" s="97">
        <f t="shared" si="510"/>
        <v>48150181.164234661</v>
      </c>
    </row>
    <row r="326" spans="1:102" ht="21.75" customHeight="1" x14ac:dyDescent="0.25">
      <c r="A326" s="78"/>
      <c r="B326" s="87">
        <v>259</v>
      </c>
      <c r="C326" s="88" t="s">
        <v>767</v>
      </c>
      <c r="D326" s="127" t="s">
        <v>768</v>
      </c>
      <c r="E326" s="79">
        <v>28004</v>
      </c>
      <c r="F326" s="80">
        <v>29405</v>
      </c>
      <c r="G326" s="90">
        <v>7.12</v>
      </c>
      <c r="H326" s="86">
        <v>0.9</v>
      </c>
      <c r="I326" s="86">
        <v>0.85</v>
      </c>
      <c r="J326" s="163"/>
      <c r="K326" s="163"/>
      <c r="L326" s="54"/>
      <c r="M326" s="91">
        <v>1.4</v>
      </c>
      <c r="N326" s="91">
        <v>1.68</v>
      </c>
      <c r="O326" s="91">
        <v>2.23</v>
      </c>
      <c r="P326" s="92">
        <v>2.57</v>
      </c>
      <c r="Q326" s="164">
        <v>90</v>
      </c>
      <c r="R326" s="94">
        <f>(Q326/12*2*$E326*$G326*$H326*$M326*$R$11)+(Q326/12*10*$F326*$G326*$I326*$M326*$R$11)</f>
        <v>24699557.929200001</v>
      </c>
      <c r="S326" s="95">
        <v>7</v>
      </c>
      <c r="T326" s="96">
        <f>(S326/12*2*$E326*$G326*$H326*$M326*$R$11)+(S326/12*10*$F326*$G326*$I326*$M326*$R$11)</f>
        <v>1921076.7278266668</v>
      </c>
      <c r="U326" s="94">
        <v>2</v>
      </c>
      <c r="V326" s="94">
        <f>(U326/12*2*$E326*$G326*$H326*$M326*$V$11)+(U326/12*10*$F326*$G326*$I326*$M326*$V$12)</f>
        <v>669506.7091066665</v>
      </c>
      <c r="W326" s="94"/>
      <c r="X326" s="97">
        <f>(W326/12*2*$E326*$G326*$H326*$M326*$X$11)+(W326/12*10*$F326*$G326*$I326*$M326*$X$12)</f>
        <v>0</v>
      </c>
      <c r="Y326" s="94">
        <v>6</v>
      </c>
      <c r="Z326" s="94">
        <f>(Y326/12*2*$E326*$G326*$H326*$M326*$Z$11)+(Y326/12*10*$F326*$G326*$I326*$M326*$Z$12)</f>
        <v>2008520.12732</v>
      </c>
      <c r="AA326" s="94"/>
      <c r="AB326" s="94">
        <f>(AA326/12*2*$E326*$G326*$H326*$M326*$AB$11)+(AA326/12*10*$F326*$G326*$I326*$M326*$AB$11)</f>
        <v>0</v>
      </c>
      <c r="AC326" s="94"/>
      <c r="AD326" s="94"/>
      <c r="AE326" s="94">
        <v>4</v>
      </c>
      <c r="AF326" s="94">
        <f>(AE326/12*2*$E326*$G326*$H326*$M326*$AF$11)+(AE326/12*10*$F326*$G326*$I326*$M326*$AF$11)</f>
        <v>1097758.1301866665</v>
      </c>
      <c r="AG326" s="94"/>
      <c r="AH326" s="97">
        <f>(AG326/12*2*$E326*$G326*$H326*$M326*$AH$11)+(AG326/12*10*$F326*$G326*$I326*$M326*$AH$11)</f>
        <v>0</v>
      </c>
      <c r="AI326" s="94"/>
      <c r="AJ326" s="94">
        <f t="shared" si="513"/>
        <v>0</v>
      </c>
      <c r="AK326" s="94">
        <v>3</v>
      </c>
      <c r="AL326" s="94">
        <f t="shared" si="514"/>
        <v>1160141.1852239999</v>
      </c>
      <c r="AM326" s="102"/>
      <c r="AN326" s="94">
        <f>(AM326/12*2*$E326*$G326*$H326*$N326*$AN$11)+(AM326/12*10*$F326*$G326*$I326*$N326*$AN$12)</f>
        <v>0</v>
      </c>
      <c r="AO326" s="101"/>
      <c r="AP326" s="98">
        <f>(AO326/12*2*$E326*$G326*$H326*$N326*$AP$11)+(AO326/12*10*$F326*$G326*$I326*$N326*$AP$11)</f>
        <v>0</v>
      </c>
      <c r="AQ326" s="98">
        <v>0</v>
      </c>
      <c r="AR326" s="98">
        <v>0</v>
      </c>
      <c r="AS326" s="94"/>
      <c r="AT326" s="94"/>
      <c r="AU326" s="94"/>
      <c r="AV326" s="97"/>
      <c r="AW326" s="94"/>
      <c r="AX326" s="94">
        <f>(AW326/12*2*$E326*$G326*$H326*$M326*$AX$11)+(AW326/12*10*$F326*$G326*$I326*$M326*$AX$12)</f>
        <v>0</v>
      </c>
      <c r="AY326" s="94">
        <v>30</v>
      </c>
      <c r="AZ326" s="94">
        <f>(AY326/12*2*$E326*$G326*$H326*$N326*$AZ$11)+(AY326/12*10*$F326*$G326*$I326*$N326*$AZ$11)</f>
        <v>9879823.1716800015</v>
      </c>
      <c r="BA326" s="94"/>
      <c r="BB326" s="94">
        <f>(BA326/12*2*$E326*$G326*$H326*$N326*$BB$11)+(BA326/12*10*$F326*$G326*$I326*$N326*$BB$12)</f>
        <v>0</v>
      </c>
      <c r="BC326" s="94"/>
      <c r="BD326" s="97"/>
      <c r="BE326" s="94"/>
      <c r="BF326" s="94">
        <f>(BE326/12*10*$F326*$G326*$I326*$N326*$BF$12)</f>
        <v>0</v>
      </c>
      <c r="BG326" s="94"/>
      <c r="BH326" s="94">
        <f>(BG326/12*2*$E326*$G326*$H326*$N326*$BH$11)+(BG326/12*10*$F326*$G326*$I326*$N326*$BH$11)</f>
        <v>0</v>
      </c>
      <c r="BI326" s="94"/>
      <c r="BJ326" s="97">
        <f>(BI326/12*2*$E326*$G326*$H326*$N326*$BJ$11)+(BI326/12*10*$F326*$G326*$I326*$N326*$BJ$11)</f>
        <v>0</v>
      </c>
      <c r="BK326" s="94">
        <v>16</v>
      </c>
      <c r="BL326" s="98">
        <f>(BK326/12*2*$E326*$G326*$H326*$N326*$BL$11)+(BK326/12*10*$F326*$G326*$I326*$N326*$BL$11)</f>
        <v>5748260.7544319993</v>
      </c>
      <c r="BM326" s="94"/>
      <c r="BN326" s="94">
        <f>(BM326/12*2*$E326*$G326*$H326*$M326*$BN$11)+(BM326/12*10*$F326*$G326*$I326*$M326*$BN$11)</f>
        <v>0</v>
      </c>
      <c r="BO326" s="94"/>
      <c r="BP326" s="94">
        <f>(BO326/12*2*$E326*$G326*$H326*$M326*$BP$11)+(BO326/12*10*$F326*$G326*$I326*$M326*$BP$12)</f>
        <v>0</v>
      </c>
      <c r="BQ326" s="94"/>
      <c r="BR326" s="94">
        <f>(BQ326/12*2*$E326*$G326*$H326*$M326*$BR$11)+(BQ326/12*10*$F326*$G326*$I326*$M326*$BR$11)</f>
        <v>0</v>
      </c>
      <c r="BS326" s="94"/>
      <c r="BT326" s="94">
        <f>(BS326/12*2*$E326*$G326*$H326*$N326*$BT$11)+(BS326/12*10*$F326*$G326*$I326*$N326*$BT$11)</f>
        <v>0</v>
      </c>
      <c r="BU326" s="94"/>
      <c r="BV326" s="97">
        <f>(BU326/12*2*$E326*$G326*$H326*$M326*$BV$11)+(BU326/12*10*$F326*$G326*$I326*$M326*$BV$11)</f>
        <v>0</v>
      </c>
      <c r="BW326" s="94"/>
      <c r="BX326" s="94">
        <f>(BW326/12*2*$E326*$G326*$H326*$M326*$BX$11)+(BW326/12*10*$F326*$G326*$I326*$M326*$BX$11)</f>
        <v>0</v>
      </c>
      <c r="BY326" s="94"/>
      <c r="BZ326" s="94">
        <f>(BY326/12*2*$E326*$G326*$H326*$M326*$BZ$11)+(BY326/12*10*$F326*$G326*$I326*$M326*$BZ$11)</f>
        <v>0</v>
      </c>
      <c r="CA326" s="94"/>
      <c r="CB326" s="94">
        <f>(CA326/12*2*$E326*$G326*$H326*$M326*$CB$11)+(CA326/12*10*$F326*$G326*$I326*$M326*$CB$11)</f>
        <v>0</v>
      </c>
      <c r="CC326" s="94"/>
      <c r="CD326" s="94">
        <f>(CC326/12*2*$E326*$G326*$H326*$M326*$CD$11)+(CC326/12*10*$F326*$G326*$I326*$M326*$CD$11)</f>
        <v>0</v>
      </c>
      <c r="CE326" s="94"/>
      <c r="CF326" s="94">
        <f>(CE326/12*10*$F326*$G326*$I326*$N326*$CF$11)</f>
        <v>0</v>
      </c>
      <c r="CG326" s="102"/>
      <c r="CH326" s="94">
        <f>(CG326/12*2*$E326*$G326*$H326*$N326*$CH$11)+(CG326/12*10*$F326*$G326*$I326*$N326*$CH$11)</f>
        <v>0</v>
      </c>
      <c r="CI326" s="94"/>
      <c r="CJ326" s="98"/>
      <c r="CK326" s="94"/>
      <c r="CL326" s="94">
        <f>(CK326/12*2*$E326*$G326*$H326*$N326*$CL$11)+(CK326/12*10*$F326*$G326*$I326*$N326*$CL$12)</f>
        <v>0</v>
      </c>
      <c r="CM326" s="101"/>
      <c r="CN326" s="94">
        <f>(CM326/12*2*$E326*$G326*$H326*$N326*$CN$11)+(CM326/12*10*$F326*$G326*$I326*$N326*$CN$11)</f>
        <v>0</v>
      </c>
      <c r="CO326" s="94"/>
      <c r="CP326" s="94">
        <f>(CO326/12*2*$E326*$G326*$H326*$N326*$CP$11)+(CO326/12*10*$F326*$G326*$I326*$N326*$CP$11)</f>
        <v>0</v>
      </c>
      <c r="CQ326" s="94"/>
      <c r="CR326" s="94">
        <f>(CQ326/12*2*$E326*$G326*$H326*$O326*$CR$11)+(CQ326/12*10*$F326*$G326*$I326*$O326*$CR$11)</f>
        <v>0</v>
      </c>
      <c r="CS326" s="94"/>
      <c r="CT326" s="97">
        <f>(CS326/12*2*$E326*$G326*$H326*$P326*$CT$11)+(CS326/12*10*$F326*$G326*$I326*$P326*$CT$11)</f>
        <v>0</v>
      </c>
      <c r="CU326" s="98"/>
      <c r="CV326" s="94"/>
      <c r="CW326" s="97">
        <f t="shared" si="510"/>
        <v>158</v>
      </c>
      <c r="CX326" s="97">
        <f t="shared" si="510"/>
        <v>47184644.734975994</v>
      </c>
    </row>
    <row r="327" spans="1:102" ht="15.75" customHeight="1" x14ac:dyDescent="0.25">
      <c r="A327" s="78">
        <v>26</v>
      </c>
      <c r="B327" s="87"/>
      <c r="C327" s="234" t="s">
        <v>769</v>
      </c>
      <c r="D327" s="251" t="s">
        <v>770</v>
      </c>
      <c r="E327" s="79">
        <v>28004</v>
      </c>
      <c r="F327" s="80">
        <v>29405</v>
      </c>
      <c r="G327" s="258">
        <v>0.79</v>
      </c>
      <c r="H327" s="84"/>
      <c r="I327" s="85"/>
      <c r="J327" s="85"/>
      <c r="K327" s="85"/>
      <c r="L327" s="54"/>
      <c r="M327" s="91">
        <v>1.4</v>
      </c>
      <c r="N327" s="91">
        <v>1.68</v>
      </c>
      <c r="O327" s="91">
        <v>2.23</v>
      </c>
      <c r="P327" s="92">
        <v>2.57</v>
      </c>
      <c r="Q327" s="236">
        <f>SUM(Q328)</f>
        <v>46</v>
      </c>
      <c r="R327" s="160">
        <f>SUM(R328)</f>
        <v>1632542.1574000001</v>
      </c>
      <c r="S327" s="246">
        <f t="shared" ref="S327:CD327" si="515">SUM(S328)</f>
        <v>0</v>
      </c>
      <c r="T327" s="247">
        <f t="shared" si="515"/>
        <v>0</v>
      </c>
      <c r="U327" s="160">
        <f t="shared" si="515"/>
        <v>1</v>
      </c>
      <c r="V327" s="160">
        <f t="shared" si="515"/>
        <v>43272.038016666658</v>
      </c>
      <c r="W327" s="160">
        <f t="shared" si="515"/>
        <v>0</v>
      </c>
      <c r="X327" s="160">
        <f t="shared" si="515"/>
        <v>0</v>
      </c>
      <c r="Y327" s="160">
        <f t="shared" si="515"/>
        <v>0</v>
      </c>
      <c r="Z327" s="160">
        <f t="shared" si="515"/>
        <v>0</v>
      </c>
      <c r="AA327" s="160">
        <f t="shared" si="515"/>
        <v>0</v>
      </c>
      <c r="AB327" s="160">
        <f t="shared" si="515"/>
        <v>0</v>
      </c>
      <c r="AC327" s="160">
        <f t="shared" si="515"/>
        <v>0</v>
      </c>
      <c r="AD327" s="160">
        <f t="shared" si="515"/>
        <v>0</v>
      </c>
      <c r="AE327" s="160">
        <f t="shared" si="515"/>
        <v>0</v>
      </c>
      <c r="AF327" s="160">
        <f t="shared" si="515"/>
        <v>0</v>
      </c>
      <c r="AG327" s="160">
        <f t="shared" si="515"/>
        <v>0</v>
      </c>
      <c r="AH327" s="160">
        <f t="shared" si="515"/>
        <v>0</v>
      </c>
      <c r="AI327" s="160">
        <f t="shared" si="515"/>
        <v>0</v>
      </c>
      <c r="AJ327" s="160">
        <f t="shared" si="515"/>
        <v>0</v>
      </c>
      <c r="AK327" s="160">
        <f t="shared" si="515"/>
        <v>0</v>
      </c>
      <c r="AL327" s="160">
        <f t="shared" si="515"/>
        <v>0</v>
      </c>
      <c r="AM327" s="160">
        <f t="shared" si="515"/>
        <v>0</v>
      </c>
      <c r="AN327" s="160">
        <f t="shared" si="515"/>
        <v>0</v>
      </c>
      <c r="AO327" s="169">
        <f t="shared" si="515"/>
        <v>0</v>
      </c>
      <c r="AP327" s="160">
        <f t="shared" si="515"/>
        <v>0</v>
      </c>
      <c r="AQ327" s="160">
        <v>0</v>
      </c>
      <c r="AR327" s="160">
        <v>0</v>
      </c>
      <c r="AS327" s="160">
        <f t="shared" ref="AS327" si="516">SUM(AS328)</f>
        <v>0</v>
      </c>
      <c r="AT327" s="160">
        <f t="shared" si="515"/>
        <v>0</v>
      </c>
      <c r="AU327" s="160">
        <f t="shared" si="515"/>
        <v>0</v>
      </c>
      <c r="AV327" s="160">
        <f t="shared" si="515"/>
        <v>0</v>
      </c>
      <c r="AW327" s="160">
        <f t="shared" si="515"/>
        <v>2</v>
      </c>
      <c r="AX327" s="160">
        <f t="shared" si="515"/>
        <v>74180.636599999983</v>
      </c>
      <c r="AY327" s="160">
        <f t="shared" si="515"/>
        <v>0</v>
      </c>
      <c r="AZ327" s="160">
        <f t="shared" si="515"/>
        <v>0</v>
      </c>
      <c r="BA327" s="160">
        <v>0</v>
      </c>
      <c r="BB327" s="160">
        <f t="shared" si="515"/>
        <v>0</v>
      </c>
      <c r="BC327" s="160">
        <f t="shared" si="515"/>
        <v>0</v>
      </c>
      <c r="BD327" s="160">
        <f t="shared" si="515"/>
        <v>0</v>
      </c>
      <c r="BE327" s="160">
        <f t="shared" si="515"/>
        <v>1</v>
      </c>
      <c r="BF327" s="160">
        <f t="shared" si="515"/>
        <v>32521.929999999993</v>
      </c>
      <c r="BG327" s="160">
        <f t="shared" si="515"/>
        <v>3</v>
      </c>
      <c r="BH327" s="160">
        <f t="shared" si="515"/>
        <v>104534.31995999999</v>
      </c>
      <c r="BI327" s="160">
        <f t="shared" si="515"/>
        <v>3</v>
      </c>
      <c r="BJ327" s="160">
        <f t="shared" si="515"/>
        <v>139379.09327999997</v>
      </c>
      <c r="BK327" s="160">
        <f t="shared" si="515"/>
        <v>5</v>
      </c>
      <c r="BL327" s="160">
        <f t="shared" si="515"/>
        <v>232298.48880000002</v>
      </c>
      <c r="BM327" s="160">
        <f t="shared" si="515"/>
        <v>0</v>
      </c>
      <c r="BN327" s="160">
        <f t="shared" si="515"/>
        <v>0</v>
      </c>
      <c r="BO327" s="160">
        <f t="shared" si="515"/>
        <v>0</v>
      </c>
      <c r="BP327" s="160">
        <f t="shared" si="515"/>
        <v>0</v>
      </c>
      <c r="BQ327" s="160">
        <f t="shared" si="515"/>
        <v>0</v>
      </c>
      <c r="BR327" s="160">
        <f t="shared" si="515"/>
        <v>0</v>
      </c>
      <c r="BS327" s="160">
        <f t="shared" si="515"/>
        <v>0</v>
      </c>
      <c r="BT327" s="160">
        <f t="shared" si="515"/>
        <v>0</v>
      </c>
      <c r="BU327" s="160">
        <f t="shared" si="515"/>
        <v>0</v>
      </c>
      <c r="BV327" s="160">
        <f t="shared" si="515"/>
        <v>0</v>
      </c>
      <c r="BW327" s="160">
        <f t="shared" si="515"/>
        <v>0</v>
      </c>
      <c r="BX327" s="160">
        <f t="shared" si="515"/>
        <v>0</v>
      </c>
      <c r="BY327" s="160">
        <f t="shared" si="515"/>
        <v>0</v>
      </c>
      <c r="BZ327" s="160">
        <f t="shared" si="515"/>
        <v>0</v>
      </c>
      <c r="CA327" s="160">
        <f t="shared" si="515"/>
        <v>1</v>
      </c>
      <c r="CB327" s="160">
        <f t="shared" si="515"/>
        <v>38716.414799999991</v>
      </c>
      <c r="CC327" s="160">
        <f t="shared" si="515"/>
        <v>0</v>
      </c>
      <c r="CD327" s="160">
        <f t="shared" si="515"/>
        <v>0</v>
      </c>
      <c r="CE327" s="160">
        <f t="shared" ref="CE327:CX327" si="517">SUM(CE328)</f>
        <v>2</v>
      </c>
      <c r="CF327" s="160">
        <f t="shared" si="517"/>
        <v>65043.859999999986</v>
      </c>
      <c r="CG327" s="160">
        <f t="shared" si="517"/>
        <v>0</v>
      </c>
      <c r="CH327" s="160">
        <f t="shared" si="517"/>
        <v>0</v>
      </c>
      <c r="CI327" s="160">
        <f t="shared" si="517"/>
        <v>0</v>
      </c>
      <c r="CJ327" s="160">
        <f t="shared" si="517"/>
        <v>0</v>
      </c>
      <c r="CK327" s="160">
        <f t="shared" si="517"/>
        <v>0</v>
      </c>
      <c r="CL327" s="160">
        <f t="shared" si="517"/>
        <v>0</v>
      </c>
      <c r="CM327" s="160">
        <f t="shared" si="517"/>
        <v>0</v>
      </c>
      <c r="CN327" s="160">
        <f t="shared" si="517"/>
        <v>0</v>
      </c>
      <c r="CO327" s="160">
        <f t="shared" si="517"/>
        <v>2</v>
      </c>
      <c r="CP327" s="160">
        <f t="shared" si="517"/>
        <v>83743.16</v>
      </c>
      <c r="CQ327" s="160">
        <f t="shared" si="517"/>
        <v>0</v>
      </c>
      <c r="CR327" s="160">
        <f t="shared" si="517"/>
        <v>0</v>
      </c>
      <c r="CS327" s="160">
        <f t="shared" si="517"/>
        <v>3</v>
      </c>
      <c r="CT327" s="160">
        <f t="shared" si="517"/>
        <v>177680.68935</v>
      </c>
      <c r="CU327" s="160">
        <f t="shared" si="517"/>
        <v>0</v>
      </c>
      <c r="CV327" s="160">
        <f t="shared" si="517"/>
        <v>0</v>
      </c>
      <c r="CW327" s="160">
        <f t="shared" si="517"/>
        <v>69</v>
      </c>
      <c r="CX327" s="160">
        <f t="shared" si="517"/>
        <v>2623912.7882066672</v>
      </c>
    </row>
    <row r="328" spans="1:102" ht="42.75" customHeight="1" x14ac:dyDescent="0.25">
      <c r="A328" s="78"/>
      <c r="B328" s="87">
        <v>260</v>
      </c>
      <c r="C328" s="88" t="s">
        <v>771</v>
      </c>
      <c r="D328" s="175" t="s">
        <v>772</v>
      </c>
      <c r="E328" s="79">
        <v>28004</v>
      </c>
      <c r="F328" s="80">
        <v>29405</v>
      </c>
      <c r="G328" s="90">
        <v>0.79</v>
      </c>
      <c r="H328" s="84">
        <v>1</v>
      </c>
      <c r="I328" s="85"/>
      <c r="J328" s="85"/>
      <c r="K328" s="85"/>
      <c r="L328" s="54"/>
      <c r="M328" s="91">
        <v>1.4</v>
      </c>
      <c r="N328" s="91">
        <v>1.68</v>
      </c>
      <c r="O328" s="91">
        <v>2.23</v>
      </c>
      <c r="P328" s="92">
        <v>2.57</v>
      </c>
      <c r="Q328" s="93">
        <v>46</v>
      </c>
      <c r="R328" s="94">
        <f>(Q328/12*2*$E328*$G328*$H328*$M328*$R$11)+(Q328/12*10*$F328*$G328*$H328*$M328*$R$11)</f>
        <v>1632542.1574000001</v>
      </c>
      <c r="S328" s="95"/>
      <c r="T328" s="96">
        <f>(S328/12*2*$E328*$G328*$H328*$M328*$R$11)+(S328/12*10*$F328*$G328*$H328*$M328*$R$11)</f>
        <v>0</v>
      </c>
      <c r="U328" s="94">
        <v>1</v>
      </c>
      <c r="V328" s="94">
        <f>(U328/12*2*$E328*$G328*$H328*$M328*$V$11)+(U328/12*10*$F328*$G328*$H328*$M328*$V$12)</f>
        <v>43272.038016666658</v>
      </c>
      <c r="W328" s="94"/>
      <c r="X328" s="97">
        <f>(W328/12*2*$E328*$G328*$H328*$M328*$X$11)+(W328/12*10*$F328*$G328*$H328*$M328*$X$12)</f>
        <v>0</v>
      </c>
      <c r="Y328" s="94"/>
      <c r="Z328" s="94">
        <f>(Y328/12*2*$E328*$G328*$H328*$M328*$Z$11)+(Y328/12*10*$F328*$G328*$H328*$M328*$Z$12)</f>
        <v>0</v>
      </c>
      <c r="AA328" s="94"/>
      <c r="AB328" s="94">
        <f>(AA328/12*2*$E328*$G328*$H328*$M328*$AB$11)+(AA328/12*10*$F328*$G328*$H328*$M328*$AB$11)</f>
        <v>0</v>
      </c>
      <c r="AC328" s="94"/>
      <c r="AD328" s="94"/>
      <c r="AE328" s="94"/>
      <c r="AF328" s="94">
        <f>(AE328/12*2*$E328*$G328*$H328*$M328*$AF$11)+(AE328/12*10*$F328*$G328*$H328*$M328*$AF$11)</f>
        <v>0</v>
      </c>
      <c r="AG328" s="94"/>
      <c r="AH328" s="97">
        <f>(AG328/12*2*$E328*$G328*$H328*$M328*$AH$11)+(AG328/12*10*$F328*$G328*$H328*$M328*$AH$11)</f>
        <v>0</v>
      </c>
      <c r="AI328" s="94"/>
      <c r="AJ328" s="94">
        <f>(AI328/12*2*$E328*$G328*$H328*$M328*$AJ$11)+(AI328/12*5*$F328*$G328*$H328*$M328*$AJ$12)+(AI328/12*5*$F328*$G328*$H328*$M328*$AJ$13)</f>
        <v>0</v>
      </c>
      <c r="AK328" s="94"/>
      <c r="AL328" s="94">
        <f>(AK328/12*2*$E328*$G328*$H328*$N328*$AL$11)+(AK328/12*5*$F328*$G328*$H328*$N328*$AL$12)++(AK328/12*5*$F328*$G328*$H328*$N328*$AL$13)</f>
        <v>0</v>
      </c>
      <c r="AM328" s="102"/>
      <c r="AN328" s="94">
        <f>(AM328/12*2*$E328*$G328*$H328*$N328*$AN$11)+(AM328/12*10*$F328*$G328*$H328*$N328*$AN$12)</f>
        <v>0</v>
      </c>
      <c r="AO328" s="101"/>
      <c r="AP328" s="98">
        <f>(AO328/12*2*$E328*$G328*$H328*$N328*$AP$11)+(AO328/12*10*$F328*$G328*$H328*$N328*$AP$11)</f>
        <v>0</v>
      </c>
      <c r="AQ328" s="98">
        <v>0</v>
      </c>
      <c r="AR328" s="98">
        <v>0</v>
      </c>
      <c r="AS328" s="94"/>
      <c r="AT328" s="94">
        <f>(AS328/12*2*$E328*$G328*$H328*$M328*$AT$11)+(AS328/12*10*$F328*$G328*$H328*$M328*$AT$11)</f>
        <v>0</v>
      </c>
      <c r="AU328" s="94"/>
      <c r="AV328" s="97">
        <f>(AU328/12*2*$E328*$G328*$H328*$M328*$AV$11)+(AU328/12*10*$F328*$G328*$H328*$M328*$AV$12)</f>
        <v>0</v>
      </c>
      <c r="AW328" s="94">
        <v>2</v>
      </c>
      <c r="AX328" s="94">
        <f>(AW328/12*2*$E328*$G328*$H328*$M328*$AX$11)+(AW328/12*10*$F328*$G328*$H328*$M328*$AX$12)</f>
        <v>74180.636599999983</v>
      </c>
      <c r="AY328" s="94"/>
      <c r="AZ328" s="94">
        <f>(AY328/12*2*$E328*$G328*$H328*$N328*$AZ$11)+(AY328/12*10*$F328*$G328*$H328*$N328*$AZ$11)</f>
        <v>0</v>
      </c>
      <c r="BA328" s="94"/>
      <c r="BB328" s="94">
        <f>(BA328/12*2*$E328*$G328*$H328*$N328*$BB$11)+(BA328/12*10*$F328*$G328*$H328*$N328*$BB$12)</f>
        <v>0</v>
      </c>
      <c r="BC328" s="94"/>
      <c r="BD328" s="97">
        <f>(BC328/12*2*$E328*$G328*$H328*$N328*$BD$11)+(BC328/12*10*$F328*$G328*$H328*$N328*$BD$12)</f>
        <v>0</v>
      </c>
      <c r="BE328" s="94">
        <v>1</v>
      </c>
      <c r="BF328" s="94">
        <f>(BE328/12*10*$F328*$G328*$H328*$N328*$BF$12)</f>
        <v>32521.929999999993</v>
      </c>
      <c r="BG328" s="94">
        <v>3</v>
      </c>
      <c r="BH328" s="94">
        <f>(BG328/12*2*$E328*$G328*$H328*$N328*$BH$11)+(BG328/12*10*$F328*$G328*$H328*$N328*$BH$11)</f>
        <v>104534.31995999999</v>
      </c>
      <c r="BI328" s="94">
        <v>3</v>
      </c>
      <c r="BJ328" s="97">
        <f>(BI328/12*2*$E328*$G328*$H328*$N328*$BJ$11)+(BI328/12*10*$F328*$G328*$H328*$N328*$BJ$11)</f>
        <v>139379.09327999997</v>
      </c>
      <c r="BK328" s="94">
        <v>5</v>
      </c>
      <c r="BL328" s="98">
        <f>(BK328/12*2*$E328*$G328*$H328*$N328*$BL$11)+(BK328/12*10*$F328*$G328*$H328*$N328*$BL$11)</f>
        <v>232298.48880000002</v>
      </c>
      <c r="BM328" s="94"/>
      <c r="BN328" s="94">
        <f>(BM328/12*2*$E328*$G328*$H328*$M328*$BN$11)+(BM328/12*10*$F328*$G328*$H328*$M328*$BN$11)</f>
        <v>0</v>
      </c>
      <c r="BO328" s="94"/>
      <c r="BP328" s="94">
        <f>(BO328/12*2*$E328*$G328*$H328*$M328*$BP$11)+(BO328/12*10*$F328*$G328*$H328*$M328*$BP$12)</f>
        <v>0</v>
      </c>
      <c r="BQ328" s="94"/>
      <c r="BR328" s="94">
        <f>(BQ328/12*2*$E328*$G328*$H328*$M328*$BR$11)+(BQ328/12*10*$F328*$G328*$H328*$M328*$BR$11)</f>
        <v>0</v>
      </c>
      <c r="BS328" s="94"/>
      <c r="BT328" s="94">
        <f>(BS328/12*2*$E328*$G328*$H328*$N328*$BT$11)+(BS328/12*10*$F328*$G328*$H328*$N328*$BT$11)</f>
        <v>0</v>
      </c>
      <c r="BU328" s="94"/>
      <c r="BV328" s="97">
        <f>(BU328/12*2*$E328*$G328*$H328*$M328*$BV$11)+(BU328/12*10*$F328*$G328*$H328*$M328*$BV$11)</f>
        <v>0</v>
      </c>
      <c r="BW328" s="94"/>
      <c r="BX328" s="94">
        <f>(BW328/12*2*$E328*$G328*$H328*$M328*$BX$11)+(BW328/12*10*$F328*$G328*$H328*$M328*$BX$11)</f>
        <v>0</v>
      </c>
      <c r="BY328" s="94"/>
      <c r="BZ328" s="94">
        <f>(BY328/12*2*$E328*$G328*$H328*$M328*$BZ$11)+(BY328/12*10*$F328*$G328*$H328*$M328*$BZ$11)</f>
        <v>0</v>
      </c>
      <c r="CA328" s="94">
        <v>1</v>
      </c>
      <c r="CB328" s="94">
        <f>(CA328/12*2*$E328*$G328*$H328*$M328*$CB$11)+(CA328/12*10*$F328*$G328*$H328*$M328*$CB$11)</f>
        <v>38716.414799999991</v>
      </c>
      <c r="CC328" s="94"/>
      <c r="CD328" s="94">
        <f>(CC328/12*2*$E328*$G328*$H328*$M328*$CD$11)+(CC328/12*10*$F328*$G328*$H328*$M328*$CD$11)</f>
        <v>0</v>
      </c>
      <c r="CE328" s="94">
        <v>2</v>
      </c>
      <c r="CF328" s="94">
        <f>(CE328/12*10*$F328*$G328*$H328*$N328*$CF$11)</f>
        <v>65043.859999999986</v>
      </c>
      <c r="CG328" s="102"/>
      <c r="CH328" s="94">
        <f>(CG328/12*2*$E328*$G328*$H328*$N328*$CH$11)+(CG328/12*10*$F328*$G328*$H328*$N328*$CH$11)</f>
        <v>0</v>
      </c>
      <c r="CI328" s="94"/>
      <c r="CJ328" s="98">
        <f>(CI328*$E328*$G328*$H328*$N328*CJ$11)</f>
        <v>0</v>
      </c>
      <c r="CK328" s="94"/>
      <c r="CL328" s="94">
        <f>(CK328/12*2*$E328*$G328*$H328*$N328*$CL$11)+(CK328/12*10*$F328*$G328*$H328*$N328*$CL$12)</f>
        <v>0</v>
      </c>
      <c r="CM328" s="101"/>
      <c r="CN328" s="94">
        <f>(CM328/12*2*$E328*$G328*$H328*$N328*$CN$11)+(CM328/12*10*$F328*$G328*$H328*$N328*$CN$11)</f>
        <v>0</v>
      </c>
      <c r="CO328" s="94">
        <v>2</v>
      </c>
      <c r="CP328" s="94">
        <v>83743.16</v>
      </c>
      <c r="CQ328" s="94"/>
      <c r="CR328" s="94">
        <f>(CQ328/12*2*$E328*$G328*$H328*$O328*$CR$11)+(CQ328/12*10*$F328*$G328*$H328*$O328*$CR$11)</f>
        <v>0</v>
      </c>
      <c r="CS328" s="94">
        <v>3</v>
      </c>
      <c r="CT328" s="97">
        <f>(CS328/12*2*$E328*$G328*$H328*$P328*$CT$11)+(CS328/12*10*$F328*$G328*$H328*$P328*$CT$11)</f>
        <v>177680.68935</v>
      </c>
      <c r="CU328" s="98"/>
      <c r="CV328" s="94">
        <f>(CU328*$E328*$G328*$H328*$M328*CV$11)/12*6+(CU328*$E328*$G328*$H328*1*CV$11)/12*6</f>
        <v>0</v>
      </c>
      <c r="CW328" s="97">
        <f>SUM(Q328,S328,U328,W328,Y328,AA328,AC328,AE328,AG328,AM328,BQ328,AI328,AU328,CC328,AW328,AY328,AK328,BC328,AO328,AQ328,BE328,CE328,BG328,BI328,BK328,BS328,BM328,BO328,BU328,BW328,BY328,CA328,CG328,BA328,AS328,CI328,CK328,CM328,CO328,CQ328,CS328,CU328)</f>
        <v>69</v>
      </c>
      <c r="CX328" s="97">
        <f>SUM(R328,T328,V328,X328,Z328,AB328,AD328,AF328,AH328,AN328,BR328,AJ328,AV328,CD328,AX328,AZ328,AL328,BD328,AP328,AR328,BF328,CF328,BH328,BJ328,BL328,BT328,BN328,BP328,BV328,BX328,BZ328,CB328,CH328,BB328,AT328,CJ328,CL328,CN328,CP328,CR328,CT328,CV328)</f>
        <v>2623912.7882066672</v>
      </c>
    </row>
    <row r="329" spans="1:102" ht="15.75" customHeight="1" x14ac:dyDescent="0.25">
      <c r="A329" s="78">
        <v>27</v>
      </c>
      <c r="B329" s="87"/>
      <c r="C329" s="234" t="s">
        <v>773</v>
      </c>
      <c r="D329" s="251" t="s">
        <v>774</v>
      </c>
      <c r="E329" s="79">
        <v>28004</v>
      </c>
      <c r="F329" s="80">
        <v>29405</v>
      </c>
      <c r="G329" s="258">
        <v>0.73</v>
      </c>
      <c r="H329" s="84"/>
      <c r="I329" s="85"/>
      <c r="J329" s="85"/>
      <c r="K329" s="85"/>
      <c r="L329" s="54"/>
      <c r="M329" s="91">
        <v>1.4</v>
      </c>
      <c r="N329" s="91">
        <v>1.68</v>
      </c>
      <c r="O329" s="91">
        <v>2.23</v>
      </c>
      <c r="P329" s="92">
        <v>2.57</v>
      </c>
      <c r="Q329" s="236">
        <f>SUM(Q330:Q343)</f>
        <v>1480</v>
      </c>
      <c r="R329" s="160">
        <f>SUM(R330:R343)</f>
        <v>62239898.284899995</v>
      </c>
      <c r="S329" s="246">
        <f t="shared" ref="S329:CD329" si="518">SUM(S330:S343)</f>
        <v>1542</v>
      </c>
      <c r="T329" s="247">
        <f t="shared" si="518"/>
        <v>51466912.557853341</v>
      </c>
      <c r="U329" s="160">
        <f t="shared" si="518"/>
        <v>612</v>
      </c>
      <c r="V329" s="160">
        <f t="shared" si="518"/>
        <v>17523735.069878332</v>
      </c>
      <c r="W329" s="160">
        <f t="shared" si="518"/>
        <v>0</v>
      </c>
      <c r="X329" s="160">
        <f t="shared" si="518"/>
        <v>0</v>
      </c>
      <c r="Y329" s="160">
        <f t="shared" si="518"/>
        <v>69</v>
      </c>
      <c r="Z329" s="160">
        <f t="shared" si="518"/>
        <v>3195010.0981166661</v>
      </c>
      <c r="AA329" s="160">
        <f t="shared" si="518"/>
        <v>0</v>
      </c>
      <c r="AB329" s="160">
        <f t="shared" si="518"/>
        <v>0</v>
      </c>
      <c r="AC329" s="160">
        <f t="shared" si="518"/>
        <v>0</v>
      </c>
      <c r="AD329" s="160">
        <f t="shared" si="518"/>
        <v>0</v>
      </c>
      <c r="AE329" s="160">
        <f t="shared" si="518"/>
        <v>647</v>
      </c>
      <c r="AF329" s="237">
        <f t="shared" si="518"/>
        <v>19286775.511499997</v>
      </c>
      <c r="AG329" s="160">
        <f t="shared" si="518"/>
        <v>1267</v>
      </c>
      <c r="AH329" s="160">
        <f t="shared" si="518"/>
        <v>35251936.131136663</v>
      </c>
      <c r="AI329" s="169">
        <f t="shared" si="518"/>
        <v>1788</v>
      </c>
      <c r="AJ329" s="160">
        <f t="shared" si="518"/>
        <v>52511667.258960001</v>
      </c>
      <c r="AK329" s="160">
        <f t="shared" si="518"/>
        <v>1100</v>
      </c>
      <c r="AL329" s="160">
        <f t="shared" si="518"/>
        <v>40002615.174759999</v>
      </c>
      <c r="AM329" s="160">
        <f t="shared" si="518"/>
        <v>2</v>
      </c>
      <c r="AN329" s="160">
        <f t="shared" si="518"/>
        <v>77561.020039999989</v>
      </c>
      <c r="AO329" s="169">
        <f t="shared" si="518"/>
        <v>79</v>
      </c>
      <c r="AP329" s="160">
        <f t="shared" si="518"/>
        <v>2648342.082624</v>
      </c>
      <c r="AQ329" s="160">
        <v>314</v>
      </c>
      <c r="AR329" s="160">
        <v>10100247.80000001</v>
      </c>
      <c r="AS329" s="160">
        <f t="shared" ref="AS329" si="519">SUM(AS330:AS343)</f>
        <v>0</v>
      </c>
      <c r="AT329" s="160">
        <f t="shared" si="518"/>
        <v>0</v>
      </c>
      <c r="AU329" s="160">
        <f t="shared" si="518"/>
        <v>0</v>
      </c>
      <c r="AV329" s="160">
        <f t="shared" si="518"/>
        <v>0</v>
      </c>
      <c r="AW329" s="160">
        <f t="shared" si="518"/>
        <v>459</v>
      </c>
      <c r="AX329" s="160">
        <f t="shared" si="518"/>
        <v>12935889.566880001</v>
      </c>
      <c r="AY329" s="160">
        <f t="shared" si="518"/>
        <v>2020</v>
      </c>
      <c r="AZ329" s="160">
        <f t="shared" si="518"/>
        <v>70299077.612008005</v>
      </c>
      <c r="BA329" s="160">
        <v>584</v>
      </c>
      <c r="BB329" s="160">
        <f t="shared" si="518"/>
        <v>19592807.857279997</v>
      </c>
      <c r="BC329" s="160">
        <f t="shared" si="518"/>
        <v>0</v>
      </c>
      <c r="BD329" s="160">
        <f t="shared" si="518"/>
        <v>0</v>
      </c>
      <c r="BE329" s="160">
        <f t="shared" si="518"/>
        <v>481</v>
      </c>
      <c r="BF329" s="160">
        <f t="shared" si="518"/>
        <v>13189783.298999999</v>
      </c>
      <c r="BG329" s="160">
        <f t="shared" si="518"/>
        <v>639</v>
      </c>
      <c r="BH329" s="160">
        <f t="shared" si="518"/>
        <v>21035694.078671999</v>
      </c>
      <c r="BI329" s="160">
        <f t="shared" si="518"/>
        <v>584</v>
      </c>
      <c r="BJ329" s="160">
        <f t="shared" si="518"/>
        <v>19552991.054239996</v>
      </c>
      <c r="BK329" s="160">
        <f t="shared" si="518"/>
        <v>835</v>
      </c>
      <c r="BL329" s="160">
        <f t="shared" si="518"/>
        <v>28063112.181047998</v>
      </c>
      <c r="BM329" s="160">
        <f t="shared" si="518"/>
        <v>431</v>
      </c>
      <c r="BN329" s="160">
        <f t="shared" si="518"/>
        <v>11903868.147500001</v>
      </c>
      <c r="BO329" s="160">
        <f t="shared" si="518"/>
        <v>421</v>
      </c>
      <c r="BP329" s="160">
        <f t="shared" si="518"/>
        <v>11876505.280499998</v>
      </c>
      <c r="BQ329" s="160">
        <f t="shared" si="518"/>
        <v>7</v>
      </c>
      <c r="BR329" s="160">
        <f t="shared" si="518"/>
        <v>170019.71</v>
      </c>
      <c r="BS329" s="160">
        <f t="shared" si="518"/>
        <v>753</v>
      </c>
      <c r="BT329" s="160">
        <f t="shared" si="518"/>
        <v>25029883.711279999</v>
      </c>
      <c r="BU329" s="160">
        <f t="shared" si="518"/>
        <v>328</v>
      </c>
      <c r="BV329" s="160">
        <f t="shared" si="518"/>
        <v>8797234.0922199991</v>
      </c>
      <c r="BW329" s="160">
        <f t="shared" si="518"/>
        <v>448</v>
      </c>
      <c r="BX329" s="160">
        <f t="shared" si="518"/>
        <v>11983129.854266666</v>
      </c>
      <c r="BY329" s="160">
        <f t="shared" si="518"/>
        <v>365</v>
      </c>
      <c r="BZ329" s="160">
        <f t="shared" si="518"/>
        <v>10026913.351</v>
      </c>
      <c r="CA329" s="160">
        <f t="shared" si="518"/>
        <v>1132</v>
      </c>
      <c r="CB329" s="160">
        <f t="shared" si="518"/>
        <v>31786523.204240002</v>
      </c>
      <c r="CC329" s="160">
        <f t="shared" si="518"/>
        <v>905</v>
      </c>
      <c r="CD329" s="160">
        <f t="shared" si="518"/>
        <v>24306678.6536</v>
      </c>
      <c r="CE329" s="160">
        <f t="shared" ref="CE329:CX329" si="520">SUM(CE330:CE343)</f>
        <v>440</v>
      </c>
      <c r="CF329" s="160">
        <f t="shared" si="520"/>
        <v>12008002.229999999</v>
      </c>
      <c r="CG329" s="160">
        <f t="shared" si="520"/>
        <v>1016</v>
      </c>
      <c r="CH329" s="160">
        <f t="shared" si="520"/>
        <v>32414335.436700001</v>
      </c>
      <c r="CI329" s="160">
        <f t="shared" si="520"/>
        <v>0</v>
      </c>
      <c r="CJ329" s="160">
        <f t="shared" si="520"/>
        <v>0</v>
      </c>
      <c r="CK329" s="160">
        <f t="shared" si="520"/>
        <v>0</v>
      </c>
      <c r="CL329" s="160">
        <f t="shared" si="520"/>
        <v>0</v>
      </c>
      <c r="CM329" s="160">
        <f t="shared" si="520"/>
        <v>26</v>
      </c>
      <c r="CN329" s="160">
        <f t="shared" si="520"/>
        <v>855395.47128000006</v>
      </c>
      <c r="CO329" s="160">
        <f t="shared" si="520"/>
        <v>561</v>
      </c>
      <c r="CP329" s="160">
        <f t="shared" si="520"/>
        <v>5662468.5500000007</v>
      </c>
      <c r="CQ329" s="160">
        <f t="shared" si="520"/>
        <v>155</v>
      </c>
      <c r="CR329" s="160">
        <f t="shared" si="520"/>
        <v>6500599.2148749996</v>
      </c>
      <c r="CS329" s="160">
        <f t="shared" si="520"/>
        <v>239</v>
      </c>
      <c r="CT329" s="160">
        <f t="shared" si="520"/>
        <v>13454370.666166665</v>
      </c>
      <c r="CU329" s="160">
        <f t="shared" si="520"/>
        <v>0</v>
      </c>
      <c r="CV329" s="160">
        <f t="shared" si="520"/>
        <v>0</v>
      </c>
      <c r="CW329" s="160">
        <f t="shared" si="520"/>
        <v>21729</v>
      </c>
      <c r="CX329" s="160">
        <f t="shared" si="520"/>
        <v>685749984.21252525</v>
      </c>
    </row>
    <row r="330" spans="1:102" s="5" customFormat="1" ht="45" x14ac:dyDescent="0.25">
      <c r="A330" s="250" t="s">
        <v>160</v>
      </c>
      <c r="B330" s="87">
        <v>261</v>
      </c>
      <c r="C330" s="88" t="s">
        <v>775</v>
      </c>
      <c r="D330" s="127" t="s">
        <v>776</v>
      </c>
      <c r="E330" s="79">
        <v>28004</v>
      </c>
      <c r="F330" s="80">
        <v>29405</v>
      </c>
      <c r="G330" s="91">
        <v>0.74</v>
      </c>
      <c r="H330" s="84">
        <v>1</v>
      </c>
      <c r="I330" s="85"/>
      <c r="J330" s="85"/>
      <c r="K330" s="85"/>
      <c r="L330" s="54"/>
      <c r="M330" s="91">
        <v>1.4</v>
      </c>
      <c r="N330" s="91">
        <v>1.68</v>
      </c>
      <c r="O330" s="91">
        <v>2.23</v>
      </c>
      <c r="P330" s="92">
        <v>2.57</v>
      </c>
      <c r="Q330" s="93">
        <v>25</v>
      </c>
      <c r="R330" s="94">
        <f>(Q330/12*2*$E330*$G330*$H330*$M330)+(Q330/12*10*$F330*$G330*$H330*$M330)</f>
        <v>755541.85</v>
      </c>
      <c r="S330" s="95">
        <f>38+3</f>
        <v>41</v>
      </c>
      <c r="T330" s="96">
        <f>(S330/12*2*$E330*$G330*$H330*$M330)+(S330/12*10*$F330*$G330*$H330*$M330)</f>
        <v>1239088.6339999998</v>
      </c>
      <c r="U330" s="94">
        <v>60</v>
      </c>
      <c r="V330" s="94">
        <f>(U330/12*2*$E330*$G330*$H330*$M330)+(U330/12*10*$F330*$G330*$H330*$M330)</f>
        <v>1813300.44</v>
      </c>
      <c r="W330" s="94"/>
      <c r="X330" s="94">
        <f>(W330/12*2*$E330*$G330*$H330*$M330)+(W330/12*10*$F330*$G330*$H330*$M330)</f>
        <v>0</v>
      </c>
      <c r="Y330" s="94"/>
      <c r="Z330" s="94">
        <f>(Y330/12*2*$E330*$G330*$H330*$M330)+(Y330/12*10*$F330*$G330*$H330*$M330)</f>
        <v>0</v>
      </c>
      <c r="AA330" s="94"/>
      <c r="AB330" s="94">
        <f>(AA330/12*2*$E330*$G330*$H330*$M330)+(AA330/12*10*$F330*$G330*$H330*$M330)</f>
        <v>0</v>
      </c>
      <c r="AC330" s="94"/>
      <c r="AD330" s="94"/>
      <c r="AE330" s="94">
        <v>31</v>
      </c>
      <c r="AF330" s="98">
        <f>(AE330/12*2*$E330*$G330*$H330*$M330)+(AE330/12*10*$F330*$G330*$H330*$M330)</f>
        <v>936871.89399999997</v>
      </c>
      <c r="AG330" s="94">
        <f>60-4</f>
        <v>56</v>
      </c>
      <c r="AH330" s="94">
        <f>(AG330/12*2*$E330*$G330*$H330*$M330)+(AG330/12*10*$F330*$G330*$H330*$M330)</f>
        <v>1692413.7439999999</v>
      </c>
      <c r="AI330" s="101">
        <v>131</v>
      </c>
      <c r="AJ330" s="94">
        <f>(AI330/12*2*$E330*$G330*$H330*$M330)+(AI330/12*10*$F330*$G330*$H330*$M330)</f>
        <v>3959039.2939999998</v>
      </c>
      <c r="AK330" s="94">
        <v>250</v>
      </c>
      <c r="AL330" s="97">
        <f>(AK330/12*2*$E330*$G330*$H330*$N330)+(AK330/12*10*$F330*$G330*$H330*$N330)</f>
        <v>9066502.1999999993</v>
      </c>
      <c r="AM330" s="100"/>
      <c r="AN330" s="94">
        <f>(AM330/12*2*$E330*$G330*$H330*$N330)+(AM330/12*10*$F330*$G330*$H330*$N330)</f>
        <v>0</v>
      </c>
      <c r="AO330" s="101"/>
      <c r="AP330" s="94">
        <f>(AO330/12*2*$E330*$G330*$H330*$N330)+(AO330/12*10*$F330*$G330*$H330*$N330)</f>
        <v>0</v>
      </c>
      <c r="AQ330" s="94">
        <v>13</v>
      </c>
      <c r="AR330" s="94">
        <v>468264.97999999992</v>
      </c>
      <c r="AS330" s="94"/>
      <c r="AT330" s="94"/>
      <c r="AU330" s="94"/>
      <c r="AV330" s="94"/>
      <c r="AW330" s="94">
        <v>20</v>
      </c>
      <c r="AX330" s="94">
        <f>(AW330/12*2*$E330*$G330*$H330*$M330)+(AW330/12*10*$F330*$G330*$H330*$M330)</f>
        <v>604433.48</v>
      </c>
      <c r="AY330" s="94">
        <v>58</v>
      </c>
      <c r="AZ330" s="94">
        <f>(AY330/12*2*$E330*$G330*$H330*$N330)+(AY330/12*10*$F330*$G330*$H330*$N330)</f>
        <v>2103428.5104</v>
      </c>
      <c r="BA330" s="94">
        <v>275</v>
      </c>
      <c r="BB330" s="94">
        <f>(BA330/12*2*$E330*$G330*$H330*$N330)+(BA330/12*10*$F330*$G330*$H330*$N330)</f>
        <v>9973152.4199999999</v>
      </c>
      <c r="BC330" s="94"/>
      <c r="BD330" s="94">
        <f>(BC330/12*2*$E330*$G330*$H330*$N330)+(BC330/12*10*$F330*$G330*$H330*$N330)</f>
        <v>0</v>
      </c>
      <c r="BE330" s="94">
        <v>15</v>
      </c>
      <c r="BF330" s="94">
        <f>(BE330/12*10*$F330*$G330*$H330*$N330)</f>
        <v>456953.7</v>
      </c>
      <c r="BG330" s="94">
        <v>59</v>
      </c>
      <c r="BH330" s="94">
        <f>(BG330/12*2*$E330*$G330*$H330*$N330)+(BG330/12*10*$F330*$G330*$H330*$N330)</f>
        <v>2139694.5192</v>
      </c>
      <c r="BI330" s="94">
        <v>36</v>
      </c>
      <c r="BJ330" s="94">
        <f>(BI330/12*2*$E330*$G330*$H330*$N330)+(BI330/12*10*$F330*$G330*$H330*$N330)</f>
        <v>1305576.3167999999</v>
      </c>
      <c r="BK330" s="94">
        <v>78</v>
      </c>
      <c r="BL330" s="94">
        <f>(BK330/12*2*$E330*$G330*$H330*$N330)+(BK330/12*10*$F330*$G330*$H330*$N330)</f>
        <v>2828748.6863999995</v>
      </c>
      <c r="BM330" s="94">
        <v>5</v>
      </c>
      <c r="BN330" s="94">
        <f>(BM330/12*2*$E330*$G330*$H330*$M330)+(BM330/12*10*$F330*$G330*$H330*$M330)</f>
        <v>151108.37</v>
      </c>
      <c r="BO330" s="94">
        <v>102</v>
      </c>
      <c r="BP330" s="94">
        <f>(BO330/12*2*$E330*$G330*$H330*$M330)+(BO330/12*10*$F330*$G330*$H330*$M330)</f>
        <v>3082610.7479999997</v>
      </c>
      <c r="BQ330" s="94"/>
      <c r="BR330" s="94">
        <f>(BQ330/12*2*$E330*$G330*$H330*$M330)+(BQ330/12*10*$F330*$G330*$H330*$M330)</f>
        <v>0</v>
      </c>
      <c r="BS330" s="94">
        <v>90</v>
      </c>
      <c r="BT330" s="94">
        <f>(BS330/12*2*$E330*$G330*$H330*$N330)+(BS330/12*10*$F330*$G330*$H330*$N330)</f>
        <v>3263940.7919999999</v>
      </c>
      <c r="BU330" s="94">
        <v>18</v>
      </c>
      <c r="BV330" s="94">
        <f>(BU330/12*2*$E330*$G330*$H330*$M330)+(BU330/12*10*$F330*$G330*$H330*$M330)</f>
        <v>543990.13199999998</v>
      </c>
      <c r="BW330" s="94"/>
      <c r="BX330" s="94">
        <f>(BW330/12*2*$E330*$G330*$H330*$M330)+(BW330/12*10*$F330*$G330*$H330*$M330)</f>
        <v>0</v>
      </c>
      <c r="BY330" s="94">
        <v>30</v>
      </c>
      <c r="BZ330" s="94">
        <f>(BY330/12*2*$E330*$G330*$H330*$M330)+(BY330/12*10*$F330*$G330*$H330*$M330)</f>
        <v>906650.22</v>
      </c>
      <c r="CA330" s="94">
        <v>40</v>
      </c>
      <c r="CB330" s="94">
        <f>(CA330/12*2*$E330*$G330*$H330*$M330)+(CA330/12*10*$F330*$G330*$H330*$M330)</f>
        <v>1208866.96</v>
      </c>
      <c r="CC330" s="94">
        <v>40</v>
      </c>
      <c r="CD330" s="94">
        <f>(CC330/12*2*$E330*$G330*$H330*$M330)+(CC330/12*10*$F330*$G330*$H330*$M330)</f>
        <v>1208866.96</v>
      </c>
      <c r="CE330" s="94">
        <v>50</v>
      </c>
      <c r="CF330" s="94">
        <f>(CE330/12*10*$F330*$G330*$H330*$N330)</f>
        <v>1523179</v>
      </c>
      <c r="CG330" s="102">
        <v>12</v>
      </c>
      <c r="CH330" s="94">
        <f>(CG330/12*2*$E330*$G330*$H330*$N330)+(CG330/12*10*$F330*$G330*$H330*$N330)</f>
        <v>435192.10559999995</v>
      </c>
      <c r="CI330" s="94"/>
      <c r="CJ330" s="98">
        <f>(CI330*$E330*$G330*$H330*$N330)</f>
        <v>0</v>
      </c>
      <c r="CK330" s="94"/>
      <c r="CL330" s="94">
        <f>(CK330/12*2*$E330*$G330*$H330*$N330)+(CK330/12*10*$F330*$G330*$H330*$N330)</f>
        <v>0</v>
      </c>
      <c r="CM330" s="101"/>
      <c r="CN330" s="94">
        <f>(CM330/12*2*$E330*$G330*$H330*$N330)+(CM330/12*10*$F330*$G330*$H330*$N330)</f>
        <v>0</v>
      </c>
      <c r="CO330" s="94">
        <v>36</v>
      </c>
      <c r="CP330" s="94">
        <v>463039.79</v>
      </c>
      <c r="CQ330" s="94">
        <v>20</v>
      </c>
      <c r="CR330" s="94">
        <f>(CQ330/12*2*$E330*$G330*$H330*$O330)+(CQ330/12*10*$F330*$G330*$H330*$O330)</f>
        <v>962776.1860000001</v>
      </c>
      <c r="CS330" s="94">
        <v>25</v>
      </c>
      <c r="CT330" s="94">
        <f>(CS330/12*2*$E330*$G330*$H330*$P330)+(CS330/12*10*$F330*$G330*$H330*$P330)</f>
        <v>1386958.9675</v>
      </c>
      <c r="CU330" s="98"/>
      <c r="CV330" s="98"/>
      <c r="CW330" s="97">
        <f t="shared" ref="CW330:CX338" si="521">SUM(Q330,S330,U330,W330,Y330,AA330,AC330,AE330,AG330,AM330,BQ330,AI330,AU330,CC330,AW330,AY330,AK330,BC330,AO330,AQ330,BE330,CE330,BG330,BI330,BK330,BS330,BM330,BO330,BU330,BW330,BY330,CA330,CG330,BA330,AS330,CI330,CK330,CM330,CO330,CQ330,CS330,CU330)</f>
        <v>1616</v>
      </c>
      <c r="CX330" s="97">
        <f t="shared" si="521"/>
        <v>54480190.899899997</v>
      </c>
    </row>
    <row r="331" spans="1:102" s="5" customFormat="1" ht="45" customHeight="1" x14ac:dyDescent="0.25">
      <c r="A331" s="78"/>
      <c r="B331" s="87">
        <v>262</v>
      </c>
      <c r="C331" s="88" t="s">
        <v>777</v>
      </c>
      <c r="D331" s="127" t="s">
        <v>778</v>
      </c>
      <c r="E331" s="79">
        <v>28004</v>
      </c>
      <c r="F331" s="80">
        <v>29405</v>
      </c>
      <c r="G331" s="90">
        <v>0.69</v>
      </c>
      <c r="H331" s="84">
        <v>1</v>
      </c>
      <c r="I331" s="85"/>
      <c r="J331" s="85"/>
      <c r="K331" s="85"/>
      <c r="L331" s="54"/>
      <c r="M331" s="91">
        <v>1.4</v>
      </c>
      <c r="N331" s="91">
        <v>1.68</v>
      </c>
      <c r="O331" s="91">
        <v>2.23</v>
      </c>
      <c r="P331" s="92">
        <v>2.57</v>
      </c>
      <c r="Q331" s="93">
        <v>26</v>
      </c>
      <c r="R331" s="94">
        <f>(Q331/12*2*$E331*$G331*$H331*$M331*$R$11)+(Q331/12*10*$F331*$G331*$H331*$M331*$R$11)</f>
        <v>805938.53339999984</v>
      </c>
      <c r="S331" s="95">
        <v>2</v>
      </c>
      <c r="T331" s="96">
        <f>(S331/12*2*$E331*$G331*$H331*$M331*$R$11)+(S331/12*10*$F331*$G331*$H331*$M331*$R$11)</f>
        <v>61995.271799999988</v>
      </c>
      <c r="U331" s="94"/>
      <c r="V331" s="94">
        <f>(U331/12*2*$E331*$G331*$H331*$M331*$V$11)+(U331/12*10*$F331*$G331*$H331*$M331*$V$12)</f>
        <v>0</v>
      </c>
      <c r="W331" s="94"/>
      <c r="X331" s="97">
        <f>(W331/12*2*$E331*$G331*$H331*$M331*$X$11)+(W331/12*10*$F331*$G331*$H331*$M331*$X$12)</f>
        <v>0</v>
      </c>
      <c r="Y331" s="94">
        <v>2</v>
      </c>
      <c r="Z331" s="94">
        <f>(Y331/12*2*$E331*$G331*$H331*$M331*$Z$11)+(Y331/12*10*$F331*$G331*$H331*$M331*$Z$12)</f>
        <v>75589.12969999999</v>
      </c>
      <c r="AA331" s="94"/>
      <c r="AB331" s="94">
        <f>(AA331/12*2*$E331*$G331*$H331*$M331*$AB$11)+(AA331/12*10*$F331*$G331*$H331*$M331*$AB$11)</f>
        <v>0</v>
      </c>
      <c r="AC331" s="94"/>
      <c r="AD331" s="94"/>
      <c r="AE331" s="94">
        <v>5</v>
      </c>
      <c r="AF331" s="98">
        <f>(AE331/12*2*$E331*$G331*$H331*$M331*$AF$11)+(AE331/12*10*$F331*$G331*$H331*$M331*$AF$11)</f>
        <v>154988.1795</v>
      </c>
      <c r="AG331" s="94">
        <v>35</v>
      </c>
      <c r="AH331" s="97">
        <f>(AG331/12*2*$E331*$G331*$H331*$M331*$AH$11)+(AG331/12*10*$F331*$G331*$H331*$M331*$AH$11)</f>
        <v>1084917.2564999997</v>
      </c>
      <c r="AI331" s="101">
        <v>7</v>
      </c>
      <c r="AJ331" s="94">
        <f>(AI331/12*2*$E331*$G331*$H331*$M331*$AJ$11)+(AI331/12*5*$F331*$G331*$H331*$M331*$AJ$12)+(AI331/12*5*$F331*$G331*$H331*$M331*$AJ$13)</f>
        <v>254778.01614999998</v>
      </c>
      <c r="AK331" s="94"/>
      <c r="AL331" s="94">
        <f>(AK331/12*2*$E331*$G331*$H331*$N331*$AL$11)+(AK331/12*5*$F331*$G331*$H331*$N331*$AL$12)++(AK331/12*5*$F331*$G331*$H331*$N331*$AL$13)</f>
        <v>0</v>
      </c>
      <c r="AM331" s="102"/>
      <c r="AN331" s="94">
        <f>(AM331/12*2*$E331*$G331*$H331*$N331*$AN$11)+(AM331/12*10*$F331*$G331*$H331*$N331*$AN$12)</f>
        <v>0</v>
      </c>
      <c r="AO331" s="101">
        <v>1</v>
      </c>
      <c r="AP331" s="98">
        <f>(AO331/12*2*$E331*$G331*$H331*$N331*$AP$11)+(AO331/12*10*$F331*$G331*$H331*$N331*$AP$11)</f>
        <v>37197.163079999991</v>
      </c>
      <c r="AQ331" s="98">
        <v>0</v>
      </c>
      <c r="AR331" s="98">
        <v>0</v>
      </c>
      <c r="AS331" s="94"/>
      <c r="AT331" s="94">
        <f>(AS331/12*2*$E331*$G331*$H331*$M331*$AT$11)+(AS331/12*10*$F331*$G331*$H331*$M331*$AT$11)</f>
        <v>0</v>
      </c>
      <c r="AU331" s="94"/>
      <c r="AV331" s="97">
        <f>(AU331/12*2*$E331*$G331*$H331*$M331*$AV$11)+(AU331/12*10*$F331*$G331*$H331*$M331*$AV$12)</f>
        <v>0</v>
      </c>
      <c r="AW331" s="94"/>
      <c r="AX331" s="94">
        <f>(AW331/12*2*$E331*$G331*$H331*$M331*$AX$11)+(AW331/12*10*$F331*$G331*$H331*$M331*$AX$12)</f>
        <v>0</v>
      </c>
      <c r="AY331" s="94">
        <v>7</v>
      </c>
      <c r="AZ331" s="94">
        <f>(AY331/12*2*$E331*$G331*$H331*$N331*$AZ$11)+(AY331/12*10*$F331*$G331*$H331*$N331*$AZ$11)</f>
        <v>260380.14156000002</v>
      </c>
      <c r="BA331" s="94"/>
      <c r="BB331" s="94">
        <f>(BA331/12*2*$E331*$G331*$H331*$N331*$BB$11)+(BA331/12*10*$F331*$G331*$H331*$N331*$BB$12)</f>
        <v>0</v>
      </c>
      <c r="BC331" s="94"/>
      <c r="BD331" s="97">
        <f>(BC331/12*2*$E331*$G331*$H331*$N331*$BD$11)+(BC331/12*10*$F331*$G331*$H331*$N331*$BD$12)</f>
        <v>0</v>
      </c>
      <c r="BE331" s="108"/>
      <c r="BF331" s="94">
        <f>(BE331/12*10*$F331*$G331*$H331*$N331*$BF$12)</f>
        <v>0</v>
      </c>
      <c r="BG331" s="94"/>
      <c r="BH331" s="94">
        <f>(BG331/12*2*$E331*$G331*$H331*$N331*$BH$11)+(BG331/12*10*$F331*$G331*$H331*$N331*$BH$11)</f>
        <v>0</v>
      </c>
      <c r="BI331" s="94">
        <v>3</v>
      </c>
      <c r="BJ331" s="97">
        <f>(BI331/12*2*$E331*$G331*$H331*$N331*$BJ$11)+(BI331/12*10*$F331*$G331*$H331*$N331*$BJ$11)</f>
        <v>121736.17007999998</v>
      </c>
      <c r="BK331" s="94"/>
      <c r="BL331" s="98">
        <f>(BK331/12*2*$E331*$G331*$H331*$N331*$BL$11)+(BK331/12*10*$F331*$G331*$H331*$N331*$BL$11)</f>
        <v>0</v>
      </c>
      <c r="BM331" s="94"/>
      <c r="BN331" s="94">
        <f>(BM331/12*2*$E331*$G331*$H331*$M331*$BN$11)+(BM331/12*10*$F331*$G331*$H331*$M331*$BN$11)</f>
        <v>0</v>
      </c>
      <c r="BO331" s="94"/>
      <c r="BP331" s="94">
        <f>(BO331/12*2*$E331*$G331*$H331*$M331*$BP$11)+(BO331/12*10*$F331*$G331*$H331*$M331*$BP$12)</f>
        <v>0</v>
      </c>
      <c r="BQ331" s="94"/>
      <c r="BR331" s="94">
        <f>(BQ331/12*2*$E331*$G331*$H331*$M331*$BR$11)+(BQ331/12*10*$F331*$G331*$H331*$M331*$BR$11)</f>
        <v>0</v>
      </c>
      <c r="BS331" s="94"/>
      <c r="BT331" s="94">
        <f>(BS331/12*2*$E331*$G331*$H331*$N331*$BT$11)+(BS331/12*10*$F331*$G331*$H331*$N331*$BT$11)</f>
        <v>0</v>
      </c>
      <c r="BU331" s="94"/>
      <c r="BV331" s="97">
        <f>(BU331/12*2*$E331*$G331*$H331*$M331*$BV$11)+(BU331/12*10*$F331*$G331*$H331*$M331*$BV$11)</f>
        <v>0</v>
      </c>
      <c r="BW331" s="94"/>
      <c r="BX331" s="94">
        <f>(BW331/12*2*$E331*$G331*$H331*$M331*$BX$11)+(BW331/12*10*$F331*$G331*$H331*$M331*$BX$11)</f>
        <v>0</v>
      </c>
      <c r="BY331" s="94"/>
      <c r="BZ331" s="94">
        <f>(BY331/12*2*$E331*$G331*$H331*$M331*$BZ$11)+(BY331/12*10*$F331*$G331*$H331*$M331*$BZ$11)</f>
        <v>0</v>
      </c>
      <c r="CA331" s="94"/>
      <c r="CB331" s="94">
        <f>(CA331/12*2*$E331*$G331*$H331*$M331*$CB$11)+(CA331/12*10*$F331*$G331*$H331*$M331*$CB$11)</f>
        <v>0</v>
      </c>
      <c r="CC331" s="94"/>
      <c r="CD331" s="94">
        <f>(CC331/12*2*$E331*$G331*$H331*$M331*$CD$11)+(CC331/12*10*$F331*$G331*$H331*$M331*$CD$11)</f>
        <v>0</v>
      </c>
      <c r="CE331" s="94"/>
      <c r="CF331" s="94">
        <f>(CE331/12*10*$F331*$G331*$H331*$N331*$CF$11)</f>
        <v>0</v>
      </c>
      <c r="CG331" s="102"/>
      <c r="CH331" s="94">
        <f>(CG331/12*2*$E331*$G331*$H331*$N331*$CH$11)+(CG331/12*10*$F331*$G331*$H331*$N331*$CH$11)</f>
        <v>0</v>
      </c>
      <c r="CI331" s="94"/>
      <c r="CJ331" s="98">
        <f>(CI331*$E331*$G331*$H331*$N331*CJ$11)</f>
        <v>0</v>
      </c>
      <c r="CK331" s="94"/>
      <c r="CL331" s="94">
        <f>(CK331/12*2*$E331*$G331*$H331*$N331*$CL$11)+(CK331/12*10*$F331*$G331*$H331*$N331*$CL$12)</f>
        <v>0</v>
      </c>
      <c r="CM331" s="101"/>
      <c r="CN331" s="94">
        <f>(CM331/12*2*$E331*$G331*$H331*$N331*$CN$11)+(CM331/12*10*$F331*$G331*$H331*$N331*$CN$11)</f>
        <v>0</v>
      </c>
      <c r="CO331" s="94">
        <v>0</v>
      </c>
      <c r="CP331" s="94">
        <v>0</v>
      </c>
      <c r="CQ331" s="94"/>
      <c r="CR331" s="94">
        <f>(CQ331/12*2*$E331*$G331*$H331*$O331*$CR$11)+(CQ331/12*10*$F331*$G331*$H331*$O331*$CR$11)</f>
        <v>0</v>
      </c>
      <c r="CS331" s="94">
        <v>2</v>
      </c>
      <c r="CT331" s="97">
        <f>(CS331/12*2*$E331*$G331*$H331*$P331*$CT$11)+(CS331/12*10*$F331*$G331*$H331*$P331*$CT$11)</f>
        <v>103459.64189999997</v>
      </c>
      <c r="CU331" s="98"/>
      <c r="CV331" s="94">
        <f>(CU331*$E331*$G331*$H331*$M331*CV$11)/12*6+(CU331*$E331*$G331*$H331*1*CV$11)/12*6</f>
        <v>0</v>
      </c>
      <c r="CW331" s="97">
        <f t="shared" si="521"/>
        <v>90</v>
      </c>
      <c r="CX331" s="97">
        <f t="shared" si="521"/>
        <v>2960979.5036699995</v>
      </c>
    </row>
    <row r="332" spans="1:102" s="5" customFormat="1" ht="15.75" customHeight="1" x14ac:dyDescent="0.25">
      <c r="A332" s="250" t="s">
        <v>160</v>
      </c>
      <c r="B332" s="87">
        <v>263</v>
      </c>
      <c r="C332" s="88" t="s">
        <v>779</v>
      </c>
      <c r="D332" s="127" t="s">
        <v>780</v>
      </c>
      <c r="E332" s="79">
        <v>28004</v>
      </c>
      <c r="F332" s="80">
        <v>29405</v>
      </c>
      <c r="G332" s="90">
        <v>0.72</v>
      </c>
      <c r="H332" s="84">
        <v>1</v>
      </c>
      <c r="I332" s="85"/>
      <c r="J332" s="85"/>
      <c r="K332" s="85"/>
      <c r="L332" s="54"/>
      <c r="M332" s="91">
        <v>1.4</v>
      </c>
      <c r="N332" s="91">
        <v>1.68</v>
      </c>
      <c r="O332" s="91">
        <v>2.23</v>
      </c>
      <c r="P332" s="92">
        <v>2.57</v>
      </c>
      <c r="Q332" s="93">
        <v>51</v>
      </c>
      <c r="R332" s="94">
        <f>(Q332/12*2*$E332*$G332*$H332*$M332)+(Q332/12*10*$F332*$G332*$H332*$M332)</f>
        <v>1499648.4719999998</v>
      </c>
      <c r="S332" s="95">
        <v>65</v>
      </c>
      <c r="T332" s="96">
        <f>(S332/12*2*$E332*$G332*$H332*$M332)+(S332/12*10*$F332*$G332*$H332*$M332)</f>
        <v>1911316.68</v>
      </c>
      <c r="U332" s="94">
        <v>7</v>
      </c>
      <c r="V332" s="94">
        <f>(U332/12*2*$E332*$G332*$H332*$M332)+(U332/12*10*$F332*$G332*$H332*$M332)</f>
        <v>205834.10400000002</v>
      </c>
      <c r="W332" s="94"/>
      <c r="X332" s="94">
        <f>(W332/12*2*$E332*$G332*$H332*$M332)+(W332/12*10*$F332*$G332*$H332*$M332)</f>
        <v>0</v>
      </c>
      <c r="Y332" s="94"/>
      <c r="Z332" s="94">
        <f>(Y332/12*2*$E332*$G332*$H332*$M332)+(Y332/12*10*$F332*$G332*$H332*$M332)</f>
        <v>0</v>
      </c>
      <c r="AA332" s="94"/>
      <c r="AB332" s="94">
        <f>(AA332/12*2*$E332*$G332*$H332*$M332)+(AA332/12*10*$F332*$G332*$H332*$M332)</f>
        <v>0</v>
      </c>
      <c r="AC332" s="94"/>
      <c r="AD332" s="94"/>
      <c r="AE332" s="94">
        <v>60</v>
      </c>
      <c r="AF332" s="98">
        <f>(AE332/12*2*$E332*$G332*$H332*$M332)+(AE332/12*10*$F332*$G332*$H332*$M332)</f>
        <v>1764292.3199999998</v>
      </c>
      <c r="AG332" s="94">
        <v>80</v>
      </c>
      <c r="AH332" s="94">
        <f>(AG332/12*2*$E332*$G332*$H332*$M332)+(AG332/12*10*$F332*$G332*$H332*$M332)</f>
        <v>2352389.7599999998</v>
      </c>
      <c r="AI332" s="101">
        <v>150</v>
      </c>
      <c r="AJ332" s="94">
        <f>(AI332/12*2*$E332*$G332*$H332*$M332)+(AI332/12*10*$F332*$G332*$H332*$M332)</f>
        <v>4410730.8</v>
      </c>
      <c r="AK332" s="94">
        <v>99</v>
      </c>
      <c r="AL332" s="97">
        <f>(AK332/12*2*$E332*$G332*$H332*$N332)+(AK332/12*10*$F332*$G332*$H332*$N332)</f>
        <v>3493298.7935999995</v>
      </c>
      <c r="AM332" s="100"/>
      <c r="AN332" s="94">
        <f>(AM332/12*2*$E332*$G332*$H332*$N332)+(AM332/12*10*$F332*$G332*$H332*$N332)</f>
        <v>0</v>
      </c>
      <c r="AO332" s="101"/>
      <c r="AP332" s="94">
        <f>(AO332/12*2*$E332*$G332*$H332*$N332)+(AO332/12*10*$F332*$G332*$H332*$N332)</f>
        <v>0</v>
      </c>
      <c r="AQ332" s="94">
        <v>18</v>
      </c>
      <c r="AR332" s="94">
        <v>635145.27</v>
      </c>
      <c r="AS332" s="94"/>
      <c r="AT332" s="94"/>
      <c r="AU332" s="94"/>
      <c r="AV332" s="94"/>
      <c r="AW332" s="94">
        <v>60</v>
      </c>
      <c r="AX332" s="94">
        <f>(AW332/12*2*$E332*$G332*$H332*$M332)+(AW332/12*10*$F332*$G332*$H332*$M332)</f>
        <v>1764292.3199999998</v>
      </c>
      <c r="AY332" s="94">
        <v>192</v>
      </c>
      <c r="AZ332" s="94">
        <f>(AY332/12*2*$E332*$G332*$H332*$N332)+(AY332/12*10*$F332*$G332*$H332*$N332)</f>
        <v>6774882.5088</v>
      </c>
      <c r="BA332" s="94">
        <v>6</v>
      </c>
      <c r="BB332" s="94">
        <f>(BA332/12*2*$E332*$G332*$H332*$N332)+(BA332/12*10*$F332*$G332*$H332*$N332)</f>
        <v>211715.0784</v>
      </c>
      <c r="BC332" s="94"/>
      <c r="BD332" s="94">
        <f>(BC332/12*2*$E332*$G332*$H332*$N332)+(BC332/12*10*$F332*$G332*$H332*$N332)</f>
        <v>0</v>
      </c>
      <c r="BE332" s="94">
        <v>85</v>
      </c>
      <c r="BF332" s="94">
        <f>(BE332/12*10*$F332*$G332*$H332*$N332)</f>
        <v>2519420.3999999994</v>
      </c>
      <c r="BG332" s="94">
        <v>8</v>
      </c>
      <c r="BH332" s="94">
        <f>(BG332/12*2*$E332*$G332*$H332*$N332)+(BG332/12*10*$F332*$G332*$H332*$N332)</f>
        <v>282286.77119999996</v>
      </c>
      <c r="BI332" s="94">
        <v>26</v>
      </c>
      <c r="BJ332" s="94">
        <f>(BI332/12*2*$E332*$G332*$H332*$N332)+(BI332/12*10*$F332*$G332*$H332*$N332)</f>
        <v>917432.00639999984</v>
      </c>
      <c r="BK332" s="94">
        <v>100</v>
      </c>
      <c r="BL332" s="94">
        <f>(BK332/12*2*$E332*$G332*$H332*$N332)+(BK332/12*10*$F332*$G332*$H332*$N332)</f>
        <v>3528584.6400000006</v>
      </c>
      <c r="BM332" s="94">
        <v>5</v>
      </c>
      <c r="BN332" s="94">
        <f>(BM332/12*2*$E332*$G332*$H332*$M332)+(BM332/12*10*$F332*$G332*$H332*$M332)</f>
        <v>147024.35999999999</v>
      </c>
      <c r="BO332" s="94"/>
      <c r="BP332" s="94">
        <f>(BO332/12*2*$E332*$G332*$H332*$M332)+(BO332/12*10*$F332*$G332*$H332*$M332)</f>
        <v>0</v>
      </c>
      <c r="BQ332" s="94"/>
      <c r="BR332" s="94">
        <f>(BQ332/12*2*$E332*$G332*$H332*$M332)+(BQ332/12*10*$F332*$G332*$H332*$M332)</f>
        <v>0</v>
      </c>
      <c r="BS332" s="94">
        <v>70</v>
      </c>
      <c r="BT332" s="94">
        <f>(BS332/12*2*$E332*$G332*$H332*$N332)+(BS332/12*10*$F332*$G332*$H332*$N332)</f>
        <v>2470009.2479999997</v>
      </c>
      <c r="BU332" s="94">
        <v>30</v>
      </c>
      <c r="BV332" s="94">
        <f>(BU332/12*2*$E332*$G332*$H332*$M332)+(BU332/12*10*$F332*$G332*$H332*$M332)</f>
        <v>882146.15999999992</v>
      </c>
      <c r="BW332" s="94">
        <v>3</v>
      </c>
      <c r="BX332" s="94">
        <f>(BW332/12*2*$E332*$G332*$H332*$M332)+(BW332/12*10*$F332*$G332*$H332*$M332)</f>
        <v>88214.615999999995</v>
      </c>
      <c r="BY332" s="94">
        <v>40</v>
      </c>
      <c r="BZ332" s="94">
        <f>(BY332/12*2*$E332*$G332*$H332*$M332)+(BY332/12*10*$F332*$G332*$H332*$M332)</f>
        <v>1176194.8799999999</v>
      </c>
      <c r="CA332" s="94">
        <v>50</v>
      </c>
      <c r="CB332" s="94">
        <f>(CA332/12*2*$E332*$G332*$H332*$M332)+(CA332/12*10*$F332*$G332*$H332*$M332)</f>
        <v>1470243.6</v>
      </c>
      <c r="CC332" s="94">
        <v>45</v>
      </c>
      <c r="CD332" s="94">
        <f>(CC332/12*2*$E332*$G332*$H332*$M332)+(CC332/12*10*$F332*$G332*$H332*$M332)</f>
        <v>1323219.24</v>
      </c>
      <c r="CE332" s="94">
        <v>47</v>
      </c>
      <c r="CF332" s="94">
        <f>(CE332/12*10*$F332*$G332*$H332*$N332)</f>
        <v>1393091.2799999998</v>
      </c>
      <c r="CG332" s="102">
        <v>2</v>
      </c>
      <c r="CH332" s="94">
        <f>(CG332/12*2*$E332*$G332*$H332*$N332)+(CG332/12*10*$F332*$G332*$H332*$N332)</f>
        <v>70571.69279999999</v>
      </c>
      <c r="CI332" s="94"/>
      <c r="CJ332" s="98">
        <f>(CI332*$E332*$G332*$H332*$N332)</f>
        <v>0</v>
      </c>
      <c r="CK332" s="94"/>
      <c r="CL332" s="94">
        <f>(CK332/12*2*$E332*$G332*$H332*$N332)+(CK332/12*10*$F332*$G332*$H332*$N332)</f>
        <v>0</v>
      </c>
      <c r="CM332" s="94">
        <v>2</v>
      </c>
      <c r="CN332" s="94">
        <f>(CM332/12*2*$E332*$G332*$H332*$N332)+(CM332/12*10*$F332*$G332*$H332*$N332)</f>
        <v>70571.69279999999</v>
      </c>
      <c r="CO332" s="94">
        <v>26</v>
      </c>
      <c r="CP332" s="94">
        <v>211715.09000000003</v>
      </c>
      <c r="CQ332" s="94">
        <v>10</v>
      </c>
      <c r="CR332" s="94">
        <f>(CQ332/12*2*$E332*$G332*$H332*$O332)+(CQ332/12*10*$F332*$G332*$H332*$O332)</f>
        <v>468377.60400000005</v>
      </c>
      <c r="CS332" s="94">
        <v>20</v>
      </c>
      <c r="CT332" s="94">
        <f>(CS332/12*2*$E332*$G332*$H332*$P332)+(CS332/12*10*$F332*$G332*$H332*$P332)</f>
        <v>1079578.872</v>
      </c>
      <c r="CU332" s="98"/>
      <c r="CV332" s="98"/>
      <c r="CW332" s="97">
        <f t="shared" si="521"/>
        <v>1357</v>
      </c>
      <c r="CX332" s="97">
        <f t="shared" si="521"/>
        <v>43122228.260000013</v>
      </c>
    </row>
    <row r="333" spans="1:102" s="5" customFormat="1" ht="27" customHeight="1" x14ac:dyDescent="0.25">
      <c r="A333" s="78"/>
      <c r="B333" s="87">
        <v>264</v>
      </c>
      <c r="C333" s="88" t="s">
        <v>781</v>
      </c>
      <c r="D333" s="127" t="s">
        <v>782</v>
      </c>
      <c r="E333" s="79">
        <v>28004</v>
      </c>
      <c r="F333" s="80">
        <v>29405</v>
      </c>
      <c r="G333" s="90">
        <v>0.59</v>
      </c>
      <c r="H333" s="84">
        <v>1</v>
      </c>
      <c r="I333" s="85"/>
      <c r="J333" s="85"/>
      <c r="K333" s="85"/>
      <c r="L333" s="54"/>
      <c r="M333" s="91">
        <v>1.4</v>
      </c>
      <c r="N333" s="91">
        <v>1.68</v>
      </c>
      <c r="O333" s="91">
        <v>2.23</v>
      </c>
      <c r="P333" s="92">
        <v>2.57</v>
      </c>
      <c r="Q333" s="93">
        <v>129</v>
      </c>
      <c r="R333" s="94">
        <f>(Q333/12*2*$E333*$G333*$H333*$M333*$R$11)+(Q333/12*10*$F333*$G333*$H333*$M333*$R$11)</f>
        <v>3419174.0120999999</v>
      </c>
      <c r="S333" s="95">
        <v>121</v>
      </c>
      <c r="T333" s="96">
        <f>(S333/12*2*$E333*$G333*$H333*$M333*$R$11)+(S333/12*10*$F333*$G333*$H333*$M333*$R$11)</f>
        <v>3207132.2129000002</v>
      </c>
      <c r="U333" s="94"/>
      <c r="V333" s="94">
        <f>(U333/12*2*$E333*$G333*$H333*$M333*$V$11)+(U333/12*10*$F333*$G333*$H333*$M333*$V$12)</f>
        <v>0</v>
      </c>
      <c r="W333" s="94"/>
      <c r="X333" s="97">
        <f>(W333/12*2*$E333*$G333*$H333*$M333*$X$11)+(W333/12*10*$F333*$G333*$H333*$M333*$X$12)</f>
        <v>0</v>
      </c>
      <c r="Y333" s="94"/>
      <c r="Z333" s="94">
        <f>(Y333/12*2*$E333*$G333*$H333*$M333*$Z$11)+(Y333/12*10*$F333*$G333*$H333*$M333*$Z$12)</f>
        <v>0</v>
      </c>
      <c r="AA333" s="94"/>
      <c r="AB333" s="94">
        <f>(AA333/12*2*$E333*$G333*$H333*$M333*$AB$11)+(AA333/12*10*$F333*$G333*$H333*$M333*$AB$11)</f>
        <v>0</v>
      </c>
      <c r="AC333" s="94"/>
      <c r="AD333" s="94"/>
      <c r="AE333" s="94">
        <v>104</v>
      </c>
      <c r="AF333" s="98">
        <f>(AE333/12*2*$E333*$G333*$H333*$M333*$AF$11)+(AE333/12*10*$F333*$G333*$H333*$M333*$AF$11)</f>
        <v>2756543.3896000003</v>
      </c>
      <c r="AG333" s="94">
        <v>160</v>
      </c>
      <c r="AH333" s="97">
        <f>(AG333/12*2*$E333*$G333*$H333*$M333*$AH$11)+(AG333/12*10*$F333*$G333*$H333*$M333*$AH$11)</f>
        <v>4240835.9840000002</v>
      </c>
      <c r="AI333" s="101">
        <v>620</v>
      </c>
      <c r="AJ333" s="94">
        <f>(AI333/12*2*$E333*$G333*$H333*$M333*$AJ$11)+(AI333/12*5*$F333*$G333*$H333*$M333*$AJ$12)+(AI333/12*5*$F333*$G333*$H333*$M333*$AJ$13)</f>
        <v>19295610.415666666</v>
      </c>
      <c r="AK333" s="94">
        <v>90</v>
      </c>
      <c r="AL333" s="94">
        <f>(AK333/12*2*$E333*$G333*$H333*$N333*$AL$11)+(AK333/12*5*$F333*$G333*$H333*$N333*$AL$12)++(AK333/12*5*$F333*$G333*$H333*$N333*$AL$13)</f>
        <v>3361170.8465999998</v>
      </c>
      <c r="AM333" s="102">
        <v>2</v>
      </c>
      <c r="AN333" s="94">
        <f>(AM333/12*2*$E333*$G333*$H333*$N333*$AN$11)+(AM333/12*10*$F333*$G333*$H333*$N333*$AN$12)</f>
        <v>77561.020039999989</v>
      </c>
      <c r="AO333" s="101"/>
      <c r="AP333" s="98">
        <f>(AO333/12*2*$E333*$G333*$H333*$N333*$AP$11)+(AO333/12*10*$F333*$G333*$H333*$N333*$AP$11)</f>
        <v>0</v>
      </c>
      <c r="AQ333" s="98">
        <v>7</v>
      </c>
      <c r="AR333" s="98">
        <v>215265.14999999997</v>
      </c>
      <c r="AS333" s="94"/>
      <c r="AT333" s="94">
        <f>(AS333/12*2*$E333*$G333*$H333*$M333*$AT$11)+(AS333/12*10*$F333*$G333*$H333*$M333*$AT$11)</f>
        <v>0</v>
      </c>
      <c r="AU333" s="94"/>
      <c r="AV333" s="97">
        <f>(AU333/12*2*$E333*$G333*$H333*$M333*$AV$11)+(AU333/12*10*$F333*$G333*$H333*$M333*$AV$12)</f>
        <v>0</v>
      </c>
      <c r="AW333" s="94">
        <v>37</v>
      </c>
      <c r="AX333" s="94">
        <f>(AW333/12*2*$E333*$G333*$H333*$M333*$AX$11)+(AW333/12*10*$F333*$G333*$H333*$M333*$AX$12)</f>
        <v>1024913.4791</v>
      </c>
      <c r="AY333" s="94">
        <v>301</v>
      </c>
      <c r="AZ333" s="94">
        <f>(AY333/12*2*$E333*$G333*$H333*$N333*$AZ$11)+(AY333/12*10*$F333*$G333*$H333*$N333*$AZ$11)</f>
        <v>9573687.2338800002</v>
      </c>
      <c r="BA333" s="94"/>
      <c r="BB333" s="94">
        <f>(BA333/12*2*$E333*$G333*$H333*$N333*$BB$11)+(BA333/12*10*$F333*$G333*$H333*$N333*$BB$12)</f>
        <v>0</v>
      </c>
      <c r="BC333" s="94"/>
      <c r="BD333" s="97">
        <f>(BC333/12*2*$E333*$G333*$H333*$N333*$BD$11)+(BC333/12*10*$F333*$G333*$H333*$N333*$BD$12)</f>
        <v>0</v>
      </c>
      <c r="BE333" s="108">
        <v>60</v>
      </c>
      <c r="BF333" s="94">
        <f>(BE333/12*10*$F333*$G333*$H333*$N333*$BF$12)</f>
        <v>1457311.8</v>
      </c>
      <c r="BG333" s="94">
        <v>8</v>
      </c>
      <c r="BH333" s="94">
        <f>(BG333/12*2*$E333*$G333*$H333*$N333*$BH$11)+(BG333/12*10*$F333*$G333*$H333*$N333*$BH$11)</f>
        <v>208186.49375999995</v>
      </c>
      <c r="BI333" s="94">
        <v>33</v>
      </c>
      <c r="BJ333" s="97">
        <f>(BI333/12*2*$E333*$G333*$H333*$N333*$BJ$11)+(BI333/12*10*$F333*$G333*$H333*$N333*$BJ$11)</f>
        <v>1145025.7156799999</v>
      </c>
      <c r="BK333" s="94">
        <v>25</v>
      </c>
      <c r="BL333" s="98">
        <f>(BK333/12*2*$E333*$G333*$H333*$N333*$BL$11)+(BK333/12*10*$F333*$G333*$H333*$N333*$BL$11)</f>
        <v>867443.72400000005</v>
      </c>
      <c r="BM333" s="94"/>
      <c r="BN333" s="94">
        <f>(BM333/12*2*$E333*$G333*$H333*$M333*$BN$11)+(BM333/12*10*$F333*$G333*$H333*$M333*$BN$11)</f>
        <v>0</v>
      </c>
      <c r="BO333" s="94"/>
      <c r="BP333" s="94">
        <f>(BO333/12*2*$E333*$G333*$H333*$M333*$BP$11)+(BO333/12*10*$F333*$G333*$H333*$M333*$BP$12)</f>
        <v>0</v>
      </c>
      <c r="BQ333" s="94">
        <v>7</v>
      </c>
      <c r="BR333" s="94">
        <f>(BQ333*$F333*$G333*$H333*$M333*$BR$11)</f>
        <v>170019.71</v>
      </c>
      <c r="BS333" s="94">
        <v>20</v>
      </c>
      <c r="BT333" s="94">
        <f>(BS333/12*2*$E333*$G333*$H333*$N333*$BT$11)+(BS333/12*10*$F333*$G333*$H333*$N333*$BT$11)</f>
        <v>578295.81599999999</v>
      </c>
      <c r="BU333" s="94"/>
      <c r="BV333" s="97">
        <f>(BU333/12*2*$E333*$G333*$H333*$M333*$BV$11)+(BU333/12*10*$F333*$G333*$H333*$M333*$BV$11)</f>
        <v>0</v>
      </c>
      <c r="BW333" s="94">
        <v>5</v>
      </c>
      <c r="BX333" s="94">
        <f>(BW333/12*2*$E333*$G333*$H333*$M333*$BX$11)+(BW333/12*10*$F333*$G333*$H333*$M333*$BX$11)</f>
        <v>96382.635999999999</v>
      </c>
      <c r="BY333" s="94">
        <v>35</v>
      </c>
      <c r="BZ333" s="94">
        <f>(BY333/12*2*$E333*$G333*$H333*$M333*$BZ$11)+(BY333/12*10*$F333*$G333*$H333*$M333*$BZ$11)</f>
        <v>843348.06499999971</v>
      </c>
      <c r="CA333" s="94">
        <v>45</v>
      </c>
      <c r="CB333" s="94">
        <f>(CA333/12*2*$E333*$G333*$H333*$M333*$CB$11)+(CA333/12*10*$F333*$G333*$H333*$M333*$CB$11)</f>
        <v>1301165.5859999999</v>
      </c>
      <c r="CC333" s="94">
        <v>115</v>
      </c>
      <c r="CD333" s="94">
        <f>(CC333/12*2*$E333*$G333*$H333*$M333*$CD$11)+(CC333/12*10*$F333*$G333*$H333*$M333*$CD$11)</f>
        <v>2771000.7849999997</v>
      </c>
      <c r="CE333" s="94">
        <v>55</v>
      </c>
      <c r="CF333" s="94">
        <f>(CE333/12*10*$F333*$G333*$H333*$N333*$CF$11)</f>
        <v>1335869.1499999999</v>
      </c>
      <c r="CG333" s="102"/>
      <c r="CH333" s="94">
        <f>(CG333/12*2*$E333*$G333*$H333*$N333*$CH$11)+(CG333/12*10*$F333*$G333*$H333*$N333*$CH$11)</f>
        <v>0</v>
      </c>
      <c r="CI333" s="94"/>
      <c r="CJ333" s="98">
        <f>(CI333*$E333*$G333*$H333*$N333*CJ$11)</f>
        <v>0</v>
      </c>
      <c r="CK333" s="94"/>
      <c r="CL333" s="94">
        <f>(CK333/12*2*$E333*$G333*$H333*$N333*$CL$11)+(CK333/12*10*$F333*$G333*$H333*$N333*$CL$12)</f>
        <v>0</v>
      </c>
      <c r="CM333" s="101">
        <v>5</v>
      </c>
      <c r="CN333" s="94">
        <f>(CM333/12*2*$E333*$G333*$H333*$N333*$CN$11)+(CM333/12*10*$F333*$G333*$H333*$N333*$CN$11)</f>
        <v>144573.954</v>
      </c>
      <c r="CO333" s="94">
        <v>21</v>
      </c>
      <c r="CP333" s="94">
        <v>230392.55999999997</v>
      </c>
      <c r="CQ333" s="94">
        <v>20</v>
      </c>
      <c r="CR333" s="94">
        <f>(CQ333/12*2*$E333*$G333*$H333*$O333*$CR$11)+(CQ333/12*10*$F333*$G333*$H333*$O333*$CR$11)</f>
        <v>767618.85100000002</v>
      </c>
      <c r="CS333" s="94">
        <v>2</v>
      </c>
      <c r="CT333" s="97">
        <f>(CS333/12*2*$E333*$G333*$H333*$P333*$CT$11)+(CS333/12*10*$F333*$G333*$H333*$P333*$CT$11)</f>
        <v>88465.490899999975</v>
      </c>
      <c r="CU333" s="98"/>
      <c r="CV333" s="94">
        <f>(CU333*$E333*$G333*$H333*$M333*CV$11)/12*6+(CU333*$E333*$G333*$H333*1*CV$11)/12*6</f>
        <v>0</v>
      </c>
      <c r="CW333" s="97">
        <f t="shared" si="521"/>
        <v>2027</v>
      </c>
      <c r="CX333" s="97">
        <f t="shared" si="521"/>
        <v>59176994.081226669</v>
      </c>
    </row>
    <row r="334" spans="1:102" s="5" customFormat="1" ht="30.75" customHeight="1" x14ac:dyDescent="0.25">
      <c r="A334" s="250" t="s">
        <v>160</v>
      </c>
      <c r="B334" s="87">
        <v>265</v>
      </c>
      <c r="C334" s="88" t="s">
        <v>783</v>
      </c>
      <c r="D334" s="127" t="s">
        <v>784</v>
      </c>
      <c r="E334" s="79">
        <v>28004</v>
      </c>
      <c r="F334" s="80">
        <v>29405</v>
      </c>
      <c r="G334" s="84">
        <v>0.7</v>
      </c>
      <c r="H334" s="86">
        <v>0.9</v>
      </c>
      <c r="I334" s="86">
        <v>0.85</v>
      </c>
      <c r="J334" s="85"/>
      <c r="K334" s="85"/>
      <c r="L334" s="54"/>
      <c r="M334" s="91">
        <v>1.4</v>
      </c>
      <c r="N334" s="91">
        <v>1.68</v>
      </c>
      <c r="O334" s="91">
        <v>2.23</v>
      </c>
      <c r="P334" s="92">
        <v>2.57</v>
      </c>
      <c r="Q334" s="93">
        <v>175</v>
      </c>
      <c r="R334" s="94">
        <f>(Q334/12*2*$E334*$G334*$H334*$M334)+(Q334/12*10*$F334*$G334*$I334*$M334)</f>
        <v>4292497.7958333334</v>
      </c>
      <c r="S334" s="95">
        <v>504</v>
      </c>
      <c r="T334" s="96">
        <f>(S334/12*2*$E334*$G334*$H334*$M334)+(S334/12*10*$F334*$G334*$I334*$M334)</f>
        <v>12362393.651999999</v>
      </c>
      <c r="U334" s="94">
        <v>36</v>
      </c>
      <c r="V334" s="94">
        <f>(U334/12*2*$E334*$G334*$H334*$M334)+(U334/12*10*$F334*$G334*$I334*$M334)</f>
        <v>883028.1179999999</v>
      </c>
      <c r="W334" s="94"/>
      <c r="X334" s="94">
        <f>(W334/12*2*$E334*$G334*$H334*$M334)+(W334/12*10*$F334*$G334*$I334*$M334)</f>
        <v>0</v>
      </c>
      <c r="Y334" s="94"/>
      <c r="Z334" s="94">
        <f>(Y334/12*2*$E334*$G334*$H334*$M334)+(Y334/12*10*$F334*$G334*$I334*$M334)</f>
        <v>0</v>
      </c>
      <c r="AA334" s="94"/>
      <c r="AB334" s="94">
        <f>(AA334*$E334*$G334*$H334*$M334)/12*2+(AA334*$F334*$G334*$I334*$M334)/12*10</f>
        <v>0</v>
      </c>
      <c r="AC334" s="94"/>
      <c r="AD334" s="94"/>
      <c r="AE334" s="94">
        <v>72</v>
      </c>
      <c r="AF334" s="98">
        <f>(AE334/12*2*$E334*$G334*$H334*$M334)+(AE334/12*10*$F334*$G334*$I334*$M334)</f>
        <v>1766056.2359999998</v>
      </c>
      <c r="AG334" s="94">
        <v>200</v>
      </c>
      <c r="AH334" s="94">
        <f>(AG334/12*2*$E334*$G334*$H334*$M334)+(AG334/12*10*$F334*$G334*$I334*$M334)</f>
        <v>4905711.7666666666</v>
      </c>
      <c r="AI334" s="101">
        <v>362</v>
      </c>
      <c r="AJ334" s="94">
        <f>(AI334/12*2*$E334*$G334*$H334*$M334)+(AI334/12*10*$F334*$G334*$I334*$M334)</f>
        <v>8879338.2976666652</v>
      </c>
      <c r="AK334" s="94">
        <v>80</v>
      </c>
      <c r="AL334" s="97">
        <f>(AK334/12*2*$E334*$G334*$H334*$N334)+(AK334/12*10*$F334*$G334*$I334*$N334)</f>
        <v>2354741.6479999996</v>
      </c>
      <c r="AM334" s="102"/>
      <c r="AN334" s="94">
        <f>(AM334/12*2*$E334*$G334*$H334*$N334)+(AM334/12*10*$F334*$G334*$I334*$N334)</f>
        <v>0</v>
      </c>
      <c r="AO334" s="101">
        <v>16</v>
      </c>
      <c r="AP334" s="94">
        <f>(AO334/12*2*$E334*$G334*$H334*$N334)+(AO334/12*10*$F334*$G334*$I334*$N334)</f>
        <v>470948.32959999988</v>
      </c>
      <c r="AQ334" s="94">
        <v>94</v>
      </c>
      <c r="AR334" s="94">
        <v>2752699.3600000045</v>
      </c>
      <c r="AS334" s="94"/>
      <c r="AT334" s="94">
        <f>(AS334*$E334*$G334*$H334*$M334)/12*3+(AS334*$F334*$G334*$I334*$M334)/12*9</f>
        <v>0</v>
      </c>
      <c r="AU334" s="94"/>
      <c r="AV334" s="94"/>
      <c r="AW334" s="94">
        <v>72</v>
      </c>
      <c r="AX334" s="94">
        <f>(AW334/12*2*$E334*$G334*$H334*$M334)+(AW334/12*10*$F334*$G334*$I334*$M334)</f>
        <v>1766056.2359999998</v>
      </c>
      <c r="AY334" s="94">
        <v>364</v>
      </c>
      <c r="AZ334" s="94">
        <f>(AY334/12*2*$E334*$G334*$H334*$N334)+(AY334/12*10*$F334*$G334*$I334*$N334)</f>
        <v>10714074.498399999</v>
      </c>
      <c r="BA334" s="94"/>
      <c r="BB334" s="94">
        <f>(BA334/12*2*$E334*$G334*$H334*$N334)+(BA334/12*10*$F334*$G334*$I334*$N334)</f>
        <v>0</v>
      </c>
      <c r="BC334" s="94"/>
      <c r="BD334" s="94">
        <f>(BC334/12*2*$E334*$G334*$H334*$N334)+(BC334/12*10*$F334*$G334*$I334*$N334)</f>
        <v>0</v>
      </c>
      <c r="BE334" s="94">
        <v>60</v>
      </c>
      <c r="BF334" s="94">
        <f>(BE334/12*10*$F334*$G334*$I334*$N334)</f>
        <v>1469661.8999999997</v>
      </c>
      <c r="BG334" s="94">
        <v>117</v>
      </c>
      <c r="BH334" s="94">
        <f>(BG334/12*2*$E334*$G334*$H334*$N334)+(BG334/12*10*$F334*$G334*$I334*$N334)</f>
        <v>3443809.6601999998</v>
      </c>
      <c r="BI334" s="94">
        <v>89</v>
      </c>
      <c r="BJ334" s="94">
        <f>(BI334/12*2*$E334*$G334*$H334*$N334)+(BI334/12*10*$F334*$G334*$I334*$N334)</f>
        <v>2619650.0833999999</v>
      </c>
      <c r="BK334" s="94">
        <v>198</v>
      </c>
      <c r="BL334" s="94">
        <f>(BK334/12*2*$E334*$G334*$H334*$N334)+(BK334/12*10*$F334*$G334*$I334*$N334)</f>
        <v>5827985.5787999993</v>
      </c>
      <c r="BM334" s="94"/>
      <c r="BN334" s="94"/>
      <c r="BO334" s="94"/>
      <c r="BP334" s="94">
        <f>(BO334/12*2*$E334*$G334*$H334*$M334)+(BO334/12*10*$F334*$G334*$I334*$M334)</f>
        <v>0</v>
      </c>
      <c r="BQ334" s="94"/>
      <c r="BR334" s="94">
        <f>(BQ334/12*2*$E334*$G334*$H334*$M334)+(BQ334/12*10*$F334*$G334*$I334*$M334)</f>
        <v>0</v>
      </c>
      <c r="BS334" s="94">
        <v>100</v>
      </c>
      <c r="BT334" s="94">
        <f>(BS334/12*2*$E334*$G334*$H334*$N334)+(BS334/12*10*$F334*$G334*$I334*$N334)</f>
        <v>2943427.06</v>
      </c>
      <c r="BU334" s="94">
        <v>94</v>
      </c>
      <c r="BV334" s="94">
        <f>(BU334/12*2*$E334*$G334*$H334*$M334)+(BU334/12*10*$F334*$G334*$I334*$M334)</f>
        <v>2305684.5303333332</v>
      </c>
      <c r="BW334" s="94"/>
      <c r="BX334" s="94">
        <f>(BW334/12*2*$E334*$G334*$H334*$M334)+(BW334/12*10*$F334*$G334*$I334*$M334)</f>
        <v>0</v>
      </c>
      <c r="BY334" s="94">
        <v>50</v>
      </c>
      <c r="BZ334" s="94">
        <f>(BY334/12*2*$E334*$G334*$H334*$M334)+(BY334/12*10*$F334*$G334*$I334*$M334)</f>
        <v>1226427.9416666667</v>
      </c>
      <c r="CA334" s="94">
        <v>216</v>
      </c>
      <c r="CB334" s="94">
        <f>(CA334/12*2*$E334*$G334*$H334*$M334)+(CA334/12*10*$F334*$G334*$I334*$M334)</f>
        <v>5298168.7079999987</v>
      </c>
      <c r="CC334" s="94">
        <v>210</v>
      </c>
      <c r="CD334" s="94">
        <f>(CC334/12*2*$E334*$G334*$H334*$M334)+(CC334/12*10*$F334*$G334*$I334*$M334)</f>
        <v>5150997.3550000004</v>
      </c>
      <c r="CE334" s="94">
        <v>120</v>
      </c>
      <c r="CF334" s="94">
        <f>(CE334/12*10*$F334*$G334*$I334*$N334)</f>
        <v>2939323.7999999993</v>
      </c>
      <c r="CG334" s="102">
        <v>450</v>
      </c>
      <c r="CH334" s="94">
        <f>(CG334/12*2*$E334*$G334*$H334*$N334)+(CG334/12*10*$F334*$G334*$I334*$N334)</f>
        <v>13245421.769999998</v>
      </c>
      <c r="CI334" s="94"/>
      <c r="CJ334" s="98">
        <f>(CI334*$E334*$G334*$H334*$N334)</f>
        <v>0</v>
      </c>
      <c r="CK334" s="94"/>
      <c r="CL334" s="94">
        <f>(CK334/12*2*$E334*$G334*$H334*$N334)+(CK334/12*10*$F334*$G334*$I334*$N334)</f>
        <v>0</v>
      </c>
      <c r="CM334" s="94">
        <v>6</v>
      </c>
      <c r="CN334" s="94">
        <f>(CM334/12*2*$E334*$G334*$H334*$N334)+(CM334/12*10*$F334*$G334*$I334*$N334)</f>
        <v>176605.62359999999</v>
      </c>
      <c r="CO334" s="94">
        <v>110</v>
      </c>
      <c r="CP334" s="94">
        <v>1223881.5999999999</v>
      </c>
      <c r="CQ334" s="94">
        <v>50</v>
      </c>
      <c r="CR334" s="94">
        <f>(CQ334/12*2*$E334*$G334*$H334*$O334)+(CQ334/12*10*$F334*$G334*$I334*$O334)</f>
        <v>1953524.5070833336</v>
      </c>
      <c r="CS334" s="94">
        <v>40</v>
      </c>
      <c r="CT334" s="94">
        <f>(CS334/12*2*$E334*$G334*$H334*$P334)+(CS334/12*10*$F334*$G334*$I334*$P334)</f>
        <v>1801097.0343333331</v>
      </c>
      <c r="CU334" s="98"/>
      <c r="CV334" s="98"/>
      <c r="CW334" s="97">
        <f t="shared" si="521"/>
        <v>3885</v>
      </c>
      <c r="CX334" s="97">
        <f t="shared" si="521"/>
        <v>102773213.09058334</v>
      </c>
    </row>
    <row r="335" spans="1:102" s="5" customFormat="1" ht="45" x14ac:dyDescent="0.25">
      <c r="A335" s="250" t="s">
        <v>160</v>
      </c>
      <c r="B335" s="87">
        <v>266</v>
      </c>
      <c r="C335" s="88" t="s">
        <v>785</v>
      </c>
      <c r="D335" s="127" t="s">
        <v>786</v>
      </c>
      <c r="E335" s="79">
        <v>28004</v>
      </c>
      <c r="F335" s="80">
        <v>29405</v>
      </c>
      <c r="G335" s="90">
        <v>0.78</v>
      </c>
      <c r="H335" s="86">
        <v>0.9</v>
      </c>
      <c r="I335" s="86">
        <v>0.85</v>
      </c>
      <c r="J335" s="85"/>
      <c r="K335" s="85"/>
      <c r="L335" s="54"/>
      <c r="M335" s="91">
        <v>1.4</v>
      </c>
      <c r="N335" s="91">
        <v>1.68</v>
      </c>
      <c r="O335" s="91">
        <v>2.23</v>
      </c>
      <c r="P335" s="92">
        <v>2.57</v>
      </c>
      <c r="Q335" s="93">
        <v>246</v>
      </c>
      <c r="R335" s="94">
        <f>(Q335/12*2*$E335*$G335*$H335*$M335)+(Q335/12*10*$F335*$G335*$I335*$M335)</f>
        <v>6723628.3841999993</v>
      </c>
      <c r="S335" s="95">
        <v>97</v>
      </c>
      <c r="T335" s="96">
        <f>(S335/12*2*$E335*$G335*$H335*$M335)+(S335/12*10*$F335*$G335*$I335*$M335)</f>
        <v>2651186.8019000003</v>
      </c>
      <c r="U335" s="94"/>
      <c r="V335" s="94">
        <f>(U335/12*2*$E335*$G335*$H335*$M335)+(U335/12*10*$F335*$G335*$I335*$M335)</f>
        <v>0</v>
      </c>
      <c r="W335" s="94"/>
      <c r="X335" s="94">
        <f>(W335/12*2*$E335*$G335*$H335*$M335)+(W335/12*10*$F335*$G335*$I335*$M335)</f>
        <v>0</v>
      </c>
      <c r="Y335" s="94"/>
      <c r="Z335" s="94">
        <f>(Y335/12*2*$E335*$G335*$H335*$M335)+(Y335/12*10*$F335*$G335*$I335*$M335)</f>
        <v>0</v>
      </c>
      <c r="AA335" s="94"/>
      <c r="AB335" s="94">
        <f>(AA335*$E335*$G335*$H335*$M335)/12*2+(AA335*$F335*$G335*$I335*$M335)/12*10</f>
        <v>0</v>
      </c>
      <c r="AC335" s="94"/>
      <c r="AD335" s="94"/>
      <c r="AE335" s="94">
        <v>219</v>
      </c>
      <c r="AF335" s="98">
        <f>(AE335/12*2*$E335*$G335*$H335*$M335)+(AE335/12*10*$F335*$G335*$I335*$M335)</f>
        <v>5985669.1712999996</v>
      </c>
      <c r="AG335" s="94">
        <f>130-5</f>
        <v>125</v>
      </c>
      <c r="AH335" s="94">
        <f>(AG335/12*2*$E335*$G335*$H335*$M335)+(AG335/12*10*$F335*$G335*$I335*$M335)</f>
        <v>3416477.8374999999</v>
      </c>
      <c r="AI335" s="101">
        <v>400</v>
      </c>
      <c r="AJ335" s="94">
        <f>(AI335/12*2*$E335*$G335*$H335*$M335)+(AI335/12*10*$F335*$G335*$I335*$M335)</f>
        <v>10932729.08</v>
      </c>
      <c r="AK335" s="259">
        <v>360</v>
      </c>
      <c r="AL335" s="97">
        <f>(AK335/12*2*$E335*$G335*$H335*$N335)+(AK335/12*10*$F335*$G335*$I335*$N335)</f>
        <v>11807347.406400001</v>
      </c>
      <c r="AM335" s="102"/>
      <c r="AN335" s="94">
        <f>(AM335/12*2*$E335*$G335*$H335*$N335)+(AM335/12*10*$F335*$G335*$I335*$N335)</f>
        <v>0</v>
      </c>
      <c r="AO335" s="101">
        <v>14</v>
      </c>
      <c r="AP335" s="94">
        <f>(AO335/12*2*$E335*$G335*$H335*$N335)+(AO335/12*10*$F335*$G335*$I335*$N335)</f>
        <v>459174.62136000005</v>
      </c>
      <c r="AQ335" s="94">
        <v>96</v>
      </c>
      <c r="AR335" s="94">
        <v>3134581.9700000058</v>
      </c>
      <c r="AS335" s="94"/>
      <c r="AT335" s="94">
        <f>(AS335*$E335*$G335*$H335*$M335)/12*3+(AS335*$F335*$G335*$I335*$M335)/12*9</f>
        <v>0</v>
      </c>
      <c r="AU335" s="94"/>
      <c r="AV335" s="94"/>
      <c r="AW335" s="94">
        <v>90</v>
      </c>
      <c r="AX335" s="94">
        <f>(AW335/12*2*$E335*$G335*$H335*$M335)+(AW335/12*10*$F335*$G335*$I335*$M335)</f>
        <v>2459864.0430000001</v>
      </c>
      <c r="AY335" s="94">
        <v>340</v>
      </c>
      <c r="AZ335" s="94">
        <f>(AY335/12*2*$E335*$G335*$H335*$N335)+(AY335/12*10*$F335*$G335*$I335*$N335)</f>
        <v>11151383.661599999</v>
      </c>
      <c r="BA335" s="94"/>
      <c r="BB335" s="94">
        <f>(BA335/12*2*$E335*$G335*$H335*$N335)+(BA335/12*10*$F335*$G335*$I335*$N335)</f>
        <v>0</v>
      </c>
      <c r="BC335" s="94"/>
      <c r="BD335" s="94">
        <f>(BC335/12*2*$E335*$G335*$H335*$N335)+(BC335/12*10*$F335*$G335*$I335*$N335)</f>
        <v>0</v>
      </c>
      <c r="BE335" s="94">
        <v>100</v>
      </c>
      <c r="BF335" s="94">
        <f>(BE335/12*10*$F335*$G335*$I335*$N335)</f>
        <v>2729372.1</v>
      </c>
      <c r="BG335" s="94">
        <v>78</v>
      </c>
      <c r="BH335" s="94">
        <f>(BG335/12*2*$E335*$G335*$H335*$N335)+(BG335/12*10*$F335*$G335*$I335*$N335)</f>
        <v>2558258.6047199997</v>
      </c>
      <c r="BI335" s="94">
        <v>122</v>
      </c>
      <c r="BJ335" s="94">
        <f>(BI335/12*2*$E335*$G335*$H335*$N335)+(BI335/12*10*$F335*$G335*$I335*$N335)</f>
        <v>4001378.8432799997</v>
      </c>
      <c r="BK335" s="94">
        <v>128</v>
      </c>
      <c r="BL335" s="94">
        <f>(BK335/12*2*$E335*$G335*$H335*$N335)+(BK335/12*10*$F335*$G335*$I335*$N335)</f>
        <v>4198167.9667199999</v>
      </c>
      <c r="BM335" s="94"/>
      <c r="BN335" s="94"/>
      <c r="BO335" s="94"/>
      <c r="BP335" s="94">
        <f>(BO335/12*2*$E335*$G335*$H335*$M335)+(BO335/12*10*$F335*$G335*$I335*$M335)</f>
        <v>0</v>
      </c>
      <c r="BQ335" s="94"/>
      <c r="BR335" s="94">
        <f>(BQ335/12*2*$E335*$G335*$H335*$M335)+(BQ335/12*10*$F335*$G335*$I335*$M335)</f>
        <v>0</v>
      </c>
      <c r="BS335" s="94">
        <v>110</v>
      </c>
      <c r="BT335" s="94">
        <f>(BS335/12*2*$E335*$G335*$H335*$N335)+(BS335/12*10*$F335*$G335*$I335*$N335)</f>
        <v>3607800.5964000002</v>
      </c>
      <c r="BU335" s="94">
        <v>150</v>
      </c>
      <c r="BV335" s="94">
        <f>(BU335/12*2*$E335*$G335*$H335*$M335)+(BU335/12*10*$F335*$G335*$I335*$M335)</f>
        <v>4099773.4050000003</v>
      </c>
      <c r="BW335" s="94">
        <v>400</v>
      </c>
      <c r="BX335" s="94">
        <f>(BW335/12*2*$E335*$G335*$H335*$M335)+(BW335/12*10*$F335*$G335*$I335*$M335)</f>
        <v>10932729.08</v>
      </c>
      <c r="BY335" s="94">
        <v>100</v>
      </c>
      <c r="BZ335" s="94">
        <f>(BY335/12*2*$E335*$G335*$H335*$M335)+(BY335/12*10*$F335*$G335*$I335*$M335)</f>
        <v>2733182.27</v>
      </c>
      <c r="CA335" s="94">
        <v>324</v>
      </c>
      <c r="CB335" s="94">
        <f>(CA335/12*2*$E335*$G335*$H335*$M335)+(CA335/12*10*$F335*$G335*$I335*$M335)</f>
        <v>8855510.5547999982</v>
      </c>
      <c r="CC335" s="94">
        <v>250</v>
      </c>
      <c r="CD335" s="94">
        <f>(CC335/12*2*$E335*$G335*$H335*$M335)+(CC335/12*10*$F335*$G335*$I335*$M335)</f>
        <v>6832955.6749999998</v>
      </c>
      <c r="CE335" s="94">
        <v>120</v>
      </c>
      <c r="CF335" s="94">
        <f>(CE335/12*10*$F335*$G335*$I335*$N335)</f>
        <v>3275246.52</v>
      </c>
      <c r="CG335" s="102">
        <v>150</v>
      </c>
      <c r="CH335" s="94">
        <f>(CG335/12*2*$E335*$G335*$H335*$N335)+(CG335/12*10*$F335*$G335*$I335*$N335)</f>
        <v>4919728.0860000001</v>
      </c>
      <c r="CI335" s="94"/>
      <c r="CJ335" s="98">
        <f>(CI335*$E335*$G335*$H335*$N335)</f>
        <v>0</v>
      </c>
      <c r="CK335" s="94"/>
      <c r="CL335" s="94">
        <f>(CK335/12*2*$E335*$G335*$H335*$N335)+(CK335/12*10*$F335*$G335*$I335*$N335)</f>
        <v>0</v>
      </c>
      <c r="CM335" s="94">
        <v>5</v>
      </c>
      <c r="CN335" s="94">
        <f>(CM335/12*2*$E335*$G335*$H335*$N335)+(CM335/12*10*$F335*$G335*$I335*$N335)</f>
        <v>163990.9362</v>
      </c>
      <c r="CO335" s="94">
        <v>186</v>
      </c>
      <c r="CP335" s="94">
        <v>1117973.2599999995</v>
      </c>
      <c r="CQ335" s="94">
        <v>10</v>
      </c>
      <c r="CR335" s="94">
        <f>(CQ335/12*2*$E335*$G335*$H335*$O335)+(CQ335/12*10*$F335*$G335*$I335*$O335)</f>
        <v>435356.89015000005</v>
      </c>
      <c r="CS335" s="94">
        <v>50</v>
      </c>
      <c r="CT335" s="94">
        <f>(CS335/12*2*$E335*$G335*$H335*$P335)+(CS335/12*10*$F335*$G335*$I335*$P335)</f>
        <v>2508670.8692500005</v>
      </c>
      <c r="CU335" s="98"/>
      <c r="CV335" s="98"/>
      <c r="CW335" s="97">
        <f t="shared" si="521"/>
        <v>4270</v>
      </c>
      <c r="CX335" s="97">
        <f t="shared" si="521"/>
        <v>121692138.63477999</v>
      </c>
    </row>
    <row r="336" spans="1:102" s="5" customFormat="1" ht="45" customHeight="1" x14ac:dyDescent="0.25">
      <c r="A336" s="78"/>
      <c r="B336" s="87">
        <v>267</v>
      </c>
      <c r="C336" s="88" t="s">
        <v>787</v>
      </c>
      <c r="D336" s="127" t="s">
        <v>788</v>
      </c>
      <c r="E336" s="79">
        <v>28004</v>
      </c>
      <c r="F336" s="80">
        <v>29405</v>
      </c>
      <c r="G336" s="84">
        <v>1.7</v>
      </c>
      <c r="H336" s="86">
        <v>0.9</v>
      </c>
      <c r="I336" s="86">
        <v>0.85</v>
      </c>
      <c r="J336" s="163"/>
      <c r="K336" s="163"/>
      <c r="L336" s="54"/>
      <c r="M336" s="91">
        <v>1.4</v>
      </c>
      <c r="N336" s="91">
        <v>1.68</v>
      </c>
      <c r="O336" s="91">
        <v>2.23</v>
      </c>
      <c r="P336" s="92">
        <v>2.57</v>
      </c>
      <c r="Q336" s="93">
        <v>500</v>
      </c>
      <c r="R336" s="94">
        <f>(Q336/12*2*$E336*$G336*$H336*$M336*$R$11)+(Q336/12*10*$F336*$G336*$I336*$M336*$R$11)</f>
        <v>32763146.441666663</v>
      </c>
      <c r="S336" s="95">
        <v>163</v>
      </c>
      <c r="T336" s="96">
        <f>(S336/12*2*$E336*$G336*$H336*$M336*$R$11)+(S336/12*10*$F336*$G336*$I336*$M336*$R$11)</f>
        <v>10680785.739983335</v>
      </c>
      <c r="U336" s="94"/>
      <c r="V336" s="94">
        <f>(U336/12*2*$E336*$G336*$H336*$M336*$V$11)+(U336/12*10*$F336*$G336*$I336*$M336*$V$12)</f>
        <v>0</v>
      </c>
      <c r="W336" s="94"/>
      <c r="X336" s="97">
        <f>(W336/12*2*$E336*$G336*$H336*$M336*$X$11)+(W336/12*10*$F336*$G336*$I336*$M336*$X$12)</f>
        <v>0</v>
      </c>
      <c r="Y336" s="94"/>
      <c r="Z336" s="94">
        <f>(Y336/12*2*$E336*$G336*$H336*$M336*$Z$11)+(Y336/12*10*$F336*$G336*$I336*$M336*$Z$12)</f>
        <v>0</v>
      </c>
      <c r="AA336" s="94"/>
      <c r="AB336" s="94">
        <f>(AA336/12*2*$E336*$G336*$H336*$M336*$AB$11)+(AA336/12*10*$F336*$G336*$I336*$M336*$AB$11)</f>
        <v>0</v>
      </c>
      <c r="AC336" s="94"/>
      <c r="AD336" s="94"/>
      <c r="AE336" s="94">
        <v>20</v>
      </c>
      <c r="AF336" s="94">
        <f>(AE336/12*2*$E336*$G336*$H336*$M336*$AF$11)+(AE336/12*10*$F336*$G336*$I336*$M336*$AF$11)</f>
        <v>1310525.8576666669</v>
      </c>
      <c r="AG336" s="94">
        <v>0</v>
      </c>
      <c r="AH336" s="104">
        <f>(AG336/12*2*$E336*$G336*$H336*$M336*$AH$11)+(AG336/12*10*$F336*$G336*$I336*$M336*$AH$11)</f>
        <v>0</v>
      </c>
      <c r="AI336" s="94"/>
      <c r="AJ336" s="94">
        <f>(AI336/12*2*$E336*$G336*$H336*$M336*$AJ$11)+(AI336/12*5*$F336*$G336*$I336*$M336*$AJ$12)+(AI336/12*5*$F336*$G336*$I336*$M336*$AJ$13)</f>
        <v>0</v>
      </c>
      <c r="AK336" s="94">
        <v>6</v>
      </c>
      <c r="AL336" s="94">
        <f>(AK336/12*2*$E336*$G336*$H336*$N336*$AL$11)+(AK336/12*5*$F336*$G336*$I336*$N336*$AL$12)+(AK336/12*5*$F336*$G336*$I336*$N336*$AL$13)</f>
        <v>554000.00418000005</v>
      </c>
      <c r="AM336" s="102"/>
      <c r="AN336" s="94">
        <f>(AM336/12*2*$E336*$G336*$H336*$N336*$AN$11)+(AM336/12*10*$F336*$G336*$I336*$N336*$AN$12)</f>
        <v>0</v>
      </c>
      <c r="AO336" s="101"/>
      <c r="AP336" s="98">
        <f>(AO336/12*2*$E336*$G336*$H336*$N336*$AP$11)+(AO336/12*10*$F336*$G336*$I336*$N336*$AP$11)</f>
        <v>0</v>
      </c>
      <c r="AQ336" s="98">
        <v>0</v>
      </c>
      <c r="AR336" s="98">
        <v>0</v>
      </c>
      <c r="AS336" s="94"/>
      <c r="AT336" s="94"/>
      <c r="AU336" s="94"/>
      <c r="AV336" s="97"/>
      <c r="AW336" s="94"/>
      <c r="AX336" s="94">
        <f>(AW336/12*2*$E336*$G336*$H336*$M336*$AX$11)+(AW336/12*10*$F336*$G336*$I336*$M336*$AX$12)</f>
        <v>0</v>
      </c>
      <c r="AY336" s="94">
        <v>20</v>
      </c>
      <c r="AZ336" s="94">
        <f>(AY336/12*2*$E336*$G336*$H336*$N336*$AZ$11)+(AY336/12*10*$F336*$G336*$I336*$N336*$AZ$11)</f>
        <v>1572631.0292000002</v>
      </c>
      <c r="BA336" s="94"/>
      <c r="BB336" s="94">
        <f>(BA336/12*2*$E336*$G336*$H336*$N336*$BB$11)+(BA336/12*10*$F336*$G336*$I336*$N336*$BB$12)</f>
        <v>0</v>
      </c>
      <c r="BC336" s="94"/>
      <c r="BD336" s="97"/>
      <c r="BE336" s="94"/>
      <c r="BF336" s="94">
        <f>(BE336/12*10*$F336*$G336*$I336*$N336*$BF$12)</f>
        <v>0</v>
      </c>
      <c r="BG336" s="94"/>
      <c r="BH336" s="94">
        <f>(BG336/12*2*$E336*$G336*$H336*$N336*$BH$11)+(BG336/12*10*$F336*$G336*$I336*$N336*$BH$11)</f>
        <v>0</v>
      </c>
      <c r="BI336" s="94"/>
      <c r="BJ336" s="97">
        <f>(BI336/12*2*$E336*$G336*$H336*$N336*$BJ$11)+(BI336/12*10*$F336*$G336*$I336*$N336*$BJ$11)</f>
        <v>0</v>
      </c>
      <c r="BK336" s="94"/>
      <c r="BL336" s="98">
        <f>(BK336/12*2*$E336*$G336*$H336*$N336*$BL$11)+(BK336/12*10*$F336*$G336*$I336*$N336*$BL$11)</f>
        <v>0</v>
      </c>
      <c r="BM336" s="94"/>
      <c r="BN336" s="94">
        <f>(BM336/12*2*$E336*$G336*$H336*$M336*$BN$11)+(BM336/12*10*$F336*$G336*$I336*$M336*$BN$11)</f>
        <v>0</v>
      </c>
      <c r="BO336" s="94"/>
      <c r="BP336" s="94">
        <f>(BO336/12*2*$E336*$G336*$H336*$M336*$BP$11)+(BO336/12*10*$F336*$G336*$I336*$M336*$BP$12)</f>
        <v>0</v>
      </c>
      <c r="BQ336" s="94"/>
      <c r="BR336" s="94">
        <f>(BQ336/12*2*$E336*$G336*$H336*$M336*$BR$11)+(BQ336/12*10*$F336*$G336*$I336*$M336*$BR$11)</f>
        <v>0</v>
      </c>
      <c r="BS336" s="94"/>
      <c r="BT336" s="94">
        <f>(BS336/12*2*$E336*$G336*$H336*$N336*$BT$11)+(BS336/12*10*$F336*$G336*$I336*$N336*$BT$11)</f>
        <v>0</v>
      </c>
      <c r="BU336" s="94"/>
      <c r="BV336" s="97">
        <f>(BU336/12*2*$E336*$G336*$H336*$M336*$BV$11)+(BU336/12*10*$F336*$G336*$I336*$M336*$BV$11)</f>
        <v>0</v>
      </c>
      <c r="BW336" s="94"/>
      <c r="BX336" s="94">
        <f>(BW336/12*2*$E336*$G336*$H336*$M336*$BX$11)+(BW336/12*10*$F336*$G336*$I336*$M336*$BX$11)</f>
        <v>0</v>
      </c>
      <c r="BY336" s="94"/>
      <c r="BZ336" s="94">
        <f>(BY336/12*2*$E336*$G336*$H336*$M336*$BZ$11)+(BY336/12*10*$F336*$G336*$I336*$M336*$BZ$11)</f>
        <v>0</v>
      </c>
      <c r="CA336" s="94"/>
      <c r="CB336" s="94">
        <f>(CA336/12*2*$E336*$G336*$H336*$M336*$CB$11)+(CA336/12*10*$F336*$G336*$I336*$M336*$CB$11)</f>
        <v>0</v>
      </c>
      <c r="CC336" s="94"/>
      <c r="CD336" s="94">
        <f>(CC336/12*2*$E336*$G336*$H336*$M336*$CD$11)+(CC336/12*10*$F336*$G336*$I336*$M336*$CD$11)</f>
        <v>0</v>
      </c>
      <c r="CE336" s="94"/>
      <c r="CF336" s="94">
        <f>(CE336/12*10*$F336*$G336*$I336*$N336*$CF$11)</f>
        <v>0</v>
      </c>
      <c r="CG336" s="102"/>
      <c r="CH336" s="94">
        <f>(CG336/12*2*$E336*$G336*$H336*$N336*$CH$11)+(CG336/12*10*$F336*$G336*$I336*$N336*$CH$11)</f>
        <v>0</v>
      </c>
      <c r="CI336" s="94"/>
      <c r="CJ336" s="98"/>
      <c r="CK336" s="94"/>
      <c r="CL336" s="94">
        <f>(CK336/12*2*$E336*$G336*$H336*$N336*$CL$11)+(CK336/12*10*$F336*$G336*$I336*$N336*$CL$12)</f>
        <v>0</v>
      </c>
      <c r="CM336" s="101"/>
      <c r="CN336" s="94">
        <f>(CM336/12*2*$E336*$G336*$H336*$N336*$CN$11)+(CM336/12*10*$F336*$G336*$I336*$N336*$CN$11)</f>
        <v>0</v>
      </c>
      <c r="CO336" s="94">
        <v>0</v>
      </c>
      <c r="CP336" s="94">
        <v>0</v>
      </c>
      <c r="CQ336" s="94"/>
      <c r="CR336" s="94">
        <f>(CQ336/12*2*$E336*$G336*$H336*$O336*$CR$11)+(CQ336/12*10*$F336*$G336*$I336*$O336*$CR$11)</f>
        <v>0</v>
      </c>
      <c r="CS336" s="94"/>
      <c r="CT336" s="97">
        <f>(CS336/12*2*$E336*$G336*$H336*$P336*$CT$11)+(CS336/12*10*$F336*$G336*$I336*$P336*$CT$11)</f>
        <v>0</v>
      </c>
      <c r="CU336" s="98"/>
      <c r="CV336" s="94"/>
      <c r="CW336" s="97">
        <f t="shared" si="521"/>
        <v>709</v>
      </c>
      <c r="CX336" s="97">
        <f t="shared" si="521"/>
        <v>46881089.072696663</v>
      </c>
    </row>
    <row r="337" spans="1:102" s="5" customFormat="1" x14ac:dyDescent="0.25">
      <c r="A337" s="78"/>
      <c r="B337" s="87">
        <v>268</v>
      </c>
      <c r="C337" s="88" t="s">
        <v>789</v>
      </c>
      <c r="D337" s="127" t="s">
        <v>790</v>
      </c>
      <c r="E337" s="79">
        <v>28004</v>
      </c>
      <c r="F337" s="80">
        <v>29405</v>
      </c>
      <c r="G337" s="90">
        <v>0.78</v>
      </c>
      <c r="H337" s="84">
        <v>1</v>
      </c>
      <c r="I337" s="85"/>
      <c r="J337" s="85"/>
      <c r="K337" s="85"/>
      <c r="L337" s="54"/>
      <c r="M337" s="91">
        <v>1.4</v>
      </c>
      <c r="N337" s="91">
        <v>1.68</v>
      </c>
      <c r="O337" s="91">
        <v>2.23</v>
      </c>
      <c r="P337" s="92">
        <v>2.57</v>
      </c>
      <c r="Q337" s="93">
        <v>100</v>
      </c>
      <c r="R337" s="94">
        <f>(Q337/12*2*$E337*$G337*$H337*$M337*$R$11)+(Q337/12*10*$F337*$G337*$H337*$M337*$R$11)</f>
        <v>3504080.5800000005</v>
      </c>
      <c r="S337" s="95">
        <v>508</v>
      </c>
      <c r="T337" s="96">
        <f>(S337/12*2*$E337*$G337*$H337*$M337*$R$11)+(S337/12*10*$F337*$G337*$H337*$M337*$R$11)</f>
        <v>17800729.346400004</v>
      </c>
      <c r="U337" s="94"/>
      <c r="V337" s="94">
        <f>(U337/12*2*$E337*$G337*$H337*$M337*$V$11)+(U337/12*10*$F337*$G337*$H337*$M337*$V$12)</f>
        <v>0</v>
      </c>
      <c r="W337" s="94"/>
      <c r="X337" s="97">
        <f>(W337/12*2*$E337*$G337*$H337*$M337*$X$11)+(W337/12*10*$F337*$G337*$H337*$M337*$X$12)</f>
        <v>0</v>
      </c>
      <c r="Y337" s="94"/>
      <c r="Z337" s="94">
        <f>(Y337/12*2*$E337*$G337*$H337*$M337*$Z$11)+(Y337/12*10*$F337*$G337*$H337*$M337*$Z$12)</f>
        <v>0</v>
      </c>
      <c r="AA337" s="94"/>
      <c r="AB337" s="94">
        <f>(AA337/12*2*$E337*$G337*$H337*$M337*$AB$11)+(AA337/12*10*$F337*$G337*$H337*$M337*$AB$11)</f>
        <v>0</v>
      </c>
      <c r="AC337" s="94"/>
      <c r="AD337" s="94"/>
      <c r="AE337" s="94">
        <v>5</v>
      </c>
      <c r="AF337" s="98">
        <f>(AE337/12*2*$E337*$G337*$H337*$M337*$AF$11)+(AE337/12*10*$F337*$G337*$H337*$M337*$AF$11)</f>
        <v>175204.02900000004</v>
      </c>
      <c r="AG337" s="94">
        <v>15</v>
      </c>
      <c r="AH337" s="97">
        <f>(AG337/12*2*$E337*$G337*$H337*$M337*$AH$11)+(AG337/12*10*$F337*$G337*$H337*$M337*$AH$11)</f>
        <v>525612.08700000006</v>
      </c>
      <c r="AI337" s="101">
        <v>24</v>
      </c>
      <c r="AJ337" s="94">
        <f t="shared" ref="AJ337:AJ338" si="522">(AI337/12*2*$E337*$G337*$H337*$M337*$AJ$11)+(AI337/12*5*$F337*$G337*$H337*$M337*$AJ$12)+(AI337/12*5*$F337*$G337*$H337*$M337*$AJ$13)</f>
        <v>987462.62159999995</v>
      </c>
      <c r="AK337" s="94">
        <v>60</v>
      </c>
      <c r="AL337" s="94">
        <f t="shared" ref="AL337:AL338" si="523">(AK337/12*2*$E337*$G337*$H337*$N337*$AL$11)+(AK337/12*5*$F337*$G337*$H337*$N337*$AL$12)++(AK337/12*5*$F337*$G337*$H337*$N337*$AL$13)</f>
        <v>2962387.8647999996</v>
      </c>
      <c r="AM337" s="102"/>
      <c r="AN337" s="94">
        <f>(AM337/12*2*$E337*$G337*$H337*$N337*$AN$11)+(AM337/12*10*$F337*$G337*$H337*$N337*$AN$12)</f>
        <v>0</v>
      </c>
      <c r="AO337" s="101">
        <v>3</v>
      </c>
      <c r="AP337" s="98">
        <f>(AO337/12*2*$E337*$G337*$H337*$N337*$AP$11)+(AO337/12*10*$F337*$G337*$H337*$N337*$AP$11)</f>
        <v>126146.90088</v>
      </c>
      <c r="AQ337" s="98">
        <v>0</v>
      </c>
      <c r="AR337" s="98">
        <v>0</v>
      </c>
      <c r="AS337" s="94"/>
      <c r="AT337" s="94">
        <f>(AS337/12*2*$E337*$G337*$H337*$M337*$AT$11)+(AS337/12*10*$F337*$G337*$H337*$M337*$AT$11)</f>
        <v>0</v>
      </c>
      <c r="AU337" s="94"/>
      <c r="AV337" s="97">
        <f>(AU337/12*2*$E337*$G337*$H337*$M337*$AV$11)+(AU337/12*10*$F337*$G337*$H337*$M337*$AV$12)</f>
        <v>0</v>
      </c>
      <c r="AW337" s="94">
        <v>7</v>
      </c>
      <c r="AX337" s="94">
        <f>(AW337/12*2*$E337*$G337*$H337*$M337*$AX$11)+(AW337/12*10*$F337*$G337*$H337*$M337*$AX$12)</f>
        <v>256345.74420000002</v>
      </c>
      <c r="AY337" s="94">
        <v>196</v>
      </c>
      <c r="AZ337" s="94">
        <f>(AY337/12*2*$E337*$G337*$H337*$N337*$AZ$11)+(AY337/12*10*$F337*$G337*$H337*$N337*$AZ$11)</f>
        <v>8241597.5241599996</v>
      </c>
      <c r="BA337" s="94">
        <v>3</v>
      </c>
      <c r="BB337" s="94">
        <f>(BA337/12*2*$E337*$G337*$H337*$N337*$BB$11)+(BA337/12*10*$F337*$G337*$H337*$N337*$BB$12)</f>
        <v>110825.76959999999</v>
      </c>
      <c r="BC337" s="94"/>
      <c r="BD337" s="97">
        <f>(BC337/12*2*$E337*$G337*$H337*$N337*$BD$11)+(BC337/12*10*$F337*$G337*$H337*$N337*$BD$12)</f>
        <v>0</v>
      </c>
      <c r="BE337" s="94">
        <v>10</v>
      </c>
      <c r="BF337" s="94">
        <f>(BE337/12*10*$F337*$G337*$H337*$N337*$BF$12)</f>
        <v>321102.60000000003</v>
      </c>
      <c r="BG337" s="94">
        <v>2</v>
      </c>
      <c r="BH337" s="94">
        <f>(BG337/12*2*$E337*$G337*$H337*$N337*$BH$11)+(BG337/12*10*$F337*$G337*$H337*$N337*$BH$11)</f>
        <v>68807.400479999997</v>
      </c>
      <c r="BI337" s="94">
        <v>8</v>
      </c>
      <c r="BJ337" s="97">
        <f>(BI337/12*2*$E337*$G337*$H337*$N337*$BJ$11)+(BI337/12*10*$F337*$G337*$H337*$N337*$BJ$11)</f>
        <v>366972.80255999998</v>
      </c>
      <c r="BK337" s="94">
        <v>35</v>
      </c>
      <c r="BL337" s="98">
        <f>(BK337/12*2*$E337*$G337*$H337*$N337*$BL$11)+(BK337/12*10*$F337*$G337*$H337*$N337*$BL$11)</f>
        <v>1605506.0111999996</v>
      </c>
      <c r="BM337" s="94"/>
      <c r="BN337" s="94">
        <f>(BM337/12*2*$E337*$G337*$H337*$M337*$BN$11)+(BM337/12*10*$F337*$G337*$H337*$M337*$BN$11)</f>
        <v>0</v>
      </c>
      <c r="BO337" s="94"/>
      <c r="BP337" s="94">
        <f>(BO337/12*2*$E337*$G337*$H337*$M337*$BP$11)+(BO337/12*10*$F337*$G337*$H337*$M337*$BP$12)</f>
        <v>0</v>
      </c>
      <c r="BQ337" s="94"/>
      <c r="BR337" s="94">
        <f>(BQ337/12*2*$E337*$G337*$H337*$M337*$BR$11)+(BQ337/12*10*$F337*$G337*$H337*$M337*$BR$11)</f>
        <v>0</v>
      </c>
      <c r="BS337" s="94">
        <v>47</v>
      </c>
      <c r="BT337" s="94">
        <f>(BS337/12*2*$E337*$G337*$H337*$N337*$BT$11)+(BS337/12*10*$F337*$G337*$H337*$N337*$BT$11)</f>
        <v>1796637.6791999999</v>
      </c>
      <c r="BU337" s="94"/>
      <c r="BV337" s="97">
        <f>(BU337/12*2*$E337*$G337*$H337*$M337*$BV$11)+(BU337/12*10*$F337*$G337*$H337*$M337*$BV$11)</f>
        <v>0</v>
      </c>
      <c r="BW337" s="94"/>
      <c r="BX337" s="94">
        <f>(BW337/12*2*$E337*$G337*$H337*$M337*$BX$11)+(BW337/12*10*$F337*$G337*$H337*$M337*$BX$11)</f>
        <v>0</v>
      </c>
      <c r="BY337" s="94"/>
      <c r="BZ337" s="94">
        <f>(BY337/12*2*$E337*$G337*$H337*$M337*$BZ$11)+(BY337/12*10*$F337*$G337*$H337*$M337*$BZ$11)</f>
        <v>0</v>
      </c>
      <c r="CA337" s="94">
        <v>30</v>
      </c>
      <c r="CB337" s="94">
        <f>(CA337/12*2*$E337*$G337*$H337*$M337*$CB$11)+(CA337/12*10*$F337*$G337*$H337*$M337*$CB$11)</f>
        <v>1146790.0079999999</v>
      </c>
      <c r="CC337" s="94">
        <v>35</v>
      </c>
      <c r="CD337" s="94">
        <f>(CC337/12*2*$E337*$G337*$H337*$M337*$CD$11)+(CC337/12*10*$F337*$G337*$H337*$M337*$CD$11)</f>
        <v>1114934.73</v>
      </c>
      <c r="CE337" s="94">
        <v>48</v>
      </c>
      <c r="CF337" s="94">
        <f>(CE337/12*10*$F337*$G337*$H337*$N337*$CF$11)</f>
        <v>1541292.48</v>
      </c>
      <c r="CG337" s="102">
        <v>277</v>
      </c>
      <c r="CH337" s="94">
        <f>(CG337/12*2*$E337*$G337*$H337*$N337*$CH$11)+(CG337/12*10*$F337*$G337*$H337*$N337*$CH$11)</f>
        <v>9529824.9664799999</v>
      </c>
      <c r="CI337" s="94"/>
      <c r="CJ337" s="98">
        <f>(CI337*$E337*$G337*$H337*$N337*CJ$11)</f>
        <v>0</v>
      </c>
      <c r="CK337" s="94"/>
      <c r="CL337" s="94">
        <f>(CK337/12*2*$E337*$G337*$H337*$N337*$CL$11)+(CK337/12*10*$F337*$G337*$H337*$N337*$CL$12)</f>
        <v>0</v>
      </c>
      <c r="CM337" s="101">
        <v>3</v>
      </c>
      <c r="CN337" s="94">
        <f>(CM337/12*2*$E337*$G337*$H337*$N337*$CN$11)+(CM337/12*10*$F337*$G337*$H337*$N337*$CN$11)</f>
        <v>114679.00079999999</v>
      </c>
      <c r="CO337" s="94">
        <v>17</v>
      </c>
      <c r="CP337" s="94">
        <v>38532.31</v>
      </c>
      <c r="CQ337" s="94"/>
      <c r="CR337" s="94">
        <f>(CQ337/12*2*$E337*$G337*$H337*$O337*$CR$11)+(CQ337/12*10*$F337*$G337*$H337*$O337*$CR$11)</f>
        <v>0</v>
      </c>
      <c r="CS337" s="94">
        <v>10</v>
      </c>
      <c r="CT337" s="97">
        <f>(CS337/12*2*$E337*$G337*$H337*$P337*$CT$11)+(CS337/12*10*$F337*$G337*$H337*$P337*$CT$11)</f>
        <v>584771.88899999997</v>
      </c>
      <c r="CU337" s="98"/>
      <c r="CV337" s="94">
        <f>(CU337*$E337*$G337*$H337*$M337*CV$11)/12*6+(CU337*$E337*$G337*$H337*1*CV$11)/12*6</f>
        <v>0</v>
      </c>
      <c r="CW337" s="97">
        <f t="shared" si="521"/>
        <v>1443</v>
      </c>
      <c r="CX337" s="97">
        <f t="shared" si="521"/>
        <v>52920244.345360011</v>
      </c>
    </row>
    <row r="338" spans="1:102" x14ac:dyDescent="0.25">
      <c r="A338" s="78"/>
      <c r="B338" s="87">
        <v>269</v>
      </c>
      <c r="C338" s="88" t="s">
        <v>791</v>
      </c>
      <c r="D338" s="127" t="s">
        <v>792</v>
      </c>
      <c r="E338" s="79">
        <v>28004</v>
      </c>
      <c r="F338" s="80">
        <v>29405</v>
      </c>
      <c r="G338" s="90">
        <v>1.54</v>
      </c>
      <c r="H338" s="84">
        <v>1</v>
      </c>
      <c r="I338" s="85"/>
      <c r="J338" s="85"/>
      <c r="K338" s="85"/>
      <c r="L338" s="54"/>
      <c r="M338" s="91">
        <v>1.4</v>
      </c>
      <c r="N338" s="91">
        <v>1.68</v>
      </c>
      <c r="O338" s="91">
        <v>2.23</v>
      </c>
      <c r="P338" s="92">
        <v>2.57</v>
      </c>
      <c r="Q338" s="93">
        <v>7</v>
      </c>
      <c r="R338" s="94">
        <f>(Q338/12*2*$E338*$G338*$H338*$M338*$R$11)+(Q338/12*10*$F338*$G338*$H338*$M338*$R$11)</f>
        <v>484281.90580000007</v>
      </c>
      <c r="S338" s="95">
        <v>14</v>
      </c>
      <c r="T338" s="96">
        <f>(S338/12*2*$E338*$G338*$H338*$M338*$R$11)+(S338/12*10*$F338*$G338*$H338*$M338*$R$11)</f>
        <v>968563.81160000013</v>
      </c>
      <c r="U338" s="94"/>
      <c r="V338" s="94">
        <f>(U338/12*2*$E338*$G338*$H338*$M338*$V$11)+(U338/12*10*$F338*$G338*$H338*$M338*$V$12)</f>
        <v>0</v>
      </c>
      <c r="W338" s="94"/>
      <c r="X338" s="97">
        <f>(W338/12*2*$E338*$G338*$H338*$M338*$X$11)+(W338/12*10*$F338*$G338*$H338*$M338*$X$12)</f>
        <v>0</v>
      </c>
      <c r="Y338" s="94"/>
      <c r="Z338" s="94">
        <f>(Y338/12*2*$E338*$G338*$H338*$M338*$Z$11)+(Y338/12*10*$F338*$G338*$H338*$M338*$Z$12)</f>
        <v>0</v>
      </c>
      <c r="AA338" s="94"/>
      <c r="AB338" s="94">
        <f>(AA338/12*2*$E338*$G338*$H338*$M338*$AB$11)+(AA338/12*10*$F338*$G338*$H338*$M338*$AB$11)</f>
        <v>0</v>
      </c>
      <c r="AC338" s="94"/>
      <c r="AD338" s="94"/>
      <c r="AE338" s="94"/>
      <c r="AF338" s="94">
        <f>(AE338/12*2*$E338*$G338*$H338*$M338*$AF$11)+(AE338/12*10*$F338*$G338*$H338*$M338*$AF$11)</f>
        <v>0</v>
      </c>
      <c r="AG338" s="94">
        <v>0</v>
      </c>
      <c r="AH338" s="104">
        <f>(AG338/12*2*$E338*$G338*$H338*$M338*$AH$11)+(AG338/12*10*$F338*$G338*$H338*$M338*$AH$11)</f>
        <v>0</v>
      </c>
      <c r="AI338" s="94"/>
      <c r="AJ338" s="94">
        <f t="shared" si="522"/>
        <v>0</v>
      </c>
      <c r="AK338" s="94">
        <v>5</v>
      </c>
      <c r="AL338" s="94">
        <f t="shared" si="523"/>
        <v>487401.42220000003</v>
      </c>
      <c r="AM338" s="102"/>
      <c r="AN338" s="94">
        <f>(AM338/12*2*$E338*$G338*$H338*$N338*$AN$11)+(AM338/12*10*$F338*$G338*$H338*$N338*$AN$12)</f>
        <v>0</v>
      </c>
      <c r="AO338" s="101"/>
      <c r="AP338" s="98">
        <f>(AO338/12*2*$E338*$G338*$H338*$N338*$AP$11)+(AO338/12*10*$F338*$G338*$H338*$N338*$AP$11)</f>
        <v>0</v>
      </c>
      <c r="AQ338" s="98">
        <v>0</v>
      </c>
      <c r="AR338" s="98">
        <v>0</v>
      </c>
      <c r="AS338" s="94"/>
      <c r="AT338" s="94">
        <f>(AS338/12*2*$E338*$G338*$H338*$M338*$AT$11)+(AS338/12*10*$F338*$G338*$H338*$M338*$AT$11)</f>
        <v>0</v>
      </c>
      <c r="AU338" s="94"/>
      <c r="AV338" s="97">
        <f>(AU338/12*2*$E338*$G338*$H338*$M338*$AV$11)+(AU338/12*10*$F338*$G338*$H338*$M338*$AV$12)</f>
        <v>0</v>
      </c>
      <c r="AW338" s="94"/>
      <c r="AX338" s="94">
        <f>(AW338/12*2*$E338*$G338*$H338*$M338*$AX$11)+(AW338/12*10*$F338*$G338*$H338*$M338*$AX$12)</f>
        <v>0</v>
      </c>
      <c r="AY338" s="94">
        <v>0</v>
      </c>
      <c r="AZ338" s="94">
        <f>(AY338/12*2*$E338*$G338*$H338*$N338*$AZ$11)+(AY338/12*10*$F338*$G338*$H338*$N338*$AZ$11)</f>
        <v>0</v>
      </c>
      <c r="BA338" s="94"/>
      <c r="BB338" s="94">
        <f>(BA338/12*2*$E338*$G338*$H338*$N338*$BB$11)+(BA338/12*10*$F338*$G338*$H338*$N338*$BB$12)</f>
        <v>0</v>
      </c>
      <c r="BC338" s="94"/>
      <c r="BD338" s="97">
        <f>(BC338/12*2*$E338*$G338*$H338*$N338*$BD$11)+(BC338/12*10*$F338*$G338*$H338*$N338*$BD$12)</f>
        <v>0</v>
      </c>
      <c r="BE338" s="94"/>
      <c r="BF338" s="94">
        <f>(BE338/12*10*$F338*$G338*$H338*$N338*$BF$12)</f>
        <v>0</v>
      </c>
      <c r="BG338" s="94"/>
      <c r="BH338" s="94">
        <f>(BG338/12*2*$E338*$G338*$H338*$N338*$BH$11)+(BG338/12*10*$F338*$G338*$H338*$N338*$BH$11)</f>
        <v>0</v>
      </c>
      <c r="BI338" s="94"/>
      <c r="BJ338" s="97">
        <f>(BI338/12*2*$E338*$G338*$H338*$N338*$BJ$11)+(BI338/12*10*$F338*$G338*$H338*$N338*$BJ$11)</f>
        <v>0</v>
      </c>
      <c r="BK338" s="94"/>
      <c r="BL338" s="98">
        <f>(BK338/12*2*$E338*$G338*$H338*$N338*$BL$11)+(BK338/12*10*$F338*$G338*$H338*$N338*$BL$11)</f>
        <v>0</v>
      </c>
      <c r="BM338" s="94"/>
      <c r="BN338" s="94">
        <f>(BM338/12*2*$E338*$G338*$H338*$M338*$BN$11)+(BM338/12*10*$F338*$G338*$H338*$M338*$BN$11)</f>
        <v>0</v>
      </c>
      <c r="BO338" s="94"/>
      <c r="BP338" s="94">
        <f>(BO338/12*2*$E338*$G338*$H338*$M338*$BP$11)+(BO338/12*10*$F338*$G338*$H338*$M338*$BP$12)</f>
        <v>0</v>
      </c>
      <c r="BQ338" s="94"/>
      <c r="BR338" s="94">
        <f>(BQ338/12*2*$E338*$G338*$H338*$M338*$BR$11)+(BQ338/12*10*$F338*$G338*$H338*$M338*$BR$11)</f>
        <v>0</v>
      </c>
      <c r="BS338" s="94"/>
      <c r="BT338" s="94">
        <f>(BS338/12*2*$E338*$G338*$H338*$N338*$BT$11)+(BS338/12*10*$F338*$G338*$H338*$N338*$BT$11)</f>
        <v>0</v>
      </c>
      <c r="BU338" s="94"/>
      <c r="BV338" s="97">
        <f>(BU338/12*2*$E338*$G338*$H338*$M338*$BV$11)+(BU338/12*10*$F338*$G338*$H338*$M338*$BV$11)</f>
        <v>0</v>
      </c>
      <c r="BW338" s="94"/>
      <c r="BX338" s="94">
        <f>(BW338/12*2*$E338*$G338*$H338*$M338*$BX$11)+(BW338/12*10*$F338*$G338*$H338*$M338*$BX$11)</f>
        <v>0</v>
      </c>
      <c r="BY338" s="94"/>
      <c r="BZ338" s="94">
        <f>(BY338/12*2*$E338*$G338*$H338*$M338*$BZ$11)+(BY338/12*10*$F338*$G338*$H338*$M338*$BZ$11)</f>
        <v>0</v>
      </c>
      <c r="CA338" s="94"/>
      <c r="CB338" s="94">
        <f>(CA338/12*2*$E338*$G338*$H338*$M338*$CB$11)+(CA338/12*10*$F338*$G338*$H338*$M338*$CB$11)</f>
        <v>0</v>
      </c>
      <c r="CC338" s="94"/>
      <c r="CD338" s="94">
        <f>(CC338/12*2*$E338*$G338*$H338*$M338*$CD$11)+(CC338/12*10*$F338*$G338*$H338*$M338*$CD$11)</f>
        <v>0</v>
      </c>
      <c r="CE338" s="94"/>
      <c r="CF338" s="94">
        <f>(CE338/12*10*$F338*$G338*$H338*$N338*$CF$11)</f>
        <v>0</v>
      </c>
      <c r="CG338" s="102"/>
      <c r="CH338" s="94">
        <f>(CG338/12*2*$E338*$G338*$H338*$N338*$CH$11)+(CG338/12*10*$F338*$G338*$H338*$N338*$CH$11)</f>
        <v>0</v>
      </c>
      <c r="CI338" s="94"/>
      <c r="CJ338" s="98">
        <f>(CI338*$E338*$G338*$H338*$N338*CJ$11)</f>
        <v>0</v>
      </c>
      <c r="CK338" s="94"/>
      <c r="CL338" s="94">
        <f>(CK338/12*2*$E338*$G338*$H338*$N338*$CL$11)+(CK338/12*10*$F338*$G338*$H338*$N338*$CL$12)</f>
        <v>0</v>
      </c>
      <c r="CM338" s="101"/>
      <c r="CN338" s="94">
        <f>(CM338/12*2*$E338*$G338*$H338*$N338*$CN$11)+(CM338/12*10*$F338*$G338*$H338*$N338*$CN$11)</f>
        <v>0</v>
      </c>
      <c r="CO338" s="94">
        <v>0</v>
      </c>
      <c r="CP338" s="94">
        <v>0</v>
      </c>
      <c r="CQ338" s="94"/>
      <c r="CR338" s="94">
        <f>(CQ338/12*2*$E338*$G338*$H338*$O338*$CR$11)+(CQ338/12*10*$F338*$G338*$H338*$O338*$CR$11)</f>
        <v>0</v>
      </c>
      <c r="CS338" s="94">
        <v>20</v>
      </c>
      <c r="CT338" s="97">
        <f>(CS338/12*2*$E338*$G338*$H338*$P338*$CT$11)+(CS338/12*10*$F338*$G338*$H338*$P338*$CT$11)</f>
        <v>2309099.2539999997</v>
      </c>
      <c r="CU338" s="98"/>
      <c r="CV338" s="94">
        <f>(CU338*$E338*$G338*$H338*$M338*CV$11)/12*6+(CU338*$E338*$G338*$H338*1*CV$11)/12*6</f>
        <v>0</v>
      </c>
      <c r="CW338" s="97">
        <f t="shared" si="521"/>
        <v>46</v>
      </c>
      <c r="CX338" s="97">
        <f t="shared" si="521"/>
        <v>4249346.3936000001</v>
      </c>
    </row>
    <row r="339" spans="1:102" s="5" customFormat="1" ht="30" customHeight="1" x14ac:dyDescent="0.25">
      <c r="A339" s="250" t="s">
        <v>160</v>
      </c>
      <c r="B339" s="87">
        <v>270</v>
      </c>
      <c r="C339" s="88" t="s">
        <v>793</v>
      </c>
      <c r="D339" s="145" t="s">
        <v>794</v>
      </c>
      <c r="E339" s="79">
        <v>28004</v>
      </c>
      <c r="F339" s="80">
        <v>29405</v>
      </c>
      <c r="G339" s="90">
        <v>0.75</v>
      </c>
      <c r="H339" s="86">
        <v>0.9</v>
      </c>
      <c r="I339" s="84"/>
      <c r="J339" s="84"/>
      <c r="K339" s="84"/>
      <c r="L339" s="54"/>
      <c r="M339" s="146">
        <v>1.4</v>
      </c>
      <c r="N339" s="146">
        <v>1.68</v>
      </c>
      <c r="O339" s="146">
        <v>2.23</v>
      </c>
      <c r="P339" s="146">
        <v>2.57</v>
      </c>
      <c r="Q339" s="93">
        <v>10</v>
      </c>
      <c r="R339" s="94">
        <f>(Q339/12*2*$E339*$G339*$H339*$M339)+(Q339/12*10*$F339*$G339*$H339*$M339)</f>
        <v>275670.67499999999</v>
      </c>
      <c r="S339" s="95"/>
      <c r="T339" s="96">
        <f>(S339/12*2*$E339*$G339*$H339*$M339)+(S339/12*10*$F339*$G339*$H339*$M339)</f>
        <v>0</v>
      </c>
      <c r="U339" s="94">
        <v>410</v>
      </c>
      <c r="V339" s="94">
        <f>(U339/12*2*$E339*$G339*$H339*$M339)+(U339/12*10*$F339*$G339*$H339*$M339)</f>
        <v>11302497.674999997</v>
      </c>
      <c r="W339" s="94"/>
      <c r="X339" s="94">
        <f>(W339/12*2*$E339*$G339*$H339*$M339)+(W339/12*10*$F339*$G339*$H339*$M339)</f>
        <v>0</v>
      </c>
      <c r="Y339" s="94"/>
      <c r="Z339" s="94">
        <f>(Y339/12*2*$E339*$G339*$H339*$M339)+(Y339/12*10*$F339*$G339*$H339*$M339)</f>
        <v>0</v>
      </c>
      <c r="AA339" s="94"/>
      <c r="AB339" s="94">
        <f>(AA339/12*2*$E339*$G339*$H339*$M339)+(AA339/12*10*$F339*$G339*$H339*$M339)</f>
        <v>0</v>
      </c>
      <c r="AC339" s="94"/>
      <c r="AD339" s="94"/>
      <c r="AE339" s="94">
        <v>28</v>
      </c>
      <c r="AF339" s="98">
        <f>(AE339/12*2*$E339*$G339*$H339*$M339)+(AE339/12*10*$F339*$G339*$H339*$M339)</f>
        <v>771877.89</v>
      </c>
      <c r="AG339" s="94">
        <f>100-2</f>
        <v>98</v>
      </c>
      <c r="AH339" s="94">
        <f>(AG339/12*2*$E339*$G339*$H339*$M339)+(AG339/12*10*$F339*$G339*$H339*$M339)</f>
        <v>2701572.6149999998</v>
      </c>
      <c r="AI339" s="101">
        <v>12</v>
      </c>
      <c r="AJ339" s="94">
        <f>(AI339/12*2*$E339*$G339*$H339*$M339)+(AI339/12*10*$F339*$G339*$H339*$M339)</f>
        <v>330804.81</v>
      </c>
      <c r="AK339" s="94">
        <v>40</v>
      </c>
      <c r="AL339" s="97">
        <f>(AK339/12*2*$E339*$G339*$H339*$N339)+(AK339/12*10*$F339*$G339*$H339*$N339)</f>
        <v>1323219.24</v>
      </c>
      <c r="AM339" s="102"/>
      <c r="AN339" s="94">
        <f>(AM339/12*2*$E339*$G339*$H339*$N339)+(AM339/12*10*$F339*$G339*$H339*$N339)</f>
        <v>0</v>
      </c>
      <c r="AO339" s="101">
        <v>37</v>
      </c>
      <c r="AP339" s="94">
        <f>(AO339/12*2*$E339*$G339*$H339*$N339)+(AO339/12*10*$F339*$G339*$H339*$N339)</f>
        <v>1223977.797</v>
      </c>
      <c r="AQ339" s="94">
        <v>73</v>
      </c>
      <c r="AR339" s="94">
        <v>2373851.0400000005</v>
      </c>
      <c r="AS339" s="94"/>
      <c r="AT339" s="94"/>
      <c r="AU339" s="94"/>
      <c r="AV339" s="94"/>
      <c r="AW339" s="94">
        <v>145</v>
      </c>
      <c r="AX339" s="94">
        <f>(AW339/12*2*$E339*$G339*$H339*$M339)+(AW339/12*10*$F339*$G339*$H339*$M339)</f>
        <v>3997224.7875000001</v>
      </c>
      <c r="AY339" s="94">
        <v>237</v>
      </c>
      <c r="AZ339" s="94">
        <f>(AY339/12*2*$E339*$G339*$H339*$N339)+(AY339/12*10*$F339*$G339*$H339*$N339)</f>
        <v>7840073.9970000004</v>
      </c>
      <c r="BA339" s="94">
        <v>236</v>
      </c>
      <c r="BB339" s="94">
        <f>(BA339/12*2*$E339*$G339*$H339*$N339)+(BA339/12*10*$F339*$G339*$H339*$N339)</f>
        <v>7806993.5159999998</v>
      </c>
      <c r="BC339" s="94"/>
      <c r="BD339" s="94">
        <f>(BC339/12*2*$E339*$G339*$H339*$N339)+(BC339/12*10*$F339*$G339*$H339*$N339)</f>
        <v>0</v>
      </c>
      <c r="BE339" s="94">
        <v>115</v>
      </c>
      <c r="BF339" s="94">
        <f>(BE339/12*10*$F339*$G339*$H339*$N339)</f>
        <v>3195588.375</v>
      </c>
      <c r="BG339" s="94">
        <v>293</v>
      </c>
      <c r="BH339" s="94">
        <f>(BG339/12*2*$E339*$G339*$H339*$N339)+(BG339/12*10*$F339*$G339*$H339*$N339)</f>
        <v>9692580.9330000002</v>
      </c>
      <c r="BI339" s="94">
        <v>177</v>
      </c>
      <c r="BJ339" s="94">
        <f>(BI339/12*2*$E339*$G339*$H339*$N339)+(BI339/12*10*$F339*$G339*$H339*$N339)</f>
        <v>5855245.1370000001</v>
      </c>
      <c r="BK339" s="94">
        <v>213</v>
      </c>
      <c r="BL339" s="94">
        <f>(BK339/12*2*$E339*$G339*$H339*$N339)+(BK339/12*10*$F339*$G339*$H339*$N339)</f>
        <v>7046142.4529999997</v>
      </c>
      <c r="BM339" s="94">
        <v>421</v>
      </c>
      <c r="BN339" s="94">
        <f>(BM339/12*2*$E339*$G339*$H339*$M339)+(BM339/12*10*$F339*$G339*$H339*$M339)</f>
        <v>11605735.4175</v>
      </c>
      <c r="BO339" s="94">
        <v>319</v>
      </c>
      <c r="BP339" s="94">
        <f>(BO339/12*2*$E339*$G339*$H339*$M339)+(BO339/12*10*$F339*$G339*$H339*$M339)</f>
        <v>8793894.5324999988</v>
      </c>
      <c r="BQ339" s="94"/>
      <c r="BR339" s="94">
        <f>(BQ339/12*2*$E339*$G339*$H339*$M339)+(BQ339/12*10*$F339*$G339*$H339*$M339)</f>
        <v>0</v>
      </c>
      <c r="BS339" s="94">
        <v>200</v>
      </c>
      <c r="BT339" s="94">
        <f>(BS339/12*2*$E339*$G339*$H339*$N339)+(BS339/12*10*$F339*$G339*$H339*$N339)</f>
        <v>6616096.2000000011</v>
      </c>
      <c r="BU339" s="94">
        <v>13</v>
      </c>
      <c r="BV339" s="94">
        <f>(BU339/12*2*$E339*$G339*$H339*$M339)+(BU339/12*10*$F339*$G339*$H339*$M339)</f>
        <v>358371.87749999994</v>
      </c>
      <c r="BW339" s="94">
        <v>20</v>
      </c>
      <c r="BX339" s="94">
        <f>(BW339/12*2*$E339*$G339*$H339*$M339)+(BW339/12*10*$F339*$G339*$H339*$M339)</f>
        <v>551341.35</v>
      </c>
      <c r="BY339" s="94">
        <v>90</v>
      </c>
      <c r="BZ339" s="94">
        <f>(BY339/12*2*$E339*$G339*$H339*$M339)+(BY339/12*10*$F339*$G339*$H339*$M339)</f>
        <v>2481036.0749999997</v>
      </c>
      <c r="CA339" s="94">
        <v>350</v>
      </c>
      <c r="CB339" s="94">
        <f>(CA339/12*2*$E339*$G339*$H339*$M339)+(CA339/12*10*$F339*$G339*$H339*$M339)</f>
        <v>9648473.625</v>
      </c>
      <c r="CC339" s="94">
        <v>174</v>
      </c>
      <c r="CD339" s="94">
        <f>(CC339/12*2*$E339*$G339*$H339*$M339)+(CC339/12*10*$F339*$G339*$H339*$M339)</f>
        <v>4796669.7449999992</v>
      </c>
      <c r="CE339" s="94"/>
      <c r="CF339" s="94">
        <f>(CE339/12*10*$F339*$G339*$H339*$N339)</f>
        <v>0</v>
      </c>
      <c r="CG339" s="102">
        <v>10</v>
      </c>
      <c r="CH339" s="94">
        <f>(CG339/12*2*$E339*$G339*$H339*$N339)+(CG339/12*10*$F339*$G339*$H339*$N339)</f>
        <v>330804.81</v>
      </c>
      <c r="CI339" s="94"/>
      <c r="CJ339" s="94">
        <f>(CI339*$E339*$G339*$H339*$N339)</f>
        <v>0</v>
      </c>
      <c r="CK339" s="94"/>
      <c r="CL339" s="94">
        <f>(CK339/12*2*$E339*$G339*$H339*$N339)+(CK339/12*10*$F339*$G339*$H339*$N339)</f>
        <v>0</v>
      </c>
      <c r="CM339" s="94">
        <v>2</v>
      </c>
      <c r="CN339" s="94">
        <f>(CM339/12*2*$E339*$G339*$H339*$N339)+(CM339/12*10*$F339*$G339*$H339*$N339)</f>
        <v>66160.962</v>
      </c>
      <c r="CO339" s="94">
        <v>125</v>
      </c>
      <c r="CP339" s="94">
        <v>1702165.9000000008</v>
      </c>
      <c r="CQ339" s="94">
        <v>40</v>
      </c>
      <c r="CR339" s="94">
        <f>(CQ339/12*2*$E339*$G339*$H339*$O339)+(CQ339/12*10*$F339*$G339*$H339*$O339)</f>
        <v>1756416.0150000001</v>
      </c>
      <c r="CS339" s="94">
        <v>65</v>
      </c>
      <c r="CT339" s="94">
        <f>(CS339/12*2*$E339*$G339*$H339*$P339)+(CS339/12*10*$F339*$G339*$H339*$P339)</f>
        <v>3289341.8756249999</v>
      </c>
      <c r="CU339" s="94"/>
      <c r="CV339" s="94"/>
      <c r="CW339" s="97">
        <f>SUM(Q339,S339,U339,W339,Y339,AA339,AC339,AE339,AG339,AM339,BQ339,AI339,AU339,CC339,AW339,AY339,AK339,BC339,AO339,AQ339,BE339,CE339,BG339,BI339,BK339,BS339,BM339,BO339,BU339,BW339,BY339,CA339,CG339,BA339,AS339,CI339,CK339,CM339,CO339,CQ339,CS339,CU339)</f>
        <v>3953</v>
      </c>
      <c r="CX339" s="97">
        <f>SUM(R339,T339,V339,X339,Z339,AB339,AD339,AF339,AH339,AN339,BR339,AJ339,AV339,CD339,AX339,AZ339,AL339,BD339,AP339,AR339,BF339,CF339,BH339,BJ339,BL339,BT339,BN339,BP339,BV339,BX339,BZ339,CB339,CH339,BB339,AT339,CJ339,CL339,CN339,CP339,CR339,CT339,CV339)</f>
        <v>117733829.325625</v>
      </c>
    </row>
    <row r="340" spans="1:102" s="176" customFormat="1" ht="31.5" customHeight="1" x14ac:dyDescent="0.25">
      <c r="A340" s="78"/>
      <c r="B340" s="87">
        <v>271</v>
      </c>
      <c r="C340" s="88" t="s">
        <v>795</v>
      </c>
      <c r="D340" s="145" t="s">
        <v>796</v>
      </c>
      <c r="E340" s="79">
        <v>28004</v>
      </c>
      <c r="F340" s="80">
        <v>29405</v>
      </c>
      <c r="G340" s="90">
        <v>0.89</v>
      </c>
      <c r="H340" s="86">
        <v>0.95</v>
      </c>
      <c r="I340" s="86">
        <v>0.9</v>
      </c>
      <c r="J340" s="84"/>
      <c r="K340" s="84"/>
      <c r="L340" s="54"/>
      <c r="M340" s="146">
        <v>1.4</v>
      </c>
      <c r="N340" s="146">
        <v>1.68</v>
      </c>
      <c r="O340" s="146">
        <v>2.23</v>
      </c>
      <c r="P340" s="146">
        <v>2.57</v>
      </c>
      <c r="Q340" s="93">
        <v>170</v>
      </c>
      <c r="R340" s="94">
        <f>(Q340/12*2*$E340*$G340*$H340*$M340*$R$11)+(Q340/12*10*$F340*$G340*$I340*$M340*$R$11)</f>
        <v>6171690.9587666662</v>
      </c>
      <c r="S340" s="95"/>
      <c r="T340" s="96">
        <f>(S340/12*2*$E340*$G340*$H340*$M340*$R$11)+(S340/12*10*$F340*$G340*$I340*$M340*$R$11)</f>
        <v>0</v>
      </c>
      <c r="U340" s="94">
        <v>1</v>
      </c>
      <c r="V340" s="94">
        <f>(U340/12*2*$E340*$G340*$H340*$M340*$V$11)+(U340/12*10*$F340*$G340*$I340*$M340*$V$12)</f>
        <v>44281.644878333325</v>
      </c>
      <c r="W340" s="94"/>
      <c r="X340" s="97">
        <f>(W340/12*2*$E340*$G340*$H340*$M340*$X$11)+(W340/12*10*$F340*$G340*$I340*$M340*$X$12)</f>
        <v>0</v>
      </c>
      <c r="Y340" s="94"/>
      <c r="Z340" s="94">
        <f>(Y340/12*2*$E340*$G340*$H340*$M340*$Z$11)+(Y340/12*10*$F340*$G340*$I340*$M340*$Z$12)</f>
        <v>0</v>
      </c>
      <c r="AA340" s="94"/>
      <c r="AB340" s="94">
        <f>(AA340/12*2*$E340*$G340*$H340*$M340*$AB$11)+(AA340/12*10*$F340*$G340*$I340*$M340*$AB$11)</f>
        <v>0</v>
      </c>
      <c r="AC340" s="94"/>
      <c r="AD340" s="94"/>
      <c r="AE340" s="94">
        <v>81</v>
      </c>
      <c r="AF340" s="98">
        <f>(AE340/12*2*$E340*$G340*$H340*$M340*$AF$11)+(AE340/12*10*$F340*$G340*$I340*$M340*$AF$11)</f>
        <v>2940629.2215300002</v>
      </c>
      <c r="AG340" s="94">
        <f>150-6</f>
        <v>144</v>
      </c>
      <c r="AH340" s="97">
        <f>(AG340/12*2*$E340*$G340*$H340*$M340*$AH$11)+(AG340/12*10*$F340*$G340*$I340*$M340*$AH$11)</f>
        <v>5227785.2827199996</v>
      </c>
      <c r="AI340" s="101">
        <v>80</v>
      </c>
      <c r="AJ340" s="94">
        <f t="shared" ref="AJ340:AJ341" si="524">(AI340/12*2*$E340*$G340*$H340*$M340*$AJ$11)+(AI340/12*5*$F340*$G340*$I340*$M340*$AJ$12)+(AI340/12*5*$F340*$G340*$I340*$M340*$AJ$13)</f>
        <v>3410401.0985333333</v>
      </c>
      <c r="AK340" s="94">
        <v>60</v>
      </c>
      <c r="AL340" s="94">
        <f t="shared" ref="AL340:AL341" si="525">(AK340/12*2*$E340*$G340*$H340*$N340*$AL$11)+(AK340/12*5*$F340*$G340*$I340*$N340*$AL$12)+(AK340/12*5*$F340*$G340*$I340*$N340*$AL$13)</f>
        <v>3069360.98868</v>
      </c>
      <c r="AM340" s="102"/>
      <c r="AN340" s="94">
        <f>(AM340/12*2*$E340*$G340*$H340*$N340*$AN$11)+(AM340/12*10*$F340*$G340*$I340*$N340*$AN$12)</f>
        <v>0</v>
      </c>
      <c r="AO340" s="101">
        <v>7</v>
      </c>
      <c r="AP340" s="98">
        <f>(AO340/12*2*$E340*$G340*$H340*$N340*$AP$11)+(AO340/12*10*$F340*$G340*$I340*$N340*$AP$11)</f>
        <v>304954.14149200008</v>
      </c>
      <c r="AQ340" s="98">
        <v>11</v>
      </c>
      <c r="AR340" s="98">
        <v>468599.25000000006</v>
      </c>
      <c r="AS340" s="94"/>
      <c r="AT340" s="94"/>
      <c r="AU340" s="94"/>
      <c r="AV340" s="97"/>
      <c r="AW340" s="94">
        <v>28</v>
      </c>
      <c r="AX340" s="94">
        <f>(AW340/12*2*$E340*$G340*$H340*$M340*$AX$11)+(AW340/12*10*$F340*$G340*$I340*$M340*$AX$12)</f>
        <v>1062759.4770800001</v>
      </c>
      <c r="AY340" s="94">
        <v>218</v>
      </c>
      <c r="AZ340" s="94">
        <f>(AY340/12*2*$E340*$G340*$H340*$N340*$AZ$11)+(AY340/12*10*$F340*$G340*$I340*$N340*$AZ$11)</f>
        <v>9497143.2636080012</v>
      </c>
      <c r="BA340" s="94">
        <v>2</v>
      </c>
      <c r="BB340" s="94">
        <f>(BA340/12*2*$E340*$G340*$H340*$N340*$BB$11)+(BA340/12*10*$F340*$G340*$I340*$N340*$BB$12)</f>
        <v>76570.886559999984</v>
      </c>
      <c r="BC340" s="94"/>
      <c r="BD340" s="97"/>
      <c r="BE340" s="94">
        <v>25</v>
      </c>
      <c r="BF340" s="94">
        <f>(BE340/12*10*$F340*$G340*$I340*$N340*$BF$12)</f>
        <v>824369.17500000005</v>
      </c>
      <c r="BG340" s="94">
        <v>54</v>
      </c>
      <c r="BH340" s="94">
        <f>(BG340/12*2*$E340*$G340*$H340*$N340*$BH$11)+(BG340/12*10*$F340*$G340*$I340*$N340*$BH$11)</f>
        <v>1924775.490456</v>
      </c>
      <c r="BI340" s="94">
        <v>35</v>
      </c>
      <c r="BJ340" s="97">
        <f>(BI340/12*2*$E340*$G340*$H340*$N340*$BJ$11)+(BI340/12*10*$F340*$G340*$I340*$N340*$BJ$11)</f>
        <v>1663386.2263199999</v>
      </c>
      <c r="BK340" s="94">
        <v>27</v>
      </c>
      <c r="BL340" s="98">
        <f>(BK340/12*2*$E340*$G340*$H340*$N340*$BL$11)+(BK340/12*10*$F340*$G340*$I340*$N340*$BL$11)</f>
        <v>1283183.6603039999</v>
      </c>
      <c r="BM340" s="94"/>
      <c r="BN340" s="94">
        <f>(BM340/12*2*$E340*$G340*$H340*$M340*$BN$11)+(BM340/12*10*$F340*$G340*$I340*$M340*$BN$11)</f>
        <v>0</v>
      </c>
      <c r="BO340" s="94"/>
      <c r="BP340" s="94">
        <f>(BO340/12*2*$E340*$G340*$H340*$M340*$BP$11)+(BO340/12*10*$F340*$G340*$I340*$M340*$BP$12)</f>
        <v>0</v>
      </c>
      <c r="BQ340" s="94"/>
      <c r="BR340" s="94">
        <f>(BQ340/12*2*$E340*$G340*$H340*$M340*$BR$11)+(BQ340/12*10*$F340*$G340*$I340*$M340*$BR$11)</f>
        <v>0</v>
      </c>
      <c r="BS340" s="94">
        <v>50</v>
      </c>
      <c r="BT340" s="94">
        <f>(BS340/12*2*$E340*$G340*$H340*$N340*$BT$11)+(BS340/12*10*$F340*$G340*$I340*$N340*$BT$11)</f>
        <v>1980221.6980000001</v>
      </c>
      <c r="BU340" s="94">
        <v>23</v>
      </c>
      <c r="BV340" s="97">
        <f>(BU340/12*2*$E340*$G340*$H340*$M340*$BV$11)+(BU340/12*10*$F340*$G340*$I340*$M340*$BV$11)</f>
        <v>607267.9873866667</v>
      </c>
      <c r="BW340" s="94"/>
      <c r="BX340" s="94">
        <f>(BW340/12*2*$E340*$G340*$H340*$M340*$BX$11)+(BW340/12*10*$F340*$G340*$I340*$M340*$BX$11)</f>
        <v>0</v>
      </c>
      <c r="BY340" s="94">
        <v>20</v>
      </c>
      <c r="BZ340" s="94">
        <f>(BY340/12*2*$E340*$G340*$H340*$M340*$BZ$11)+(BY340/12*10*$F340*$G340*$I340*$M340*$BZ$11)</f>
        <v>660073.89933333325</v>
      </c>
      <c r="CA340" s="94">
        <v>65</v>
      </c>
      <c r="CB340" s="94">
        <f>(CA340/12*2*$E340*$G340*$H340*$M340*$CB$11)+(CA340/12*10*$F340*$G340*$I340*$M340*$CB$11)</f>
        <v>2574288.2073999997</v>
      </c>
      <c r="CC340" s="94">
        <v>30</v>
      </c>
      <c r="CD340" s="94">
        <f>(CC340/12*2*$E340*$G340*$H340*$M340*$CD$11)+(CC340/12*10*$F340*$G340*$I340*$M340*$CD$11)</f>
        <v>990110.84899999993</v>
      </c>
      <c r="CE340" s="94"/>
      <c r="CF340" s="94">
        <f>(CE340/12*10*$F340*$G340*$I340*$N340*$CF$11)</f>
        <v>0</v>
      </c>
      <c r="CG340" s="102">
        <v>100</v>
      </c>
      <c r="CH340" s="94">
        <f>(CG340/12*2*$E340*$G340*$H340*$N340*$CH$11)+(CG340/12*10*$F340*$G340*$I340*$N340*$CH$11)</f>
        <v>3564399.0564000001</v>
      </c>
      <c r="CI340" s="94"/>
      <c r="CJ340" s="94"/>
      <c r="CK340" s="94"/>
      <c r="CL340" s="94">
        <f>(CK340/12*2*$E340*$G340*$H340*$N340*$CL$11)+(CK340/12*10*$F340*$G340*$I340*$N340*$CL$12)</f>
        <v>0</v>
      </c>
      <c r="CM340" s="94">
        <v>3</v>
      </c>
      <c r="CN340" s="94">
        <f>(CM340/12*2*$E340*$G340*$H340*$N340*$CN$11)+(CM340/12*10*$F340*$G340*$I340*$N340*$CN$11)</f>
        <v>118813.30188000001</v>
      </c>
      <c r="CO340" s="94">
        <v>40</v>
      </c>
      <c r="CP340" s="94">
        <v>674768.0399999998</v>
      </c>
      <c r="CQ340" s="94"/>
      <c r="CR340" s="94">
        <f>(CQ340/12*2*$E340*$G340*$H340*$O340*$CR$11)+(CQ340/12*10*$F340*$G340*$I340*$O340*$CR$11)</f>
        <v>0</v>
      </c>
      <c r="CS340" s="94">
        <v>5</v>
      </c>
      <c r="CT340" s="97">
        <f>(CS340/12*2*$E340*$G340*$H340*$P340*$CT$11)+(CS340/12*10*$F340*$G340*$I340*$P340*$CT$11)</f>
        <v>302926.77165833331</v>
      </c>
      <c r="CU340" s="94"/>
      <c r="CV340" s="94"/>
      <c r="CW340" s="97">
        <f t="shared" ref="CW340:CX343" si="526">SUM(Q340,S340,U340,W340,Y340,AA340,AC340,AE340,AG340,AM340,BQ340,AI340,AU340,CC340,AW340,AY340,AK340,BC340,AO340,AQ340,BE340,CE340,BG340,BI340,BK340,BS340,BM340,BO340,BU340,BW340,BY340,CA340,CG340,BA340,AS340,CI340,CK340,CM340,CO340,CQ340,CS340,CU340)</f>
        <v>1279</v>
      </c>
      <c r="CX340" s="97">
        <f t="shared" si="526"/>
        <v>49442760.57698667</v>
      </c>
    </row>
    <row r="341" spans="1:102" s="177" customFormat="1" ht="30" customHeight="1" x14ac:dyDescent="0.25">
      <c r="A341" s="78"/>
      <c r="B341" s="87">
        <v>272</v>
      </c>
      <c r="C341" s="88" t="s">
        <v>797</v>
      </c>
      <c r="D341" s="145" t="s">
        <v>798</v>
      </c>
      <c r="E341" s="79">
        <v>28004</v>
      </c>
      <c r="F341" s="80">
        <v>29405</v>
      </c>
      <c r="G341" s="90">
        <v>0.53</v>
      </c>
      <c r="H341" s="86">
        <v>0.95</v>
      </c>
      <c r="I341" s="86">
        <v>0.9</v>
      </c>
      <c r="J341" s="84"/>
      <c r="K341" s="84"/>
      <c r="L341" s="54"/>
      <c r="M341" s="146">
        <v>1.4</v>
      </c>
      <c r="N341" s="146">
        <v>1.68</v>
      </c>
      <c r="O341" s="146">
        <v>2.23</v>
      </c>
      <c r="P341" s="146">
        <v>2.57</v>
      </c>
      <c r="Q341" s="93">
        <v>10</v>
      </c>
      <c r="R341" s="94">
        <f>(Q341/12*2*$E341*$G341*$H341*$M341*$R$11)+(Q341/12*10*$F341*$G341*$I341*$M341*$R$11)</f>
        <v>216192.74343333335</v>
      </c>
      <c r="S341" s="95">
        <v>27</v>
      </c>
      <c r="T341" s="96">
        <f>(S341/12*2*$E341*$G341*$H341*$M341*$R$11)+(S341/12*10*$F341*$G341*$I341*$M341*$R$11)</f>
        <v>583720.40727000008</v>
      </c>
      <c r="U341" s="94">
        <v>90</v>
      </c>
      <c r="V341" s="94">
        <f>(U341/12*2*$E341*$G341*$H341*$M341*$V$11)+(U341/12*10*$F341*$G341*$I341*$M341*$V$12)</f>
        <v>2373297.1468500001</v>
      </c>
      <c r="W341" s="94"/>
      <c r="X341" s="97">
        <f>(W341/12*2*$E341*$G341*$H341*$M341*$X$11)+(W341/12*10*$F341*$G341*$I341*$M341*$X$12)</f>
        <v>0</v>
      </c>
      <c r="Y341" s="94"/>
      <c r="Z341" s="94">
        <f>(Y341/12*2*$E341*$G341*$H341*$M341*$Z$11)+(Y341/12*10*$F341*$G341*$I341*$M341*$Z$12)</f>
        <v>0</v>
      </c>
      <c r="AA341" s="94"/>
      <c r="AB341" s="94">
        <f>(AA341/12*2*$E341*$G341*$H341*$M341*$AB$11)+(AA341/12*10*$F341*$G341*$I341*$M341*$AB$11)</f>
        <v>0</v>
      </c>
      <c r="AC341" s="94"/>
      <c r="AD341" s="94"/>
      <c r="AE341" s="94">
        <v>7</v>
      </c>
      <c r="AF341" s="98">
        <f>(AE341/12*2*$E341*$G341*$H341*$M341*$AF$11)+(AE341/12*10*$F341*$G341*$I341*$M341*$AF$11)</f>
        <v>151334.92040333335</v>
      </c>
      <c r="AG341" s="94">
        <f>350-5</f>
        <v>345</v>
      </c>
      <c r="AH341" s="97">
        <f>(AG341/12*2*$E341*$G341*$H341*$M341*$AH$11)+(AG341/12*10*$F341*$G341*$I341*$M341*$AH$11)</f>
        <v>7458649.6484499993</v>
      </c>
      <c r="AI341" s="101">
        <v>2</v>
      </c>
      <c r="AJ341" s="94">
        <f t="shared" si="524"/>
        <v>50772.82534333333</v>
      </c>
      <c r="AK341" s="94">
        <v>50</v>
      </c>
      <c r="AL341" s="94">
        <f t="shared" si="525"/>
        <v>1523184.7603000002</v>
      </c>
      <c r="AM341" s="102"/>
      <c r="AN341" s="94">
        <f>(AM341/12*2*$E341*$G341*$H341*$N341*$AN$11)+(AM341/12*10*$F341*$G341*$I341*$N341*$AN$12)</f>
        <v>0</v>
      </c>
      <c r="AO341" s="101">
        <v>1</v>
      </c>
      <c r="AP341" s="98">
        <f>(AO341/12*2*$E341*$G341*$H341*$N341*$AP$11)+(AO341/12*10*$F341*$G341*$I341*$N341*$AP$11)</f>
        <v>25943.129212</v>
      </c>
      <c r="AQ341" s="98">
        <v>2</v>
      </c>
      <c r="AR341" s="98">
        <v>51840.78</v>
      </c>
      <c r="AS341" s="94"/>
      <c r="AT341" s="94"/>
      <c r="AU341" s="94"/>
      <c r="AV341" s="97"/>
      <c r="AW341" s="94"/>
      <c r="AX341" s="94">
        <f>(AW341/12*2*$E341*$G341*$H341*$M341*$AX$11)+(AW341/12*10*$F341*$G341*$I341*$M341*$AX$12)</f>
        <v>0</v>
      </c>
      <c r="AY341" s="94">
        <v>80</v>
      </c>
      <c r="AZ341" s="94">
        <f>(AY341/12*2*$E341*$G341*$H341*$N341*$AZ$11)+(AY341/12*10*$F341*$G341*$I341*$N341*$AZ$11)</f>
        <v>2075450.3369600005</v>
      </c>
      <c r="BA341" s="94">
        <v>62</v>
      </c>
      <c r="BB341" s="94">
        <f>(BA341/12*2*$E341*$G341*$H341*$N341*$BB$11)+(BA341/12*10*$F341*$G341*$I341*$N341*$BB$12)</f>
        <v>1413550.1867200001</v>
      </c>
      <c r="BC341" s="94"/>
      <c r="BD341" s="97"/>
      <c r="BE341" s="94">
        <v>11</v>
      </c>
      <c r="BF341" s="94">
        <f>(BE341/12*10*$F341*$G341*$I341*$N341*$BF$12)</f>
        <v>216003.24899999998</v>
      </c>
      <c r="BG341" s="94">
        <v>2</v>
      </c>
      <c r="BH341" s="94">
        <f>(BG341/12*2*$E341*$G341*$H341*$N341*$BH$11)+(BG341/12*10*$F341*$G341*$I341*$N341*$BH$11)</f>
        <v>42452.393255999996</v>
      </c>
      <c r="BI341" s="94">
        <v>55</v>
      </c>
      <c r="BJ341" s="97">
        <f>(BI341/12*2*$E341*$G341*$H341*$N341*$BJ$11)+(BI341/12*10*$F341*$G341*$I341*$N341*$BJ$11)</f>
        <v>1556587.7527199998</v>
      </c>
      <c r="BK341" s="94">
        <v>31</v>
      </c>
      <c r="BL341" s="98">
        <f>(BK341/12*2*$E341*$G341*$H341*$N341*$BL$11)+(BK341/12*10*$F341*$G341*$I341*$N341*$BL$11)</f>
        <v>877349.46062399994</v>
      </c>
      <c r="BM341" s="94"/>
      <c r="BN341" s="94">
        <f>(BM341/12*2*$E341*$G341*$H341*$M341*$BN$11)+(BM341/12*10*$F341*$G341*$I341*$M341*$BN$11)</f>
        <v>0</v>
      </c>
      <c r="BO341" s="94"/>
      <c r="BP341" s="94">
        <f>(BO341/12*2*$E341*$G341*$H341*$M341*$BP$11)+(BO341/12*10*$F341*$G341*$I341*$M341*$BP$12)</f>
        <v>0</v>
      </c>
      <c r="BQ341" s="94"/>
      <c r="BR341" s="94">
        <f>(BQ341/12*2*$E341*$G341*$H341*$M341*$BR$11)+(BQ341/12*10*$F341*$G341*$I341*$M341*$BR$11)</f>
        <v>0</v>
      </c>
      <c r="BS341" s="94">
        <v>54</v>
      </c>
      <c r="BT341" s="94">
        <f>(BS341/12*2*$E341*$G341*$H341*$N341*$BT$11)+(BS341/12*10*$F341*$G341*$I341*$N341*$BT$11)</f>
        <v>1273571.7976800001</v>
      </c>
      <c r="BU341" s="94"/>
      <c r="BV341" s="97">
        <f>(BU341/12*2*$E341*$G341*$H341*$M341*$BV$11)+(BU341/12*10*$F341*$G341*$I341*$M341*$BV$11)</f>
        <v>0</v>
      </c>
      <c r="BW341" s="94">
        <v>20</v>
      </c>
      <c r="BX341" s="94">
        <f>(BW341/12*2*$E341*$G341*$H341*$M341*$BX$11)+(BW341/12*10*$F341*$G341*$I341*$M341*$BX$11)</f>
        <v>314462.17226666666</v>
      </c>
      <c r="BY341" s="94"/>
      <c r="BZ341" s="94">
        <f>(BY341/12*2*$E341*$G341*$H341*$M341*$BZ$11)+(BY341/12*10*$F341*$G341*$I341*$M341*$BZ$11)</f>
        <v>0</v>
      </c>
      <c r="CA341" s="94">
        <v>12</v>
      </c>
      <c r="CB341" s="94">
        <f>(CA341/12*2*$E341*$G341*$H341*$M341*$CB$11)+(CA341/12*10*$F341*$G341*$I341*$M341*$CB$11)</f>
        <v>283015.95503999997</v>
      </c>
      <c r="CC341" s="94">
        <v>6</v>
      </c>
      <c r="CD341" s="94">
        <f>(CC341/12*2*$E341*$G341*$H341*$M341*$CD$11)+(CC341/12*10*$F341*$G341*$I341*$M341*$CD$11)</f>
        <v>117923.3146</v>
      </c>
      <c r="CE341" s="94"/>
      <c r="CF341" s="94">
        <f>(CE341/12*10*$F341*$G341*$I341*$N341*$CF$11)</f>
        <v>0</v>
      </c>
      <c r="CG341" s="102">
        <v>15</v>
      </c>
      <c r="CH341" s="94">
        <f>(CG341/12*2*$E341*$G341*$H341*$N341*$CH$11)+(CG341/12*10*$F341*$G341*$I341*$N341*$CH$11)</f>
        <v>318392.94942000002</v>
      </c>
      <c r="CI341" s="94"/>
      <c r="CJ341" s="94"/>
      <c r="CK341" s="94"/>
      <c r="CL341" s="94">
        <f>(CK341/12*2*$E341*$G341*$H341*$N341*$CL$11)+(CK341/12*10*$F341*$G341*$I341*$N341*$CL$12)</f>
        <v>0</v>
      </c>
      <c r="CM341" s="94"/>
      <c r="CN341" s="94">
        <f>(CM341/12*2*$E341*$G341*$H341*$N341*$CN$11)+(CM341/12*10*$F341*$G341*$I341*$N341*$CN$11)</f>
        <v>0</v>
      </c>
      <c r="CO341" s="94"/>
      <c r="CP341" s="94">
        <f>(CO341/12*2*$E341*$G341*$H341*$N341*$CP$11)+(CO341/12*10*$F341*$G341*$I341*$N341*$CP$11)</f>
        <v>0</v>
      </c>
      <c r="CQ341" s="94">
        <v>5</v>
      </c>
      <c r="CR341" s="94">
        <f>(CQ341/12*2*$E341*$G341*$H341*$O341*$CR$11)+(CQ341/12*10*$F341*$G341*$I341*$O341*$CR$11)</f>
        <v>156529.16164166667</v>
      </c>
      <c r="CS341" s="94"/>
      <c r="CT341" s="97">
        <f>(CS341/12*2*$E341*$G341*$H341*$P341*$CT$11)+(CS341/12*10*$F341*$G341*$I341*$P341*$CT$11)</f>
        <v>0</v>
      </c>
      <c r="CU341" s="94"/>
      <c r="CV341" s="94"/>
      <c r="CW341" s="97">
        <f t="shared" si="526"/>
        <v>887</v>
      </c>
      <c r="CX341" s="97">
        <f t="shared" si="526"/>
        <v>21080225.091190331</v>
      </c>
    </row>
    <row r="342" spans="1:102" s="177" customFormat="1" ht="36.75" customHeight="1" x14ac:dyDescent="0.3">
      <c r="A342" s="178"/>
      <c r="B342" s="87">
        <v>273</v>
      </c>
      <c r="C342" s="88" t="s">
        <v>799</v>
      </c>
      <c r="D342" s="145" t="s">
        <v>800</v>
      </c>
      <c r="E342" s="79">
        <v>28004</v>
      </c>
      <c r="F342" s="80">
        <v>29405</v>
      </c>
      <c r="G342" s="90">
        <v>4.07</v>
      </c>
      <c r="H342" s="84">
        <v>1</v>
      </c>
      <c r="I342" s="84"/>
      <c r="J342" s="84"/>
      <c r="K342" s="84"/>
      <c r="L342" s="54"/>
      <c r="M342" s="146">
        <v>1.4</v>
      </c>
      <c r="N342" s="146">
        <v>1.68</v>
      </c>
      <c r="O342" s="146">
        <v>2.23</v>
      </c>
      <c r="P342" s="146">
        <v>2.57</v>
      </c>
      <c r="Q342" s="93">
        <v>1</v>
      </c>
      <c r="R342" s="94">
        <f>(Q342/12*2*$E342*$G342*$H342*$M342*$R$11)+(Q342/12*10*$F342*$G342*$H342*$M342*$R$11)</f>
        <v>182841.12769999998</v>
      </c>
      <c r="S342" s="95"/>
      <c r="T342" s="96">
        <f>(S342/12*2*$E342*$G342*$H342*$M342*$R$11)+(S342/12*10*$F342*$G342*$H342*$M342*$R$11)</f>
        <v>0</v>
      </c>
      <c r="U342" s="94">
        <v>3</v>
      </c>
      <c r="V342" s="94">
        <f>(U342/12*2*$E342*$G342*$H342*$M342*$V$11)+(U342/12*10*$F342*$G342*$H342*$M342*$V$12)</f>
        <v>668799.47364999994</v>
      </c>
      <c r="W342" s="94"/>
      <c r="X342" s="97">
        <f>(W342/12*2*$E342*$G342*$H342*$M342*$X$11)+(W342/12*10*$F342*$G342*$H342*$M342*$X$12)</f>
        <v>0</v>
      </c>
      <c r="Y342" s="94"/>
      <c r="Z342" s="94">
        <f>(Y342/12*2*$E342*$G342*$H342*$M342*$Z$11)+(Y342/12*10*$F342*$G342*$H342*$M342*$Z$12)</f>
        <v>0</v>
      </c>
      <c r="AA342" s="94"/>
      <c r="AB342" s="94">
        <f>(AA342/12*2*$E342*$G342*$H342*$M342*$AB$11)+(AA342/12*10*$F342*$G342*$H342*$M342*$AB$11)</f>
        <v>0</v>
      </c>
      <c r="AC342" s="94"/>
      <c r="AD342" s="94"/>
      <c r="AE342" s="94"/>
      <c r="AF342" s="98">
        <f>(AE342/12*2*$E342*$G342*$H342*$M342*$AF$11)+(AE342/12*10*$F342*$G342*$H342*$M342*$AF$11)</f>
        <v>0</v>
      </c>
      <c r="AG342" s="94">
        <f>10-1</f>
        <v>9</v>
      </c>
      <c r="AH342" s="97">
        <f>(AG342/12*2*$E342*$G342*$H342*$M342*$AH$11)+(AG342/12*10*$F342*$G342*$H342*$M342*$AH$11)</f>
        <v>1645570.1493000002</v>
      </c>
      <c r="AI342" s="101"/>
      <c r="AJ342" s="94">
        <f t="shared" ref="AJ342:AJ343" si="527">(AI342/12*2*$E342*$G342*$H342*$M342*$AJ$11)+(AI342/12*5*$F342*$G342*$H342*$M342*$AJ$12)+(AI342/12*5*$F342*$G342*$H342*$M342*$AJ$13)</f>
        <v>0</v>
      </c>
      <c r="AK342" s="94"/>
      <c r="AL342" s="94">
        <f t="shared" ref="AL342:AL343" si="528">(AK342/12*2*$E342*$G342*$H342*$N342*$AL$11)+(AK342/12*5*$F342*$G342*$H342*$N342*$AL$12)++(AK342/12*5*$F342*$G342*$H342*$N342*$AL$13)</f>
        <v>0</v>
      </c>
      <c r="AM342" s="102"/>
      <c r="AN342" s="94">
        <f>(AM342/12*2*$E342*$G342*$H342*$N342*$AN$11)+(AM342/12*10*$F342*$G342*$H342*$N342*$AN$12)</f>
        <v>0</v>
      </c>
      <c r="AO342" s="101"/>
      <c r="AP342" s="98">
        <f>(AO342/12*2*$E342*$G342*$H342*$N342*$AP$11)+(AO342/12*10*$F342*$G342*$H342*$N342*$AP$11)</f>
        <v>0</v>
      </c>
      <c r="AQ342" s="98">
        <v>0</v>
      </c>
      <c r="AR342" s="98">
        <v>0</v>
      </c>
      <c r="AS342" s="94"/>
      <c r="AT342" s="94">
        <f>(AS342/12*2*$E342*$G342*$H342*$M342*$AT$11)+(AS342/12*10*$F342*$G342*$H342*$M342*$AT$11)</f>
        <v>0</v>
      </c>
      <c r="AU342" s="94"/>
      <c r="AV342" s="97">
        <f>(AU342/12*2*$E342*$G342*$H342*$M342*$AV$11)+(AU342/12*10*$F342*$G342*$H342*$M342*$AV$12)</f>
        <v>0</v>
      </c>
      <c r="AW342" s="94"/>
      <c r="AX342" s="94">
        <f>(AW342/12*2*$E342*$G342*$H342*$M342*$AX$11)+(AW342/12*10*$F342*$G342*$H342*$M342*$AX$12)</f>
        <v>0</v>
      </c>
      <c r="AY342" s="94">
        <v>1</v>
      </c>
      <c r="AZ342" s="94">
        <f>(AY342/12*2*$E342*$G342*$H342*$N342*$AZ$11)+(AY342/12*10*$F342*$G342*$H342*$N342*$AZ$11)</f>
        <v>219409.35323999997</v>
      </c>
      <c r="BA342" s="94"/>
      <c r="BB342" s="94">
        <f>(BA342/12*2*$E342*$G342*$H342*$N342*$BB$11)+(BA342/12*10*$F342*$G342*$H342*$N342*$BB$12)</f>
        <v>0</v>
      </c>
      <c r="BC342" s="94"/>
      <c r="BD342" s="97">
        <f>(BC342/12*2*$E342*$G342*$H342*$N342*$BD$11)+(BC342/12*10*$F342*$G342*$H342*$N342*$BD$12)</f>
        <v>0</v>
      </c>
      <c r="BE342" s="94"/>
      <c r="BF342" s="94">
        <f>(BE342/12*10*$F342*$G342*$H342*$N342*$BF$12)</f>
        <v>0</v>
      </c>
      <c r="BG342" s="94"/>
      <c r="BH342" s="94">
        <f>(BG342/12*2*$E342*$G342*$H342*$N342*$BH$11)+(BG342/12*10*$F342*$G342*$H342*$N342*$BH$11)</f>
        <v>0</v>
      </c>
      <c r="BI342" s="94"/>
      <c r="BJ342" s="97">
        <f>(BI342/12*2*$E342*$G342*$H342*$N342*$BJ$11)+(BI342/12*10*$F342*$G342*$H342*$N342*$BJ$11)</f>
        <v>0</v>
      </c>
      <c r="BK342" s="94"/>
      <c r="BL342" s="98">
        <f>(BK342/12*2*$E342*$G342*$H342*$N342*$BL$11)+(BK342/12*10*$F342*$G342*$H342*$N342*$BL$11)</f>
        <v>0</v>
      </c>
      <c r="BM342" s="94"/>
      <c r="BN342" s="94">
        <f>(BM342/12*2*$E342*$G342*$H342*$M342*$BN$11)+(BM342/12*10*$F342*$G342*$H342*$M342*$BN$11)</f>
        <v>0</v>
      </c>
      <c r="BO342" s="94"/>
      <c r="BP342" s="94">
        <f>(BO342/12*2*$E342*$G342*$H342*$M342*$BP$11)+(BO342/12*10*$F342*$G342*$H342*$M342*$BP$12)</f>
        <v>0</v>
      </c>
      <c r="BQ342" s="94"/>
      <c r="BR342" s="94">
        <f>(BQ342/12*2*$E342*$G342*$H342*$M342*$BR$11)+(BQ342/12*10*$F342*$G342*$H342*$M342*$BR$11)</f>
        <v>0</v>
      </c>
      <c r="BS342" s="120"/>
      <c r="BT342" s="94">
        <f>(BS342/12*2*$E342*$G342*$H342*$N342*$BT$11)+(BS342/12*10*$F342*$G342*$H342*$N342*$BT$11)</f>
        <v>0</v>
      </c>
      <c r="BU342" s="94"/>
      <c r="BV342" s="97">
        <f>(BU342/12*2*$E342*$G342*$H342*$M342*$BV$11)+(BU342/12*10*$F342*$G342*$H342*$M342*$BV$11)</f>
        <v>0</v>
      </c>
      <c r="BW342" s="94"/>
      <c r="BX342" s="94">
        <f>(BW342/12*2*$E342*$G342*$H342*$M342*$BX$11)+(BW342/12*10*$F342*$G342*$H342*$M342*$BX$11)</f>
        <v>0</v>
      </c>
      <c r="BY342" s="94"/>
      <c r="BZ342" s="94">
        <f>(BY342/12*2*$E342*$G342*$H342*$M342*$BZ$11)+(BY342/12*10*$F342*$G342*$H342*$M342*$BZ$11)</f>
        <v>0</v>
      </c>
      <c r="CA342" s="94"/>
      <c r="CB342" s="94">
        <f>(CA342/12*2*$E342*$G342*$H342*$M342*$CB$11)+(CA342/12*10*$F342*$G342*$H342*$M342*$CB$11)</f>
        <v>0</v>
      </c>
      <c r="CC342" s="94"/>
      <c r="CD342" s="94">
        <f>(CC342/12*2*$E342*$G342*$H342*$M342*$CD$11)+(CC342/12*10*$F342*$G342*$H342*$M342*$CD$11)</f>
        <v>0</v>
      </c>
      <c r="CE342" s="94"/>
      <c r="CF342" s="94">
        <f>(CE342/12*10*$F342*$G342*$H342*$N342*$CF$11)</f>
        <v>0</v>
      </c>
      <c r="CG342" s="102"/>
      <c r="CH342" s="94">
        <f>(CG342/12*2*$E342*$G342*$H342*$N342*$CH$11)+(CG342/12*10*$F342*$G342*$H342*$N342*$CH$11)</f>
        <v>0</v>
      </c>
      <c r="CI342" s="94"/>
      <c r="CJ342" s="94">
        <f>(CI342*$E342*$G342*$H342*$N342*CJ$11)</f>
        <v>0</v>
      </c>
      <c r="CK342" s="94"/>
      <c r="CL342" s="94">
        <f>(CK342/12*2*$E342*$G342*$H342*$N342*$CL$11)+(CK342/12*10*$F342*$G342*$H342*$N342*$CL$12)</f>
        <v>0</v>
      </c>
      <c r="CM342" s="94"/>
      <c r="CN342" s="94">
        <f>(CM342/12*2*$E342*$G342*$H342*$N342*$CN$11)+(CM342/12*10*$F342*$G342*$H342*$N342*$CN$11)</f>
        <v>0</v>
      </c>
      <c r="CO342" s="94"/>
      <c r="CP342" s="94">
        <f>(CO342/12*2*$E342*$G342*$H342*$N342*$CP$11)+(CO342/12*10*$F342*$G342*$H342*$N342*$CP$11)</f>
        <v>0</v>
      </c>
      <c r="CQ342" s="94"/>
      <c r="CR342" s="94">
        <f>(CQ342/12*2*$E342*$G342*$H342*$O342*$CR$11)+(CQ342/12*10*$F342*$G342*$H342*$O342*$CR$11)</f>
        <v>0</v>
      </c>
      <c r="CS342" s="94"/>
      <c r="CT342" s="97">
        <f>(CS342/12*2*$E342*$G342*$H342*$P342*$CT$11)+(CS342/12*10*$F342*$G342*$H342*$P342*$CT$11)</f>
        <v>0</v>
      </c>
      <c r="CU342" s="94"/>
      <c r="CV342" s="94">
        <f>(CU342*$E342*$G342*$H342*$M342*CV$11)/12*6+(CU342*$E342*$G342*$H342*1*CV$11)/12*6</f>
        <v>0</v>
      </c>
      <c r="CW342" s="97">
        <f t="shared" si="526"/>
        <v>14</v>
      </c>
      <c r="CX342" s="97">
        <f t="shared" si="526"/>
        <v>2716620.1038899999</v>
      </c>
    </row>
    <row r="343" spans="1:102" s="177" customFormat="1" ht="45" customHeight="1" x14ac:dyDescent="0.25">
      <c r="A343" s="78"/>
      <c r="B343" s="87">
        <v>274</v>
      </c>
      <c r="C343" s="88" t="s">
        <v>801</v>
      </c>
      <c r="D343" s="145" t="s">
        <v>802</v>
      </c>
      <c r="E343" s="79">
        <v>28004</v>
      </c>
      <c r="F343" s="80">
        <v>29405</v>
      </c>
      <c r="G343" s="146">
        <v>1</v>
      </c>
      <c r="H343" s="86">
        <v>0.85</v>
      </c>
      <c r="I343" s="84"/>
      <c r="J343" s="84"/>
      <c r="K343" s="84"/>
      <c r="L343" s="54"/>
      <c r="M343" s="146">
        <v>1.4</v>
      </c>
      <c r="N343" s="146">
        <v>1.68</v>
      </c>
      <c r="O343" s="146">
        <v>2.23</v>
      </c>
      <c r="P343" s="146">
        <v>2.57</v>
      </c>
      <c r="Q343" s="93">
        <v>30</v>
      </c>
      <c r="R343" s="94">
        <f>(Q343/12*2*$E343*$G343*$H343*$M343*$R$11)+(Q343/12*10*$F343*$G343*$H343*$M343*$R$11)</f>
        <v>1145564.8050000002</v>
      </c>
      <c r="S343" s="95"/>
      <c r="T343" s="96">
        <f>(S343/12*2*$E343*$G343*$H343*$M343*$R$11)+(S343/12*10*$F343*$G343*$H343*$M343*$R$11)</f>
        <v>0</v>
      </c>
      <c r="U343" s="94">
        <v>5</v>
      </c>
      <c r="V343" s="94">
        <f>(U343*$F343*$G343*$H343*$M343*$V$12)</f>
        <v>232696.4675</v>
      </c>
      <c r="W343" s="94"/>
      <c r="X343" s="97">
        <f>(W343/12*2*$E343*$G343*$H343*$M343*$X$11)+(W343/12*10*$F343*$G343*$H343*$M343*$X$12)</f>
        <v>0</v>
      </c>
      <c r="Y343" s="109">
        <f>98-31</f>
        <v>67</v>
      </c>
      <c r="Z343" s="94">
        <f>(Y343/12*2*$E343*$G343*$H343*$M343*$Z$11)+(Y343/12*10*$F343*$G343*$H343*$M343*$Z$12)</f>
        <v>3119420.9684166661</v>
      </c>
      <c r="AA343" s="94"/>
      <c r="AB343" s="94">
        <f>(AA343/12*2*$E343*$G343*$H343*$M343*$AB$11)+(AA343/12*10*$F343*$G343*$H343*$M343*$AB$11)</f>
        <v>0</v>
      </c>
      <c r="AC343" s="94"/>
      <c r="AD343" s="94"/>
      <c r="AE343" s="94">
        <v>15</v>
      </c>
      <c r="AF343" s="94">
        <f>(AE343/12*2*$E343*$G343*$H343*$M343*$AF$11)+(AE343/12*10*$F343*$G343*$H343*$M343*$AF$11)</f>
        <v>572782.40250000008</v>
      </c>
      <c r="AG343" s="94">
        <v>0</v>
      </c>
      <c r="AH343" s="104">
        <f>(AG343/12*2*$E343*$G343*$H343*$M343*$AH$11)+(AG343/12*10*$F343*$G343*$H343*$M343*$AH$11)</f>
        <v>0</v>
      </c>
      <c r="AI343" s="94">
        <v>0</v>
      </c>
      <c r="AJ343" s="94">
        <f t="shared" si="527"/>
        <v>0</v>
      </c>
      <c r="AK343" s="94"/>
      <c r="AL343" s="94">
        <f t="shared" si="528"/>
        <v>0</v>
      </c>
      <c r="AM343" s="102"/>
      <c r="AN343" s="94">
        <f>(AM343/12*2*$E343*$G343*$H343*$N343*$AN$11)+(AM343/12*10*$F343*$G343*$H343*$N343*$AN$12)</f>
        <v>0</v>
      </c>
      <c r="AO343" s="101"/>
      <c r="AP343" s="98">
        <f>(AO343/12*2*$E343*$G343*$H343*$N343*$AP$11)+(AO343/12*10*$F343*$G343*$H343*$N343*$AP$11)</f>
        <v>0</v>
      </c>
      <c r="AQ343" s="98">
        <v>0</v>
      </c>
      <c r="AR343" s="98">
        <v>0</v>
      </c>
      <c r="AS343" s="94"/>
      <c r="AT343" s="94">
        <f>(AS343/12*2*$E343*$G343*$H343*$M343*$AT$11)+(AS343/12*10*$F343*$G343*$H343*$M343*$AT$11)</f>
        <v>0</v>
      </c>
      <c r="AU343" s="94"/>
      <c r="AV343" s="97">
        <f>(AU343/12*2*$E343*$G343*$H343*$M343*$AV$11)+(AU343/12*10*$F343*$G343*$H343*$M343*$AV$12)</f>
        <v>0</v>
      </c>
      <c r="AW343" s="94"/>
      <c r="AX343" s="94">
        <f>(AW343/12*2*$E343*$G343*$H343*$M343*$AX$11)+(AW343/12*10*$F343*$G343*$H343*$M343*$AX$12)</f>
        <v>0</v>
      </c>
      <c r="AY343" s="94">
        <v>6</v>
      </c>
      <c r="AZ343" s="94">
        <f>(AY343/12*2*$E343*$G343*$H343*$N343*$AZ$11)+(AY343/12*10*$F343*$G343*$H343*$N343*$AZ$11)</f>
        <v>274935.55319999997</v>
      </c>
      <c r="BA343" s="94"/>
      <c r="BB343" s="94">
        <f>(BA343/12*2*$E343*$G343*$H343*$N343*$BB$11)+(BA343/12*10*$F343*$G343*$H343*$N343*$BB$12)</f>
        <v>0</v>
      </c>
      <c r="BC343" s="94"/>
      <c r="BD343" s="97">
        <f>(BC343/12*2*$E343*$G343*$H343*$N343*$BD$11)+(BC343/12*10*$F343*$G343*$H343*$N343*$BD$12)</f>
        <v>0</v>
      </c>
      <c r="BE343" s="94"/>
      <c r="BF343" s="94">
        <f>(BE343/12*10*$F343*$G343*$H343*$N343*$BF$12)</f>
        <v>0</v>
      </c>
      <c r="BG343" s="94">
        <v>18</v>
      </c>
      <c r="BH343" s="94">
        <f>(BG343/12*2*$E343*$G343*$H343*$N343*$BH$11)+(BG343/12*10*$F343*$G343*$H343*$N343*$BH$11)</f>
        <v>674841.81239999994</v>
      </c>
      <c r="BI343" s="94"/>
      <c r="BJ343" s="97">
        <f>(BI343/12*2*$E343*$G343*$H343*$N343*$BJ$11)+(BI343/12*10*$F343*$G343*$H343*$N343*$BJ$11)</f>
        <v>0</v>
      </c>
      <c r="BK343" s="94"/>
      <c r="BL343" s="98">
        <f>(BK343/12*2*$E343*$G343*$H343*$N343*$BL$11)+(BK343/12*10*$F343*$G343*$H343*$N343*$BL$11)</f>
        <v>0</v>
      </c>
      <c r="BM343" s="94"/>
      <c r="BN343" s="94">
        <f>(BM343/12*2*$E343*$G343*$H343*$M343*$BN$11)+(BM343/12*10*$F343*$G343*$H343*$M343*$BN$11)</f>
        <v>0</v>
      </c>
      <c r="BO343" s="94"/>
      <c r="BP343" s="94">
        <f>(BO343/12*2*$E343*$G343*$H343*$M343*$BP$11)+(BO343/12*10*$F343*$G343*$H343*$M343*$BP$12)</f>
        <v>0</v>
      </c>
      <c r="BQ343" s="94"/>
      <c r="BR343" s="94">
        <f>(BQ343/12*2*$E343*$G343*$H343*$M343*$BR$11)+(BQ343/12*10*$F343*$G343*$H343*$M343*$BR$11)</f>
        <v>0</v>
      </c>
      <c r="BS343" s="94">
        <v>12</v>
      </c>
      <c r="BT343" s="94">
        <f>(BS343/12*2*$E343*$G343*$H343*$N343*$BT$11)+(BS343/12*10*$F343*$G343*$H343*$N343*$BT$11)</f>
        <v>499882.82399999996</v>
      </c>
      <c r="BU343" s="94"/>
      <c r="BV343" s="97">
        <f>(BU343/12*2*$E343*$G343*$H343*$M343*$BV$11)+(BU343/12*10*$F343*$G343*$H343*$M343*$BV$11)</f>
        <v>0</v>
      </c>
      <c r="BW343" s="94"/>
      <c r="BX343" s="94">
        <f>(BW343/12*2*$E343*$G343*$H343*$M343*$BX$11)+(BW343/12*10*$F343*$G343*$H343*$M343*$BX$11)</f>
        <v>0</v>
      </c>
      <c r="BY343" s="94"/>
      <c r="BZ343" s="94">
        <f>(BY343/12*2*$E343*$G343*$H343*$M343*$BZ$11)+(BY343/12*10*$F343*$G343*$H343*$M343*$BZ$11)</f>
        <v>0</v>
      </c>
      <c r="CA343" s="94"/>
      <c r="CB343" s="94">
        <f>(CA343/12*2*$E343*$G343*$H343*$M343*$CB$11)+(CA343/12*10*$F343*$G343*$H343*$M343*$CB$11)</f>
        <v>0</v>
      </c>
      <c r="CC343" s="94"/>
      <c r="CD343" s="94">
        <f>(CC343/12*2*$E343*$G343*$H343*$M343*$CD$11)+(CC343/12*10*$F343*$G343*$H343*$M343*$CD$11)</f>
        <v>0</v>
      </c>
      <c r="CE343" s="94"/>
      <c r="CF343" s="94">
        <f>(CE343/12*10*$F343*$G343*$H343*$N343*$CF$11)</f>
        <v>0</v>
      </c>
      <c r="CG343" s="102"/>
      <c r="CH343" s="94">
        <f>(CG343/12*2*$E343*$G343*$H343*$N343*$CH$11)+(CG343/12*10*$F343*$G343*$H343*$N343*$CH$11)</f>
        <v>0</v>
      </c>
      <c r="CI343" s="94"/>
      <c r="CJ343" s="94">
        <f>(CI343*$E343*$G343*$H343*$N343*CJ$11)</f>
        <v>0</v>
      </c>
      <c r="CK343" s="94"/>
      <c r="CL343" s="94">
        <f>(CK343/12*2*$E343*$G343*$H343*$N343*$CL$11)+(CK343/12*10*$F343*$G343*$H343*$N343*$CL$12)</f>
        <v>0</v>
      </c>
      <c r="CM343" s="94"/>
      <c r="CN343" s="94">
        <f>(CM343/12*2*$E343*$G343*$H343*$N343*$CN$11)+(CM343/12*10*$F343*$G343*$H343*$N343*$CN$11)</f>
        <v>0</v>
      </c>
      <c r="CO343" s="94"/>
      <c r="CP343" s="94">
        <f>(CO343/12*2*$E343*$G343*$H343*$N343*$CP$11)+(CO343/12*10*$F343*$G343*$H343*$N343*$CP$11)</f>
        <v>0</v>
      </c>
      <c r="CQ343" s="94"/>
      <c r="CR343" s="94">
        <f>(CQ343/12*2*$E343*$G343*$H343*$O343*$CR$11)+(CQ343/12*10*$F343*$G343*$H343*$O343*$CR$11)</f>
        <v>0</v>
      </c>
      <c r="CS343" s="94"/>
      <c r="CT343" s="97">
        <f>(CS343/12*2*$E343*$G343*$H343*$P343*$CT$11)+(CS343/12*10*$F343*$G343*$H343*$P343*$CT$11)</f>
        <v>0</v>
      </c>
      <c r="CU343" s="94"/>
      <c r="CV343" s="94">
        <f>(CU343*$E343*$G343*$H343*$M343*CV$11)/12*6+(CU343*$E343*$G343*$H343*1*CV$11)/12*6</f>
        <v>0</v>
      </c>
      <c r="CW343" s="97">
        <f t="shared" si="526"/>
        <v>153</v>
      </c>
      <c r="CX343" s="97">
        <f t="shared" si="526"/>
        <v>6520124.8330166666</v>
      </c>
    </row>
    <row r="344" spans="1:102" ht="15.75" customHeight="1" x14ac:dyDescent="0.25">
      <c r="A344" s="78">
        <v>28</v>
      </c>
      <c r="B344" s="260"/>
      <c r="C344" s="234" t="s">
        <v>803</v>
      </c>
      <c r="D344" s="261" t="s">
        <v>804</v>
      </c>
      <c r="E344" s="79">
        <v>28004</v>
      </c>
      <c r="F344" s="80">
        <v>29405</v>
      </c>
      <c r="G344" s="262">
        <v>2.09</v>
      </c>
      <c r="H344" s="84"/>
      <c r="I344" s="84"/>
      <c r="J344" s="84"/>
      <c r="K344" s="84"/>
      <c r="L344" s="54"/>
      <c r="M344" s="146">
        <v>1.4</v>
      </c>
      <c r="N344" s="146">
        <v>1.68</v>
      </c>
      <c r="O344" s="146">
        <v>2.23</v>
      </c>
      <c r="P344" s="146">
        <v>2.57</v>
      </c>
      <c r="Q344" s="236">
        <f>SUM(Q345:Q349)</f>
        <v>335</v>
      </c>
      <c r="R344" s="160">
        <f>SUM(R345:R349)</f>
        <v>30244157.528433338</v>
      </c>
      <c r="S344" s="246">
        <f t="shared" ref="S344:CD344" si="529">SUM(S345:S349)</f>
        <v>11</v>
      </c>
      <c r="T344" s="247">
        <f t="shared" si="529"/>
        <v>770126.66576999996</v>
      </c>
      <c r="U344" s="160">
        <f t="shared" si="529"/>
        <v>28</v>
      </c>
      <c r="V344" s="160">
        <f t="shared" si="529"/>
        <v>2803215.2853016667</v>
      </c>
      <c r="W344" s="160">
        <f t="shared" si="529"/>
        <v>0</v>
      </c>
      <c r="X344" s="160">
        <f t="shared" si="529"/>
        <v>0</v>
      </c>
      <c r="Y344" s="160">
        <f t="shared" si="529"/>
        <v>59</v>
      </c>
      <c r="Z344" s="160">
        <f t="shared" si="529"/>
        <v>7729379.6423899997</v>
      </c>
      <c r="AA344" s="160">
        <f t="shared" si="529"/>
        <v>0</v>
      </c>
      <c r="AB344" s="160">
        <f t="shared" si="529"/>
        <v>0</v>
      </c>
      <c r="AC344" s="160">
        <f t="shared" si="529"/>
        <v>0</v>
      </c>
      <c r="AD344" s="160">
        <f t="shared" si="529"/>
        <v>0</v>
      </c>
      <c r="AE344" s="160">
        <f t="shared" si="529"/>
        <v>2</v>
      </c>
      <c r="AF344" s="237">
        <f t="shared" si="529"/>
        <v>158034.00048333331</v>
      </c>
      <c r="AG344" s="160">
        <f t="shared" si="529"/>
        <v>8</v>
      </c>
      <c r="AH344" s="160">
        <f t="shared" si="529"/>
        <v>617103.4994483334</v>
      </c>
      <c r="AI344" s="169">
        <f t="shared" si="529"/>
        <v>21</v>
      </c>
      <c r="AJ344" s="160">
        <f t="shared" si="529"/>
        <v>1948504.9166624998</v>
      </c>
      <c r="AK344" s="160">
        <f t="shared" si="529"/>
        <v>95</v>
      </c>
      <c r="AL344" s="160">
        <f t="shared" si="529"/>
        <v>9866893.6791529991</v>
      </c>
      <c r="AM344" s="160">
        <f t="shared" si="529"/>
        <v>5</v>
      </c>
      <c r="AN344" s="160">
        <f t="shared" si="529"/>
        <v>488293.30691400007</v>
      </c>
      <c r="AO344" s="169">
        <f t="shared" si="529"/>
        <v>0</v>
      </c>
      <c r="AP344" s="160">
        <f t="shared" si="529"/>
        <v>0</v>
      </c>
      <c r="AQ344" s="160">
        <v>0</v>
      </c>
      <c r="AR344" s="160">
        <v>0</v>
      </c>
      <c r="AS344" s="160">
        <f t="shared" ref="AS344" si="530">SUM(AS345:AS349)</f>
        <v>0</v>
      </c>
      <c r="AT344" s="160">
        <f t="shared" si="529"/>
        <v>0</v>
      </c>
      <c r="AU344" s="160">
        <f t="shared" si="529"/>
        <v>0</v>
      </c>
      <c r="AV344" s="160">
        <f t="shared" si="529"/>
        <v>0</v>
      </c>
      <c r="AW344" s="160">
        <f t="shared" si="529"/>
        <v>8</v>
      </c>
      <c r="AX344" s="160">
        <f t="shared" si="529"/>
        <v>598848.49702999974</v>
      </c>
      <c r="AY344" s="160">
        <f t="shared" si="529"/>
        <v>55</v>
      </c>
      <c r="AZ344" s="160">
        <f t="shared" si="529"/>
        <v>4883749.6671880009</v>
      </c>
      <c r="BA344" s="160">
        <v>0</v>
      </c>
      <c r="BB344" s="160">
        <f t="shared" si="529"/>
        <v>0</v>
      </c>
      <c r="BC344" s="160">
        <f t="shared" si="529"/>
        <v>0</v>
      </c>
      <c r="BD344" s="160">
        <f t="shared" si="529"/>
        <v>0</v>
      </c>
      <c r="BE344" s="160">
        <f t="shared" si="529"/>
        <v>12</v>
      </c>
      <c r="BF344" s="160">
        <f t="shared" si="529"/>
        <v>753026.76399999997</v>
      </c>
      <c r="BG344" s="160">
        <f t="shared" si="529"/>
        <v>0</v>
      </c>
      <c r="BH344" s="160">
        <f t="shared" si="529"/>
        <v>0</v>
      </c>
      <c r="BI344" s="160">
        <f t="shared" si="529"/>
        <v>8</v>
      </c>
      <c r="BJ344" s="160">
        <f t="shared" si="529"/>
        <v>788165.66875199985</v>
      </c>
      <c r="BK344" s="160">
        <f t="shared" si="529"/>
        <v>19</v>
      </c>
      <c r="BL344" s="160">
        <f t="shared" si="529"/>
        <v>1815505.8106079998</v>
      </c>
      <c r="BM344" s="160">
        <f t="shared" si="529"/>
        <v>0</v>
      </c>
      <c r="BN344" s="160">
        <f t="shared" si="529"/>
        <v>0</v>
      </c>
      <c r="BO344" s="160">
        <f t="shared" si="529"/>
        <v>0</v>
      </c>
      <c r="BP344" s="160">
        <f t="shared" si="529"/>
        <v>0</v>
      </c>
      <c r="BQ344" s="160">
        <f t="shared" si="529"/>
        <v>0</v>
      </c>
      <c r="BR344" s="160">
        <f t="shared" si="529"/>
        <v>0</v>
      </c>
      <c r="BS344" s="160">
        <f t="shared" si="529"/>
        <v>26</v>
      </c>
      <c r="BT344" s="160">
        <f t="shared" si="529"/>
        <v>1843426.3187199999</v>
      </c>
      <c r="BU344" s="160">
        <f t="shared" si="529"/>
        <v>0</v>
      </c>
      <c r="BV344" s="160">
        <f t="shared" si="529"/>
        <v>0</v>
      </c>
      <c r="BW344" s="160">
        <f t="shared" si="529"/>
        <v>0</v>
      </c>
      <c r="BX344" s="160">
        <f t="shared" si="529"/>
        <v>0</v>
      </c>
      <c r="BY344" s="160">
        <f t="shared" si="529"/>
        <v>0</v>
      </c>
      <c r="BZ344" s="160">
        <f t="shared" si="529"/>
        <v>0</v>
      </c>
      <c r="CA344" s="160">
        <f t="shared" si="529"/>
        <v>11</v>
      </c>
      <c r="CB344" s="160">
        <f t="shared" si="529"/>
        <v>877561.75345999992</v>
      </c>
      <c r="CC344" s="160">
        <f t="shared" si="529"/>
        <v>3</v>
      </c>
      <c r="CD344" s="160">
        <f t="shared" si="529"/>
        <v>206390.30218333329</v>
      </c>
      <c r="CE344" s="160">
        <f t="shared" ref="CE344:CX344" si="531">SUM(CE345:CE349)</f>
        <v>2</v>
      </c>
      <c r="CF344" s="160">
        <f t="shared" si="531"/>
        <v>107775.20599999998</v>
      </c>
      <c r="CG344" s="160">
        <f t="shared" si="531"/>
        <v>0</v>
      </c>
      <c r="CH344" s="160">
        <f t="shared" si="531"/>
        <v>0</v>
      </c>
      <c r="CI344" s="160">
        <f t="shared" si="531"/>
        <v>0</v>
      </c>
      <c r="CJ344" s="160">
        <f t="shared" si="531"/>
        <v>0</v>
      </c>
      <c r="CK344" s="160">
        <f t="shared" si="531"/>
        <v>0</v>
      </c>
      <c r="CL344" s="160">
        <f t="shared" si="531"/>
        <v>0</v>
      </c>
      <c r="CM344" s="160">
        <f t="shared" si="531"/>
        <v>0</v>
      </c>
      <c r="CN344" s="160">
        <f t="shared" si="531"/>
        <v>0</v>
      </c>
      <c r="CO344" s="160">
        <f t="shared" si="531"/>
        <v>0</v>
      </c>
      <c r="CP344" s="160">
        <f t="shared" si="531"/>
        <v>0</v>
      </c>
      <c r="CQ344" s="160">
        <f t="shared" si="531"/>
        <v>0</v>
      </c>
      <c r="CR344" s="160">
        <f t="shared" si="531"/>
        <v>0</v>
      </c>
      <c r="CS344" s="160">
        <f t="shared" si="531"/>
        <v>2</v>
      </c>
      <c r="CT344" s="160">
        <f t="shared" si="531"/>
        <v>230926.36975916661</v>
      </c>
      <c r="CU344" s="160">
        <f t="shared" si="531"/>
        <v>0</v>
      </c>
      <c r="CV344" s="160">
        <f t="shared" si="531"/>
        <v>0</v>
      </c>
      <c r="CW344" s="160">
        <f t="shared" si="531"/>
        <v>710</v>
      </c>
      <c r="CX344" s="160">
        <f t="shared" si="531"/>
        <v>66731084.882256672</v>
      </c>
    </row>
    <row r="345" spans="1:102" ht="30" x14ac:dyDescent="0.25">
      <c r="A345" s="78"/>
      <c r="B345" s="87">
        <v>275</v>
      </c>
      <c r="C345" s="88" t="s">
        <v>805</v>
      </c>
      <c r="D345" s="127" t="s">
        <v>806</v>
      </c>
      <c r="E345" s="79">
        <v>28004</v>
      </c>
      <c r="F345" s="80">
        <v>29405</v>
      </c>
      <c r="G345" s="90">
        <v>2.0499999999999998</v>
      </c>
      <c r="H345" s="86">
        <v>0.9</v>
      </c>
      <c r="I345" s="86">
        <v>0.85</v>
      </c>
      <c r="J345" s="163"/>
      <c r="K345" s="163"/>
      <c r="L345" s="54"/>
      <c r="M345" s="91">
        <v>1.4</v>
      </c>
      <c r="N345" s="91">
        <v>1.68</v>
      </c>
      <c r="O345" s="91">
        <v>2.23</v>
      </c>
      <c r="P345" s="92">
        <v>2.57</v>
      </c>
      <c r="Q345" s="93">
        <v>60</v>
      </c>
      <c r="R345" s="94">
        <f>(Q345/12*2*$E345*$G345*$H345*$M345*$R$11)+(Q345/12*10*$F345*$G345*$I345*$M345*$R$11)</f>
        <v>4741020.0144999996</v>
      </c>
      <c r="S345" s="95"/>
      <c r="T345" s="96">
        <f>(S345/12*2*$E345*$G345*$H345*$M345*$R$11)+(S345/12*10*$F345*$G345*$I345*$M345*$R$11)</f>
        <v>0</v>
      </c>
      <c r="U345" s="94">
        <v>4</v>
      </c>
      <c r="V345" s="94">
        <f>(U345/12*2*$E345*$G345*$H345*$M345*$V$11)+(U345/12*10*$F345*$G345*$I345*$M345*$V$12)</f>
        <v>385530.54878333322</v>
      </c>
      <c r="W345" s="94"/>
      <c r="X345" s="97">
        <f>(W345/12*2*$E345*$G345*$H345*$M345*$X$11)+(W345/12*10*$F345*$G345*$I345*$M345*$X$12)</f>
        <v>0</v>
      </c>
      <c r="Y345" s="94"/>
      <c r="Z345" s="94">
        <f>(Y345/12*2*$E345*$G345*$H345*$M345*$Z$11)+(Y345/12*10*$F345*$G345*$I345*$M345*$Z$12)</f>
        <v>0</v>
      </c>
      <c r="AA345" s="94"/>
      <c r="AB345" s="94">
        <f>(AA345/12*2*$E345*$G345*$H345*$M345*$AB$11)+(AA345/12*10*$F345*$G345*$I345*$M345*$AB$11)</f>
        <v>0</v>
      </c>
      <c r="AC345" s="94"/>
      <c r="AD345" s="94"/>
      <c r="AE345" s="94">
        <v>2</v>
      </c>
      <c r="AF345" s="98">
        <f>(AE345/12*2*$E345*$G345*$H345*$M345*$AF$11)+(AE345/12*10*$F345*$G345*$I345*$M345*$AF$11)</f>
        <v>158034.00048333331</v>
      </c>
      <c r="AG345" s="94">
        <v>5</v>
      </c>
      <c r="AH345" s="97">
        <f>(AG345/12*2*$E345*$G345*$H345*$M345*$AH$11)+(AG345/12*10*$F345*$G345*$I345*$M345*$AH$11)</f>
        <v>395085.00120833341</v>
      </c>
      <c r="AI345" s="101">
        <v>21</v>
      </c>
      <c r="AJ345" s="94">
        <f t="shared" ref="AJ345:AJ347" si="532">(AI345/12*2*$E345*$G345*$H345*$M345*$AJ$11)+(AI345/12*5*$F345*$G345*$I345*$M345*$AJ$12)+(AI345/12*5*$F345*$G345*$I345*$M345*$AJ$13)</f>
        <v>1948504.9166624998</v>
      </c>
      <c r="AK345" s="94">
        <v>15</v>
      </c>
      <c r="AL345" s="94">
        <f t="shared" ref="AL345:AL347" si="533">(AK345/12*2*$E345*$G345*$H345*$N345*$AL$11)+(AK345/12*5*$F345*$G345*$I345*$N345*$AL$12)+(AK345/12*5*$F345*$G345*$I345*$N345*$AL$13)</f>
        <v>1670147.0714249997</v>
      </c>
      <c r="AM345" s="102"/>
      <c r="AN345" s="94">
        <f>(AM345/12*2*$E345*$G345*$H345*$N345*$AN$11)+(AM345/12*10*$F345*$G345*$I345*$N345*$AN$12)</f>
        <v>0</v>
      </c>
      <c r="AO345" s="101"/>
      <c r="AP345" s="98">
        <f>(AO345/12*2*$E345*$G345*$H345*$N345*$AP$11)+(AO345/12*10*$F345*$G345*$I345*$N345*$AP$11)</f>
        <v>0</v>
      </c>
      <c r="AQ345" s="98">
        <v>0</v>
      </c>
      <c r="AR345" s="98">
        <v>0</v>
      </c>
      <c r="AS345" s="94"/>
      <c r="AT345" s="94"/>
      <c r="AU345" s="94"/>
      <c r="AV345" s="97"/>
      <c r="AW345" s="94">
        <v>2</v>
      </c>
      <c r="AX345" s="94">
        <f>(AW345/12*2*$E345*$G345*$H345*$M345*$AX$11)+(AW345/12*10*$F345*$G345*$I345*$M345*$AX$12)</f>
        <v>165227.37804999994</v>
      </c>
      <c r="AY345" s="94">
        <v>12</v>
      </c>
      <c r="AZ345" s="94">
        <f>(AY345/12*2*$E345*$G345*$H345*$N345*$AZ$11)+(AY345/12*10*$F345*$G345*$I345*$N345*$AZ$11)</f>
        <v>1137844.80348</v>
      </c>
      <c r="BA345" s="94"/>
      <c r="BB345" s="94">
        <f>(BA345/12*2*$E345*$G345*$H345*$N345*$BB$11)+(BA345/12*10*$F345*$G345*$I345*$N345*$BB$12)</f>
        <v>0</v>
      </c>
      <c r="BC345" s="94"/>
      <c r="BD345" s="97"/>
      <c r="BE345" s="94"/>
      <c r="BF345" s="94">
        <f>(BE345/12*10*$F345*$G345*$I345*$N345*$BF$12)</f>
        <v>0</v>
      </c>
      <c r="BG345" s="94"/>
      <c r="BH345" s="94">
        <f>(BG345/12*2*$E345*$G345*$H345*$N345*$BH$11)+(BG345/12*10*$F345*$G345*$I345*$N345*$BH$11)</f>
        <v>0</v>
      </c>
      <c r="BI345" s="94">
        <v>2</v>
      </c>
      <c r="BJ345" s="97">
        <f>(BI345/12*2*$E345*$G345*$H345*$N345*$BJ$11)+(BI345/12*10*$F345*$G345*$I345*$N345*$BJ$11)</f>
        <v>206880.87335999994</v>
      </c>
      <c r="BK345" s="94">
        <v>2</v>
      </c>
      <c r="BL345" s="98">
        <f>(BK345/12*2*$E345*$G345*$H345*$N345*$BL$11)+(BK345/12*10*$F345*$G345*$I345*$N345*$BL$11)</f>
        <v>206880.87335999994</v>
      </c>
      <c r="BM345" s="94"/>
      <c r="BN345" s="94">
        <f>(BM345/12*2*$E345*$G345*$H345*$M345*$BN$11)+(BM345/12*10*$F345*$G345*$I345*$M345*$BN$11)</f>
        <v>0</v>
      </c>
      <c r="BO345" s="94"/>
      <c r="BP345" s="94">
        <f>(BO345/12*2*$E345*$G345*$H345*$M345*$BP$11)+(BO345/12*10*$F345*$G345*$I345*$M345*$BP$12)</f>
        <v>0</v>
      </c>
      <c r="BQ345" s="94"/>
      <c r="BR345" s="94">
        <f>(BQ345/12*2*$E345*$G345*$H345*$M345*$BR$11)+(BQ345/12*10*$F345*$G345*$I345*$M345*$BR$11)</f>
        <v>0</v>
      </c>
      <c r="BS345" s="94"/>
      <c r="BT345" s="94">
        <f>(BS345/12*2*$E345*$G345*$H345*$N345*$BT$11)+(BS345/12*10*$F345*$G345*$I345*$N345*$BT$11)</f>
        <v>0</v>
      </c>
      <c r="BU345" s="94"/>
      <c r="BV345" s="97">
        <f>(BU345/12*2*$E345*$G345*$H345*$M345*$BV$11)+(BU345/12*10*$F345*$G345*$I345*$M345*$BV$11)</f>
        <v>0</v>
      </c>
      <c r="BW345" s="94"/>
      <c r="BX345" s="94">
        <f>(BW345/12*2*$E345*$G345*$H345*$M345*$BX$11)+(BW345/12*10*$F345*$G345*$I345*$M345*$BX$11)</f>
        <v>0</v>
      </c>
      <c r="BY345" s="94"/>
      <c r="BZ345" s="94">
        <f>(BY345/12*2*$E345*$G345*$H345*$M345*$BZ$11)+(BY345/12*10*$F345*$G345*$I345*$M345*$BZ$11)</f>
        <v>0</v>
      </c>
      <c r="CA345" s="94">
        <v>1</v>
      </c>
      <c r="CB345" s="94">
        <f>(CA345/12*2*$E345*$G345*$H345*$M345*$CB$11)+(CA345/12*10*$F345*$G345*$I345*$M345*$CB$11)</f>
        <v>86200.363899999982</v>
      </c>
      <c r="CC345" s="94">
        <v>1</v>
      </c>
      <c r="CD345" s="94">
        <f>(CC345/12*2*$E345*$G345*$H345*$M345*$CD$11)+(CC345/12*10*$F345*$G345*$I345*$M345*$CD$11)</f>
        <v>71833.636583333311</v>
      </c>
      <c r="CE345" s="94"/>
      <c r="CF345" s="94">
        <f>(CE345/12*10*$F345*$G345*$I345*$N345*$CF$11)</f>
        <v>0</v>
      </c>
      <c r="CG345" s="102"/>
      <c r="CH345" s="94">
        <f>(CG345/12*2*$E345*$G345*$H345*$N345*$CH$11)+(CG345/12*10*$F345*$G345*$I345*$N345*$CH$11)</f>
        <v>0</v>
      </c>
      <c r="CI345" s="94"/>
      <c r="CJ345" s="98"/>
      <c r="CK345" s="94"/>
      <c r="CL345" s="94">
        <f>(CK345/12*2*$E345*$G345*$H345*$N345*$CL$11)+(CK345/12*10*$F345*$G345*$I345*$N345*$CL$12)</f>
        <v>0</v>
      </c>
      <c r="CM345" s="101"/>
      <c r="CN345" s="94">
        <f>(CM345/12*2*$E345*$G345*$H345*$N345*$CN$11)+(CM345/12*10*$F345*$G345*$I345*$N345*$CN$11)</f>
        <v>0</v>
      </c>
      <c r="CO345" s="94"/>
      <c r="CP345" s="94">
        <f>(CO345/12*2*$E345*$G345*$H345*$N345*$CP$11)+(CO345/12*10*$F345*$G345*$I345*$N345*$CP$11)</f>
        <v>0</v>
      </c>
      <c r="CQ345" s="94"/>
      <c r="CR345" s="94">
        <f>(CQ345/12*2*$E345*$G345*$H345*$O345*$CR$11)+(CQ345/12*10*$F345*$G345*$I345*$O345*$CR$11)</f>
        <v>0</v>
      </c>
      <c r="CS345" s="94">
        <v>1</v>
      </c>
      <c r="CT345" s="97">
        <f>(CS345/12*2*$E345*$G345*$H345*$P345*$CT$11)+(CS345/12*10*$F345*$G345*$I345*$P345*$CT$11)</f>
        <v>131866.0328708333</v>
      </c>
      <c r="CU345" s="98"/>
      <c r="CV345" s="94"/>
      <c r="CW345" s="97">
        <f t="shared" ref="CW345:CX349" si="534">SUM(Q345,S345,U345,W345,Y345,AA345,AC345,AE345,AG345,AM345,BQ345,AI345,AU345,CC345,AW345,AY345,AK345,BC345,AO345,AQ345,BE345,CE345,BG345,BI345,BK345,BS345,BM345,BO345,BU345,BW345,BY345,CA345,CG345,BA345,AS345,CI345,CK345,CM345,CO345,CQ345,CS345,CU345)</f>
        <v>128</v>
      </c>
      <c r="CX345" s="97">
        <f t="shared" si="534"/>
        <v>11305055.514666665</v>
      </c>
    </row>
    <row r="346" spans="1:102" ht="45" customHeight="1" x14ac:dyDescent="0.25">
      <c r="A346" s="78"/>
      <c r="B346" s="87">
        <v>276</v>
      </c>
      <c r="C346" s="88" t="s">
        <v>807</v>
      </c>
      <c r="D346" s="127" t="s">
        <v>808</v>
      </c>
      <c r="E346" s="79">
        <v>28004</v>
      </c>
      <c r="F346" s="80">
        <v>29405</v>
      </c>
      <c r="G346" s="90">
        <v>1.54</v>
      </c>
      <c r="H346" s="86">
        <v>0.9</v>
      </c>
      <c r="I346" s="86">
        <v>0.85</v>
      </c>
      <c r="J346" s="85"/>
      <c r="K346" s="85"/>
      <c r="L346" s="54"/>
      <c r="M346" s="91">
        <v>1.4</v>
      </c>
      <c r="N346" s="91">
        <v>1.68</v>
      </c>
      <c r="O346" s="91">
        <v>2.23</v>
      </c>
      <c r="P346" s="92">
        <v>2.57</v>
      </c>
      <c r="Q346" s="93">
        <v>12</v>
      </c>
      <c r="R346" s="94">
        <f>(Q346/12*2*$E346*$G346*$H346*$M346*$R$11)+(Q346/12*10*$F346*$G346*$I346*$M346*$R$11)</f>
        <v>712309.34852</v>
      </c>
      <c r="S346" s="95">
        <v>3</v>
      </c>
      <c r="T346" s="96">
        <f>(S346/12*2*$E346*$G346*$H346*$M346*$R$11)+(S346/12*10*$F346*$G346*$I346*$M346*$R$11)</f>
        <v>178077.33713</v>
      </c>
      <c r="U346" s="94">
        <v>5</v>
      </c>
      <c r="V346" s="94">
        <f>(U346/12*2*$E346*$G346*$H346*$M346*$V$11)+(U346/12*10*$F346*$G346*$I346*$M346*$V$12)</f>
        <v>362022.58849166671</v>
      </c>
      <c r="W346" s="94"/>
      <c r="X346" s="97">
        <f>(W346/12*2*$E346*$G346*$H346*$M346*$X$11)+(W346/12*10*$F346*$G346*$I346*$M346*$X$12)</f>
        <v>0</v>
      </c>
      <c r="Y346" s="94">
        <v>1</v>
      </c>
      <c r="Z346" s="94">
        <f>(Y346*$F346*$G346*$I346*$M346*$Z$12)</f>
        <v>71670.511990000014</v>
      </c>
      <c r="AA346" s="94"/>
      <c r="AB346" s="94">
        <f>(AA346/12*2*$E346*$G346*$H346*$M346*$AB$11)+(AA346/12*10*$F346*$G346*$I346*$M346*$AB$11)</f>
        <v>0</v>
      </c>
      <c r="AC346" s="94"/>
      <c r="AD346" s="94"/>
      <c r="AE346" s="94"/>
      <c r="AF346" s="94">
        <f>(AE346/12*2*$E346*$G346*$H346*$M346*$AF$11)+(AE346/12*10*$F346*$G346*$I346*$M346*$AF$11)</f>
        <v>0</v>
      </c>
      <c r="AG346" s="94">
        <v>0</v>
      </c>
      <c r="AH346" s="104">
        <f>(AG346/12*2*$E346*$G346*$H346*$M346*$AH$11)+(AG346/12*10*$F346*$G346*$I346*$M346*$AH$11)</f>
        <v>0</v>
      </c>
      <c r="AI346" s="94"/>
      <c r="AJ346" s="94">
        <f t="shared" si="532"/>
        <v>0</v>
      </c>
      <c r="AK346" s="94">
        <v>8</v>
      </c>
      <c r="AL346" s="94">
        <f t="shared" si="533"/>
        <v>669145.10308799986</v>
      </c>
      <c r="AM346" s="102">
        <v>3</v>
      </c>
      <c r="AN346" s="94">
        <f>(AM346/12*2*$E346*$G346*$H346*$N346*$AN$11)+(AM346/12*10*$F346*$G346*$I346*$N346*$AN$12)</f>
        <v>260656.26371400003</v>
      </c>
      <c r="AO346" s="101"/>
      <c r="AP346" s="98">
        <f>(AO346/12*2*$E346*$G346*$H346*$N346*$AP$11)+(AO346/12*10*$F346*$G346*$I346*$N346*$AP$11)</f>
        <v>0</v>
      </c>
      <c r="AQ346" s="98">
        <v>0</v>
      </c>
      <c r="AR346" s="98">
        <v>0</v>
      </c>
      <c r="AS346" s="94"/>
      <c r="AT346" s="94"/>
      <c r="AU346" s="94"/>
      <c r="AV346" s="97"/>
      <c r="AW346" s="94">
        <v>2</v>
      </c>
      <c r="AX346" s="94">
        <f>(AW346/12*2*$E346*$G346*$H346*$M346*$AX$11)+(AW346/12*10*$F346*$G346*$I346*$M346*$AX$12)</f>
        <v>124122.03033999997</v>
      </c>
      <c r="AY346" s="94">
        <v>7</v>
      </c>
      <c r="AZ346" s="94">
        <f>(AY346/12*2*$E346*$G346*$H346*$N346*$AZ$11)+(AY346/12*10*$F346*$G346*$I346*$N346*$AZ$11)</f>
        <v>498616.54396400001</v>
      </c>
      <c r="BA346" s="94"/>
      <c r="BB346" s="94">
        <f>(BA346/12*2*$E346*$G346*$H346*$N346*$BB$11)+(BA346/12*10*$F346*$G346*$I346*$N346*$BB$12)</f>
        <v>0</v>
      </c>
      <c r="BC346" s="94"/>
      <c r="BD346" s="97"/>
      <c r="BE346" s="94">
        <v>4</v>
      </c>
      <c r="BF346" s="94">
        <f>(BE346/12*10*$F346*$G346*$I346*$N346*$BF$12)</f>
        <v>215550.41199999995</v>
      </c>
      <c r="BG346" s="94"/>
      <c r="BH346" s="94">
        <f>(BG346/12*2*$E346*$G346*$H346*$N346*$BH$11)+(BG346/12*10*$F346*$G346*$I346*$N346*$BH$11)</f>
        <v>0</v>
      </c>
      <c r="BI346" s="94"/>
      <c r="BJ346" s="97">
        <f>(BI346/12*2*$E346*$G346*$H346*$N346*$BJ$11)+(BI346/12*10*$F346*$G346*$I346*$N346*$BJ$11)</f>
        <v>0</v>
      </c>
      <c r="BK346" s="94">
        <v>2</v>
      </c>
      <c r="BL346" s="98">
        <f>(BK346/12*2*$E346*$G346*$H346*$N346*$BL$11)+(BK346/12*10*$F346*$G346*$I346*$N346*$BL$11)</f>
        <v>155412.94876799997</v>
      </c>
      <c r="BM346" s="94"/>
      <c r="BN346" s="94">
        <f>(BM346/12*2*$E346*$G346*$H346*$M346*$BN$11)+(BM346/12*10*$F346*$G346*$I346*$M346*$BN$11)</f>
        <v>0</v>
      </c>
      <c r="BO346" s="94"/>
      <c r="BP346" s="94">
        <f>(BO346/12*2*$E346*$G346*$H346*$M346*$BP$11)+(BO346/12*10*$F346*$G346*$I346*$M346*$BP$12)</f>
        <v>0</v>
      </c>
      <c r="BQ346" s="94"/>
      <c r="BR346" s="94">
        <f>(BQ346/12*2*$E346*$G346*$H346*$M346*$BR$11)+(BQ346/12*10*$F346*$G346*$I346*$M346*$BR$11)</f>
        <v>0</v>
      </c>
      <c r="BS346" s="94">
        <v>16</v>
      </c>
      <c r="BT346" s="94">
        <f>(BS346/12*2*$E346*$G346*$H346*$N346*$BT$11)+(BS346/12*10*$F346*$G346*$I346*$N346*$BT$11)</f>
        <v>1036086.3251199998</v>
      </c>
      <c r="BU346" s="94"/>
      <c r="BV346" s="97">
        <f>(BU346/12*2*$E346*$G346*$H346*$M346*$BV$11)+(BU346/12*10*$F346*$G346*$I346*$M346*$BV$11)</f>
        <v>0</v>
      </c>
      <c r="BW346" s="94"/>
      <c r="BX346" s="94">
        <f>(BW346/12*2*$E346*$G346*$H346*$M346*$BX$11)+(BW346/12*10*$F346*$G346*$I346*$M346*$BX$11)</f>
        <v>0</v>
      </c>
      <c r="BY346" s="94"/>
      <c r="BZ346" s="94">
        <f>(BY346/12*2*$E346*$G346*$H346*$M346*$BZ$11)+(BY346/12*10*$F346*$G346*$I346*$M346*$BZ$11)</f>
        <v>0</v>
      </c>
      <c r="CA346" s="94">
        <v>1</v>
      </c>
      <c r="CB346" s="94">
        <f>(CA346/12*2*$E346*$G346*$H346*$M346*$CB$11)+(CA346/12*10*$F346*$G346*$I346*$M346*$CB$11)</f>
        <v>64755.395319999989</v>
      </c>
      <c r="CC346" s="94"/>
      <c r="CD346" s="94">
        <f>(CC346/12*2*$E346*$G346*$H346*$M346*$CD$11)+(CC346/12*10*$F346*$G346*$I346*$M346*$CD$11)</f>
        <v>0</v>
      </c>
      <c r="CE346" s="94">
        <v>2</v>
      </c>
      <c r="CF346" s="94">
        <f>(CE346/12*10*$F346*$G346*$I346*$N346*$CF$11)</f>
        <v>107775.20599999998</v>
      </c>
      <c r="CG346" s="102"/>
      <c r="CH346" s="94">
        <f>(CG346/12*2*$E346*$G346*$H346*$N346*$CH$11)+(CG346/12*10*$F346*$G346*$I346*$N346*$CH$11)</f>
        <v>0</v>
      </c>
      <c r="CI346" s="94"/>
      <c r="CJ346" s="98"/>
      <c r="CK346" s="94"/>
      <c r="CL346" s="94">
        <f>(CK346/12*2*$E346*$G346*$H346*$N346*$CL$11)+(CK346/12*10*$F346*$G346*$I346*$N346*$CL$12)</f>
        <v>0</v>
      </c>
      <c r="CM346" s="101"/>
      <c r="CN346" s="94">
        <f>(CM346/12*2*$E346*$G346*$H346*$N346*$CN$11)+(CM346/12*10*$F346*$G346*$I346*$N346*$CN$11)</f>
        <v>0</v>
      </c>
      <c r="CO346" s="94"/>
      <c r="CP346" s="94">
        <f>(CO346/12*2*$E346*$G346*$H346*$N346*$CP$11)+(CO346/12*10*$F346*$G346*$I346*$N346*$CP$11)</f>
        <v>0</v>
      </c>
      <c r="CQ346" s="94"/>
      <c r="CR346" s="94">
        <f>(CQ346/12*2*$E346*$G346*$H346*$O346*$CR$11)+(CQ346/12*10*$F346*$G346*$I346*$O346*$CR$11)</f>
        <v>0</v>
      </c>
      <c r="CS346" s="94">
        <v>1</v>
      </c>
      <c r="CT346" s="97">
        <f>(CS346/12*2*$E346*$G346*$H346*$P346*$CT$11)+(CS346/12*10*$F346*$G346*$I346*$P346*$CT$11)</f>
        <v>99060.336888333317</v>
      </c>
      <c r="CU346" s="98"/>
      <c r="CV346" s="94"/>
      <c r="CW346" s="97">
        <f t="shared" si="534"/>
        <v>67</v>
      </c>
      <c r="CX346" s="97">
        <f t="shared" si="534"/>
        <v>4555260.351334</v>
      </c>
    </row>
    <row r="347" spans="1:102" ht="45" customHeight="1" x14ac:dyDescent="0.25">
      <c r="A347" s="78"/>
      <c r="B347" s="87">
        <v>277</v>
      </c>
      <c r="C347" s="88" t="s">
        <v>809</v>
      </c>
      <c r="D347" s="127" t="s">
        <v>810</v>
      </c>
      <c r="E347" s="79">
        <v>28004</v>
      </c>
      <c r="F347" s="80">
        <v>29405</v>
      </c>
      <c r="G347" s="90">
        <v>1.92</v>
      </c>
      <c r="H347" s="86">
        <v>0.9</v>
      </c>
      <c r="I347" s="86">
        <v>0.85</v>
      </c>
      <c r="J347" s="85"/>
      <c r="K347" s="85"/>
      <c r="L347" s="54"/>
      <c r="M347" s="91">
        <v>1.4</v>
      </c>
      <c r="N347" s="91">
        <v>1.68</v>
      </c>
      <c r="O347" s="91">
        <v>2.23</v>
      </c>
      <c r="P347" s="92">
        <v>2.57</v>
      </c>
      <c r="Q347" s="93">
        <v>166</v>
      </c>
      <c r="R347" s="94">
        <f>(Q347/12*2*$E347*$G347*$H347*$M347*$R$11)+(Q347/12*10*$F347*$G347*$I347*$M347*$R$11)</f>
        <v>12285023.569280002</v>
      </c>
      <c r="S347" s="95">
        <v>8</v>
      </c>
      <c r="T347" s="96">
        <f>(S347/12*2*$E347*$G347*$H347*$M347*$R$11)+(S347/12*10*$F347*$G347*$I347*$M347*$R$11)</f>
        <v>592049.32863999996</v>
      </c>
      <c r="U347" s="94">
        <v>8</v>
      </c>
      <c r="V347" s="94">
        <f>(U347/12*2*$E347*$G347*$H347*$M347*$V$11)+(U347/12*10*$F347*$G347*$I347*$M347*$V$12)</f>
        <v>722164.54015999986</v>
      </c>
      <c r="W347" s="94"/>
      <c r="X347" s="97">
        <f>(W347/12*2*$E347*$G347*$H347*$M347*$X$11)+(W347/12*10*$F347*$G347*$I347*$M347*$X$12)</f>
        <v>0</v>
      </c>
      <c r="Y347" s="94">
        <f>6+4</f>
        <v>10</v>
      </c>
      <c r="Z347" s="94">
        <f>(Y347/12*2*$E347*$G347*$H347*$M347*$Z$11)+(Y347/12*10*$F347*$G347*$I347*$M347*$Z$12)</f>
        <v>902705.67519999994</v>
      </c>
      <c r="AA347" s="94"/>
      <c r="AB347" s="94">
        <f>(AA347/12*2*$E347*$G347*$H347*$M347*$AB$11)+(AA347/12*10*$F347*$G347*$I347*$M347*$AB$11)</f>
        <v>0</v>
      </c>
      <c r="AC347" s="94"/>
      <c r="AD347" s="94"/>
      <c r="AE347" s="94"/>
      <c r="AF347" s="98">
        <f>(AE347/12*2*$E347*$G347*$H347*$M347*$AF$11)+(AE347/12*10*$F347*$G347*$I347*$M347*$AF$11)</f>
        <v>0</v>
      </c>
      <c r="AG347" s="94">
        <v>3</v>
      </c>
      <c r="AH347" s="97">
        <f>(AG347/12*2*$E347*$G347*$H347*$M347*$AH$11)+(AG347/12*10*$F347*$G347*$I347*$M347*$AH$11)</f>
        <v>222018.49824000002</v>
      </c>
      <c r="AI347" s="101"/>
      <c r="AJ347" s="94">
        <f t="shared" si="532"/>
        <v>0</v>
      </c>
      <c r="AK347" s="94">
        <v>70</v>
      </c>
      <c r="AL347" s="94">
        <f t="shared" si="533"/>
        <v>7299764.7609599987</v>
      </c>
      <c r="AM347" s="102"/>
      <c r="AN347" s="94">
        <f>(AM347/12*2*$E347*$G347*$H347*$N347*$AN$11)+(AM347/12*10*$F347*$G347*$I347*$N347*$AN$12)</f>
        <v>0</v>
      </c>
      <c r="AO347" s="101"/>
      <c r="AP347" s="98">
        <f>(AO347/12*2*$E347*$G347*$H347*$N347*$AP$11)+(AO347/12*10*$F347*$G347*$I347*$N347*$AP$11)</f>
        <v>0</v>
      </c>
      <c r="AQ347" s="98">
        <v>0</v>
      </c>
      <c r="AR347" s="98">
        <v>0</v>
      </c>
      <c r="AS347" s="94"/>
      <c r="AT347" s="94"/>
      <c r="AU347" s="94"/>
      <c r="AV347" s="97"/>
      <c r="AW347" s="94">
        <v>4</v>
      </c>
      <c r="AX347" s="94">
        <f>(AW347/12*2*$E347*$G347*$H347*$M347*$AX$11)+(AW347/12*10*$F347*$G347*$I347*$M347*$AX$12)</f>
        <v>309499.08863999991</v>
      </c>
      <c r="AY347" s="94">
        <v>34</v>
      </c>
      <c r="AZ347" s="94">
        <f>(AY347/12*2*$E347*$G347*$H347*$N347*$AZ$11)+(AY347/12*10*$F347*$G347*$I347*$N347*$AZ$11)</f>
        <v>3019451.5760640004</v>
      </c>
      <c r="BA347" s="94"/>
      <c r="BB347" s="94">
        <f>(BA347/12*2*$E347*$G347*$H347*$N347*$BB$11)+(BA347/12*10*$F347*$G347*$I347*$N347*$BB$12)</f>
        <v>0</v>
      </c>
      <c r="BC347" s="94"/>
      <c r="BD347" s="97"/>
      <c r="BE347" s="94">
        <v>8</v>
      </c>
      <c r="BF347" s="94">
        <f>(BE347/12*10*$F347*$G347*$I347*$N347*$BF$12)</f>
        <v>537476.35199999996</v>
      </c>
      <c r="BG347" s="94"/>
      <c r="BH347" s="94">
        <f>(BG347/12*2*$E347*$G347*$H347*$N347*$BH$11)+(BG347/12*10*$F347*$G347*$I347*$N347*$BH$11)</f>
        <v>0</v>
      </c>
      <c r="BI347" s="94">
        <v>6</v>
      </c>
      <c r="BJ347" s="97">
        <f>(BI347/12*2*$E347*$G347*$H347*$N347*$BJ$11)+(BI347/12*10*$F347*$G347*$I347*$N347*$BJ$11)</f>
        <v>581284.79539199988</v>
      </c>
      <c r="BK347" s="94">
        <v>15</v>
      </c>
      <c r="BL347" s="98">
        <f>(BK347/12*2*$E347*$G347*$H347*$N347*$BL$11)+(BK347/12*10*$F347*$G347*$I347*$N347*$BL$11)</f>
        <v>1453211.9884799998</v>
      </c>
      <c r="BM347" s="94"/>
      <c r="BN347" s="94">
        <f>(BM347/12*2*$E347*$G347*$H347*$M347*$BN$11)+(BM347/12*10*$F347*$G347*$I347*$M347*$BN$11)</f>
        <v>0</v>
      </c>
      <c r="BO347" s="94"/>
      <c r="BP347" s="94">
        <f>(BO347/12*2*$E347*$G347*$H347*$M347*$BP$11)+(BO347/12*10*$F347*$G347*$I347*$M347*$BP$12)</f>
        <v>0</v>
      </c>
      <c r="BQ347" s="94"/>
      <c r="BR347" s="94">
        <f>(BQ347/12*2*$E347*$G347*$H347*$M347*$BR$11)+(BQ347/12*10*$F347*$G347*$I347*$M347*$BR$11)</f>
        <v>0</v>
      </c>
      <c r="BS347" s="94">
        <v>10</v>
      </c>
      <c r="BT347" s="94">
        <f>(BS347/12*2*$E347*$G347*$H347*$N347*$BT$11)+(BS347/12*10*$F347*$G347*$I347*$N347*$BT$11)</f>
        <v>807339.99359999993</v>
      </c>
      <c r="BU347" s="94"/>
      <c r="BV347" s="97">
        <f>(BU347/12*2*$E347*$G347*$H347*$M347*$BV$11)+(BU347/12*10*$F347*$G347*$I347*$M347*$BV$11)</f>
        <v>0</v>
      </c>
      <c r="BW347" s="94"/>
      <c r="BX347" s="94">
        <f>(BW347/12*2*$E347*$G347*$H347*$M347*$BX$11)+(BW347/12*10*$F347*$G347*$I347*$M347*$BX$11)</f>
        <v>0</v>
      </c>
      <c r="BY347" s="94"/>
      <c r="BZ347" s="94">
        <f>(BY347/12*2*$E347*$G347*$H347*$M347*$BZ$11)+(BY347/12*10*$F347*$G347*$I347*$M347*$BZ$11)</f>
        <v>0</v>
      </c>
      <c r="CA347" s="94">
        <v>9</v>
      </c>
      <c r="CB347" s="94">
        <f>(CA347/12*2*$E347*$G347*$H347*$M347*$CB$11)+(CA347/12*10*$F347*$G347*$I347*$M347*$CB$11)</f>
        <v>726605.99423999991</v>
      </c>
      <c r="CC347" s="94">
        <v>2</v>
      </c>
      <c r="CD347" s="94">
        <f>(CC347/12*2*$E347*$G347*$H347*$M347*$CD$11)+(CC347/12*10*$F347*$G347*$I347*$M347*$CD$11)</f>
        <v>134556.66559999998</v>
      </c>
      <c r="CE347" s="94"/>
      <c r="CF347" s="94">
        <f>(CE347/12*10*$F347*$G347*$I347*$N347*$CF$11)</f>
        <v>0</v>
      </c>
      <c r="CG347" s="102"/>
      <c r="CH347" s="94">
        <f>(CG347/12*2*$E347*$G347*$H347*$N347*$CH$11)+(CG347/12*10*$F347*$G347*$I347*$N347*$CH$11)</f>
        <v>0</v>
      </c>
      <c r="CI347" s="94"/>
      <c r="CJ347" s="98"/>
      <c r="CK347" s="94"/>
      <c r="CL347" s="94">
        <f>(CK347/12*2*$E347*$G347*$H347*$N347*$CL$11)+(CK347/12*10*$F347*$G347*$I347*$N347*$CL$12)</f>
        <v>0</v>
      </c>
      <c r="CM347" s="101"/>
      <c r="CN347" s="94">
        <f>(CM347/12*2*$E347*$G347*$H347*$N347*$CN$11)+(CM347/12*10*$F347*$G347*$I347*$N347*$CN$11)</f>
        <v>0</v>
      </c>
      <c r="CO347" s="94"/>
      <c r="CP347" s="94">
        <f>(CO347/12*2*$E347*$G347*$H347*$N347*$CP$11)+(CO347/12*10*$F347*$G347*$I347*$N347*$CP$11)</f>
        <v>0</v>
      </c>
      <c r="CQ347" s="94"/>
      <c r="CR347" s="94">
        <f>(CQ347/12*2*$E347*$G347*$H347*$O347*$CR$11)+(CQ347/12*10*$F347*$G347*$I347*$O347*$CR$11)</f>
        <v>0</v>
      </c>
      <c r="CS347" s="94"/>
      <c r="CT347" s="97">
        <f>(CS347/12*2*$E347*$G347*$H347*$P347*$CT$11)+(CS347/12*10*$F347*$G347*$I347*$P347*$CT$11)</f>
        <v>0</v>
      </c>
      <c r="CU347" s="98"/>
      <c r="CV347" s="94"/>
      <c r="CW347" s="97">
        <f t="shared" si="534"/>
        <v>353</v>
      </c>
      <c r="CX347" s="97">
        <f t="shared" si="534"/>
        <v>29593152.826496001</v>
      </c>
    </row>
    <row r="348" spans="1:102" ht="45" customHeight="1" x14ac:dyDescent="0.25">
      <c r="A348" s="78"/>
      <c r="B348" s="87">
        <v>278</v>
      </c>
      <c r="C348" s="88" t="s">
        <v>811</v>
      </c>
      <c r="D348" s="127" t="s">
        <v>812</v>
      </c>
      <c r="E348" s="79">
        <v>28004</v>
      </c>
      <c r="F348" s="80">
        <v>29405</v>
      </c>
      <c r="G348" s="90">
        <v>2.56</v>
      </c>
      <c r="H348" s="86">
        <v>0.95</v>
      </c>
      <c r="I348" s="86">
        <v>0.9</v>
      </c>
      <c r="J348" s="85"/>
      <c r="K348" s="85"/>
      <c r="L348" s="54"/>
      <c r="M348" s="91">
        <v>1.4</v>
      </c>
      <c r="N348" s="91">
        <v>1.68</v>
      </c>
      <c r="O348" s="91">
        <v>2.23</v>
      </c>
      <c r="P348" s="92">
        <v>2.57</v>
      </c>
      <c r="Q348" s="93">
        <v>40</v>
      </c>
      <c r="R348" s="94">
        <f>(Q348/12*2*$E348*$G348*$H348*$M348)+(Q348/12*10*$F348*$G348*$I348*$M348)</f>
        <v>3797279.0613333341</v>
      </c>
      <c r="S348" s="95"/>
      <c r="T348" s="96">
        <f>(S348/12*2*$E348*$G348*$H348*$M348)+(S348/12*10*$F348*$G348*$I348*$M348)</f>
        <v>0</v>
      </c>
      <c r="U348" s="94">
        <v>6</v>
      </c>
      <c r="V348" s="94">
        <f>(U348/12*2*$E348*$G348*$H348*$M348)+(U348/12*10*$F348*$G348*$I348*$M348)</f>
        <v>569591.85920000006</v>
      </c>
      <c r="W348" s="94"/>
      <c r="X348" s="94">
        <f>(W348/12*2*$E348*$G348*$H348*$M348)+(W348/12*10*$F348*$G348*$I348*$M348)</f>
        <v>0</v>
      </c>
      <c r="Y348" s="94">
        <f>7+3</f>
        <v>10</v>
      </c>
      <c r="Z348" s="94">
        <f>(Y348/12*2*$E348*$G348*$H348*$M348)+(Y348/12*10*$F348*$G348*$I348*$M348)</f>
        <v>949319.76533333352</v>
      </c>
      <c r="AA348" s="94"/>
      <c r="AB348" s="94">
        <f>(AA348*$E348*$G348*$H348*$M348)/12*2+(AA348*$F348*$G348*$I348*$M348)/12*10</f>
        <v>0</v>
      </c>
      <c r="AC348" s="94"/>
      <c r="AD348" s="94"/>
      <c r="AE348" s="94"/>
      <c r="AF348" s="94">
        <f>(AE348/12*2*$E348*$G348*$H348*$M348)+(AE348/12*10*$F348*$G348*$I348*$M348)</f>
        <v>0</v>
      </c>
      <c r="AG348" s="94">
        <v>0</v>
      </c>
      <c r="AH348" s="156">
        <f>(AG348/12*2*$E348*$G348*$H348*$M348)+(AG348/12*10*$F348*$G348*$I348*$M348)</f>
        <v>0</v>
      </c>
      <c r="AI348" s="94"/>
      <c r="AJ348" s="94">
        <f>(AI348/12*2*$E348*$G348*$H348*$M348)+(AI348/12*10*$F348*$G348*$I348*$M348)</f>
        <v>0</v>
      </c>
      <c r="AK348" s="94">
        <v>2</v>
      </c>
      <c r="AL348" s="97">
        <f>(AK348/12*2*$E348*$G348*$H348*$N348)+(AK348/12*10*$F348*$G348*$I348*$N348)</f>
        <v>227836.74367999999</v>
      </c>
      <c r="AM348" s="102">
        <v>2</v>
      </c>
      <c r="AN348" s="94">
        <f>(AM348*$F348*$G348*$I348*$N348)</f>
        <v>227637.04320000001</v>
      </c>
      <c r="AO348" s="101"/>
      <c r="AP348" s="94">
        <f>(AO348/12*2*$E348*$G348*$H348*$N348)+(AO348/12*10*$F348*$G348*$I348*$N348)</f>
        <v>0</v>
      </c>
      <c r="AQ348" s="94">
        <v>0</v>
      </c>
      <c r="AR348" s="94">
        <v>0</v>
      </c>
      <c r="AS348" s="94"/>
      <c r="AT348" s="94">
        <f>(AS348*$E348*$G348*$H348*$M348)/12*3+(AS348*$F348*$G348*$I348*$M348)/12*9</f>
        <v>0</v>
      </c>
      <c r="AU348" s="94"/>
      <c r="AV348" s="94"/>
      <c r="AW348" s="94"/>
      <c r="AX348" s="94">
        <f>(AW348/12*2*$E348*$G348*$H348*$M348)+(AW348/12*10*$F348*$G348*$I348*$M348)</f>
        <v>0</v>
      </c>
      <c r="AY348" s="94">
        <v>2</v>
      </c>
      <c r="AZ348" s="94">
        <f>(AY348/12*2*$E348*$G348*$H348*$N348)+(AY348/12*10*$F348*$G348*$I348*$N348)</f>
        <v>227836.74367999999</v>
      </c>
      <c r="BA348" s="94"/>
      <c r="BB348" s="94">
        <f>(BA348/12*2*$E348*$G348*$H348*$N348)+(BA348/12*10*$F348*$G348*$I348*$N348)</f>
        <v>0</v>
      </c>
      <c r="BC348" s="94"/>
      <c r="BD348" s="94">
        <f>(BC348/12*2*$E348*$G348*$H348*$N348)+(BC348/12*10*$F348*$G348*$I348*$N348)</f>
        <v>0</v>
      </c>
      <c r="BE348" s="94"/>
      <c r="BF348" s="94">
        <f>(BE348/12*10*$F348*$G348*$I348*$N348)</f>
        <v>0</v>
      </c>
      <c r="BG348" s="94"/>
      <c r="BH348" s="94">
        <f>(BG348/12*2*$E348*$G348*$H348*$N348)+(BG348/12*10*$F348*$G348*$I348*$N348)</f>
        <v>0</v>
      </c>
      <c r="BI348" s="94"/>
      <c r="BJ348" s="94">
        <f>(BI348/12*2*$E348*$G348*$H348*$N348)+(BI348/12*10*$F348*$G348*$I348*$N348)</f>
        <v>0</v>
      </c>
      <c r="BK348" s="94"/>
      <c r="BL348" s="94">
        <f>(BK348/12*2*$E348*$G348*$H348*$N348)+(BK348/12*10*$F348*$G348*$I348*$N348)</f>
        <v>0</v>
      </c>
      <c r="BM348" s="94"/>
      <c r="BN348" s="94"/>
      <c r="BO348" s="94"/>
      <c r="BP348" s="94">
        <f>(BO348/12*2*$E348*$G348*$H348*$M348)+(BO348/12*10*$F348*$G348*$I348*$M348)</f>
        <v>0</v>
      </c>
      <c r="BQ348" s="94"/>
      <c r="BR348" s="94">
        <f>(BQ348/12*2*$E348*$G348*$H348*$M348)+(BQ348/12*10*$F348*$G348*$I348*$M348)</f>
        <v>0</v>
      </c>
      <c r="BS348" s="94"/>
      <c r="BT348" s="94">
        <f>(BS348/12*2*$E348*$G348*$H348*$N348)+(BS348/12*10*$F348*$G348*$I348*$N348)</f>
        <v>0</v>
      </c>
      <c r="BU348" s="94"/>
      <c r="BV348" s="94">
        <f>(BU348/12*2*$E348*$G348*$H348*$M348)+(BU348/12*10*$F348*$G348*$I348*$M348)</f>
        <v>0</v>
      </c>
      <c r="BW348" s="94"/>
      <c r="BX348" s="94">
        <f>(BW348/12*2*$E348*$G348*$H348*$M348)+(BW348/12*10*$F348*$G348*$I348*$M348)</f>
        <v>0</v>
      </c>
      <c r="BY348" s="94"/>
      <c r="BZ348" s="94">
        <f>(BY348/12*2*$E348*$G348*$H348*$M348)+(BY348/12*10*$F348*$G348*$I348*$M348)</f>
        <v>0</v>
      </c>
      <c r="CA348" s="94"/>
      <c r="CB348" s="94">
        <f>(CA348/12*2*$E348*$G348*$H348*$M348)+(CA348/12*10*$F348*$G348*$I348*$M348)</f>
        <v>0</v>
      </c>
      <c r="CC348" s="94"/>
      <c r="CD348" s="94">
        <f>(CC348/12*2*$E348*$G348*$H348*$M348)+(CC348/12*10*$F348*$G348*$I348*$M348)</f>
        <v>0</v>
      </c>
      <c r="CE348" s="94"/>
      <c r="CF348" s="94">
        <f>(CE348/12*10*$F348*$G348*$I348*$N348)</f>
        <v>0</v>
      </c>
      <c r="CG348" s="102"/>
      <c r="CH348" s="94">
        <f>(CG348/12*2*$E348*$G348*$H348*$N348)+(CG348/12*10*$F348*$G348*$I348*$N348)</f>
        <v>0</v>
      </c>
      <c r="CI348" s="94"/>
      <c r="CJ348" s="98">
        <f>(CI348*$E348*$G348*$H348*$N348)</f>
        <v>0</v>
      </c>
      <c r="CK348" s="94"/>
      <c r="CL348" s="94">
        <f>(CK348/12*2*$E348*$G348*$H348*$N348)+(CK348/12*10*$F348*$G348*$I348*$N348)</f>
        <v>0</v>
      </c>
      <c r="CM348" s="101"/>
      <c r="CN348" s="94">
        <f>(CM348/12*2*$E348*$G348*$H348*$N348)+(CM348/12*10*$F348*$G348*$I348*$N348)</f>
        <v>0</v>
      </c>
      <c r="CO348" s="94"/>
      <c r="CP348" s="94">
        <f>(CO348/12*2*$E348*$G348*$H348*$N348)+(CO348/12*10*$F348*$G348*$I348*$N348)</f>
        <v>0</v>
      </c>
      <c r="CQ348" s="94"/>
      <c r="CR348" s="94">
        <f>(CQ348/12*2*$E348*$G348*$H348*$O348)+(CQ348/12*10*$F348*$G348*$I348*$O348)</f>
        <v>0</v>
      </c>
      <c r="CS348" s="94"/>
      <c r="CT348" s="94">
        <f>(CS348/12*2*$E348*$G348*$H348*$P348)+(CS348/12*10*$F348*$G348*$I348*$P348)</f>
        <v>0</v>
      </c>
      <c r="CU348" s="98"/>
      <c r="CV348" s="98"/>
      <c r="CW348" s="97">
        <f t="shared" si="534"/>
        <v>62</v>
      </c>
      <c r="CX348" s="97">
        <f t="shared" si="534"/>
        <v>5999501.2164266678</v>
      </c>
    </row>
    <row r="349" spans="1:102" ht="45" customHeight="1" x14ac:dyDescent="0.25">
      <c r="A349" s="78"/>
      <c r="B349" s="87">
        <v>279</v>
      </c>
      <c r="C349" s="88" t="s">
        <v>813</v>
      </c>
      <c r="D349" s="127" t="s">
        <v>814</v>
      </c>
      <c r="E349" s="79">
        <v>28004</v>
      </c>
      <c r="F349" s="80">
        <v>29405</v>
      </c>
      <c r="G349" s="90">
        <v>4.12</v>
      </c>
      <c r="H349" s="86">
        <v>0.95</v>
      </c>
      <c r="I349" s="86">
        <v>0.9</v>
      </c>
      <c r="J349" s="163"/>
      <c r="K349" s="163"/>
      <c r="L349" s="54"/>
      <c r="M349" s="91">
        <v>1.4</v>
      </c>
      <c r="N349" s="91">
        <v>1.68</v>
      </c>
      <c r="O349" s="91">
        <v>2.23</v>
      </c>
      <c r="P349" s="92">
        <v>2.57</v>
      </c>
      <c r="Q349" s="93">
        <v>57</v>
      </c>
      <c r="R349" s="94">
        <f>(Q349/12*2*$E349*$G349*$H349*$M349)+(Q349/12*10*$F349*$G349*$I349*$M349)</f>
        <v>8708525.5348000005</v>
      </c>
      <c r="S349" s="95"/>
      <c r="T349" s="96">
        <f>(S349/12*2*$E349*$G349*$H349*$M349)+(S349/12*10*$F349*$G349*$I349*$M349)</f>
        <v>0</v>
      </c>
      <c r="U349" s="94">
        <v>5</v>
      </c>
      <c r="V349" s="94">
        <f>(U349/12*2*$E349*$G349*$H349*$M349)+(U349/12*10*$F349*$G349*$I349*$M349)</f>
        <v>763905.74866666668</v>
      </c>
      <c r="W349" s="94"/>
      <c r="X349" s="94">
        <f>(W349/12*2*$E349*$G349*$H349*$M349)+(W349/12*10*$F349*$G349*$I349*$M349)</f>
        <v>0</v>
      </c>
      <c r="Y349" s="94">
        <v>38</v>
      </c>
      <c r="Z349" s="94">
        <f>(Y349/12*2*$E349*$G349*$H349*$M349)+(Y349/12*10*$F349*$G349*$I349*$M349)</f>
        <v>5805683.6898666658</v>
      </c>
      <c r="AA349" s="94"/>
      <c r="AB349" s="94">
        <f>(AA349*$E349*$G349*$H349*$M349)/12*2+(AA349*$F349*$G349*$I349*$M349)/12*10</f>
        <v>0</v>
      </c>
      <c r="AC349" s="94"/>
      <c r="AD349" s="94"/>
      <c r="AE349" s="94"/>
      <c r="AF349" s="94">
        <f>(AE349/12*2*$E349*$G349*$H349*$M349)+(AE349/12*10*$F349*$G349*$I349*$M349)</f>
        <v>0</v>
      </c>
      <c r="AG349" s="94">
        <v>0</v>
      </c>
      <c r="AH349" s="94">
        <f>(AG349/12*2*$E349*$G349*$H349*$M349)+(AG349/12*10*$F349*$G349*$I349*$M349)</f>
        <v>0</v>
      </c>
      <c r="AI349" s="94"/>
      <c r="AJ349" s="94">
        <f>(AI349/12*2*$E349*$G349*$H349*$M349)+(AI349/12*10*$F349*$G349*$I349*$M349)</f>
        <v>0</v>
      </c>
      <c r="AK349" s="94"/>
      <c r="AL349" s="97">
        <f>(AK349/12*2*$E349*$G349*$H349*$N349)+(AK349/12*10*$F349*$G349*$I349*$N349)</f>
        <v>0</v>
      </c>
      <c r="AM349" s="102"/>
      <c r="AN349" s="94">
        <f>(AM349/12*2*$E349*$G349*$H349*$N349)+(AM349/12*10*$F349*$G349*$I349*$N349)</f>
        <v>0</v>
      </c>
      <c r="AO349" s="101"/>
      <c r="AP349" s="94">
        <f>(AO349/12*2*$E349*$G349*$H349*$N349)+(AO349/12*10*$F349*$G349*$I349*$N349)</f>
        <v>0</v>
      </c>
      <c r="AQ349" s="94">
        <v>0</v>
      </c>
      <c r="AR349" s="94">
        <v>0</v>
      </c>
      <c r="AS349" s="94"/>
      <c r="AT349" s="94">
        <f>(AS349*$E349*$G349*$H349*$M349)/12*3+(AS349*$F349*$G349*$I349*$M349)/12*9</f>
        <v>0</v>
      </c>
      <c r="AU349" s="94"/>
      <c r="AV349" s="94"/>
      <c r="AW349" s="94"/>
      <c r="AX349" s="94">
        <f>(AW349/12*2*$E349*$G349*$H349*$M349)+(AW349/12*10*$F349*$G349*$I349*$M349)</f>
        <v>0</v>
      </c>
      <c r="AY349" s="94">
        <v>0</v>
      </c>
      <c r="AZ349" s="94">
        <f>(AY349/12*2*$E349*$G349*$H349*$N349)+(AY349/12*10*$F349*$G349*$I349*$N349)</f>
        <v>0</v>
      </c>
      <c r="BA349" s="94"/>
      <c r="BB349" s="94">
        <f>(BA349/12*2*$E349*$G349*$H349*$N349)+(BA349/12*10*$F349*$G349*$I349*$N349)</f>
        <v>0</v>
      </c>
      <c r="BC349" s="94"/>
      <c r="BD349" s="94">
        <f>(BC349/12*2*$E349*$G349*$H349*$N349)+(BC349/12*10*$F349*$G349*$I349*$N349)</f>
        <v>0</v>
      </c>
      <c r="BE349" s="94"/>
      <c r="BF349" s="94">
        <f>(BE349/12*10*$F349*$G349*$I349*$N349)</f>
        <v>0</v>
      </c>
      <c r="BG349" s="94"/>
      <c r="BH349" s="94">
        <f>(BG349/12*2*$E349*$G349*$H349*$N349)+(BG349/12*10*$F349*$G349*$I349*$N349)</f>
        <v>0</v>
      </c>
      <c r="BI349" s="94"/>
      <c r="BJ349" s="94">
        <f>(BI349/12*2*$E349*$G349*$H349*$N349)+(BI349/12*10*$F349*$G349*$I349*$N349)</f>
        <v>0</v>
      </c>
      <c r="BK349" s="94"/>
      <c r="BL349" s="94">
        <f>(BK349/12*2*$E349*$G349*$H349*$N349)+(BK349/12*10*$F349*$G349*$I349*$N349)</f>
        <v>0</v>
      </c>
      <c r="BM349" s="94"/>
      <c r="BN349" s="94"/>
      <c r="BO349" s="94"/>
      <c r="BP349" s="94">
        <f>(BO349/12*2*$E349*$G349*$H349*$M349)+(BO349/12*10*$F349*$G349*$I349*$M349)</f>
        <v>0</v>
      </c>
      <c r="BQ349" s="94"/>
      <c r="BR349" s="94">
        <f>(BQ349/12*2*$E349*$G349*$H349*$M349)+(BQ349/12*10*$F349*$G349*$I349*$M349)</f>
        <v>0</v>
      </c>
      <c r="BS349" s="94"/>
      <c r="BT349" s="94">
        <f>(BS349/12*2*$E349*$G349*$H349*$N349)+(BS349/12*10*$F349*$G349*$I349*$N349)</f>
        <v>0</v>
      </c>
      <c r="BU349" s="94"/>
      <c r="BV349" s="94">
        <f>(BU349/12*2*$E349*$G349*$H349*$M349)+(BU349/12*10*$F349*$G349*$I349*$M349)</f>
        <v>0</v>
      </c>
      <c r="BW349" s="94"/>
      <c r="BX349" s="94">
        <f>(BW349/12*2*$E349*$G349*$H349*$M349)+(BW349/12*10*$F349*$G349*$I349*$M349)</f>
        <v>0</v>
      </c>
      <c r="BY349" s="94"/>
      <c r="BZ349" s="94">
        <f>(BY349/12*2*$E349*$G349*$H349*$M349)+(BY349/12*10*$F349*$G349*$I349*$M349)</f>
        <v>0</v>
      </c>
      <c r="CA349" s="94"/>
      <c r="CB349" s="94">
        <f>(CA349/12*2*$E349*$G349*$H349*$M349)+(CA349/12*10*$F349*$G349*$I349*$M349)</f>
        <v>0</v>
      </c>
      <c r="CC349" s="94"/>
      <c r="CD349" s="94">
        <f>(CC349/12*2*$E349*$G349*$H349*$M349)+(CC349/12*10*$F349*$G349*$I349*$M349)</f>
        <v>0</v>
      </c>
      <c r="CE349" s="94"/>
      <c r="CF349" s="94">
        <f>(CE349/12*10*$F349*$G349*$I349*$N349)</f>
        <v>0</v>
      </c>
      <c r="CG349" s="102"/>
      <c r="CH349" s="94">
        <f>(CG349/12*2*$E349*$G349*$H349*$N349)+(CG349/12*10*$F349*$G349*$I349*$N349)</f>
        <v>0</v>
      </c>
      <c r="CI349" s="94"/>
      <c r="CJ349" s="98">
        <f>(CI349*$E349*$G349*$H349*$N349)</f>
        <v>0</v>
      </c>
      <c r="CK349" s="94"/>
      <c r="CL349" s="94">
        <f>(CK349/12*2*$E349*$G349*$H349*$N349)+(CK349/12*10*$F349*$G349*$I349*$N349)</f>
        <v>0</v>
      </c>
      <c r="CM349" s="101"/>
      <c r="CN349" s="94">
        <f>(CM349/12*2*$E349*$G349*$H349*$N349)+(CM349/12*10*$F349*$G349*$I349*$N349)</f>
        <v>0</v>
      </c>
      <c r="CO349" s="94"/>
      <c r="CP349" s="94">
        <f>(CO349/12*2*$E349*$G349*$H349*$N349)+(CO349/12*10*$F349*$G349*$I349*$N349)</f>
        <v>0</v>
      </c>
      <c r="CQ349" s="94"/>
      <c r="CR349" s="94">
        <f>(CQ349/12*2*$E349*$G349*$H349*$O349)+(CQ349/12*10*$F349*$G349*$I349*$O349)</f>
        <v>0</v>
      </c>
      <c r="CS349" s="94"/>
      <c r="CT349" s="94">
        <f>(CS349/12*2*$E349*$G349*$H349*$P349)+(CS349/12*10*$F349*$G349*$I349*$P349)</f>
        <v>0</v>
      </c>
      <c r="CU349" s="98"/>
      <c r="CV349" s="98"/>
      <c r="CW349" s="97">
        <f t="shared" si="534"/>
        <v>100</v>
      </c>
      <c r="CX349" s="97">
        <f t="shared" si="534"/>
        <v>15278114.973333333</v>
      </c>
    </row>
    <row r="350" spans="1:102" ht="15.75" customHeight="1" x14ac:dyDescent="0.25">
      <c r="A350" s="78">
        <v>29</v>
      </c>
      <c r="B350" s="248"/>
      <c r="C350" s="234" t="s">
        <v>815</v>
      </c>
      <c r="D350" s="251" t="s">
        <v>816</v>
      </c>
      <c r="E350" s="79">
        <v>28004</v>
      </c>
      <c r="F350" s="80">
        <v>29405</v>
      </c>
      <c r="G350" s="249">
        <v>1.37</v>
      </c>
      <c r="H350" s="84"/>
      <c r="I350" s="85"/>
      <c r="J350" s="85"/>
      <c r="K350" s="85"/>
      <c r="L350" s="54"/>
      <c r="M350" s="91">
        <v>1.4</v>
      </c>
      <c r="N350" s="91">
        <v>1.68</v>
      </c>
      <c r="O350" s="91">
        <v>2.23</v>
      </c>
      <c r="P350" s="92">
        <v>2.57</v>
      </c>
      <c r="Q350" s="236">
        <f>SUM(Q351:Q363)</f>
        <v>1240</v>
      </c>
      <c r="R350" s="160">
        <f>SUM(R351:R363)</f>
        <v>91814180.886341661</v>
      </c>
      <c r="S350" s="246">
        <f t="shared" ref="S350:CD350" si="535">SUM(S351:S363)</f>
        <v>3757</v>
      </c>
      <c r="T350" s="247">
        <f t="shared" si="535"/>
        <v>323509286.99973333</v>
      </c>
      <c r="U350" s="160">
        <f t="shared" si="535"/>
        <v>1175</v>
      </c>
      <c r="V350" s="160">
        <f t="shared" si="535"/>
        <v>70673359.929491654</v>
      </c>
      <c r="W350" s="160">
        <f t="shared" si="535"/>
        <v>0</v>
      </c>
      <c r="X350" s="160">
        <f t="shared" si="535"/>
        <v>0</v>
      </c>
      <c r="Y350" s="160">
        <f t="shared" si="535"/>
        <v>0</v>
      </c>
      <c r="Z350" s="160">
        <f t="shared" si="535"/>
        <v>0</v>
      </c>
      <c r="AA350" s="160">
        <f t="shared" si="535"/>
        <v>0</v>
      </c>
      <c r="AB350" s="160">
        <f t="shared" si="535"/>
        <v>0</v>
      </c>
      <c r="AC350" s="160">
        <f t="shared" si="535"/>
        <v>0</v>
      </c>
      <c r="AD350" s="160">
        <f t="shared" si="535"/>
        <v>0</v>
      </c>
      <c r="AE350" s="160">
        <f t="shared" si="535"/>
        <v>100</v>
      </c>
      <c r="AF350" s="237">
        <f t="shared" si="535"/>
        <v>5679669.6535250004</v>
      </c>
      <c r="AG350" s="160">
        <f t="shared" si="535"/>
        <v>29</v>
      </c>
      <c r="AH350" s="160">
        <f t="shared" si="535"/>
        <v>1568056.8628083335</v>
      </c>
      <c r="AI350" s="169">
        <f t="shared" si="535"/>
        <v>133</v>
      </c>
      <c r="AJ350" s="160">
        <f t="shared" si="535"/>
        <v>8200509.3163116686</v>
      </c>
      <c r="AK350" s="160">
        <f t="shared" si="535"/>
        <v>1682</v>
      </c>
      <c r="AL350" s="160">
        <f t="shared" si="535"/>
        <v>149260413.86242002</v>
      </c>
      <c r="AM350" s="160">
        <f t="shared" si="535"/>
        <v>2</v>
      </c>
      <c r="AN350" s="160">
        <f t="shared" si="535"/>
        <v>103918.620918</v>
      </c>
      <c r="AO350" s="169">
        <f t="shared" si="535"/>
        <v>3</v>
      </c>
      <c r="AP350" s="160">
        <f t="shared" si="535"/>
        <v>155182.82555999997</v>
      </c>
      <c r="AQ350" s="160">
        <v>8</v>
      </c>
      <c r="AR350" s="160">
        <v>332406.56</v>
      </c>
      <c r="AS350" s="160">
        <f t="shared" ref="AS350" si="536">SUM(AS351:AS363)</f>
        <v>0</v>
      </c>
      <c r="AT350" s="160">
        <f t="shared" si="535"/>
        <v>0</v>
      </c>
      <c r="AU350" s="160">
        <f t="shared" si="535"/>
        <v>0</v>
      </c>
      <c r="AV350" s="160">
        <f t="shared" si="535"/>
        <v>0</v>
      </c>
      <c r="AW350" s="160">
        <f t="shared" si="535"/>
        <v>0</v>
      </c>
      <c r="AX350" s="160">
        <f t="shared" si="535"/>
        <v>0</v>
      </c>
      <c r="AY350" s="160">
        <f t="shared" si="535"/>
        <v>993</v>
      </c>
      <c r="AZ350" s="160">
        <f t="shared" si="535"/>
        <v>76865217.612470001</v>
      </c>
      <c r="BA350" s="160">
        <v>3</v>
      </c>
      <c r="BB350" s="160">
        <f t="shared" si="535"/>
        <v>140663.47679999997</v>
      </c>
      <c r="BC350" s="160">
        <f t="shared" si="535"/>
        <v>0</v>
      </c>
      <c r="BD350" s="160">
        <f t="shared" si="535"/>
        <v>0</v>
      </c>
      <c r="BE350" s="160">
        <f t="shared" si="535"/>
        <v>120</v>
      </c>
      <c r="BF350" s="160">
        <f t="shared" si="535"/>
        <v>5505221.7429999998</v>
      </c>
      <c r="BG350" s="160">
        <f t="shared" si="535"/>
        <v>13</v>
      </c>
      <c r="BH350" s="160">
        <f t="shared" si="535"/>
        <v>521446.39679999999</v>
      </c>
      <c r="BI350" s="160">
        <f t="shared" si="535"/>
        <v>80</v>
      </c>
      <c r="BJ350" s="160">
        <f t="shared" si="535"/>
        <v>4717538.426496</v>
      </c>
      <c r="BK350" s="160">
        <f t="shared" si="535"/>
        <v>218</v>
      </c>
      <c r="BL350" s="160">
        <f t="shared" si="535"/>
        <v>12058370.177000001</v>
      </c>
      <c r="BM350" s="160">
        <f t="shared" si="535"/>
        <v>0</v>
      </c>
      <c r="BN350" s="160">
        <f t="shared" si="535"/>
        <v>0</v>
      </c>
      <c r="BO350" s="160">
        <f t="shared" si="535"/>
        <v>0</v>
      </c>
      <c r="BP350" s="160">
        <f t="shared" si="535"/>
        <v>0</v>
      </c>
      <c r="BQ350" s="160">
        <f t="shared" si="535"/>
        <v>0</v>
      </c>
      <c r="BR350" s="160">
        <f t="shared" si="535"/>
        <v>0</v>
      </c>
      <c r="BS350" s="160">
        <f t="shared" si="535"/>
        <v>16</v>
      </c>
      <c r="BT350" s="160">
        <f t="shared" si="535"/>
        <v>839896.17194000003</v>
      </c>
      <c r="BU350" s="160">
        <f t="shared" si="535"/>
        <v>0</v>
      </c>
      <c r="BV350" s="160">
        <f t="shared" si="535"/>
        <v>0</v>
      </c>
      <c r="BW350" s="160">
        <f t="shared" si="535"/>
        <v>0</v>
      </c>
      <c r="BX350" s="160">
        <f t="shared" si="535"/>
        <v>0</v>
      </c>
      <c r="BY350" s="160">
        <f t="shared" si="535"/>
        <v>38</v>
      </c>
      <c r="BZ350" s="160">
        <f t="shared" si="535"/>
        <v>1582297.2323666667</v>
      </c>
      <c r="CA350" s="160">
        <f>SUM(CA351:CA363)</f>
        <v>88</v>
      </c>
      <c r="CB350" s="160">
        <f t="shared" si="535"/>
        <v>3852097.72542</v>
      </c>
      <c r="CC350" s="160">
        <f t="shared" si="535"/>
        <v>65</v>
      </c>
      <c r="CD350" s="160">
        <f t="shared" si="535"/>
        <v>2865409.7551333336</v>
      </c>
      <c r="CE350" s="160">
        <f t="shared" ref="CE350:CX350" si="537">SUM(CE351:CE363)</f>
        <v>67</v>
      </c>
      <c r="CF350" s="160">
        <f t="shared" si="537"/>
        <v>3312873.1579999998</v>
      </c>
      <c r="CG350" s="160">
        <f t="shared" si="537"/>
        <v>0</v>
      </c>
      <c r="CH350" s="160">
        <f t="shared" si="537"/>
        <v>0</v>
      </c>
      <c r="CI350" s="160">
        <f t="shared" si="537"/>
        <v>15</v>
      </c>
      <c r="CJ350" s="160">
        <f t="shared" si="537"/>
        <v>1271545.7124999999</v>
      </c>
      <c r="CK350" s="160">
        <f t="shared" si="537"/>
        <v>0</v>
      </c>
      <c r="CL350" s="160">
        <f t="shared" si="537"/>
        <v>0</v>
      </c>
      <c r="CM350" s="160">
        <f t="shared" si="537"/>
        <v>12</v>
      </c>
      <c r="CN350" s="160">
        <f t="shared" si="537"/>
        <v>381847.73424000002</v>
      </c>
      <c r="CO350" s="160">
        <f t="shared" si="537"/>
        <v>22</v>
      </c>
      <c r="CP350" s="160">
        <f t="shared" si="537"/>
        <v>393432.5</v>
      </c>
      <c r="CQ350" s="160">
        <f t="shared" si="537"/>
        <v>14</v>
      </c>
      <c r="CR350" s="160">
        <f t="shared" si="537"/>
        <v>591977.24950000003</v>
      </c>
      <c r="CS350" s="160">
        <f t="shared" si="537"/>
        <v>34</v>
      </c>
      <c r="CT350" s="160">
        <f t="shared" si="537"/>
        <v>2728313.0273575</v>
      </c>
      <c r="CU350" s="160">
        <f t="shared" si="537"/>
        <v>0</v>
      </c>
      <c r="CV350" s="160">
        <f t="shared" si="537"/>
        <v>0</v>
      </c>
      <c r="CW350" s="160">
        <f t="shared" si="537"/>
        <v>9927</v>
      </c>
      <c r="CX350" s="160">
        <f t="shared" si="537"/>
        <v>768925133.61613321</v>
      </c>
    </row>
    <row r="351" spans="1:102" ht="30" customHeight="1" x14ac:dyDescent="0.25">
      <c r="A351" s="78"/>
      <c r="B351" s="87">
        <v>280</v>
      </c>
      <c r="C351" s="88" t="s">
        <v>817</v>
      </c>
      <c r="D351" s="127" t="s">
        <v>818</v>
      </c>
      <c r="E351" s="79">
        <v>28004</v>
      </c>
      <c r="F351" s="80">
        <v>29405</v>
      </c>
      <c r="G351" s="90">
        <v>0.99</v>
      </c>
      <c r="H351" s="84">
        <v>1</v>
      </c>
      <c r="I351" s="85"/>
      <c r="J351" s="85"/>
      <c r="K351" s="85"/>
      <c r="L351" s="54"/>
      <c r="M351" s="91">
        <v>1.4</v>
      </c>
      <c r="N351" s="91">
        <v>1.68</v>
      </c>
      <c r="O351" s="91">
        <v>2.23</v>
      </c>
      <c r="P351" s="92">
        <v>2.57</v>
      </c>
      <c r="Q351" s="93">
        <v>4</v>
      </c>
      <c r="R351" s="94">
        <f>(Q351/12*2*$E351*$G351*$H351*$M351*$R$11)+(Q351/12*10*$F351*$G351*$H351*$M351*$R$11)</f>
        <v>177899.47560000001</v>
      </c>
      <c r="S351" s="95">
        <v>8</v>
      </c>
      <c r="T351" s="96">
        <f>(S351/12*2*$E351*$G351*$H351*$M351*$R$11)+(S351/12*10*$F351*$G351*$H351*$M351*$R$11)</f>
        <v>355798.95120000001</v>
      </c>
      <c r="U351" s="94">
        <v>119</v>
      </c>
      <c r="V351" s="94">
        <f>(U351/12*2*$E351*$G351*$H351*$M351*$V$11)+(U351/12*10*$F351*$G351*$H351*$M351*$V$12)</f>
        <v>6453011.1376499981</v>
      </c>
      <c r="W351" s="94"/>
      <c r="X351" s="97">
        <f>(W351/12*2*$E351*$G351*$H351*$M351*$X$11)+(W351/12*10*$F351*$G351*$H351*$M351*$X$12)</f>
        <v>0</v>
      </c>
      <c r="Y351" s="94"/>
      <c r="Z351" s="94">
        <f>(Y351/12*2*$E351*$G351*$H351*$M351*$Z$11)+(Y351/12*10*$F351*$G351*$H351*$M351*$Z$12)</f>
        <v>0</v>
      </c>
      <c r="AA351" s="94"/>
      <c r="AB351" s="94">
        <f>(AA351/12*2*$E351*$G351*$H351*$M351*$AB$11)+(AA351/12*10*$F351*$G351*$H351*$M351*$AB$11)</f>
        <v>0</v>
      </c>
      <c r="AC351" s="94"/>
      <c r="AD351" s="94"/>
      <c r="AE351" s="94"/>
      <c r="AF351" s="94">
        <f>(AE351/12*2*$E351*$G351*$H351*$M351*$AF$11)+(AE351/12*10*$F351*$G351*$H351*$M351*$AF$11)</f>
        <v>0</v>
      </c>
      <c r="AG351" s="94">
        <v>0</v>
      </c>
      <c r="AH351" s="104">
        <f>(AG351/12*2*$E351*$G351*$H351*$M351*$AH$11)+(AG351/12*10*$F351*$G351*$H351*$M351*$AH$11)</f>
        <v>0</v>
      </c>
      <c r="AI351" s="94"/>
      <c r="AJ351" s="94">
        <f>(AI351/12*2*$E351*$G351*$H351*$M351*$AJ$11)+(AI351/12*5*$F351*$G351*$H351*$M351*$AJ$12)+(AI351/12*5*$F351*$G351*$H351*$M351*$AJ$13)</f>
        <v>0</v>
      </c>
      <c r="AK351" s="94">
        <f>30-10</f>
        <v>20</v>
      </c>
      <c r="AL351" s="94">
        <f>(AK351/12*2*$E351*$G351*$H351*$N351*$AL$11)+(AK351/12*5*$F351*$G351*$H351*$N351*$AL$12)++(AK351/12*5*$F351*$G351*$H351*$N351*$AL$13)</f>
        <v>1253317.9428000001</v>
      </c>
      <c r="AM351" s="100"/>
      <c r="AN351" s="94">
        <f>(AM351/12*2*$E351*$G351*$H351*$N351*$AN$11)+(AM351/12*10*$F351*$G351*$H351*$N351*$AN$12)</f>
        <v>0</v>
      </c>
      <c r="AO351" s="101">
        <v>1</v>
      </c>
      <c r="AP351" s="98">
        <f>(AO351/12*2*$E351*$G351*$H351*$N351*$AP$11)+(AO351/12*10*$F351*$G351*$H351*$N351*$AP$11)</f>
        <v>53369.842680000002</v>
      </c>
      <c r="AQ351" s="98">
        <v>0</v>
      </c>
      <c r="AR351" s="98">
        <v>0</v>
      </c>
      <c r="AS351" s="94"/>
      <c r="AT351" s="94">
        <f>(AS351/12*2*$E351*$G351*$H351*$M351*$AT$11)+(AS351/12*10*$F351*$G351*$H351*$M351*$AT$11)</f>
        <v>0</v>
      </c>
      <c r="AU351" s="94"/>
      <c r="AV351" s="97">
        <f>(AU351/12*2*$E351*$G351*$H351*$M351*$AV$11)+(AU351/12*10*$F351*$G351*$H351*$M351*$AV$12)</f>
        <v>0</v>
      </c>
      <c r="AW351" s="94"/>
      <c r="AX351" s="94">
        <f>(AW351/12*2*$E351*$G351*$H351*$M351*$AX$11)+(AW351/12*10*$F351*$G351*$H351*$M351*$AX$12)</f>
        <v>0</v>
      </c>
      <c r="AY351" s="94">
        <v>0</v>
      </c>
      <c r="AZ351" s="94">
        <f>(AY351/12*2*$E351*$G351*$H351*$N351*$AZ$11)+(AY351/12*10*$F351*$G351*$H351*$N351*$AZ$11)</f>
        <v>0</v>
      </c>
      <c r="BA351" s="94">
        <v>3</v>
      </c>
      <c r="BB351" s="94">
        <f>(BA351/12*2*$E351*$G351*$H351*$N351*$BB$11)+(BA351/12*10*$F351*$G351*$H351*$N351*$BB$12)</f>
        <v>140663.47679999997</v>
      </c>
      <c r="BC351" s="94"/>
      <c r="BD351" s="97">
        <f>(BC351/12*2*$E351*$G351*$H351*$N351*$BD$11)+(BC351/12*10*$F351*$G351*$H351*$N351*$BD$12)</f>
        <v>0</v>
      </c>
      <c r="BE351" s="94">
        <v>0</v>
      </c>
      <c r="BF351" s="94">
        <f>(BE351/12*10*$F351*$G351*$H351*$N351*$BF$12)</f>
        <v>0</v>
      </c>
      <c r="BG351" s="94"/>
      <c r="BH351" s="94">
        <f>(BG351/12*2*$E351*$G351*$H351*$N351*$BH$11)+(BG351/12*10*$F351*$G351*$H351*$N351*$BH$11)</f>
        <v>0</v>
      </c>
      <c r="BI351" s="94"/>
      <c r="BJ351" s="97">
        <f>(BI351/12*2*$E351*$G351*$H351*$N351*$BJ$11)+(BI351/12*10*$F351*$G351*$H351*$N351*$BJ$11)</f>
        <v>0</v>
      </c>
      <c r="BK351" s="94"/>
      <c r="BL351" s="98">
        <f>(BK351/12*2*$E351*$G351*$H351*$N351*$BL$11)+(BK351/12*10*$F351*$G351*$H351*$N351*$BL$11)</f>
        <v>0</v>
      </c>
      <c r="BM351" s="94"/>
      <c r="BN351" s="94">
        <f>(BM351/12*2*$E351*$G351*$H351*$M351*$BN$11)+(BM351/12*10*$F351*$G351*$H351*$M351*$BN$11)</f>
        <v>0</v>
      </c>
      <c r="BO351" s="94"/>
      <c r="BP351" s="94">
        <f>(BO351/12*2*$E351*$G351*$H351*$M351*$BP$11)+(BO351/12*10*$F351*$G351*$H351*$M351*$BP$12)</f>
        <v>0</v>
      </c>
      <c r="BQ351" s="94"/>
      <c r="BR351" s="94">
        <f>(BQ351/12*2*$E351*$G351*$H351*$M351*$BR$11)+(BQ351/12*10*$F351*$G351*$H351*$M351*$BR$11)</f>
        <v>0</v>
      </c>
      <c r="BS351" s="94">
        <v>1</v>
      </c>
      <c r="BT351" s="94">
        <f>(BS351/12*2*$E351*$G351*$H351*$N351*$BT$11)+(BS351/12*10*$F351*$G351*$H351*$N351*$BT$11)</f>
        <v>48518.038799999995</v>
      </c>
      <c r="BU351" s="94"/>
      <c r="BV351" s="97">
        <f>(BU351/12*2*$E351*$G351*$H351*$M351*$BV$11)+(BU351/12*10*$F351*$G351*$H351*$M351*$BV$11)</f>
        <v>0</v>
      </c>
      <c r="BW351" s="94"/>
      <c r="BX351" s="94">
        <f>(BW351/12*2*$E351*$G351*$H351*$M351*$BX$11)+(BW351/12*10*$F351*$G351*$H351*$M351*$BX$11)</f>
        <v>0</v>
      </c>
      <c r="BY351" s="94"/>
      <c r="BZ351" s="94">
        <f>(BY351/12*2*$E351*$G351*$H351*$M351*$BZ$11)+(BY351/12*10*$F351*$G351*$H351*$M351*$BZ$11)</f>
        <v>0</v>
      </c>
      <c r="CA351" s="94"/>
      <c r="CB351" s="94">
        <f>(CA351/12*2*$E351*$G351*$H351*$M351*$CB$11)+(CA351/12*10*$F351*$G351*$H351*$M351*$CB$11)</f>
        <v>0</v>
      </c>
      <c r="CC351" s="94"/>
      <c r="CD351" s="94">
        <f>(CC351/12*2*$E351*$G351*$H351*$M351*$CD$11)+(CC351/12*10*$F351*$G351*$H351*$M351*$CD$11)</f>
        <v>0</v>
      </c>
      <c r="CE351" s="94"/>
      <c r="CF351" s="94">
        <f>(CE351/12*10*$F351*$G351*$H351*$N351*$CF$11)</f>
        <v>0</v>
      </c>
      <c r="CG351" s="102"/>
      <c r="CH351" s="94">
        <f>(CG351/12*2*$E351*$G351*$H351*$N351*$CH$11)+(CG351/12*10*$F351*$G351*$H351*$N351*$CH$11)</f>
        <v>0</v>
      </c>
      <c r="CI351" s="94"/>
      <c r="CJ351" s="98"/>
      <c r="CK351" s="94"/>
      <c r="CL351" s="94">
        <f>(CK351/12*2*$E351*$G351*$H351*$N351*$CL$11)+(CK351/12*10*$F351*$G351*$H351*$N351*$CL$12)</f>
        <v>0</v>
      </c>
      <c r="CM351" s="101"/>
      <c r="CN351" s="94">
        <f>(CM351/12*2*$E351*$G351*$H351*$N351*$CN$11)+(CM351/12*10*$F351*$G351*$H351*$N351*$CN$11)</f>
        <v>0</v>
      </c>
      <c r="CO351" s="94"/>
      <c r="CP351" s="94">
        <f>(CO351/12*2*$E351*$G351*$H351*$N351*$CP$11)+(CO351/12*10*$F351*$G351*$H351*$N351*$CP$11)</f>
        <v>0</v>
      </c>
      <c r="CQ351" s="94"/>
      <c r="CR351" s="94">
        <f>(CQ351/12*2*$E351*$G351*$H351*$O351*$CR$11)+(CQ351/12*10*$F351*$G351*$H351*$O351*$CR$11)</f>
        <v>0</v>
      </c>
      <c r="CS351" s="94"/>
      <c r="CT351" s="97">
        <f>(CS351/12*2*$E351*$G351*$H351*$P351*$CT$11)+(CS351/12*10*$F351*$G351*$H351*$P351*$CT$11)</f>
        <v>0</v>
      </c>
      <c r="CU351" s="98"/>
      <c r="CV351" s="94">
        <f>(CU351*$E351*$G351*$H351*$M351*CV$11)/12*6+(CU351*$E351*$G351*$H351*1*CV$11)/12*6</f>
        <v>0</v>
      </c>
      <c r="CW351" s="97">
        <f>SUM(Q351,S351,U351,W351,Y351,AA351,AC351,AE351,AG351,AM351,BQ351,AI351,AU351,CC351,AW351,AY351,AK351,BC351,AO351,AQ351,BE351,CE351,BG351,BI351,BK351,BS351,BM351,BO351,BU351,BW351,BY351,CA351,CG351,BA351,AS351,CI351,CK351,CM351,CO351,CQ351,CS351,CU351)</f>
        <v>156</v>
      </c>
      <c r="CX351" s="97">
        <f>SUM(R351,T351,V351,X351,Z351,AB351,AD351,AF351,AH351,AN351,BR351,AJ351,AV351,CD351,AX351,AZ351,AL351,BD351,AP351,AR351,BF351,CF351,BH351,BJ351,BL351,BT351,BN351,BP351,BV351,BX351,BZ351,CB351,CH351,BB351,AT351,CJ351,CL351,CN351,CP351,CR351,CT351,CV351)</f>
        <v>8482578.8655299973</v>
      </c>
    </row>
    <row r="352" spans="1:102" ht="34.5" customHeight="1" x14ac:dyDescent="0.25">
      <c r="A352" s="78"/>
      <c r="B352" s="87">
        <v>281</v>
      </c>
      <c r="C352" s="88" t="s">
        <v>819</v>
      </c>
      <c r="D352" s="127" t="s">
        <v>820</v>
      </c>
      <c r="E352" s="79">
        <v>28004</v>
      </c>
      <c r="F352" s="80">
        <v>29405</v>
      </c>
      <c r="G352" s="90">
        <v>1.52</v>
      </c>
      <c r="H352" s="84">
        <v>1</v>
      </c>
      <c r="I352" s="85"/>
      <c r="J352" s="85"/>
      <c r="K352" s="85"/>
      <c r="L352" s="54"/>
      <c r="M352" s="91">
        <v>1.4</v>
      </c>
      <c r="N352" s="91">
        <v>1.68</v>
      </c>
      <c r="O352" s="91">
        <v>2.23</v>
      </c>
      <c r="P352" s="92">
        <v>2.57</v>
      </c>
      <c r="Q352" s="93">
        <v>50</v>
      </c>
      <c r="R352" s="94">
        <f>(Q352/12*2*$E352*$G352*$H352*$M352)+(Q352/12*10*$F352*$G352*$H352*$M352)</f>
        <v>3103847.6</v>
      </c>
      <c r="S352" s="95">
        <f>60+16</f>
        <v>76</v>
      </c>
      <c r="T352" s="96">
        <f>(S352/12*2*$E352*$G352*$H352*$M352)+(S352/12*10*$F352*$G352*$H352*$M352)</f>
        <v>4717848.351999999</v>
      </c>
      <c r="U352" s="94">
        <v>6</v>
      </c>
      <c r="V352" s="94">
        <f>(U352/12*2*$E352*$G352*$H352*$M352)+(U352/12*10*$F352*$G352*$H352*$M352)</f>
        <v>372461.71199999994</v>
      </c>
      <c r="W352" s="94"/>
      <c r="X352" s="94">
        <f>(W352/12*2*$E352*$G352*$H352*$M352)+(W352/12*10*$F352*$G352*$H352*$M352)</f>
        <v>0</v>
      </c>
      <c r="Y352" s="94"/>
      <c r="Z352" s="94">
        <f>(Y352/12*2*$E352*$G352*$H352*$M352)+(Y352/12*10*$F352*$G352*$H352*$M352)</f>
        <v>0</v>
      </c>
      <c r="AA352" s="94"/>
      <c r="AB352" s="94">
        <f>(AA352/12*2*$E352*$G352*$H352*$M352)+(AA352/12*10*$F352*$G352*$H352*$M352)</f>
        <v>0</v>
      </c>
      <c r="AC352" s="94"/>
      <c r="AD352" s="94"/>
      <c r="AE352" s="94"/>
      <c r="AF352" s="94">
        <f>(AE352/12*2*$E352*$G352*$H352*$M352)+(AE352/12*10*$F352*$G352*$H352*$M352)</f>
        <v>0</v>
      </c>
      <c r="AG352" s="94">
        <v>0</v>
      </c>
      <c r="AH352" s="94">
        <f>(AG352/12*2*$E352*$G352*$H352*$M352)+(AG352/12*10*$F352*$G352*$H352*$M352)</f>
        <v>0</v>
      </c>
      <c r="AI352" s="94"/>
      <c r="AJ352" s="94">
        <f>(AI352/12*2*$E352*$G352*$H352*$M352)+(AI352/12*10*$F352*$G352*$H352*$M352)</f>
        <v>0</v>
      </c>
      <c r="AK352" s="94">
        <v>70</v>
      </c>
      <c r="AL352" s="97">
        <f>(AK352/12*2*$E352*$G352*$H352*$N352)+(AK352/12*10*$F352*$G352*$H352*$N352)</f>
        <v>5214463.9679999985</v>
      </c>
      <c r="AM352" s="102"/>
      <c r="AN352" s="94">
        <f>(AM352/12*2*$E352*$G352*$H352*$N352)+(AM352/12*10*$F352*$G352*$H352*$N352)</f>
        <v>0</v>
      </c>
      <c r="AO352" s="101"/>
      <c r="AP352" s="94">
        <f>(AO352/12*2*$E352*$G352*$H352*$N352)+(AO352/12*10*$F352*$G352*$H352*$N352)</f>
        <v>0</v>
      </c>
      <c r="AQ352" s="94">
        <v>0</v>
      </c>
      <c r="AR352" s="94">
        <v>0</v>
      </c>
      <c r="AS352" s="94"/>
      <c r="AT352" s="94"/>
      <c r="AU352" s="94"/>
      <c r="AV352" s="94"/>
      <c r="AW352" s="94"/>
      <c r="AX352" s="94">
        <f>(AW352/12*2*$E352*$G352*$H352*$M352)+(AW352/12*10*$F352*$G352*$H352*$M352)</f>
        <v>0</v>
      </c>
      <c r="AY352" s="94">
        <v>72</v>
      </c>
      <c r="AZ352" s="94">
        <f>(AY352/12*2*$E352*$G352*$H352*$N352)+(AY352/12*10*$F352*$G352*$H352*$N352)</f>
        <v>5363448.6527999993</v>
      </c>
      <c r="BA352" s="94"/>
      <c r="BB352" s="94">
        <f>(BA352/12*2*$E352*$G352*$H352*$N352)+(BA352/12*10*$F352*$G352*$H352*$N352)</f>
        <v>0</v>
      </c>
      <c r="BC352" s="94"/>
      <c r="BD352" s="94">
        <f>(BC352/12*2*$E352*$G352*$H352*$N352)+(BC352/12*10*$F352*$G352*$H352*$N352)</f>
        <v>0</v>
      </c>
      <c r="BE352" s="94">
        <v>20</v>
      </c>
      <c r="BF352" s="94">
        <f>(BE352/12*10*$F352*$G352*$H352*$N352)</f>
        <v>1251476.8</v>
      </c>
      <c r="BG352" s="94">
        <v>2</v>
      </c>
      <c r="BH352" s="94">
        <f>(BG352/12*2*$E352*$G352*$H352*$N352)+(BG352/12*10*$F352*$G352*$H352*$N352)</f>
        <v>148984.68479999999</v>
      </c>
      <c r="BI352" s="94">
        <v>10</v>
      </c>
      <c r="BJ352" s="94">
        <f>(BI352/12*2*$E352*$G352*$H352*$N352)+(BI352/12*10*$F352*$G352*$H352*$N352)</f>
        <v>744923.424</v>
      </c>
      <c r="BK352" s="94">
        <v>22</v>
      </c>
      <c r="BL352" s="94">
        <f>(BK352/12*2*$E352*$G352*$H352*$N352)+(BK352/12*10*$F352*$G352*$H352*$N352)</f>
        <v>1638831.5327999997</v>
      </c>
      <c r="BM352" s="94"/>
      <c r="BN352" s="94">
        <f>(BM352/12*2*$E352*$G352*$H352*$M352)+(BM352/12*10*$F352*$G352*$H352*$M352)</f>
        <v>0</v>
      </c>
      <c r="BO352" s="94"/>
      <c r="BP352" s="94">
        <f>(BO352/12*2*$E352*$G352*$H352*$M352)+(BO352/12*10*$F352*$G352*$H352*$M352)</f>
        <v>0</v>
      </c>
      <c r="BQ352" s="94"/>
      <c r="BR352" s="94">
        <f>(BQ352/12*2*$E352*$G352*$H352*$M352)+(BQ352/12*10*$F352*$G352*$H352*$M352)</f>
        <v>0</v>
      </c>
      <c r="BS352" s="94">
        <v>2</v>
      </c>
      <c r="BT352" s="94">
        <f>(BS352/12*2*$E352*$G352*$H352*$N352)+(BS352/12*10*$F352*$G352*$H352*$N352)</f>
        <v>148984.68479999999</v>
      </c>
      <c r="BU352" s="94"/>
      <c r="BV352" s="94">
        <f>(BU352/12*2*$E352*$G352*$H352*$M352)+(BU352/12*10*$F352*$G352*$H352*$M352)</f>
        <v>0</v>
      </c>
      <c r="BW352" s="94"/>
      <c r="BX352" s="94">
        <f>(BW352/12*2*$E352*$G352*$H352*$M352)+(BW352/12*10*$F352*$G352*$H352*$M352)</f>
        <v>0</v>
      </c>
      <c r="BY352" s="94">
        <v>5</v>
      </c>
      <c r="BZ352" s="94">
        <f>(BY352/12*2*$E352*$G352*$H352*$M352)+(BY352/12*10*$F352*$G352*$H352*$M352)</f>
        <v>310384.76</v>
      </c>
      <c r="CA352" s="94">
        <v>15</v>
      </c>
      <c r="CB352" s="94">
        <f>(CA352/12*2*$E352*$G352*$H352*$M352)+(CA352/12*10*$F352*$G352*$H352*$M352)</f>
        <v>931154.28</v>
      </c>
      <c r="CC352" s="94">
        <v>13</v>
      </c>
      <c r="CD352" s="94">
        <f>(CC352/12*2*$E352*$G352*$H352*$M352)+(CC352/12*10*$F352*$G352*$H352*$M352)</f>
        <v>807000.37599999981</v>
      </c>
      <c r="CE352" s="94">
        <v>11</v>
      </c>
      <c r="CF352" s="94">
        <f>(CE352/12*10*$F352*$G352*$H352*$N352)</f>
        <v>688312.23999999987</v>
      </c>
      <c r="CG352" s="102"/>
      <c r="CH352" s="94">
        <f>(CG352/12*2*$E352*$G352*$H352*$N352)+(CG352/12*10*$F352*$G352*$H352*$N352)</f>
        <v>0</v>
      </c>
      <c r="CI352" s="94"/>
      <c r="CJ352" s="98">
        <f>(CI352*$E352*$G352*$H352*$N352)</f>
        <v>0</v>
      </c>
      <c r="CK352" s="94"/>
      <c r="CL352" s="94">
        <f>(CK352/12*2*$E352*$G352*$H352*$N352)+(CK352/12*10*$F352*$G352*$H352*$N352)</f>
        <v>0</v>
      </c>
      <c r="CM352" s="101"/>
      <c r="CN352" s="94">
        <f>(CM352/12*2*$E352*$G352*$H352*$N352)+(CM352/12*10*$F352*$G352*$H352*$N352)</f>
        <v>0</v>
      </c>
      <c r="CO352" s="94">
        <v>5</v>
      </c>
      <c r="CP352" s="94">
        <v>262810.14</v>
      </c>
      <c r="CQ352" s="94"/>
      <c r="CR352" s="94">
        <f>(CQ352/12*2*$E352*$G352*$H352*$O352)+(CQ352/12*10*$F352*$G352*$H352*$O352)</f>
        <v>0</v>
      </c>
      <c r="CS352" s="94">
        <v>2</v>
      </c>
      <c r="CT352" s="94">
        <f>(CS352/12*2*$E352*$G352*$H352*$P352)+(CS352/12*10*$F352*$G352*$H352*$P352)</f>
        <v>227911.09519999995</v>
      </c>
      <c r="CU352" s="98"/>
      <c r="CV352" s="98"/>
      <c r="CW352" s="97">
        <f t="shared" ref="CW352:CX363" si="538">SUM(Q352,S352,U352,W352,Y352,AA352,AC352,AE352,AG352,AM352,BQ352,AI352,AU352,CC352,AW352,AY352,AK352,BC352,AO352,AQ352,BE352,CE352,BG352,BI352,BK352,BS352,BM352,BO352,BU352,BW352,BY352,CA352,CG352,BA352,AS352,CI352,CK352,CM352,CO352,CQ352,CS352,CU352)</f>
        <v>381</v>
      </c>
      <c r="CX352" s="97">
        <f t="shared" si="538"/>
        <v>25932844.302399993</v>
      </c>
    </row>
    <row r="353" spans="1:102" ht="45" x14ac:dyDescent="0.25">
      <c r="A353" s="78"/>
      <c r="B353" s="87">
        <v>282</v>
      </c>
      <c r="C353" s="88" t="s">
        <v>821</v>
      </c>
      <c r="D353" s="127" t="s">
        <v>822</v>
      </c>
      <c r="E353" s="79">
        <v>28004</v>
      </c>
      <c r="F353" s="80">
        <v>29405</v>
      </c>
      <c r="G353" s="90">
        <v>0.69</v>
      </c>
      <c r="H353" s="84">
        <v>1</v>
      </c>
      <c r="I353" s="85"/>
      <c r="J353" s="85"/>
      <c r="K353" s="85"/>
      <c r="L353" s="54"/>
      <c r="M353" s="91">
        <v>1.4</v>
      </c>
      <c r="N353" s="91">
        <v>1.68</v>
      </c>
      <c r="O353" s="91">
        <v>2.23</v>
      </c>
      <c r="P353" s="92">
        <v>2.57</v>
      </c>
      <c r="Q353" s="93">
        <v>0</v>
      </c>
      <c r="R353" s="94">
        <f>(Q353/12*2*$E353*$G353*$H353*$M353)+(Q353/12*10*$F353*$G353*$H353*$M353)</f>
        <v>0</v>
      </c>
      <c r="S353" s="95">
        <v>4</v>
      </c>
      <c r="T353" s="96">
        <f>(S353/12*2*$E353*$G353*$H353*$M353)+(S353/12*10*$F353*$G353*$H353*$M353)</f>
        <v>112718.67599999998</v>
      </c>
      <c r="U353" s="94">
        <v>3</v>
      </c>
      <c r="V353" s="94">
        <f>(U353/12*2*$E353*$G353*$H353*$M353)+(U353/12*10*$F353*$G353*$H353*$M353)</f>
        <v>84539.006999999983</v>
      </c>
      <c r="W353" s="94"/>
      <c r="X353" s="94">
        <f>(W353/12*2*$E353*$G353*$H353*$M353)+(W353/12*10*$F353*$G353*$H353*$M353)</f>
        <v>0</v>
      </c>
      <c r="Y353" s="94"/>
      <c r="Z353" s="94">
        <f>(Y353/12*2*$E353*$G353*$H353*$M353)+(Y353/12*10*$F353*$G353*$H353*$M353)</f>
        <v>0</v>
      </c>
      <c r="AA353" s="94"/>
      <c r="AB353" s="94">
        <f>(AA353/12*2*$E353*$G353*$H353*$M353)+(AA353/12*10*$F353*$G353*$H353*$M353)</f>
        <v>0</v>
      </c>
      <c r="AC353" s="94"/>
      <c r="AD353" s="94"/>
      <c r="AE353" s="94"/>
      <c r="AF353" s="94">
        <f>(AE353/12*2*$E353*$G353*$H353*$M353)+(AE353/12*10*$F353*$G353*$H353*$M353)</f>
        <v>0</v>
      </c>
      <c r="AG353" s="94">
        <v>0</v>
      </c>
      <c r="AH353" s="94">
        <f>(AG353/12*2*$E353*$G353*$H353*$M353)+(AG353/12*10*$F353*$G353*$H353*$M353)</f>
        <v>0</v>
      </c>
      <c r="AI353" s="94"/>
      <c r="AJ353" s="94">
        <f>(AI353/12*2*$E353*$G353*$H353*$M353)+(AI353/12*10*$F353*$G353*$H353*$M353)</f>
        <v>0</v>
      </c>
      <c r="AK353" s="94">
        <v>6</v>
      </c>
      <c r="AL353" s="97">
        <f>(AK353/12*2*$E353*$G353*$H353*$N353)+(AK353/12*10*$F353*$G353*$H353*$N353)</f>
        <v>202893.61679999996</v>
      </c>
      <c r="AM353" s="102"/>
      <c r="AN353" s="94">
        <f>(AM353/12*2*$E353*$G353*$H353*$N353)+(AM353/12*10*$F353*$G353*$H353*$N353)</f>
        <v>0</v>
      </c>
      <c r="AO353" s="101"/>
      <c r="AP353" s="94">
        <f>(AO353/12*2*$E353*$G353*$H353*$N353)+(AO353/12*10*$F353*$G353*$H353*$N353)</f>
        <v>0</v>
      </c>
      <c r="AQ353" s="94">
        <v>0</v>
      </c>
      <c r="AR353" s="94">
        <v>0</v>
      </c>
      <c r="AS353" s="94"/>
      <c r="AT353" s="94"/>
      <c r="AU353" s="94"/>
      <c r="AV353" s="94"/>
      <c r="AW353" s="94"/>
      <c r="AX353" s="94">
        <f>(AW353/12*2*$E353*$G353*$H353*$M353)+(AW353/12*10*$F353*$G353*$H353*$M353)</f>
        <v>0</v>
      </c>
      <c r="AY353" s="94">
        <v>6</v>
      </c>
      <c r="AZ353" s="94">
        <f>(AY353/12*2*$E353*$G353*$H353*$N353)+(AY353/12*10*$F353*$G353*$H353*$N353)</f>
        <v>202893.61679999996</v>
      </c>
      <c r="BA353" s="94"/>
      <c r="BB353" s="94">
        <f>(BA353/12*2*$E353*$G353*$H353*$N353)+(BA353/12*10*$F353*$G353*$H353*$N353)</f>
        <v>0</v>
      </c>
      <c r="BC353" s="94"/>
      <c r="BD353" s="94">
        <f>(BC353/12*2*$E353*$G353*$H353*$N353)+(BC353/12*10*$F353*$G353*$H353*$N353)</f>
        <v>0</v>
      </c>
      <c r="BE353" s="94">
        <v>10</v>
      </c>
      <c r="BF353" s="94">
        <f>(BE353/12*10*$F353*$G353*$H353*$N353)</f>
        <v>284052.3</v>
      </c>
      <c r="BG353" s="94"/>
      <c r="BH353" s="94">
        <f>(BG353/12*2*$E353*$G353*$H353*$N353)+(BG353/12*10*$F353*$G353*$H353*$N353)</f>
        <v>0</v>
      </c>
      <c r="BI353" s="94">
        <v>3</v>
      </c>
      <c r="BJ353" s="94">
        <f>(BI353/12*2*$E353*$G353*$H353*$N353)+(BI353/12*10*$F353*$G353*$H353*$N353)</f>
        <v>101446.80839999998</v>
      </c>
      <c r="BK353" s="94"/>
      <c r="BL353" s="94">
        <f>(BK353/12*2*$E353*$G353*$H353*$N353)+(BK353/12*10*$F353*$G353*$H353*$N353)</f>
        <v>0</v>
      </c>
      <c r="BM353" s="94"/>
      <c r="BN353" s="94">
        <f>(BM353/12*2*$E353*$G353*$H353*$M353)+(BM353/12*10*$F353*$G353*$H353*$M353)</f>
        <v>0</v>
      </c>
      <c r="BO353" s="94"/>
      <c r="BP353" s="94">
        <f>(BO353/12*2*$E353*$G353*$H353*$M353)+(BO353/12*10*$F353*$G353*$H353*$M353)</f>
        <v>0</v>
      </c>
      <c r="BQ353" s="94"/>
      <c r="BR353" s="94">
        <f>(BQ353/12*2*$E353*$G353*$H353*$M353)+(BQ353/12*10*$F353*$G353*$H353*$M353)</f>
        <v>0</v>
      </c>
      <c r="BS353" s="94"/>
      <c r="BT353" s="94">
        <f>(BS353/12*2*$E353*$G353*$H353*$N353)+(BS353/12*10*$F353*$G353*$H353*$N353)</f>
        <v>0</v>
      </c>
      <c r="BU353" s="94"/>
      <c r="BV353" s="94">
        <f>(BU353/12*2*$E353*$G353*$H353*$M353)+(BU353/12*10*$F353*$G353*$H353*$M353)</f>
        <v>0</v>
      </c>
      <c r="BW353" s="94"/>
      <c r="BX353" s="94">
        <f>(BW353/12*2*$E353*$G353*$H353*$M353)+(BW353/12*10*$F353*$G353*$H353*$M353)</f>
        <v>0</v>
      </c>
      <c r="BY353" s="94">
        <v>2</v>
      </c>
      <c r="BZ353" s="94">
        <f>(BY353/12*2*$E353*$G353*$H353*$M353)+(BY353/12*10*$F353*$G353*$H353*$M353)</f>
        <v>56359.337999999989</v>
      </c>
      <c r="CA353" s="94">
        <v>1</v>
      </c>
      <c r="CB353" s="94">
        <f>(CA353/12*2*$E353*$G353*$H353*$M353)+(CA353/12*10*$F353*$G353*$H353*$M353)</f>
        <v>28179.668999999994</v>
      </c>
      <c r="CC353" s="94">
        <v>3</v>
      </c>
      <c r="CD353" s="94">
        <f>(CC353/12*2*$E353*$G353*$H353*$M353)+(CC353/12*10*$F353*$G353*$H353*$M353)</f>
        <v>84539.006999999983</v>
      </c>
      <c r="CE353" s="94">
        <v>3</v>
      </c>
      <c r="CF353" s="94">
        <f>(CE353/12*10*$F353*$G353*$H353*$N353)</f>
        <v>85215.689999999988</v>
      </c>
      <c r="CG353" s="102"/>
      <c r="CH353" s="94">
        <f>(CG353/12*2*$E353*$G353*$H353*$N353)+(CG353/12*10*$F353*$G353*$H353*$N353)</f>
        <v>0</v>
      </c>
      <c r="CI353" s="94"/>
      <c r="CJ353" s="98">
        <f>(CI353*$E353*$G353*$H353*$N353)</f>
        <v>0</v>
      </c>
      <c r="CK353" s="94"/>
      <c r="CL353" s="94">
        <f>(CK353/12*2*$E353*$G353*$H353*$N353)+(CK353/12*10*$F353*$G353*$H353*$N353)</f>
        <v>0</v>
      </c>
      <c r="CM353" s="101"/>
      <c r="CN353" s="94">
        <f>(CM353/12*2*$E353*$G353*$H353*$N353)+(CM353/12*10*$F353*$G353*$H353*$N353)</f>
        <v>0</v>
      </c>
      <c r="CO353" s="94">
        <v>2</v>
      </c>
      <c r="CP353" s="94">
        <v>32462.240000000002</v>
      </c>
      <c r="CQ353" s="94"/>
      <c r="CR353" s="94">
        <f>(CQ353/12*2*$E353*$G353*$H353*$O353)+(CQ353/12*10*$F353*$G353*$H353*$O353)</f>
        <v>0</v>
      </c>
      <c r="CS353" s="94">
        <v>5</v>
      </c>
      <c r="CT353" s="94">
        <f>(CS353/12*2*$E353*$G353*$H353*$P353)+(CS353/12*10*$F353*$G353*$H353*$P353)</f>
        <v>258649.10474999997</v>
      </c>
      <c r="CU353" s="98"/>
      <c r="CV353" s="98"/>
      <c r="CW353" s="97">
        <f t="shared" si="538"/>
        <v>48</v>
      </c>
      <c r="CX353" s="97">
        <f t="shared" si="538"/>
        <v>1533949.0737499997</v>
      </c>
    </row>
    <row r="354" spans="1:102" ht="30" customHeight="1" x14ac:dyDescent="0.25">
      <c r="A354" s="78"/>
      <c r="B354" s="87">
        <v>283</v>
      </c>
      <c r="C354" s="88" t="s">
        <v>823</v>
      </c>
      <c r="D354" s="127" t="s">
        <v>824</v>
      </c>
      <c r="E354" s="79">
        <v>28004</v>
      </c>
      <c r="F354" s="80">
        <v>29405</v>
      </c>
      <c r="G354" s="90">
        <v>0.56000000000000005</v>
      </c>
      <c r="H354" s="84">
        <v>1</v>
      </c>
      <c r="I354" s="85"/>
      <c r="J354" s="85"/>
      <c r="K354" s="85"/>
      <c r="L354" s="54"/>
      <c r="M354" s="91">
        <v>1.4</v>
      </c>
      <c r="N354" s="91">
        <v>1.68</v>
      </c>
      <c r="O354" s="91">
        <v>2.23</v>
      </c>
      <c r="P354" s="92">
        <v>2.57</v>
      </c>
      <c r="Q354" s="93">
        <v>50</v>
      </c>
      <c r="R354" s="94">
        <f>(Q354/12*2*$E354*$G354*$H354*$M354)+(Q354/12*10*$F354*$G354*$H354*$M354)</f>
        <v>1143522.8000000003</v>
      </c>
      <c r="S354" s="95">
        <v>55</v>
      </c>
      <c r="T354" s="96">
        <f>(S354/12*2*$E354*$G354*$H354*$M354)+(S354/12*10*$F354*$G354*$H354*$M354)</f>
        <v>1257875.08</v>
      </c>
      <c r="U354" s="94">
        <v>17</v>
      </c>
      <c r="V354" s="94">
        <f>(U354/12*2*$E354*$G354*$H354*$M354)+(U354/12*10*$F354*$G354*$H354*$M354)</f>
        <v>388797.75200000004</v>
      </c>
      <c r="W354" s="94"/>
      <c r="X354" s="94">
        <f>(W354/12*2*$E354*$G354*$H354*$M354)+(W354/12*10*$F354*$G354*$H354*$M354)</f>
        <v>0</v>
      </c>
      <c r="Y354" s="94"/>
      <c r="Z354" s="94">
        <f>(Y354/12*2*$E354*$G354*$H354*$M354)+(Y354/12*10*$F354*$G354*$H354*$M354)</f>
        <v>0</v>
      </c>
      <c r="AA354" s="94"/>
      <c r="AB354" s="94">
        <f>(AA354/12*2*$E354*$G354*$H354*$M354)+(AA354/12*10*$F354*$G354*$H354*$M354)</f>
        <v>0</v>
      </c>
      <c r="AC354" s="94"/>
      <c r="AD354" s="94"/>
      <c r="AE354" s="94"/>
      <c r="AF354" s="94">
        <f>(AE354/12*2*$E354*$G354*$H354*$M354)+(AE354/12*10*$F354*$G354*$H354*$M354)</f>
        <v>0</v>
      </c>
      <c r="AG354" s="94">
        <v>0</v>
      </c>
      <c r="AH354" s="94">
        <f>(AG354/12*2*$E354*$G354*$H354*$M354)+(AG354/12*10*$F354*$G354*$H354*$M354)</f>
        <v>0</v>
      </c>
      <c r="AI354" s="94"/>
      <c r="AJ354" s="94">
        <f>(AI354/12*2*$E354*$G354*$H354*$M354)+(AI354/12*10*$F354*$G354*$H354*$M354)</f>
        <v>0</v>
      </c>
      <c r="AK354" s="94">
        <v>42</v>
      </c>
      <c r="AL354" s="97">
        <f>(AK354/12*2*$E354*$G354*$H354*$N354)+(AK354/12*10*$F354*$G354*$H354*$N354)</f>
        <v>1152670.9824000001</v>
      </c>
      <c r="AM354" s="102"/>
      <c r="AN354" s="94">
        <f>(AM354/12*2*$E354*$G354*$H354*$N354)+(AM354/12*10*$F354*$G354*$H354*$N354)</f>
        <v>0</v>
      </c>
      <c r="AO354" s="101">
        <v>1</v>
      </c>
      <c r="AP354" s="94">
        <f>(AO354/12*2*$E354*$G354*$H354*$N354)+(AO354/12*10*$F354*$G354*$H354*$N354)</f>
        <v>27444.547200000001</v>
      </c>
      <c r="AQ354" s="94">
        <v>1</v>
      </c>
      <c r="AR354" s="94">
        <v>26346.16</v>
      </c>
      <c r="AS354" s="94"/>
      <c r="AT354" s="94"/>
      <c r="AU354" s="94"/>
      <c r="AV354" s="94"/>
      <c r="AW354" s="94"/>
      <c r="AX354" s="94">
        <f>(AW354/12*2*$E354*$G354*$H354*$M354)+(AW354/12*10*$F354*$G354*$H354*$M354)</f>
        <v>0</v>
      </c>
      <c r="AY354" s="94">
        <v>36</v>
      </c>
      <c r="AZ354" s="94">
        <f>(AY354/12*2*$E354*$G354*$H354*$N354)+(AY354/12*10*$F354*$G354*$H354*$N354)</f>
        <v>988003.69920000015</v>
      </c>
      <c r="BA354" s="94"/>
      <c r="BB354" s="94">
        <f>(BA354/12*2*$E354*$G354*$H354*$N354)+(BA354/12*10*$F354*$G354*$H354*$N354)</f>
        <v>0</v>
      </c>
      <c r="BC354" s="94"/>
      <c r="BD354" s="94">
        <f>(BC354/12*2*$E354*$G354*$H354*$N354)+(BC354/12*10*$F354*$G354*$H354*$N354)</f>
        <v>0</v>
      </c>
      <c r="BE354" s="94">
        <v>15</v>
      </c>
      <c r="BF354" s="94">
        <f>(BE354/12*10*$F354*$G354*$H354*$N354)</f>
        <v>345802.80000000005</v>
      </c>
      <c r="BG354" s="94">
        <v>3</v>
      </c>
      <c r="BH354" s="94">
        <f>(BG354/12*2*$E354*$G354*$H354*$N354)+(BG354/12*10*$F354*$G354*$H354*$N354)</f>
        <v>82333.641600000017</v>
      </c>
      <c r="BI354" s="94">
        <v>7</v>
      </c>
      <c r="BJ354" s="94">
        <f>(BI354/12*2*$E354*$G354*$H354*$N354)+(BI354/12*10*$F354*$G354*$H354*$N354)</f>
        <v>192111.83040000004</v>
      </c>
      <c r="BK354" s="94">
        <v>20</v>
      </c>
      <c r="BL354" s="94">
        <f>(BK354/12*2*$E354*$G354*$H354*$N354)+(BK354/12*10*$F354*$G354*$H354*$N354)</f>
        <v>548890.94400000002</v>
      </c>
      <c r="BM354" s="94"/>
      <c r="BN354" s="94">
        <f>(BM354/12*2*$E354*$G354*$H354*$M354)+(BM354/12*10*$F354*$G354*$H354*$M354)</f>
        <v>0</v>
      </c>
      <c r="BO354" s="94"/>
      <c r="BP354" s="94">
        <f>(BO354/12*2*$E354*$G354*$H354*$M354)+(BO354/12*10*$F354*$G354*$H354*$M354)</f>
        <v>0</v>
      </c>
      <c r="BQ354" s="94"/>
      <c r="BR354" s="94">
        <f>(BQ354/12*2*$E354*$G354*$H354*$M354)+(BQ354/12*10*$F354*$G354*$H354*$M354)</f>
        <v>0</v>
      </c>
      <c r="BS354" s="94"/>
      <c r="BT354" s="94">
        <f>(BS354/12*2*$E354*$G354*$H354*$N354)+(BS354/12*10*$F354*$G354*$H354*$N354)</f>
        <v>0</v>
      </c>
      <c r="BU354" s="94"/>
      <c r="BV354" s="94">
        <f>(BU354/12*2*$E354*$G354*$H354*$M354)+(BU354/12*10*$F354*$G354*$H354*$M354)</f>
        <v>0</v>
      </c>
      <c r="BW354" s="94"/>
      <c r="BX354" s="94">
        <f>(BW354/12*2*$E354*$G354*$H354*$M354)+(BW354/12*10*$F354*$G354*$H354*$M354)</f>
        <v>0</v>
      </c>
      <c r="BY354" s="94">
        <v>4</v>
      </c>
      <c r="BZ354" s="94">
        <f>(BY354/12*2*$E354*$G354*$H354*$M354)+(BY354/12*10*$F354*$G354*$H354*$M354)</f>
        <v>91481.823999999993</v>
      </c>
      <c r="CA354" s="94">
        <v>6</v>
      </c>
      <c r="CB354" s="94">
        <f>(CA354/12*2*$E354*$G354*$H354*$M354)+(CA354/12*10*$F354*$G354*$H354*$M354)</f>
        <v>137222.736</v>
      </c>
      <c r="CC354" s="94">
        <v>7</v>
      </c>
      <c r="CD354" s="94">
        <f>(CC354/12*2*$E354*$G354*$H354*$M354)+(CC354/12*10*$F354*$G354*$H354*$M354)</f>
        <v>160093.19200000004</v>
      </c>
      <c r="CE354" s="94">
        <v>9</v>
      </c>
      <c r="CF354" s="94">
        <f>(CE354/12*10*$F354*$G354*$H354*$N354)</f>
        <v>207481.68000000002</v>
      </c>
      <c r="CG354" s="102"/>
      <c r="CH354" s="94">
        <f>(CG354/12*2*$E354*$G354*$H354*$N354)+(CG354/12*10*$F354*$G354*$H354*$N354)</f>
        <v>0</v>
      </c>
      <c r="CI354" s="94"/>
      <c r="CJ354" s="98">
        <f>(CI354*$E354*$G354*$H354*$N354)</f>
        <v>0</v>
      </c>
      <c r="CK354" s="94"/>
      <c r="CL354" s="94">
        <f>(CK354/12*2*$E354*$G354*$H354*$N354)+(CK354/12*10*$F354*$G354*$H354*$N354)</f>
        <v>0</v>
      </c>
      <c r="CM354" s="101">
        <v>9</v>
      </c>
      <c r="CN354" s="94">
        <f>(CM354/12*2*$E354*$G354*$H354*$N354)+(CM354/12*10*$F354*$G354*$H354*$N354)</f>
        <v>247000.92480000004</v>
      </c>
      <c r="CO354" s="94">
        <v>2</v>
      </c>
      <c r="CP354" s="94">
        <v>13173.08</v>
      </c>
      <c r="CQ354" s="94">
        <v>7</v>
      </c>
      <c r="CR354" s="94">
        <f>(CQ354/12*2*$E354*$G354*$H354*$O354)+(CQ354/12*10*$F354*$G354*$H354*$O354)</f>
        <v>255005.58440000005</v>
      </c>
      <c r="CS354" s="94">
        <v>5</v>
      </c>
      <c r="CT354" s="94">
        <f>(CS354/12*2*$E354*$G354*$H354*$P354)+(CS354/12*10*$F354*$G354*$H354*$P354)</f>
        <v>209918.114</v>
      </c>
      <c r="CU354" s="98"/>
      <c r="CV354" s="98"/>
      <c r="CW354" s="97">
        <f t="shared" si="538"/>
        <v>296</v>
      </c>
      <c r="CX354" s="97">
        <f t="shared" si="538"/>
        <v>7475177.3719999995</v>
      </c>
    </row>
    <row r="355" spans="1:102" ht="30" customHeight="1" x14ac:dyDescent="0.25">
      <c r="A355" s="78"/>
      <c r="B355" s="87">
        <v>284</v>
      </c>
      <c r="C355" s="88" t="s">
        <v>825</v>
      </c>
      <c r="D355" s="127" t="s">
        <v>826</v>
      </c>
      <c r="E355" s="79">
        <v>28004</v>
      </c>
      <c r="F355" s="80">
        <v>29405</v>
      </c>
      <c r="G355" s="90">
        <v>0.74</v>
      </c>
      <c r="H355" s="84">
        <v>1</v>
      </c>
      <c r="I355" s="85"/>
      <c r="J355" s="85"/>
      <c r="K355" s="85"/>
      <c r="L355" s="54"/>
      <c r="M355" s="91">
        <v>1.4</v>
      </c>
      <c r="N355" s="91">
        <v>1.68</v>
      </c>
      <c r="O355" s="91">
        <v>2.23</v>
      </c>
      <c r="P355" s="92">
        <v>2.57</v>
      </c>
      <c r="Q355" s="93">
        <v>5</v>
      </c>
      <c r="R355" s="94">
        <f>(Q355/12*2*$E355*$G355*$H355*$M355)+(Q355/12*10*$F355*$G355*$H355*$M355)</f>
        <v>151108.37</v>
      </c>
      <c r="S355" s="95">
        <v>36</v>
      </c>
      <c r="T355" s="96">
        <f>(S355/12*2*$E355*$G355*$H355*$M355)+(S355/12*10*$F355*$G355*$H355*$M355)</f>
        <v>1087980.264</v>
      </c>
      <c r="U355" s="94">
        <v>5</v>
      </c>
      <c r="V355" s="94">
        <f>(U355/12*2*$E355*$G355*$H355*$M355)+(U355/12*10*$F355*$G355*$H355*$M355)</f>
        <v>151108.37</v>
      </c>
      <c r="W355" s="94"/>
      <c r="X355" s="94">
        <f>(W355/12*2*$E355*$G355*$H355*$M355)+(W355/12*10*$F355*$G355*$H355*$M355)</f>
        <v>0</v>
      </c>
      <c r="Y355" s="94"/>
      <c r="Z355" s="94">
        <f>(Y355/12*2*$E355*$G355*$H355*$M355)+(Y355/12*10*$F355*$G355*$H355*$M355)</f>
        <v>0</v>
      </c>
      <c r="AA355" s="94"/>
      <c r="AB355" s="94">
        <f>(AA355/12*2*$E355*$G355*$H355*$M355)+(AA355/12*10*$F355*$G355*$H355*$M355)</f>
        <v>0</v>
      </c>
      <c r="AC355" s="94"/>
      <c r="AD355" s="94"/>
      <c r="AE355" s="94"/>
      <c r="AF355" s="94">
        <f>(AE355/12*2*$E355*$G355*$H355*$M355)+(AE355/12*10*$F355*$G355*$H355*$M355)</f>
        <v>0</v>
      </c>
      <c r="AG355" s="94">
        <v>0</v>
      </c>
      <c r="AH355" s="94">
        <f>(AG355/12*2*$E355*$G355*$H355*$M355)+(AG355/12*10*$F355*$G355*$H355*$M355)</f>
        <v>0</v>
      </c>
      <c r="AI355" s="94"/>
      <c r="AJ355" s="94">
        <f>(AI355/12*2*$E355*$G355*$H355*$M355)+(AI355/12*10*$F355*$G355*$H355*$M355)</f>
        <v>0</v>
      </c>
      <c r="AK355" s="94">
        <v>80</v>
      </c>
      <c r="AL355" s="97">
        <f>(AK355/12*2*$E355*$G355*$H355*$N355)+(AK355/12*10*$F355*$G355*$H355*$N355)</f>
        <v>2901280.7039999999</v>
      </c>
      <c r="AM355" s="102"/>
      <c r="AN355" s="94">
        <f>(AM355/12*2*$E355*$G355*$H355*$N355)+(AM355/12*10*$F355*$G355*$H355*$N355)</f>
        <v>0</v>
      </c>
      <c r="AO355" s="101"/>
      <c r="AP355" s="94">
        <f>(AO355/12*2*$E355*$G355*$H355*$N355)+(AO355/12*10*$F355*$G355*$H355*$N355)</f>
        <v>0</v>
      </c>
      <c r="AQ355" s="94">
        <v>0</v>
      </c>
      <c r="AR355" s="94">
        <v>0</v>
      </c>
      <c r="AS355" s="94"/>
      <c r="AT355" s="94"/>
      <c r="AU355" s="94"/>
      <c r="AV355" s="94"/>
      <c r="AW355" s="94"/>
      <c r="AX355" s="94">
        <f>(AW355/12*2*$E355*$G355*$H355*$M355)+(AW355/12*10*$F355*$G355*$H355*$M355)</f>
        <v>0</v>
      </c>
      <c r="AY355" s="94">
        <v>19</v>
      </c>
      <c r="AZ355" s="94">
        <f>(AY355/12*2*$E355*$G355*$H355*$N355)+(AY355/12*10*$F355*$G355*$H355*$N355)</f>
        <v>689054.16719999991</v>
      </c>
      <c r="BA355" s="94"/>
      <c r="BB355" s="94">
        <f>(BA355/12*2*$E355*$G355*$H355*$N355)+(BA355/12*10*$F355*$G355*$H355*$N355)</f>
        <v>0</v>
      </c>
      <c r="BC355" s="94"/>
      <c r="BD355" s="94">
        <f>(BC355/12*2*$E355*$G355*$H355*$N355)+(BC355/12*10*$F355*$G355*$H355*$N355)</f>
        <v>0</v>
      </c>
      <c r="BE355" s="94">
        <v>15</v>
      </c>
      <c r="BF355" s="94">
        <f>(BE355/12*10*$F355*$G355*$H355*$N355)</f>
        <v>456953.7</v>
      </c>
      <c r="BG355" s="94">
        <v>8</v>
      </c>
      <c r="BH355" s="94">
        <f>(BG355/12*2*$E355*$G355*$H355*$N355)+(BG355/12*10*$F355*$G355*$H355*$N355)</f>
        <v>290128.07039999997</v>
      </c>
      <c r="BI355" s="94">
        <v>10</v>
      </c>
      <c r="BJ355" s="94">
        <f>(BI355/12*2*$E355*$G355*$H355*$N355)+(BI355/12*10*$F355*$G355*$H355*$N355)</f>
        <v>362660.08799999999</v>
      </c>
      <c r="BK355" s="94">
        <v>5</v>
      </c>
      <c r="BL355" s="94">
        <f>(BK355/12*2*$E355*$G355*$H355*$N355)+(BK355/12*10*$F355*$G355*$H355*$N355)</f>
        <v>181330.04399999999</v>
      </c>
      <c r="BM355" s="94"/>
      <c r="BN355" s="94">
        <f>(BM355/12*2*$E355*$G355*$H355*$M355)+(BM355/12*10*$F355*$G355*$H355*$M355)</f>
        <v>0</v>
      </c>
      <c r="BO355" s="94"/>
      <c r="BP355" s="94">
        <f>(BO355/12*2*$E355*$G355*$H355*$M355)+(BO355/12*10*$F355*$G355*$H355*$M355)</f>
        <v>0</v>
      </c>
      <c r="BQ355" s="94"/>
      <c r="BR355" s="94">
        <f>(BQ355/12*2*$E355*$G355*$H355*$M355)+(BQ355/12*10*$F355*$G355*$H355*$M355)</f>
        <v>0</v>
      </c>
      <c r="BS355" s="94"/>
      <c r="BT355" s="94">
        <f>(BS355/12*2*$E355*$G355*$H355*$N355)+(BS355/12*10*$F355*$G355*$H355*$N355)</f>
        <v>0</v>
      </c>
      <c r="BU355" s="94"/>
      <c r="BV355" s="94">
        <f>(BU355/12*2*$E355*$G355*$H355*$M355)+(BU355/12*10*$F355*$G355*$H355*$M355)</f>
        <v>0</v>
      </c>
      <c r="BW355" s="94"/>
      <c r="BX355" s="94">
        <f>(BW355/12*2*$E355*$G355*$H355*$M355)+(BW355/12*10*$F355*$G355*$H355*$M355)</f>
        <v>0</v>
      </c>
      <c r="BY355" s="94">
        <v>5</v>
      </c>
      <c r="BZ355" s="94">
        <f>(BY355/12*2*$E355*$G355*$H355*$M355)+(BY355/12*10*$F355*$G355*$H355*$M355)</f>
        <v>151108.37</v>
      </c>
      <c r="CA355" s="94">
        <v>6</v>
      </c>
      <c r="CB355" s="94">
        <f>(CA355/12*2*$E355*$G355*$H355*$M355)+(CA355/12*10*$F355*$G355*$H355*$M355)</f>
        <v>181330.04399999999</v>
      </c>
      <c r="CC355" s="94">
        <v>9</v>
      </c>
      <c r="CD355" s="94">
        <f>(CC355/12*2*$E355*$G355*$H355*$M355)+(CC355/12*10*$F355*$G355*$H355*$M355)</f>
        <v>271995.06599999999</v>
      </c>
      <c r="CE355" s="94">
        <v>12</v>
      </c>
      <c r="CF355" s="94">
        <f>(CE355/12*10*$F355*$G355*$H355*$N355)</f>
        <v>365562.95999999996</v>
      </c>
      <c r="CG355" s="102"/>
      <c r="CH355" s="94">
        <f>(CG355/12*2*$E355*$G355*$H355*$N355)+(CG355/12*10*$F355*$G355*$H355*$N355)</f>
        <v>0</v>
      </c>
      <c r="CI355" s="94"/>
      <c r="CJ355" s="98">
        <f>(CI355*$E355*$G355*$H355*$N355)</f>
        <v>0</v>
      </c>
      <c r="CK355" s="94"/>
      <c r="CL355" s="94">
        <f>(CK355/12*2*$E355*$G355*$H355*$N355)+(CK355/12*10*$F355*$G355*$H355*$N355)</f>
        <v>0</v>
      </c>
      <c r="CM355" s="101">
        <v>1</v>
      </c>
      <c r="CN355" s="94">
        <f>(CM355/12*2*$E355*$G355*$H355*$N355)+(CM355/12*10*$F355*$G355*$H355*$N355)</f>
        <v>36266.008799999996</v>
      </c>
      <c r="CO355" s="94">
        <v>3</v>
      </c>
      <c r="CP355" s="94">
        <v>17407.29</v>
      </c>
      <c r="CQ355" s="94">
        <v>7</v>
      </c>
      <c r="CR355" s="94">
        <f>(CQ355/12*2*$E355*$G355*$H355*$O355)+(CQ355/12*10*$F355*$G355*$H355*$O355)</f>
        <v>336971.66509999998</v>
      </c>
      <c r="CS355" s="94">
        <v>5</v>
      </c>
      <c r="CT355" s="94">
        <f>(CS355/12*2*$E355*$G355*$H355*$P355)+(CS355/12*10*$F355*$G355*$H355*$P355)</f>
        <v>277391.79349999997</v>
      </c>
      <c r="CU355" s="98"/>
      <c r="CV355" s="98"/>
      <c r="CW355" s="97">
        <f t="shared" si="538"/>
        <v>231</v>
      </c>
      <c r="CX355" s="97">
        <f t="shared" si="538"/>
        <v>7909636.9749999996</v>
      </c>
    </row>
    <row r="356" spans="1:102" ht="30" customHeight="1" x14ac:dyDescent="0.25">
      <c r="A356" s="78"/>
      <c r="B356" s="87">
        <v>285</v>
      </c>
      <c r="C356" s="88" t="s">
        <v>827</v>
      </c>
      <c r="D356" s="127" t="s">
        <v>828</v>
      </c>
      <c r="E356" s="79">
        <v>28004</v>
      </c>
      <c r="F356" s="80">
        <v>29405</v>
      </c>
      <c r="G356" s="90">
        <v>1.44</v>
      </c>
      <c r="H356" s="84">
        <v>1</v>
      </c>
      <c r="I356" s="86">
        <v>0.95</v>
      </c>
      <c r="J356" s="85"/>
      <c r="K356" s="85"/>
      <c r="L356" s="54"/>
      <c r="M356" s="91">
        <v>1.4</v>
      </c>
      <c r="N356" s="91">
        <v>1.68</v>
      </c>
      <c r="O356" s="91">
        <v>2.23</v>
      </c>
      <c r="P356" s="92">
        <v>2.57</v>
      </c>
      <c r="Q356" s="93">
        <v>317</v>
      </c>
      <c r="R356" s="94">
        <f>(Q356/12*2*$E356*$G356*$H356*$M356*$R$11)+(Q356/12*10*$F356*$G356*$I356*$M356*$R$11)</f>
        <v>19645661.7588</v>
      </c>
      <c r="S356" s="95">
        <v>597</v>
      </c>
      <c r="T356" s="96">
        <f>(S356/12*2*$E356*$G356*$H356*$M356*$R$11)+(S356/12*10*$F356*$G356*$I356*$M356*$R$11)</f>
        <v>36998296.750799999</v>
      </c>
      <c r="U356" s="94">
        <v>312</v>
      </c>
      <c r="V356" s="94">
        <f>(U356/12*2*$E356*$G356*$H356*$M356*$V$11)+(U356/12*10*$F356*$G356*$I356*$M356*$V$12)</f>
        <v>23584231.944000002</v>
      </c>
      <c r="W356" s="94"/>
      <c r="X356" s="97">
        <f>(W356/12*2*$E356*$G356*$H356*$M356*$X$11)+(W356/12*10*$F356*$G356*$I356*$M356*$X$12)</f>
        <v>0</v>
      </c>
      <c r="Y356" s="94"/>
      <c r="Z356" s="94">
        <f>(Y356/12*2*$E356*$G356*$H356*$M356*$Z$11)+(Y356/12*10*$F356*$G356*$I356*$M356*$Z$12)</f>
        <v>0</v>
      </c>
      <c r="AA356" s="94"/>
      <c r="AB356" s="94">
        <f>(AA356/12*2*$E356*$G356*$H356*$M356*$AB$11)+(AA356/12*10*$F356*$G356*$I356*$M356*$AB$11)</f>
        <v>0</v>
      </c>
      <c r="AC356" s="94"/>
      <c r="AD356" s="94"/>
      <c r="AE356" s="94"/>
      <c r="AF356" s="98">
        <f>(AE356/12*2*$E356*$G356*$H356*$M356*$AF$11)+(AE356/12*10*$F356*$G356*$I356*$M356*$AF$11)</f>
        <v>0</v>
      </c>
      <c r="AG356" s="94">
        <v>4</v>
      </c>
      <c r="AH356" s="97">
        <f>(AG356/12*2*$E356*$G356*$H356*$M356*$AH$11)+(AG356/12*10*$F356*$G356*$I356*$M356*$AH$11)</f>
        <v>247894.78559999992</v>
      </c>
      <c r="AI356" s="101">
        <v>1</v>
      </c>
      <c r="AJ356" s="94">
        <f>(AI356/12*2*$E356*$G356*$H356*$M356*$AJ$11)+(AI356/12*5*$F356*$G356*$I356*$M356*$AJ$12)+(AI356/12*5*$F356*$G356*$I356*$M356*$AJ$13)</f>
        <v>72772.337399999975</v>
      </c>
      <c r="AK356" s="94">
        <v>210</v>
      </c>
      <c r="AL356" s="94">
        <f>(AK356/12*2*$E356*$G356*$H356*$N356*$AL$11)+(AK356/12*5*$F356*$G356*$I356*$N356*$AL$12)+(AK356/12*5*$F356*$G356*$I356*$N356*$AL$13)</f>
        <v>18338629.024799999</v>
      </c>
      <c r="AM356" s="102"/>
      <c r="AN356" s="94">
        <f>(AM356/12*2*$E356*$G356*$H356*$N356*$AN$11)+(AM356/12*10*$F356*$G356*$I356*$N356*$AN$12)</f>
        <v>0</v>
      </c>
      <c r="AO356" s="101">
        <v>1</v>
      </c>
      <c r="AP356" s="98">
        <f>(AO356/12*2*$E356*$G356*$H356*$N356*$AP$11)+(AO356/12*10*$F356*$G356*$I356*$N356*$AP$11)</f>
        <v>74368.43567999998</v>
      </c>
      <c r="AQ356" s="98">
        <v>1</v>
      </c>
      <c r="AR356" s="98">
        <v>74337.72</v>
      </c>
      <c r="AS356" s="94"/>
      <c r="AT356" s="94"/>
      <c r="AU356" s="94"/>
      <c r="AV356" s="97"/>
      <c r="AW356" s="94"/>
      <c r="AX356" s="94">
        <f>(AW356/12*2*$E356*$G356*$H356*$M356*$AX$11)+(AW356/12*10*$F356*$G356*$I356*$M356*$AX$12)</f>
        <v>0</v>
      </c>
      <c r="AY356" s="94">
        <v>154</v>
      </c>
      <c r="AZ356" s="94">
        <f>(AY356/12*2*$E356*$G356*$H356*$N356*$AZ$11)+(AY356/12*10*$F356*$G356*$I356*$N356*$AZ$11)</f>
        <v>11452739.09472</v>
      </c>
      <c r="BA356" s="94"/>
      <c r="BB356" s="94">
        <f>(BA356/12*2*$E356*$G356*$H356*$N356*$BB$11)+(BA356/12*10*$F356*$G356*$I356*$N356*$BB$12)</f>
        <v>0</v>
      </c>
      <c r="BC356" s="94"/>
      <c r="BD356" s="97"/>
      <c r="BE356" s="94">
        <v>25</v>
      </c>
      <c r="BF356" s="94">
        <f>(BE356/12*10*$F356*$G356*$I356*$N356*$BF$12)</f>
        <v>1407911.4000000001</v>
      </c>
      <c r="BG356" s="94"/>
      <c r="BH356" s="94">
        <f>(BG356/12*2*$E356*$G356*$H356*$N356*$BH$11)+(BG356/12*10*$F356*$G356*$I356*$N356*$BH$11)</f>
        <v>0</v>
      </c>
      <c r="BI356" s="94">
        <v>10</v>
      </c>
      <c r="BJ356" s="97">
        <f>(BI356/12*2*$E356*$G356*$H356*$N356*$BJ$11)+(BI356/12*10*$F356*$G356*$I356*$N356*$BJ$11)</f>
        <v>811292.02559999994</v>
      </c>
      <c r="BK356" s="94">
        <v>30</v>
      </c>
      <c r="BL356" s="98">
        <f>(BK356/12*2*$E356*$G356*$H356*$N356*$BL$11)+(BK356/12*10*$F356*$G356*$I356*$N356*$BL$11)</f>
        <v>2433876.0767999999</v>
      </c>
      <c r="BM356" s="94"/>
      <c r="BN356" s="94">
        <f>(BM356/12*2*$E356*$G356*$H356*$M356*$BN$11)+(BM356/12*10*$F356*$G356*$I356*$M356*$BN$11)</f>
        <v>0</v>
      </c>
      <c r="BO356" s="94"/>
      <c r="BP356" s="94">
        <f>(BO356/12*2*$E356*$G356*$H356*$M356*$BP$11)+(BO356/12*10*$F356*$G356*$I356*$M356*$BP$12)</f>
        <v>0</v>
      </c>
      <c r="BQ356" s="94"/>
      <c r="BR356" s="94">
        <f>(BQ356/12*2*$E356*$G356*$H356*$M356*$BR$11)+(BQ356/12*10*$F356*$G356*$I356*$M356*$BR$11)</f>
        <v>0</v>
      </c>
      <c r="BS356" s="94">
        <v>3</v>
      </c>
      <c r="BT356" s="94">
        <f>(BS356/12*2*$E356*$G356*$H356*$N356*$BT$11)+(BS356/12*10*$F356*$G356*$I356*$N356*$BT$11)</f>
        <v>202823.00639999998</v>
      </c>
      <c r="BU356" s="94"/>
      <c r="BV356" s="97">
        <f>(BU356/12*2*$E356*$G356*$H356*$M356*$BV$11)+(BU356/12*10*$F356*$G356*$I356*$M356*$BV$11)</f>
        <v>0</v>
      </c>
      <c r="BW356" s="94"/>
      <c r="BX356" s="94">
        <f>(BW356/12*2*$E356*$G356*$H356*$M356*$BX$11)+(BW356/12*10*$F356*$G356*$I356*$M356*$BX$11)</f>
        <v>0</v>
      </c>
      <c r="BY356" s="94">
        <v>6</v>
      </c>
      <c r="BZ356" s="94">
        <f>(BY356/12*2*$E356*$G356*$H356*$M356*$BZ$11)+(BY356/12*10*$F356*$G356*$I356*$M356*$BZ$11)</f>
        <v>338038.34399999998</v>
      </c>
      <c r="CA356" s="94">
        <v>3</v>
      </c>
      <c r="CB356" s="94">
        <f>(CA356/12*2*$E356*$G356*$H356*$M356*$CB$11)+(CA356/12*10*$F356*$G356*$I356*$M356*$CB$11)</f>
        <v>202823.00639999998</v>
      </c>
      <c r="CC356" s="94">
        <v>12</v>
      </c>
      <c r="CD356" s="94">
        <f>(CC356/12*2*$E356*$G356*$H356*$M356*$CD$11)+(CC356/12*10*$F356*$G356*$I356*$M356*$CD$11)</f>
        <v>676076.68799999997</v>
      </c>
      <c r="CE356" s="94">
        <v>10</v>
      </c>
      <c r="CF356" s="94">
        <f>(CE356/12*10*$F356*$G356*$I356*$N356*$CF$11)</f>
        <v>563164.55999999994</v>
      </c>
      <c r="CG356" s="102"/>
      <c r="CH356" s="94">
        <f>(CG356/12*2*$E356*$G356*$H356*$N356*$CH$11)+(CG356/12*10*$F356*$G356*$I356*$N356*$CH$11)</f>
        <v>0</v>
      </c>
      <c r="CI356" s="94"/>
      <c r="CJ356" s="98"/>
      <c r="CK356" s="94"/>
      <c r="CL356" s="94">
        <f>(CK356/12*2*$E356*$G356*$H356*$N356*$CL$11)+(CK356/12*10*$F356*$G356*$I356*$N356*$CL$12)</f>
        <v>0</v>
      </c>
      <c r="CM356" s="101">
        <v>1</v>
      </c>
      <c r="CN356" s="94">
        <f>(CM356/12*2*$E356*$G356*$H356*$N356*$CN$11)+(CM356/12*10*$F356*$G356*$I356*$N356*$CN$11)</f>
        <v>67607.668799999985</v>
      </c>
      <c r="CO356" s="94">
        <v>10</v>
      </c>
      <c r="CP356" s="94">
        <v>67579.75</v>
      </c>
      <c r="CQ356" s="94"/>
      <c r="CR356" s="94">
        <f>(CQ356/12*2*$E356*$G356*$H356*$O356*$CR$11)+(CQ356/12*10*$F356*$G356*$I356*$O356*$CR$11)</f>
        <v>0</v>
      </c>
      <c r="CS356" s="94">
        <v>10</v>
      </c>
      <c r="CT356" s="97">
        <f>(CS356/12*2*$E356*$G356*$H356*$P356*$CT$11)+(CS356/12*10*$F356*$G356*$I356*$P356*$CT$11)</f>
        <v>1034236.362</v>
      </c>
      <c r="CU356" s="98"/>
      <c r="CV356" s="94"/>
      <c r="CW356" s="97">
        <f t="shared" si="538"/>
        <v>1717</v>
      </c>
      <c r="CX356" s="97">
        <f t="shared" si="538"/>
        <v>118294360.73980004</v>
      </c>
    </row>
    <row r="357" spans="1:102" ht="30" customHeight="1" x14ac:dyDescent="0.25">
      <c r="A357" s="78"/>
      <c r="B357" s="87">
        <v>286</v>
      </c>
      <c r="C357" s="88" t="s">
        <v>829</v>
      </c>
      <c r="D357" s="127" t="s">
        <v>830</v>
      </c>
      <c r="E357" s="79">
        <v>28004</v>
      </c>
      <c r="F357" s="80">
        <v>29405</v>
      </c>
      <c r="G357" s="90">
        <v>7.07</v>
      </c>
      <c r="H357" s="86">
        <v>0.8</v>
      </c>
      <c r="I357" s="163"/>
      <c r="J357" s="163"/>
      <c r="K357" s="163"/>
      <c r="L357" s="54"/>
      <c r="M357" s="91">
        <v>1.4</v>
      </c>
      <c r="N357" s="91">
        <v>1.68</v>
      </c>
      <c r="O357" s="91">
        <v>2.23</v>
      </c>
      <c r="P357" s="92">
        <v>2.57</v>
      </c>
      <c r="Q357" s="93">
        <v>1</v>
      </c>
      <c r="R357" s="94">
        <f>(Q357/12*2*$E357*$G357*$H357*$M357*$R$11)+(Q357/12*10*$F357*$G357*$H357*$M357*$R$11)</f>
        <v>254090.76616</v>
      </c>
      <c r="S357" s="95">
        <v>83</v>
      </c>
      <c r="T357" s="96">
        <f>(S357/12*2*$E357*$G357*$H357*$M357*$R$11)+(S357/12*10*$F357*$G357*$H357*$M357*$R$11)</f>
        <v>21089533.591280002</v>
      </c>
      <c r="U357" s="94"/>
      <c r="V357" s="94">
        <f>(U357/12*2*$E357*$G357*$H357*$M357*$V$11)+(U357/12*10*$F357*$G357*$H357*$M357*$V$12)</f>
        <v>0</v>
      </c>
      <c r="W357" s="94"/>
      <c r="X357" s="97">
        <f>(W357/12*2*$E357*$G357*$H357*$M357*$X$11)+(W357/12*10*$F357*$G357*$H357*$M357*$X$12)</f>
        <v>0</v>
      </c>
      <c r="Y357" s="94"/>
      <c r="Z357" s="94">
        <f>(Y357/12*2*$E357*$G357*$H357*$M357*$Z$11)+(Y357/12*10*$F357*$G357*$H357*$M357*$Z$12)</f>
        <v>0</v>
      </c>
      <c r="AA357" s="94"/>
      <c r="AB357" s="94">
        <f>(AA357/12*2*$E357*$G357*$H357*$M357*$AB$11)+(AA357/12*10*$F357*$G357*$H357*$M357*$AB$11)</f>
        <v>0</v>
      </c>
      <c r="AC357" s="94"/>
      <c r="AD357" s="94"/>
      <c r="AE357" s="94"/>
      <c r="AF357" s="94">
        <f>(AE357/12*2*$E357*$G357*$H357*$M357*$AF$11)+(AE357/12*10*$F357*$G357*$H357*$M357*$AF$11)</f>
        <v>0</v>
      </c>
      <c r="AG357" s="94">
        <v>0</v>
      </c>
      <c r="AH357" s="104">
        <f>(AG357/12*2*$E357*$G357*$H357*$M357*$AH$11)+(AG357/12*10*$F357*$G357*$H357*$M357*$AH$11)</f>
        <v>0</v>
      </c>
      <c r="AI357" s="94"/>
      <c r="AJ357" s="94">
        <f>(AI357/12*2*$E357*$G357*$H357*$M357*$AJ$11)+(AI357/12*5*$F357*$G357*$H357*$M357*$AJ$12)+(AI357/12*5*$F357*$G357*$H357*$M357*$AJ$13)</f>
        <v>0</v>
      </c>
      <c r="AK357" s="94">
        <f>25-7</f>
        <v>18</v>
      </c>
      <c r="AL357" s="94">
        <f>(AK357/12*2*$E357*$G357*$H357*$N357*$AL$11)+(AK357/12*5*$F357*$G357*$H357*$N357*$AL$12)++(AK357/12*5*$F357*$G357*$H357*$N357*$AL$13)</f>
        <v>6444332.9858880006</v>
      </c>
      <c r="AM357" s="102"/>
      <c r="AN357" s="94">
        <f>(AM357/12*2*$E357*$G357*$H357*$N357*$AN$11)+(AM357/12*10*$F357*$G357*$H357*$N357*$AN$12)</f>
        <v>0</v>
      </c>
      <c r="AO357" s="101"/>
      <c r="AP357" s="98">
        <f>(AO357/12*2*$E357*$G357*$H357*$N357*$AP$11)+(AO357/12*10*$F357*$G357*$H357*$N357*$AP$11)</f>
        <v>0</v>
      </c>
      <c r="AQ357" s="98">
        <v>0</v>
      </c>
      <c r="AR357" s="98">
        <v>0</v>
      </c>
      <c r="AS357" s="94"/>
      <c r="AT357" s="94">
        <f>(AS357/12*2*$E357*$G357*$H357*$M357*$AT$11)+(AS357/12*10*$F357*$G357*$H357*$M357*$AT$11)</f>
        <v>0</v>
      </c>
      <c r="AU357" s="94"/>
      <c r="AV357" s="97">
        <f>(AU357/12*2*$E357*$G357*$H357*$M357*$AV$11)+(AU357/12*10*$F357*$G357*$H357*$M357*$AV$12)</f>
        <v>0</v>
      </c>
      <c r="AW357" s="94"/>
      <c r="AX357" s="94">
        <f>(AW357/12*2*$E357*$G357*$H357*$M357*$AX$11)+(AW357/12*10*$F357*$G357*$H357*$M357*$AX$12)</f>
        <v>0</v>
      </c>
      <c r="AY357" s="94">
        <v>0</v>
      </c>
      <c r="AZ357" s="94">
        <f>(AY357/12*2*$E357*$G357*$H357*$N357*$AZ$11)+(AY357/12*10*$F357*$G357*$H357*$N357*$AZ$11)</f>
        <v>0</v>
      </c>
      <c r="BA357" s="94"/>
      <c r="BB357" s="94">
        <f>(BA357/12*2*$E357*$G357*$H357*$N357*$BB$11)+(BA357/12*10*$F357*$G357*$H357*$N357*$BB$12)</f>
        <v>0</v>
      </c>
      <c r="BC357" s="94"/>
      <c r="BD357" s="97">
        <f>(BC357/12*2*$E357*$G357*$H357*$N357*$BD$11)+(BC357/12*10*$F357*$G357*$H357*$N357*$BD$12)</f>
        <v>0</v>
      </c>
      <c r="BE357" s="94"/>
      <c r="BF357" s="94">
        <f>(BE357/12*10*$F357*$G357*$H357*$N357*$BF$12)</f>
        <v>0</v>
      </c>
      <c r="BG357" s="94"/>
      <c r="BH357" s="94">
        <f>(BG357/12*2*$E357*$G357*$H357*$N357*$BH$11)+(BG357/12*10*$F357*$G357*$H357*$N357*$BH$11)</f>
        <v>0</v>
      </c>
      <c r="BI357" s="94">
        <v>1</v>
      </c>
      <c r="BJ357" s="97">
        <f>(BI357/12*2*$E357*$G357*$H357*$N357*$BJ$11)+(BI357/12*10*$F357*$G357*$H357*$N357*$BJ$11)</f>
        <v>332627.91206399997</v>
      </c>
      <c r="BK357" s="94"/>
      <c r="BL357" s="98">
        <f>(BK357/12*2*$E357*$G357*$H357*$N357*$BL$11)+(BK357/12*10*$F357*$G357*$H357*$N357*$BL$11)</f>
        <v>0</v>
      </c>
      <c r="BM357" s="94"/>
      <c r="BN357" s="94">
        <f>(BM357/12*2*$E357*$G357*$H357*$M357*$BN$11)+(BM357/12*10*$F357*$G357*$H357*$M357*$BN$11)</f>
        <v>0</v>
      </c>
      <c r="BO357" s="94"/>
      <c r="BP357" s="94">
        <f>(BO357/12*2*$E357*$G357*$H357*$M357*$BP$11)+(BO357/12*10*$F357*$G357*$H357*$M357*$BP$12)</f>
        <v>0</v>
      </c>
      <c r="BQ357" s="94"/>
      <c r="BR357" s="94">
        <f>(BQ357/12*2*$E357*$G357*$H357*$M357*$BR$11)+(BQ357/12*10*$F357*$G357*$H357*$M357*$BR$11)</f>
        <v>0</v>
      </c>
      <c r="BS357" s="94"/>
      <c r="BT357" s="94">
        <f>(BS357/12*2*$E357*$G357*$H357*$N357*$BT$11)+(BS357/12*10*$F357*$G357*$H357*$N357*$BT$11)</f>
        <v>0</v>
      </c>
      <c r="BU357" s="94"/>
      <c r="BV357" s="97">
        <f>(BU357/12*2*$E357*$G357*$H357*$M357*$BV$11)+(BU357/12*10*$F357*$G357*$H357*$M357*$BV$11)</f>
        <v>0</v>
      </c>
      <c r="BW357" s="94"/>
      <c r="BX357" s="94">
        <f>(BW357/12*2*$E357*$G357*$H357*$M357*$BX$11)+(BW357/12*10*$F357*$G357*$H357*$M357*$BX$11)</f>
        <v>0</v>
      </c>
      <c r="BY357" s="94"/>
      <c r="BZ357" s="94">
        <f>(BY357/12*2*$E357*$G357*$H357*$M357*$BZ$11)+(BY357/12*10*$F357*$G357*$H357*$M357*$BZ$11)</f>
        <v>0</v>
      </c>
      <c r="CA357" s="94"/>
      <c r="CB357" s="94">
        <f>(CA357/12*2*$E357*$G357*$H357*$M357*$CB$11)+(CA357/12*10*$F357*$G357*$H357*$M357*$CB$11)</f>
        <v>0</v>
      </c>
      <c r="CC357" s="94"/>
      <c r="CD357" s="94">
        <f>(CC357/12*2*$E357*$G357*$H357*$M357*$CD$11)+(CC357/12*10*$F357*$G357*$H357*$M357*$CD$11)</f>
        <v>0</v>
      </c>
      <c r="CE357" s="94">
        <v>3</v>
      </c>
      <c r="CF357" s="94">
        <f>(CE357/12*10*$F357*$G357*$H357*$N357*$CF$11)</f>
        <v>698521.65599999996</v>
      </c>
      <c r="CG357" s="102"/>
      <c r="CH357" s="94">
        <f>(CG357/12*2*$E357*$G357*$H357*$N357*$CH$11)+(CG357/12*10*$F357*$G357*$H357*$N357*$CH$11)</f>
        <v>0</v>
      </c>
      <c r="CI357" s="94"/>
      <c r="CJ357" s="98"/>
      <c r="CK357" s="94"/>
      <c r="CL357" s="94">
        <f>(CK357/12*2*$E357*$G357*$H357*$N357*$CL$11)+(CK357/12*10*$F357*$G357*$H357*$N357*$CL$12)</f>
        <v>0</v>
      </c>
      <c r="CM357" s="101"/>
      <c r="CN357" s="94">
        <f>(CM357/12*2*$E357*$G357*$H357*$N357*$CN$11)+(CM357/12*10*$F357*$G357*$H357*$N357*$CN$11)</f>
        <v>0</v>
      </c>
      <c r="CO357" s="94"/>
      <c r="CP357" s="94">
        <f>(CO357/12*2*$E357*$G357*$H357*$N357*$CP$11)+(CO357/12*10*$F357*$G357*$H357*$N357*$CP$11)</f>
        <v>0</v>
      </c>
      <c r="CQ357" s="94"/>
      <c r="CR357" s="94">
        <f>(CQ357/12*2*$E357*$G357*$H357*$O357*$CR$11)+(CQ357/12*10*$F357*$G357*$H357*$O357*$CR$11)</f>
        <v>0</v>
      </c>
      <c r="CS357" s="94">
        <v>1</v>
      </c>
      <c r="CT357" s="97">
        <f>(CS357/12*2*$E357*$G357*$H357*$P357*$CT$11)+(CS357/12*10*$F357*$G357*$H357*$P357*$CT$11)</f>
        <v>424034.59027999989</v>
      </c>
      <c r="CU357" s="98"/>
      <c r="CV357" s="94">
        <f>(CU357*$E357*$G357*$H357*$M357*CV$11)/12*6+(CU357*$E357*$G357*$H357*1*CV$11)/12*6</f>
        <v>0</v>
      </c>
      <c r="CW357" s="97">
        <f t="shared" si="538"/>
        <v>107</v>
      </c>
      <c r="CX357" s="97">
        <f t="shared" si="538"/>
        <v>29243141.501672003</v>
      </c>
    </row>
    <row r="358" spans="1:102" ht="26.25" customHeight="1" x14ac:dyDescent="0.25">
      <c r="A358" s="78"/>
      <c r="B358" s="87">
        <v>287</v>
      </c>
      <c r="C358" s="88" t="s">
        <v>831</v>
      </c>
      <c r="D358" s="127" t="s">
        <v>832</v>
      </c>
      <c r="E358" s="79">
        <v>28004</v>
      </c>
      <c r="F358" s="80">
        <v>29405</v>
      </c>
      <c r="G358" s="90">
        <v>4.46</v>
      </c>
      <c r="H358" s="86">
        <v>0.9</v>
      </c>
      <c r="I358" s="86">
        <v>0.85</v>
      </c>
      <c r="J358" s="163"/>
      <c r="K358" s="163"/>
      <c r="L358" s="54"/>
      <c r="M358" s="91">
        <v>1.4</v>
      </c>
      <c r="N358" s="91">
        <v>1.68</v>
      </c>
      <c r="O358" s="91">
        <v>2.23</v>
      </c>
      <c r="P358" s="92">
        <v>2.57</v>
      </c>
      <c r="Q358" s="93">
        <v>50</v>
      </c>
      <c r="R358" s="94">
        <f>(Q358/12*2*$E358*$G358*$H358*$M358*$R$11)+(Q358/12*10*$F358*$G358*$I358*$M358*$R$11)</f>
        <v>8595507.831166666</v>
      </c>
      <c r="S358" s="95">
        <v>174</v>
      </c>
      <c r="T358" s="96">
        <f>(S358/12*2*$E358*$G358*$H358*$M358*$R$11)+(S358/12*10*$F358*$G358*$I358*$M358*$R$11)</f>
        <v>29912367.252459999</v>
      </c>
      <c r="U358" s="94"/>
      <c r="V358" s="94">
        <f>(U358/12*2*$E358*$G358*$H358*$M358*$V$11)+(U358/12*10*$F358*$G358*$I358*$M358*$V$12)</f>
        <v>0</v>
      </c>
      <c r="W358" s="94"/>
      <c r="X358" s="97">
        <f>(W358/12*2*$E358*$G358*$H358*$M358*$X$11)+(W358/12*10*$F358*$G358*$I358*$M358*$X$12)</f>
        <v>0</v>
      </c>
      <c r="Y358" s="94"/>
      <c r="Z358" s="94">
        <f>(Y358/12*2*$E358*$G358*$H358*$M358*$Z$11)+(Y358/12*10*$F358*$G358*$I358*$M358*$Z$12)</f>
        <v>0</v>
      </c>
      <c r="AA358" s="94"/>
      <c r="AB358" s="94">
        <f>(AA358/12*2*$E358*$G358*$H358*$M358*$AB$11)+(AA358/12*10*$F358*$G358*$I358*$M358*$AB$11)</f>
        <v>0</v>
      </c>
      <c r="AC358" s="94"/>
      <c r="AD358" s="94"/>
      <c r="AE358" s="94"/>
      <c r="AF358" s="94">
        <f>(AE358/12*2*$E358*$G358*$H358*$M358*$AF$11)+(AE358/12*10*$F358*$G358*$I358*$M358*$AF$11)</f>
        <v>0</v>
      </c>
      <c r="AG358" s="94">
        <v>0</v>
      </c>
      <c r="AH358" s="97">
        <f>(AG358/12*2*$E358*$G358*$H358*$M358*$AH$11)+(AG358/12*10*$F358*$G358*$I358*$M358*$AH$11)</f>
        <v>0</v>
      </c>
      <c r="AI358" s="94"/>
      <c r="AJ358" s="94">
        <f>(AI358/12*2*$E358*$G358*$H358*$M358*$AJ$11)+(AI358/12*5*$F358*$G358*$I358*$M358*$AJ$12)+(AI358/12*5*$F358*$G358*$I358*$M358*$AJ$13)</f>
        <v>0</v>
      </c>
      <c r="AK358" s="94"/>
      <c r="AL358" s="94">
        <f>(AK358/12*2*$E358*$G358*$H358*$N358*$AL$11)+(AK358/12*5*$F358*$G358*$I358*$N358*$AL$12)+(AK358/12*5*$F358*$G358*$I358*$N358*$AL$13)</f>
        <v>0</v>
      </c>
      <c r="AM358" s="102"/>
      <c r="AN358" s="94">
        <f>(AM358/12*2*$E358*$G358*$H358*$N358*$AN$11)+(AM358/12*10*$F358*$G358*$I358*$N358*$AN$12)</f>
        <v>0</v>
      </c>
      <c r="AO358" s="101"/>
      <c r="AP358" s="98">
        <f>(AO358/12*2*$E358*$G358*$H358*$N358*$AP$11)+(AO358/12*10*$F358*$G358*$I358*$N358*$AP$11)</f>
        <v>0</v>
      </c>
      <c r="AQ358" s="98">
        <v>0</v>
      </c>
      <c r="AR358" s="98">
        <v>0</v>
      </c>
      <c r="AS358" s="94"/>
      <c r="AT358" s="94"/>
      <c r="AU358" s="94"/>
      <c r="AV358" s="97"/>
      <c r="AW358" s="94"/>
      <c r="AX358" s="94">
        <f>(AW358/12*2*$E358*$G358*$H358*$M358*$AX$11)+(AW358/12*10*$F358*$G358*$I358*$M358*$AX$12)</f>
        <v>0</v>
      </c>
      <c r="AY358" s="94">
        <v>0</v>
      </c>
      <c r="AZ358" s="94">
        <f>(AY358/12*2*$E358*$G358*$H358*$N358*$AZ$11)+(AY358/12*10*$F358*$G358*$I358*$N358*$AZ$11)</f>
        <v>0</v>
      </c>
      <c r="BA358" s="94"/>
      <c r="BB358" s="94">
        <f>(BA358/12*2*$E358*$G358*$H358*$N358*$BB$11)+(BA358/12*10*$F358*$G358*$I358*$N358*$BB$12)</f>
        <v>0</v>
      </c>
      <c r="BC358" s="94"/>
      <c r="BD358" s="97"/>
      <c r="BE358" s="94"/>
      <c r="BF358" s="94">
        <f>(BE358/12*10*$F358*$G358*$I358*$N358*$BF$12)</f>
        <v>0</v>
      </c>
      <c r="BG358" s="94"/>
      <c r="BH358" s="94">
        <f>(BG358/12*2*$E358*$G358*$H358*$N358*$BH$11)+(BG358/12*10*$F358*$G358*$I358*$N358*$BH$11)</f>
        <v>0</v>
      </c>
      <c r="BI358" s="94">
        <v>0</v>
      </c>
      <c r="BJ358" s="97">
        <f>(BI358/12*2*$E358*$G358*$H358*$N358*$BJ$11)+(BI358/12*10*$F358*$G358*$I358*$N358*$BJ$11)</f>
        <v>0</v>
      </c>
      <c r="BK358" s="94"/>
      <c r="BL358" s="98">
        <f>(BK358/12*2*$E358*$G358*$H358*$N358*$BL$11)+(BK358/12*10*$F358*$G358*$I358*$N358*$BL$11)</f>
        <v>0</v>
      </c>
      <c r="BM358" s="94"/>
      <c r="BN358" s="94">
        <f>(BM358/12*2*$E358*$G358*$H358*$M358*$BN$11)+(BM358/12*10*$F358*$G358*$I358*$M358*$BN$11)</f>
        <v>0</v>
      </c>
      <c r="BO358" s="94"/>
      <c r="BP358" s="94">
        <f>(BO358/12*2*$E358*$G358*$H358*$M358*$BP$11)+(BO358/12*10*$F358*$G358*$I358*$M358*$BP$12)</f>
        <v>0</v>
      </c>
      <c r="BQ358" s="94"/>
      <c r="BR358" s="94">
        <f>(BQ358/12*2*$E358*$G358*$H358*$M358*$BR$11)+(BQ358/12*10*$F358*$G358*$I358*$M358*$BR$11)</f>
        <v>0</v>
      </c>
      <c r="BS358" s="94"/>
      <c r="BT358" s="94">
        <f>(BS358/12*2*$E358*$G358*$H358*$N358*$BT$11)+(BS358/12*10*$F358*$G358*$I358*$N358*$BT$11)</f>
        <v>0</v>
      </c>
      <c r="BU358" s="94"/>
      <c r="BV358" s="97">
        <f>(BU358/12*2*$E358*$G358*$H358*$M358*$BV$11)+(BU358/12*10*$F358*$G358*$I358*$M358*$BV$11)</f>
        <v>0</v>
      </c>
      <c r="BW358" s="94"/>
      <c r="BX358" s="94">
        <f>(BW358/12*2*$E358*$G358*$H358*$M358*$BX$11)+(BW358/12*10*$F358*$G358*$I358*$M358*$BX$11)</f>
        <v>0</v>
      </c>
      <c r="BY358" s="94"/>
      <c r="BZ358" s="94">
        <f>(BY358/12*2*$E358*$G358*$H358*$M358*$BZ$11)+(BY358/12*10*$F358*$G358*$I358*$M358*$BZ$11)</f>
        <v>0</v>
      </c>
      <c r="CA358" s="94"/>
      <c r="CB358" s="94">
        <f>(CA358/12*2*$E358*$G358*$H358*$M358*$CB$11)+(CA358/12*10*$F358*$G358*$I358*$M358*$CB$11)</f>
        <v>0</v>
      </c>
      <c r="CC358" s="94"/>
      <c r="CD358" s="94">
        <f>(CC358/12*2*$E358*$G358*$H358*$M358*$CD$11)+(CC358/12*10*$F358*$G358*$I358*$M358*$CD$11)</f>
        <v>0</v>
      </c>
      <c r="CE358" s="94"/>
      <c r="CF358" s="94">
        <f>(CE358/12*10*$F358*$G358*$I358*$N358*$CF$11)</f>
        <v>0</v>
      </c>
      <c r="CG358" s="102"/>
      <c r="CH358" s="94">
        <f>(CG358/12*2*$E358*$G358*$H358*$N358*$CH$11)+(CG358/12*10*$F358*$G358*$I358*$N358*$CH$11)</f>
        <v>0</v>
      </c>
      <c r="CI358" s="94"/>
      <c r="CJ358" s="98"/>
      <c r="CK358" s="94"/>
      <c r="CL358" s="94">
        <f>(CK358/12*2*$E358*$G358*$H358*$N358*$CL$11)+(CK358/12*10*$F358*$G358*$I358*$N358*$CL$12)</f>
        <v>0</v>
      </c>
      <c r="CM358" s="101"/>
      <c r="CN358" s="94">
        <f>(CM358/12*2*$E358*$G358*$H358*$N358*$CN$11)+(CM358/12*10*$F358*$G358*$I358*$N358*$CN$11)</f>
        <v>0</v>
      </c>
      <c r="CO358" s="94"/>
      <c r="CP358" s="94">
        <f>(CO358/12*2*$E358*$G358*$H358*$N358*$CP$11)+(CO358/12*10*$F358*$G358*$I358*$N358*$CP$11)</f>
        <v>0</v>
      </c>
      <c r="CQ358" s="94"/>
      <c r="CR358" s="94">
        <f>(CQ358/12*2*$E358*$G358*$H358*$O358*$CR$11)+(CQ358/12*10*$F358*$G358*$I358*$O358*$CR$11)</f>
        <v>0</v>
      </c>
      <c r="CS358" s="94"/>
      <c r="CT358" s="97">
        <f>(CS358/12*2*$E358*$G358*$H358*$P358*$CT$11)+(CS358/12*10*$F358*$G358*$I358*$P358*$CT$11)</f>
        <v>0</v>
      </c>
      <c r="CU358" s="98"/>
      <c r="CV358" s="94"/>
      <c r="CW358" s="97">
        <f t="shared" si="538"/>
        <v>224</v>
      </c>
      <c r="CX358" s="97">
        <f t="shared" si="538"/>
        <v>38507875.083626665</v>
      </c>
    </row>
    <row r="359" spans="1:102" ht="30" customHeight="1" x14ac:dyDescent="0.25">
      <c r="A359" s="78"/>
      <c r="B359" s="87">
        <v>288</v>
      </c>
      <c r="C359" s="88" t="s">
        <v>833</v>
      </c>
      <c r="D359" s="127" t="s">
        <v>834</v>
      </c>
      <c r="E359" s="79">
        <v>28004</v>
      </c>
      <c r="F359" s="80">
        <v>29405</v>
      </c>
      <c r="G359" s="90">
        <v>0.79</v>
      </c>
      <c r="H359" s="86">
        <v>0.8</v>
      </c>
      <c r="I359" s="85"/>
      <c r="J359" s="85"/>
      <c r="K359" s="85"/>
      <c r="L359" s="54"/>
      <c r="M359" s="91">
        <v>1.4</v>
      </c>
      <c r="N359" s="91">
        <v>1.68</v>
      </c>
      <c r="O359" s="91">
        <v>2.23</v>
      </c>
      <c r="P359" s="92">
        <v>2.57</v>
      </c>
      <c r="Q359" s="93">
        <v>44</v>
      </c>
      <c r="R359" s="94">
        <f>(Q359/12*2*$E359*$G359*$H359*$M359*$R$11)+(Q359/12*10*$F359*$G359*$H359*$M359*$R$11)</f>
        <v>1249249.6508800001</v>
      </c>
      <c r="S359" s="95">
        <v>101</v>
      </c>
      <c r="T359" s="96">
        <f>(S359/12*2*$E359*$G359*$H359*$M359*$R$11)+(S359/12*10*$F359*$G359*$H359*$M359*$R$11)</f>
        <v>2867595.7895200006</v>
      </c>
      <c r="U359" s="94">
        <v>70</v>
      </c>
      <c r="V359" s="94">
        <f>(U359/12*2*$E359*$G359*$H359*$M359*$V$11)+(U359/12*10*$F359*$G359*$H359*$M359*$V$12)</f>
        <v>2423234.1289333329</v>
      </c>
      <c r="W359" s="94"/>
      <c r="X359" s="97">
        <f>(W359/12*2*$E359*$G359*$H359*$M359*$X$11)+(W359/12*10*$F359*$G359*$H359*$M359*$X$12)</f>
        <v>0</v>
      </c>
      <c r="Y359" s="94"/>
      <c r="Z359" s="94">
        <f>(Y359/12*2*$E359*$G359*$H359*$M359*$Z$11)+(Y359/12*10*$F359*$G359*$H359*$M359*$Z$12)</f>
        <v>0</v>
      </c>
      <c r="AA359" s="94"/>
      <c r="AB359" s="94">
        <f>(AA359/12*2*$E359*$G359*$H359*$M359*$AB$11)+(AA359/12*10*$F359*$G359*$H359*$M359*$AB$11)</f>
        <v>0</v>
      </c>
      <c r="AC359" s="94"/>
      <c r="AD359" s="94"/>
      <c r="AE359" s="94">
        <v>25</v>
      </c>
      <c r="AF359" s="94">
        <f>(AE359/12*2*$E359*$G359*$H359*$M359*$AF$11)+(AE359/12*10*$F359*$G359*$H359*$M359*$AF$11)</f>
        <v>709800.93800000008</v>
      </c>
      <c r="AG359" s="94">
        <v>0</v>
      </c>
      <c r="AH359" s="97">
        <f>(AG359/12*2*$E359*$G359*$H359*$M359*$AH$11)+(AG359/12*10*$F359*$G359*$H359*$M359*$AH$11)</f>
        <v>0</v>
      </c>
      <c r="AI359" s="94">
        <v>2</v>
      </c>
      <c r="AJ359" s="94">
        <f t="shared" ref="AJ359:AJ360" si="539">(AI359/12*2*$E359*$G359*$H359*$M359*$AJ$11)+(AI359/12*5*$F359*$G359*$H359*$M359*$AJ$12)+(AI359/12*5*$F359*$G359*$H359*$M359*$AJ$13)</f>
        <v>66674.826586666662</v>
      </c>
      <c r="AK359" s="94">
        <v>166</v>
      </c>
      <c r="AL359" s="94">
        <f t="shared" ref="AL359:AL360" si="540">(AK359/12*2*$E359*$G359*$H359*$N359*$AL$11)+(AK359/12*5*$F359*$G359*$H359*$N359*$AL$12)++(AK359/12*5*$F359*$G359*$H359*$N359*$AL$13)</f>
        <v>6640812.7280320004</v>
      </c>
      <c r="AM359" s="102"/>
      <c r="AN359" s="94">
        <f>(AM359/12*2*$E359*$G359*$H359*$N359*$AN$11)+(AM359/12*10*$F359*$G359*$H359*$N359*$AN$12)</f>
        <v>0</v>
      </c>
      <c r="AO359" s="101"/>
      <c r="AP359" s="98">
        <f>(AO359/12*2*$E359*$G359*$H359*$N359*$AP$11)+(AO359/12*10*$F359*$G359*$H359*$N359*$AP$11)</f>
        <v>0</v>
      </c>
      <c r="AQ359" s="98">
        <v>5</v>
      </c>
      <c r="AR359" s="98">
        <v>168443.24000000002</v>
      </c>
      <c r="AS359" s="94"/>
      <c r="AT359" s="94">
        <f>(AS359/12*2*$E359*$G359*$H359*$M359*$AT$11)+(AS359/12*10*$F359*$G359*$H359*$M359*$AT$11)</f>
        <v>0</v>
      </c>
      <c r="AU359" s="94"/>
      <c r="AV359" s="97">
        <f>(AU359/12*2*$E359*$G359*$H359*$M359*$AV$11)+(AU359/12*10*$F359*$G359*$H359*$M359*$AV$12)</f>
        <v>0</v>
      </c>
      <c r="AW359" s="94"/>
      <c r="AX359" s="94">
        <f>(AW359/12*2*$E359*$G359*$H359*$M359*$AX$11)+(AW359/12*10*$F359*$G359*$H359*$M359*$AX$12)</f>
        <v>0</v>
      </c>
      <c r="AY359" s="94">
        <v>197</v>
      </c>
      <c r="AZ359" s="94">
        <f>(AY359/12*2*$E359*$G359*$H359*$N359*$AZ$11)+(AY359/12*10*$F359*$G359*$H359*$N359*$AZ$11)</f>
        <v>6711877.6697280025</v>
      </c>
      <c r="BA359" s="94"/>
      <c r="BB359" s="94">
        <f>(BA359/12*2*$E359*$G359*$H359*$N359*$BB$11)+(BA359/12*10*$F359*$G359*$H359*$N359*$BB$12)</f>
        <v>0</v>
      </c>
      <c r="BC359" s="94"/>
      <c r="BD359" s="97">
        <f>(BC359/12*2*$E359*$G359*$H359*$N359*$BD$11)+(BC359/12*10*$F359*$G359*$H359*$N359*$BD$12)</f>
        <v>0</v>
      </c>
      <c r="BE359" s="94">
        <v>10</v>
      </c>
      <c r="BF359" s="94">
        <f>(BE359/12*10*$F359*$G359*$H359*$N359*$BF$12)</f>
        <v>260175.44</v>
      </c>
      <c r="BG359" s="94"/>
      <c r="BH359" s="94">
        <f>(BG359/12*2*$E359*$G359*$H359*$N359*$BH$11)+(BG359/12*10*$F359*$G359*$H359*$N359*$BH$11)</f>
        <v>0</v>
      </c>
      <c r="BI359" s="94">
        <v>20</v>
      </c>
      <c r="BJ359" s="97">
        <f>(BI359/12*2*$E359*$G359*$H359*$N359*$BJ$11)+(BI359/12*10*$F359*$G359*$H359*$N359*$BJ$11)</f>
        <v>743355.16415999993</v>
      </c>
      <c r="BK359" s="94">
        <v>65</v>
      </c>
      <c r="BL359" s="98">
        <f>(BK359/12*2*$E359*$G359*$H359*$N359*$BL$11)+(BK359/12*10*$F359*$G359*$H359*$N359*$BL$11)</f>
        <v>2415904.2835200001</v>
      </c>
      <c r="BM359" s="94"/>
      <c r="BN359" s="94">
        <f>(BM359/12*2*$E359*$G359*$H359*$M359*$BN$11)+(BM359/12*10*$F359*$G359*$H359*$M359*$BN$11)</f>
        <v>0</v>
      </c>
      <c r="BO359" s="94"/>
      <c r="BP359" s="94">
        <f>(BO359/12*2*$E359*$G359*$H359*$M359*$BP$11)+(BO359/12*10*$F359*$G359*$H359*$M359*$BP$12)</f>
        <v>0</v>
      </c>
      <c r="BQ359" s="94"/>
      <c r="BR359" s="94">
        <f>(BQ359/12*2*$E359*$G359*$H359*$M359*$BR$11)+(BQ359/12*10*$F359*$G359*$H359*$M359*$BR$11)</f>
        <v>0</v>
      </c>
      <c r="BS359" s="94">
        <v>3</v>
      </c>
      <c r="BT359" s="94">
        <f>(BS359/12*2*$E359*$G359*$H359*$N359*$BT$11)+(BS359/12*10*$F359*$G359*$H359*$N359*$BT$11)</f>
        <v>92919.395519999991</v>
      </c>
      <c r="BU359" s="94"/>
      <c r="BV359" s="97">
        <f>(BU359/12*2*$E359*$G359*$H359*$M359*$BV$11)+(BU359/12*10*$F359*$G359*$H359*$M359*$BV$11)</f>
        <v>0</v>
      </c>
      <c r="BW359" s="94"/>
      <c r="BX359" s="94">
        <f>(BW359/12*2*$E359*$G359*$H359*$M359*$BX$11)+(BW359/12*10*$F359*$G359*$H359*$M359*$BX$11)</f>
        <v>0</v>
      </c>
      <c r="BY359" s="94">
        <v>6</v>
      </c>
      <c r="BZ359" s="94">
        <f>(BY359/12*2*$E359*$G359*$H359*$M359*$BZ$11)+(BY359/12*10*$F359*$G359*$H359*$M359*$BZ$11)</f>
        <v>154865.65919999999</v>
      </c>
      <c r="CA359" s="94">
        <v>30</v>
      </c>
      <c r="CB359" s="94">
        <f>(CA359/12*2*$E359*$G359*$H359*$M359*$CB$11)+(CA359/12*10*$F359*$G359*$H359*$M359*$CB$11)</f>
        <v>929193.95519999997</v>
      </c>
      <c r="CC359" s="94">
        <v>5</v>
      </c>
      <c r="CD359" s="94">
        <f>(CC359/12*2*$E359*$G359*$H359*$M359*$CD$11)+(CC359/12*10*$F359*$G359*$H359*$M359*$CD$11)</f>
        <v>129054.716</v>
      </c>
      <c r="CE359" s="94">
        <v>9</v>
      </c>
      <c r="CF359" s="94">
        <f>(CE359/12*10*$F359*$G359*$H359*$N359*$CF$11)</f>
        <v>234157.89600000001</v>
      </c>
      <c r="CG359" s="102"/>
      <c r="CH359" s="94">
        <f>(CG359/12*2*$E359*$G359*$H359*$N359*$CH$11)+(CG359/12*10*$F359*$G359*$H359*$N359*$CH$11)</f>
        <v>0</v>
      </c>
      <c r="CI359" s="94"/>
      <c r="CJ359" s="98"/>
      <c r="CK359" s="94"/>
      <c r="CL359" s="94">
        <f>(CK359/12*2*$E359*$G359*$H359*$N359*$CL$11)+(CK359/12*10*$F359*$G359*$H359*$N359*$CL$12)</f>
        <v>0</v>
      </c>
      <c r="CM359" s="101">
        <v>1</v>
      </c>
      <c r="CN359" s="94">
        <f>(CM359/12*2*$E359*$G359*$H359*$N359*$CN$11)+(CM359/12*10*$F359*$G359*$H359*$N359*$CN$11)</f>
        <v>30973.131839999995</v>
      </c>
      <c r="CO359" s="94"/>
      <c r="CP359" s="94">
        <f>(CO359/12*2*$E359*$G359*$H359*$N359*$CP$11)+(CO359/12*10*$F359*$G359*$H359*$N359*$CP$11)</f>
        <v>0</v>
      </c>
      <c r="CQ359" s="94"/>
      <c r="CR359" s="94">
        <f>(CQ359/12*2*$E359*$G359*$H359*$O359*$CR$11)+(CQ359/12*10*$F359*$G359*$H359*$O359*$CR$11)</f>
        <v>0</v>
      </c>
      <c r="CS359" s="94">
        <v>5</v>
      </c>
      <c r="CT359" s="97">
        <f>(CS359/12*2*$E359*$G359*$H359*$P359*$CT$11)+(CS359/12*10*$F359*$G359*$H359*$P359*$CT$11)</f>
        <v>236907.5858</v>
      </c>
      <c r="CU359" s="98"/>
      <c r="CV359" s="94">
        <f>(CU359*$E359*$G359*$H359*$M359*CV$11)/12*6+(CU359*$E359*$G359*$H359*1*CV$11)/12*6</f>
        <v>0</v>
      </c>
      <c r="CW359" s="97">
        <f t="shared" si="538"/>
        <v>764</v>
      </c>
      <c r="CX359" s="97">
        <f t="shared" si="538"/>
        <v>26065196.198920012</v>
      </c>
    </row>
    <row r="360" spans="1:102" ht="30" customHeight="1" x14ac:dyDescent="0.25">
      <c r="A360" s="78"/>
      <c r="B360" s="87">
        <v>289</v>
      </c>
      <c r="C360" s="88" t="s">
        <v>835</v>
      </c>
      <c r="D360" s="127" t="s">
        <v>836</v>
      </c>
      <c r="E360" s="79">
        <v>28004</v>
      </c>
      <c r="F360" s="80">
        <v>29405</v>
      </c>
      <c r="G360" s="90">
        <v>0.93</v>
      </c>
      <c r="H360" s="86">
        <v>0.85</v>
      </c>
      <c r="I360" s="85"/>
      <c r="J360" s="85"/>
      <c r="K360" s="85"/>
      <c r="L360" s="54"/>
      <c r="M360" s="91">
        <v>1.4</v>
      </c>
      <c r="N360" s="91">
        <v>1.68</v>
      </c>
      <c r="O360" s="91">
        <v>2.23</v>
      </c>
      <c r="P360" s="92">
        <v>2.57</v>
      </c>
      <c r="Q360" s="93">
        <v>77</v>
      </c>
      <c r="R360" s="94">
        <f>(Q360/12*2*$E360*$G360*$H360*$M360*$R$11)+(Q360/12*10*$F360*$G360*$H360*$M360*$R$11)</f>
        <v>2734463.1895349999</v>
      </c>
      <c r="S360" s="95">
        <v>30</v>
      </c>
      <c r="T360" s="96">
        <f>(S360/12*2*$E360*$G360*$H360*$M360*$R$11)+(S360/12*10*$F360*$G360*$H360*$M360*$R$11)</f>
        <v>1065375.26865</v>
      </c>
      <c r="U360" s="94">
        <v>310</v>
      </c>
      <c r="V360" s="94">
        <f>(U360/12*2*$E360*$G360*$H360*$M360*$V$11)+(U360/12*10*$F360*$G360*$H360*$M360*$V$12)</f>
        <v>13422821.868574999</v>
      </c>
      <c r="W360" s="94"/>
      <c r="X360" s="97">
        <f>(W360/12*2*$E360*$G360*$H360*$M360*$X$11)+(W360/12*10*$F360*$G360*$H360*$M360*$X$12)</f>
        <v>0</v>
      </c>
      <c r="Y360" s="94"/>
      <c r="Z360" s="94">
        <f>(Y360/12*2*$E360*$G360*$H360*$M360*$Z$11)+(Y360/12*10*$F360*$G360*$H360*$M360*$Z$12)</f>
        <v>0</v>
      </c>
      <c r="AA360" s="94"/>
      <c r="AB360" s="94">
        <f>(AA360/12*2*$E360*$G360*$H360*$M360*$AB$11)+(AA360/12*10*$F360*$G360*$H360*$M360*$AB$11)</f>
        <v>0</v>
      </c>
      <c r="AC360" s="94"/>
      <c r="AD360" s="94"/>
      <c r="AE360" s="94"/>
      <c r="AF360" s="94">
        <f>(AE360/12*2*$E360*$G360*$H360*$M360*$AF$11)+(AE360/12*10*$F360*$G360*$H360*$M360*$AF$11)</f>
        <v>0</v>
      </c>
      <c r="AG360" s="94">
        <v>0</v>
      </c>
      <c r="AH360" s="97">
        <f>(AG360/12*2*$E360*$G360*$H360*$M360*$AH$11)+(AG360/12*10*$F360*$G360*$H360*$M360*$AH$11)</f>
        <v>0</v>
      </c>
      <c r="AI360" s="94"/>
      <c r="AJ360" s="94">
        <f t="shared" si="539"/>
        <v>0</v>
      </c>
      <c r="AK360" s="94">
        <v>290</v>
      </c>
      <c r="AL360" s="94">
        <f t="shared" si="540"/>
        <v>14510953.121070001</v>
      </c>
      <c r="AM360" s="100">
        <v>2</v>
      </c>
      <c r="AN360" s="94">
        <f>(AM360/12*2*$E360*$G360*$H360*$N360*$AN$11)+(AM360/12*10*$F360*$G360*$H360*$N360*$AN$12)</f>
        <v>103918.620918</v>
      </c>
      <c r="AO360" s="101"/>
      <c r="AP360" s="98">
        <f>(AO360/12*2*$E360*$G360*$H360*$N360*$AP$11)+(AO360/12*10*$F360*$G360*$H360*$N360*$AP$11)</f>
        <v>0</v>
      </c>
      <c r="AQ360" s="98">
        <v>0</v>
      </c>
      <c r="AR360" s="98">
        <v>0</v>
      </c>
      <c r="AS360" s="94"/>
      <c r="AT360" s="94">
        <f>(AS360/12*2*$E360*$G360*$H360*$M360*$AT$11)+(AS360/12*10*$F360*$G360*$H360*$M360*$AT$11)</f>
        <v>0</v>
      </c>
      <c r="AU360" s="94"/>
      <c r="AV360" s="97">
        <f>(AU360/12*2*$E360*$G360*$H360*$M360*$AV$11)+(AU360/12*10*$F360*$G360*$H360*$M360*$AV$12)</f>
        <v>0</v>
      </c>
      <c r="AW360" s="94"/>
      <c r="AX360" s="94">
        <f>(AW360/12*2*$E360*$G360*$H360*$M360*$AX$11)+(AW360/12*10*$F360*$G360*$H360*$M360*$AX$12)</f>
        <v>0</v>
      </c>
      <c r="AY360" s="94">
        <v>98</v>
      </c>
      <c r="AZ360" s="94">
        <f>(AY360/12*2*$E360*$G360*$H360*$N360*$AZ$11)+(AY360/12*10*$F360*$G360*$H360*$N360*$AZ$11)</f>
        <v>4176271.0531080002</v>
      </c>
      <c r="BA360" s="94"/>
      <c r="BB360" s="94">
        <f>(BA360/12*2*$E360*$G360*$H360*$N360*$BB$11)+(BA360/12*10*$F360*$G360*$H360*$N360*$BB$12)</f>
        <v>0</v>
      </c>
      <c r="BC360" s="94"/>
      <c r="BD360" s="97">
        <f>(BC360/12*2*$E360*$G360*$H360*$N360*$BD$11)+(BC360/12*10*$F360*$G360*$H360*$N360*$BD$12)</f>
        <v>0</v>
      </c>
      <c r="BE360" s="94">
        <v>10</v>
      </c>
      <c r="BF360" s="94">
        <f>(BE360/12*10*$F360*$G360*$H360*$N360*$BF$12)</f>
        <v>325425.13500000001</v>
      </c>
      <c r="BG360" s="94"/>
      <c r="BH360" s="94">
        <f>(BG360/12*2*$E360*$G360*$H360*$N360*$BH$11)+(BG360/12*10*$F360*$G360*$H360*$N360*$BH$11)</f>
        <v>0</v>
      </c>
      <c r="BI360" s="94">
        <v>0</v>
      </c>
      <c r="BJ360" s="97">
        <f>(BI360/12*2*$E360*$G360*$H360*$N360*$BJ$11)+(BI360/12*10*$F360*$G360*$H360*$N360*$BJ$11)</f>
        <v>0</v>
      </c>
      <c r="BK360" s="94">
        <v>20</v>
      </c>
      <c r="BL360" s="98">
        <f>(BK360/12*2*$E360*$G360*$H360*$N360*$BL$11)+(BK360/12*10*$F360*$G360*$H360*$N360*$BL$11)</f>
        <v>929782.05264000001</v>
      </c>
      <c r="BM360" s="94"/>
      <c r="BN360" s="94">
        <f>(BM360/12*2*$E360*$G360*$H360*$M360*$BN$11)+(BM360/12*10*$F360*$G360*$H360*$M360*$BN$11)</f>
        <v>0</v>
      </c>
      <c r="BO360" s="94"/>
      <c r="BP360" s="94">
        <f>(BO360/12*2*$E360*$G360*$H360*$M360*$BP$11)+(BO360/12*10*$F360*$G360*$H360*$M360*$BP$12)</f>
        <v>0</v>
      </c>
      <c r="BQ360" s="94"/>
      <c r="BR360" s="94">
        <f>(BQ360/12*2*$E360*$G360*$H360*$M360*$BR$11)+(BQ360/12*10*$F360*$G360*$H360*$M360*$BR$11)</f>
        <v>0</v>
      </c>
      <c r="BS360" s="94">
        <v>3</v>
      </c>
      <c r="BT360" s="94">
        <f>(BS360/12*2*$E360*$G360*$H360*$N360*$BT$11)+(BS360/12*10*$F360*$G360*$H360*$N360*$BT$11)</f>
        <v>116222.75657999999</v>
      </c>
      <c r="BU360" s="94"/>
      <c r="BV360" s="97">
        <f>(BU360/12*2*$E360*$G360*$H360*$M360*$BV$11)+(BU360/12*10*$F360*$G360*$H360*$M360*$BV$11)</f>
        <v>0</v>
      </c>
      <c r="BW360" s="94"/>
      <c r="BX360" s="94">
        <f>(BW360/12*2*$E360*$G360*$H360*$M360*$BX$11)+(BW360/12*10*$F360*$G360*$H360*$M360*$BX$11)</f>
        <v>0</v>
      </c>
      <c r="BY360" s="94"/>
      <c r="BZ360" s="94">
        <f>(BY360/12*2*$E360*$G360*$H360*$M360*$BZ$11)+(BY360/12*10*$F360*$G360*$H360*$M360*$BZ$11)</f>
        <v>0</v>
      </c>
      <c r="CA360" s="94">
        <v>6</v>
      </c>
      <c r="CB360" s="94">
        <f>(CA360/12*2*$E360*$G360*$H360*$M360*$CB$11)+(CA360/12*10*$F360*$G360*$H360*$M360*$CB$11)</f>
        <v>232445.51315999997</v>
      </c>
      <c r="CC360" s="94">
        <v>2</v>
      </c>
      <c r="CD360" s="94">
        <f>(CC360/12*2*$E360*$G360*$H360*$M360*$CD$11)+(CC360/12*10*$F360*$G360*$H360*$M360*$CD$11)</f>
        <v>64568.198099999994</v>
      </c>
      <c r="CE360" s="94">
        <v>6</v>
      </c>
      <c r="CF360" s="94">
        <f>(CE360/12*10*$F360*$G360*$H360*$N360*$CF$11)</f>
        <v>195255.08099999998</v>
      </c>
      <c r="CG360" s="102"/>
      <c r="CH360" s="94">
        <f>(CG360/12*2*$E360*$G360*$H360*$N360*$CH$11)+(CG360/12*10*$F360*$G360*$H360*$N360*$CH$11)</f>
        <v>0</v>
      </c>
      <c r="CI360" s="94"/>
      <c r="CJ360" s="98"/>
      <c r="CK360" s="94"/>
      <c r="CL360" s="94">
        <f>(CK360/12*2*$E360*$G360*$H360*$N360*$CL$11)+(CK360/12*10*$F360*$G360*$H360*$N360*$CL$12)</f>
        <v>0</v>
      </c>
      <c r="CM360" s="101"/>
      <c r="CN360" s="94">
        <f>(CM360/12*2*$E360*$G360*$H360*$N360*$CN$11)+(CM360/12*10*$F360*$G360*$H360*$N360*$CN$11)</f>
        <v>0</v>
      </c>
      <c r="CO360" s="94"/>
      <c r="CP360" s="94">
        <f>(CO360/12*2*$E360*$G360*$H360*$N360*$CP$11)+(CO360/12*10*$F360*$G360*$H360*$N360*$CP$11)</f>
        <v>0</v>
      </c>
      <c r="CQ360" s="94"/>
      <c r="CR360" s="94">
        <f>(CQ360/12*2*$E360*$G360*$H360*$O360*$CR$11)+(CQ360/12*10*$F360*$G360*$H360*$O360*$CR$11)</f>
        <v>0</v>
      </c>
      <c r="CS360" s="94">
        <v>1</v>
      </c>
      <c r="CT360" s="97">
        <f>(CS360/12*2*$E360*$G360*$H360*$P360*$CT$11)+(CS360/12*10*$F360*$G360*$H360*$P360*$CT$11)</f>
        <v>59264.381827499994</v>
      </c>
      <c r="CU360" s="98"/>
      <c r="CV360" s="94">
        <f>(CU360*$E360*$G360*$H360*$M360*CV$11)/12*6+(CU360*$E360*$G360*$H360*1*CV$11)/12*6</f>
        <v>0</v>
      </c>
      <c r="CW360" s="97">
        <f t="shared" si="538"/>
        <v>855</v>
      </c>
      <c r="CX360" s="97">
        <f t="shared" si="538"/>
        <v>37936766.240163498</v>
      </c>
    </row>
    <row r="361" spans="1:102" ht="30" customHeight="1" x14ac:dyDescent="0.25">
      <c r="A361" s="78"/>
      <c r="B361" s="87">
        <v>290</v>
      </c>
      <c r="C361" s="88" t="s">
        <v>837</v>
      </c>
      <c r="D361" s="127" t="s">
        <v>838</v>
      </c>
      <c r="E361" s="79">
        <v>28004</v>
      </c>
      <c r="F361" s="80">
        <v>29405</v>
      </c>
      <c r="G361" s="90">
        <v>1.37</v>
      </c>
      <c r="H361" s="86">
        <v>0.9</v>
      </c>
      <c r="I361" s="86">
        <v>0.85</v>
      </c>
      <c r="J361" s="85"/>
      <c r="K361" s="85"/>
      <c r="L361" s="54"/>
      <c r="M361" s="91">
        <v>1.4</v>
      </c>
      <c r="N361" s="91">
        <v>1.68</v>
      </c>
      <c r="O361" s="91">
        <v>2.23</v>
      </c>
      <c r="P361" s="92">
        <v>2.57</v>
      </c>
      <c r="Q361" s="179">
        <v>240</v>
      </c>
      <c r="R361" s="94">
        <f>(Q361/12*2*$E361*$G361*$H361*$M361*$R$11)+(Q361/12*10*$F361*$G361*$I361*$M361*$R$11)</f>
        <v>12673555.941200003</v>
      </c>
      <c r="S361" s="95">
        <v>1138</v>
      </c>
      <c r="T361" s="96">
        <f>(S361/12*2*$E361*$G361*$H361*$M361*$R$11)+(S361/12*10*$F361*$G361*$I361*$M361*$R$11)</f>
        <v>60093777.754523344</v>
      </c>
      <c r="U361" s="94">
        <v>280</v>
      </c>
      <c r="V361" s="94">
        <f>(U361/12*2*$E361*$G361*$H361*$M361*$V$11)+(U361/12*10*$F361*$G361*$I361*$M361*$V$12)</f>
        <v>18035307.135766666</v>
      </c>
      <c r="W361" s="94"/>
      <c r="X361" s="97">
        <f>(W361/12*2*$E361*$G361*$H361*$M361*$X$11)+(W361/12*10*$F361*$G361*$I361*$M361*$X$12)</f>
        <v>0</v>
      </c>
      <c r="Y361" s="94"/>
      <c r="Z361" s="94">
        <f>(Y361/12*2*$E361*$G361*$H361*$M361*$Z$11)+(Y361/12*10*$F361*$G361*$I361*$M361*$Z$12)</f>
        <v>0</v>
      </c>
      <c r="AA361" s="94"/>
      <c r="AB361" s="94">
        <f>(AA361/12*2*$E361*$G361*$H361*$M361*$AB$11)+(AA361/12*10*$F361*$G361*$I361*$M361*$AB$11)</f>
        <v>0</v>
      </c>
      <c r="AC361" s="94"/>
      <c r="AD361" s="94"/>
      <c r="AE361" s="94">
        <v>55</v>
      </c>
      <c r="AF361" s="98">
        <f>(AE361/12*2*$E361*$G361*$H361*$M361*$AF$11)+(AE361/12*10*$F361*$G361*$I361*$M361*$AF$11)</f>
        <v>2904356.5698583336</v>
      </c>
      <c r="AG361" s="94">
        <v>25</v>
      </c>
      <c r="AH361" s="97">
        <f>(AG361/12*2*$E361*$G361*$H361*$M361*$AH$11)+(AG361/12*10*$F361*$G361*$I361*$M361*$AH$11)</f>
        <v>1320162.0772083336</v>
      </c>
      <c r="AI361" s="101">
        <v>130</v>
      </c>
      <c r="AJ361" s="94">
        <f>(AI361/12*2*$E361*$G361*$H361*$M361*$AJ$11)+(AI361/12*5*$F361*$G361*$I361*$M361*$AJ$12)+(AI361/12*5*$F361*$G361*$I361*$M361*$AJ$13)</f>
        <v>8061062.1523250015</v>
      </c>
      <c r="AK361" s="94">
        <v>210</v>
      </c>
      <c r="AL361" s="94">
        <f>(AK361/12*2*$E361*$G361*$H361*$N361*$AL$11)+(AK361/12*5*$F361*$G361*$I361*$N361*$AL$12)+(AK361/12*5*$F361*$G361*$I361*$N361*$AL$13)</f>
        <v>15626058.941430001</v>
      </c>
      <c r="AM361" s="102"/>
      <c r="AN361" s="94">
        <f>(AM361/12*2*$E361*$G361*$H361*$N361*$AN$11)+(AM361/12*10*$F361*$G361*$I361*$N361*$AN$12)</f>
        <v>0</v>
      </c>
      <c r="AO361" s="101"/>
      <c r="AP361" s="98">
        <f>(AO361/12*2*$E361*$G361*$H361*$N361*$AP$11)+(AO361/12*10*$F361*$G361*$I361*$N361*$AP$11)</f>
        <v>0</v>
      </c>
      <c r="AQ361" s="98">
        <v>1</v>
      </c>
      <c r="AR361" s="98">
        <v>63279.44</v>
      </c>
      <c r="AS361" s="94"/>
      <c r="AT361" s="94"/>
      <c r="AU361" s="94"/>
      <c r="AV361" s="97"/>
      <c r="AW361" s="94"/>
      <c r="AX361" s="94">
        <f>(AW361/12*2*$E361*$G361*$H361*$M361*$AX$11)+(AW361/12*10*$F361*$G361*$I361*$M361*$AX$12)</f>
        <v>0</v>
      </c>
      <c r="AY361" s="94">
        <v>129</v>
      </c>
      <c r="AZ361" s="94">
        <f>(AY361/12*2*$E361*$G361*$H361*$N361*$AZ$11)+(AY361/12*10*$F361*$G361*$I361*$N361*$AZ$11)</f>
        <v>8174443.5820739996</v>
      </c>
      <c r="BA361" s="94"/>
      <c r="BB361" s="94">
        <f>(BA361/12*2*$E361*$G361*$H361*$N361*$BB$11)+(BA361/12*10*$F361*$G361*$I361*$N361*$BB$12)</f>
        <v>0</v>
      </c>
      <c r="BC361" s="94"/>
      <c r="BD361" s="97"/>
      <c r="BE361" s="94">
        <v>8</v>
      </c>
      <c r="BF361" s="94">
        <f>(BE361/12*10*$F361*$G361*$I361*$N361*$BF$12)</f>
        <v>383511.772</v>
      </c>
      <c r="BG361" s="94"/>
      <c r="BH361" s="94">
        <f>(BG361/12*2*$E361*$G361*$H361*$N361*$BH$11)+(BG361/12*10*$F361*$G361*$I361*$N361*$BH$11)</f>
        <v>0</v>
      </c>
      <c r="BI361" s="94">
        <v>16</v>
      </c>
      <c r="BJ361" s="97">
        <f>(BI361/12*2*$E361*$G361*$H361*$N361*$BJ$11)+(BI361/12*10*$F361*$G361*$I361*$N361*$BJ$11)</f>
        <v>1106055.7912320001</v>
      </c>
      <c r="BK361" s="94">
        <v>55</v>
      </c>
      <c r="BL361" s="98">
        <f>(BK361/12*2*$E361*$G361*$H361*$N361*$BL$11)+(BK361/12*10*$F361*$G361*$I361*$N361*$BL$11)</f>
        <v>3802066.7823599996</v>
      </c>
      <c r="BM361" s="94"/>
      <c r="BN361" s="94">
        <f>(BM361/12*2*$E361*$G361*$H361*$M361*$BN$11)+(BM361/12*10*$F361*$G361*$I361*$M361*$BN$11)</f>
        <v>0</v>
      </c>
      <c r="BO361" s="94"/>
      <c r="BP361" s="94">
        <f>(BO361/12*2*$E361*$G361*$H361*$M361*$BP$11)+(BO361/12*10*$F361*$G361*$I361*$M361*$BP$12)</f>
        <v>0</v>
      </c>
      <c r="BQ361" s="94"/>
      <c r="BR361" s="94">
        <f>(BQ361/12*2*$E361*$G361*$H361*$M361*$BR$11)+(BQ361/12*10*$F361*$G361*$I361*$M361*$BR$11)</f>
        <v>0</v>
      </c>
      <c r="BS361" s="94">
        <v>4</v>
      </c>
      <c r="BT361" s="94">
        <f>(BS361/12*2*$E361*$G361*$H361*$N361*$BT$11)+(BS361/12*10*$F361*$G361*$I361*$N361*$BT$11)</f>
        <v>230428.28983999998</v>
      </c>
      <c r="BU361" s="94"/>
      <c r="BV361" s="97">
        <f>(BU361/12*2*$E361*$G361*$H361*$M361*$BV$11)+(BU361/12*10*$F361*$G361*$I361*$M361*$BV$11)</f>
        <v>0</v>
      </c>
      <c r="BW361" s="94"/>
      <c r="BX361" s="94">
        <f>(BW361/12*2*$E361*$G361*$H361*$M361*$BX$11)+(BW361/12*10*$F361*$G361*$I361*$M361*$BX$11)</f>
        <v>0</v>
      </c>
      <c r="BY361" s="94">
        <v>10</v>
      </c>
      <c r="BZ361" s="94">
        <f>(BY361/12*2*$E361*$G361*$H361*$M361*$BZ$11)+(BY361/12*10*$F361*$G361*$I361*$M361*$BZ$11)</f>
        <v>480058.93716666673</v>
      </c>
      <c r="CA361" s="94">
        <v>21</v>
      </c>
      <c r="CB361" s="94">
        <f>(CA361/12*2*$E361*$G361*$H361*$M361*$CB$11)+(CA361/12*10*$F361*$G361*$I361*$M361*$CB$11)</f>
        <v>1209748.5216599999</v>
      </c>
      <c r="CC361" s="94">
        <v>14</v>
      </c>
      <c r="CD361" s="94">
        <f>(CC361/12*2*$E361*$G361*$H361*$M361*$CD$11)+(CC361/12*10*$F361*$G361*$I361*$M361*$CD$11)</f>
        <v>672082.51203333342</v>
      </c>
      <c r="CE361" s="94">
        <v>2</v>
      </c>
      <c r="CF361" s="94">
        <f>(CE361/12*10*$F361*$G361*$I361*$N361*$CF$11)</f>
        <v>95877.942999999999</v>
      </c>
      <c r="CG361" s="102"/>
      <c r="CH361" s="94">
        <f>(CG361/12*2*$E361*$G361*$H361*$N361*$CH$11)+(CG361/12*10*$F361*$G361*$I361*$N361*$CH$11)</f>
        <v>0</v>
      </c>
      <c r="CI361" s="94">
        <v>5</v>
      </c>
      <c r="CJ361" s="94">
        <f>(CI361*$F361*$G361*$I361*$M361*CJ$11)</f>
        <v>239694.85750000001</v>
      </c>
      <c r="CK361" s="94"/>
      <c r="CL361" s="94">
        <f>(CK361/12*2*$E361*$G361*$H361*$N361*$CL$11)+(CK361/12*10*$F361*$G361*$I361*$N361*$CL$12)</f>
        <v>0</v>
      </c>
      <c r="CM361" s="101"/>
      <c r="CN361" s="94">
        <f>(CM361/12*2*$E361*$G361*$H361*$N361*$CN$11)+(CM361/12*10*$F361*$G361*$I361*$N361*$CN$11)</f>
        <v>0</v>
      </c>
      <c r="CO361" s="94"/>
      <c r="CP361" s="94">
        <f>(CO361/12*2*$E361*$G361*$H361*$N361*$CP$11)+(CO361/12*10*$F361*$G361*$I361*$N361*$CP$11)</f>
        <v>0</v>
      </c>
      <c r="CQ361" s="94"/>
      <c r="CR361" s="94">
        <f>(CQ361/12*2*$E361*$G361*$H361*$O361*$CR$11)+(CQ361/12*10*$F361*$G361*$I361*$O361*$CR$11)</f>
        <v>0</v>
      </c>
      <c r="CS361" s="94"/>
      <c r="CT361" s="97">
        <f>(CS361/12*2*$E361*$G361*$H361*$P361*$CT$11)+(CS361/12*10*$F361*$G361*$I361*$P361*$CT$11)</f>
        <v>0</v>
      </c>
      <c r="CU361" s="98"/>
      <c r="CV361" s="94"/>
      <c r="CW361" s="97">
        <f t="shared" si="538"/>
        <v>2343</v>
      </c>
      <c r="CX361" s="97">
        <f t="shared" si="538"/>
        <v>135171529.00117767</v>
      </c>
    </row>
    <row r="362" spans="1:102" ht="30" customHeight="1" x14ac:dyDescent="0.25">
      <c r="A362" s="78"/>
      <c r="B362" s="87">
        <v>291</v>
      </c>
      <c r="C362" s="88" t="s">
        <v>839</v>
      </c>
      <c r="D362" s="127" t="s">
        <v>840</v>
      </c>
      <c r="E362" s="79">
        <v>28004</v>
      </c>
      <c r="F362" s="80">
        <v>29405</v>
      </c>
      <c r="G362" s="90">
        <v>2.42</v>
      </c>
      <c r="H362" s="86">
        <v>0.95</v>
      </c>
      <c r="I362" s="86">
        <v>0.9</v>
      </c>
      <c r="J362" s="163"/>
      <c r="K362" s="163"/>
      <c r="L362" s="54"/>
      <c r="M362" s="91">
        <v>1.4</v>
      </c>
      <c r="N362" s="91">
        <v>1.68</v>
      </c>
      <c r="O362" s="91">
        <v>2.23</v>
      </c>
      <c r="P362" s="92">
        <v>2.57</v>
      </c>
      <c r="Q362" s="93">
        <v>180</v>
      </c>
      <c r="R362" s="94">
        <f>(Q362/12*2*$E362*$G362*$H362*$M362)+(Q362/12*10*$F362*$G362*$I362*$M362)</f>
        <v>16153269.131999999</v>
      </c>
      <c r="S362" s="95">
        <v>222</v>
      </c>
      <c r="T362" s="96">
        <f>(S362/12*2*$E362*$G362*$H362*$M362)+(S362/12*10*$F362*$G362*$I362*$M362)</f>
        <v>19922365.262799997</v>
      </c>
      <c r="U362" s="94">
        <v>16</v>
      </c>
      <c r="V362" s="94">
        <f>(U362/12*2*$E362*$G362*$H362*$M362)+(U362/12*10*$F362*$G362*$I362*$M362)</f>
        <v>1435846.1450666664</v>
      </c>
      <c r="W362" s="94"/>
      <c r="X362" s="94">
        <f>(W362/12*2*$E362*$G362*$H362*$M362)+(W362/12*10*$F362*$G362*$I362*$M362)</f>
        <v>0</v>
      </c>
      <c r="Y362" s="94"/>
      <c r="Z362" s="94">
        <f>(Y362/12*2*$E362*$G362*$H362*$M362)+(Y362/12*10*$F362*$G362*$I362*$M362)</f>
        <v>0</v>
      </c>
      <c r="AA362" s="94"/>
      <c r="AB362" s="94">
        <f>(AA362*$E362*$G362*$H362*$M362)/12*2+(AA362*$F362*$G362*$I362*$M362)/12*10</f>
        <v>0</v>
      </c>
      <c r="AC362" s="94"/>
      <c r="AD362" s="94"/>
      <c r="AE362" s="94">
        <v>10</v>
      </c>
      <c r="AF362" s="94">
        <f>(AE362/12*2*$E362*$G362*$H362*$M362)+(AE362/12*10*$F362*$G362*$I362*$M362)</f>
        <v>897403.84066666663</v>
      </c>
      <c r="AG362" s="94">
        <v>0</v>
      </c>
      <c r="AH362" s="156">
        <f>(AG362/12*2*$E362*$G362*$H362*$M362)+(AG362/12*10*$F362*$G362*$I362*$M362)</f>
        <v>0</v>
      </c>
      <c r="AI362" s="94"/>
      <c r="AJ362" s="94">
        <f>(AI362/12*2*$E362*$G362*$H362*$M362)+(AI362/12*10*$F362*$G362*$I362*$M362)</f>
        <v>0</v>
      </c>
      <c r="AK362" s="94">
        <v>90</v>
      </c>
      <c r="AL362" s="97">
        <f>(AK362/12*2*$E362*$G362*$H362*$N362)+(AK362/12*10*$F362*$G362*$I362*$N362)</f>
        <v>9691961.4791999999</v>
      </c>
      <c r="AM362" s="100"/>
      <c r="AN362" s="94">
        <f>(AM362/12*2*$E362*$G362*$H362*$N362)+(AM362/12*10*$F362*$G362*$I362*$N362)</f>
        <v>0</v>
      </c>
      <c r="AO362" s="101"/>
      <c r="AP362" s="94">
        <f>(AO362/12*2*$E362*$G362*$H362*$N362)+(AO362/12*10*$F362*$G362*$I362*$N362)</f>
        <v>0</v>
      </c>
      <c r="AQ362" s="94">
        <v>0</v>
      </c>
      <c r="AR362" s="94">
        <v>0</v>
      </c>
      <c r="AS362" s="94"/>
      <c r="AT362" s="94">
        <f>(AS362*$E362*$G362*$H362*$M362)/12*3+(AS362*$F362*$G362*$I362*$M362)/12*9</f>
        <v>0</v>
      </c>
      <c r="AU362" s="94"/>
      <c r="AV362" s="94"/>
      <c r="AW362" s="94"/>
      <c r="AX362" s="94">
        <f>(AW362/12*2*$E362*$G362*$H362*$M362)+(AW362/12*10*$F362*$G362*$I362*$M362)</f>
        <v>0</v>
      </c>
      <c r="AY362" s="94">
        <v>13</v>
      </c>
      <c r="AZ362" s="94">
        <f>(AY362/12*2*$E362*$G362*$H362*$N362)+(AY362/12*10*$F362*$G362*$I362*$N362)</f>
        <v>1399949.9914399998</v>
      </c>
      <c r="BA362" s="94"/>
      <c r="BB362" s="94">
        <f>(BA362/12*2*$E362*$G362*$H362*$N362)+(BA362/12*10*$F362*$G362*$I362*$N362)</f>
        <v>0</v>
      </c>
      <c r="BC362" s="94"/>
      <c r="BD362" s="94">
        <f>(BC362/12*2*$E362*$G362*$H362*$N362)+(BC362/12*10*$F362*$G362*$I362*$N362)</f>
        <v>0</v>
      </c>
      <c r="BE362" s="94">
        <v>1</v>
      </c>
      <c r="BF362" s="94">
        <f>(BE362/12*10*$F362*$G362*$I362*$N362)</f>
        <v>89661.725999999995</v>
      </c>
      <c r="BG362" s="94"/>
      <c r="BH362" s="94">
        <f>(BG362/12*2*$E362*$G362*$H362*$N362)+(BG362/12*10*$F362*$G362*$I362*$N362)</f>
        <v>0</v>
      </c>
      <c r="BI362" s="94">
        <v>3</v>
      </c>
      <c r="BJ362" s="94">
        <f>(BI362/12*2*$E362*$G362*$H362*$N362)+(BI362/12*10*$F362*$G362*$I362*$N362)</f>
        <v>323065.38264000003</v>
      </c>
      <c r="BK362" s="94">
        <v>1</v>
      </c>
      <c r="BL362" s="94">
        <f>(BK362/12*2*$E362*$G362*$H362*$N362)+(BK362/12*10*$F362*$G362*$I362*$N362)</f>
        <v>107688.46087999998</v>
      </c>
      <c r="BM362" s="94"/>
      <c r="BN362" s="94"/>
      <c r="BO362" s="94"/>
      <c r="BP362" s="94">
        <f>(BO362/12*2*$E362*$G362*$H362*$M362)+(BO362/12*10*$F362*$G362*$I362*$M362)</f>
        <v>0</v>
      </c>
      <c r="BQ362" s="94"/>
      <c r="BR362" s="94">
        <f>(BQ362/12*2*$E362*$G362*$H362*$M362)+(BQ362/12*10*$F362*$G362*$I362*$M362)</f>
        <v>0</v>
      </c>
      <c r="BS362" s="94"/>
      <c r="BT362" s="94">
        <f>(BS362/12*2*$E362*$G362*$H362*$N362)+(BS362/12*10*$F362*$G362*$I362*$N362)</f>
        <v>0</v>
      </c>
      <c r="BU362" s="94"/>
      <c r="BV362" s="94">
        <f>(BU362/12*2*$E362*$G362*$H362*$M362)+(BU362/12*10*$F362*$G362*$I362*$M362)</f>
        <v>0</v>
      </c>
      <c r="BW362" s="94"/>
      <c r="BX362" s="94">
        <f>(BW362/12*2*$E362*$G362*$H362*$M362)+(BW362/12*10*$F362*$G362*$I362*$M362)</f>
        <v>0</v>
      </c>
      <c r="BY362" s="94"/>
      <c r="BZ362" s="94">
        <f>(BY362/12*2*$E362*$G362*$H362*$M362)+(BY362/12*10*$F362*$G362*$I362*$M362)</f>
        <v>0</v>
      </c>
      <c r="CA362" s="94"/>
      <c r="CB362" s="94">
        <f>(CA362/12*2*$E362*$G362*$H362*$M362)+(CA362/12*10*$F362*$G362*$I362*$M362)</f>
        <v>0</v>
      </c>
      <c r="CC362" s="94"/>
      <c r="CD362" s="94">
        <f>(CC362/12*2*$E362*$G362*$H362*$M362)+(CC362/12*10*$F362*$G362*$I362*$M362)</f>
        <v>0</v>
      </c>
      <c r="CE362" s="94">
        <v>2</v>
      </c>
      <c r="CF362" s="94">
        <f>(CE362/12*10*$F362*$G362*$I362*$N362)</f>
        <v>179323.45199999999</v>
      </c>
      <c r="CG362" s="102"/>
      <c r="CH362" s="94">
        <f>(CG362/12*2*$E362*$G362*$H362*$N362)+(CG362/12*10*$F362*$G362*$I362*$N362)</f>
        <v>0</v>
      </c>
      <c r="CI362" s="94">
        <v>5</v>
      </c>
      <c r="CJ362" s="98">
        <f>(CI362*$F362*$G362*$I362*$M362)</f>
        <v>448308.63</v>
      </c>
      <c r="CK362" s="94"/>
      <c r="CL362" s="94">
        <f>(CK362/12*2*$E362*$G362*$H362*$N362)+(CK362/12*10*$F362*$G362*$I362*$N362)</f>
        <v>0</v>
      </c>
      <c r="CM362" s="101"/>
      <c r="CN362" s="94">
        <f>(CM362/12*2*$E362*$G362*$H362*$N362)+(CM362/12*10*$F362*$G362*$I362*$N362)</f>
        <v>0</v>
      </c>
      <c r="CO362" s="94"/>
      <c r="CP362" s="94">
        <f>(CO362/12*2*$E362*$G362*$H362*$N362)+(CO362/12*10*$F362*$G362*$I362*$N362)</f>
        <v>0</v>
      </c>
      <c r="CQ362" s="94"/>
      <c r="CR362" s="94">
        <f>(CQ362/12*2*$E362*$G362*$H362*$O362)+(CQ362/12*10*$F362*$G362*$I362*$O362)</f>
        <v>0</v>
      </c>
      <c r="CS362" s="94"/>
      <c r="CT362" s="94">
        <f>(CS362/12*2*$E362*$G362*$H362*$P362)+(CS362/12*10*$F362*$G362*$I362*$P362)</f>
        <v>0</v>
      </c>
      <c r="CU362" s="98"/>
      <c r="CV362" s="98"/>
      <c r="CW362" s="97">
        <f t="shared" si="538"/>
        <v>543</v>
      </c>
      <c r="CX362" s="97">
        <f t="shared" si="538"/>
        <v>50648843.502693318</v>
      </c>
    </row>
    <row r="363" spans="1:102" ht="30" customHeight="1" x14ac:dyDescent="0.25">
      <c r="A363" s="78"/>
      <c r="B363" s="87">
        <v>292</v>
      </c>
      <c r="C363" s="88" t="s">
        <v>841</v>
      </c>
      <c r="D363" s="127" t="s">
        <v>842</v>
      </c>
      <c r="E363" s="79">
        <v>28004</v>
      </c>
      <c r="F363" s="80">
        <v>29405</v>
      </c>
      <c r="G363" s="90">
        <v>3.15</v>
      </c>
      <c r="H363" s="86">
        <v>0.95</v>
      </c>
      <c r="I363" s="86">
        <v>0.9</v>
      </c>
      <c r="J363" s="163"/>
      <c r="K363" s="163"/>
      <c r="L363" s="54"/>
      <c r="M363" s="91">
        <v>1.4</v>
      </c>
      <c r="N363" s="91">
        <v>1.68</v>
      </c>
      <c r="O363" s="91">
        <v>2.23</v>
      </c>
      <c r="P363" s="92">
        <v>2.57</v>
      </c>
      <c r="Q363" s="93">
        <v>222</v>
      </c>
      <c r="R363" s="94">
        <f>(Q363/12*2*$E363*$G363*$H363*$M363)+(Q363/12*10*$F363*$G363*$I363*$M363)</f>
        <v>25932004.370999999</v>
      </c>
      <c r="S363" s="95">
        <v>1233</v>
      </c>
      <c r="T363" s="96">
        <f>(S363/12*2*$E363*$G363*$H363*$M363)+(S363/12*10*$F363*$G363*$I363*$M363)</f>
        <v>144027754.00650001</v>
      </c>
      <c r="U363" s="94">
        <v>37</v>
      </c>
      <c r="V363" s="94">
        <f>(U363/12*2*$E363*$G363*$H363*$M363)+(U363/12*10*$F363*$G363*$I363*$M363)</f>
        <v>4322000.7284999993</v>
      </c>
      <c r="W363" s="94"/>
      <c r="X363" s="94">
        <f>(W363/12*2*$E363*$G363*$H363*$M363)+(W363/12*10*$F363*$G363*$I363*$M363)</f>
        <v>0</v>
      </c>
      <c r="Y363" s="94"/>
      <c r="Z363" s="94">
        <f>(Y363/12*2*$E363*$G363*$H363*$M363)+(Y363/12*10*$F363*$G363*$I363*$M363)</f>
        <v>0</v>
      </c>
      <c r="AA363" s="94"/>
      <c r="AB363" s="94">
        <f>(AA363*$E363*$G363*$H363*$M363)/12*2+(AA363*$F363*$G363*$I363*$M363)/12*10</f>
        <v>0</v>
      </c>
      <c r="AC363" s="94"/>
      <c r="AD363" s="94"/>
      <c r="AE363" s="94">
        <v>10</v>
      </c>
      <c r="AF363" s="94">
        <f>(AE363/12*2*$E363*$G363*$H363*$M363)+(AE363/12*10*$F363*$G363*$I363*$M363)</f>
        <v>1168108.3049999999</v>
      </c>
      <c r="AG363" s="94">
        <v>0</v>
      </c>
      <c r="AH363" s="94">
        <f>(AG363/12*2*$E363*$G363*$H363*$M363)+(AG363/12*10*$F363*$G363*$I363*$M363)</f>
        <v>0</v>
      </c>
      <c r="AI363" s="94"/>
      <c r="AJ363" s="94">
        <f>(AI363/12*2*$E363*$G363*$H363*$M363)+(AI363/12*10*$F363*$G363*$I363*$M363)</f>
        <v>0</v>
      </c>
      <c r="AK363" s="94">
        <v>480</v>
      </c>
      <c r="AL363" s="97">
        <f>(AK363/12*2*$E363*$G363*$H363*$N363)+(AK363/12*10*$F363*$G363*$I363*$N363)</f>
        <v>67283038.368000001</v>
      </c>
      <c r="AM363" s="102"/>
      <c r="AN363" s="94">
        <f>(AM363/12*2*$E363*$G363*$H363*$N363)+(AM363/12*10*$F363*$G363*$I363*$N363)</f>
        <v>0</v>
      </c>
      <c r="AO363" s="101"/>
      <c r="AP363" s="94">
        <f>(AO363/12*2*$E363*$G363*$H363*$N363)+(AO363/12*10*$F363*$G363*$I363*$N363)</f>
        <v>0</v>
      </c>
      <c r="AQ363" s="94">
        <v>0</v>
      </c>
      <c r="AR363" s="94">
        <v>0</v>
      </c>
      <c r="AS363" s="94"/>
      <c r="AT363" s="94">
        <f>(AS363*$E363*$G363*$H363*$M363)/12*3+(AS363*$F363*$G363*$I363*$M363)/12*9</f>
        <v>0</v>
      </c>
      <c r="AU363" s="94"/>
      <c r="AV363" s="94"/>
      <c r="AW363" s="94"/>
      <c r="AX363" s="94">
        <f>(AW363/12*2*$E363*$G363*$H363*$M363)+(AW363/12*10*$F363*$G363*$I363*$M363)</f>
        <v>0</v>
      </c>
      <c r="AY363" s="94">
        <v>269</v>
      </c>
      <c r="AZ363" s="94">
        <f>(AY363/12*2*$E363*$G363*$H363*$N363)+(AY363/12*10*$F363*$G363*$I363*$N363)</f>
        <v>37706536.0854</v>
      </c>
      <c r="BA363" s="94"/>
      <c r="BB363" s="94">
        <f>(BA363/12*2*$E363*$G363*$H363*$N363)+(BA363/12*10*$F363*$G363*$I363*$N363)</f>
        <v>0</v>
      </c>
      <c r="BC363" s="94"/>
      <c r="BD363" s="94">
        <f>(BC363/12*2*$E363*$G363*$H363*$N363)+(BC363/12*10*$F363*$G363*$I363*$N363)</f>
        <v>0</v>
      </c>
      <c r="BE363" s="94">
        <v>6</v>
      </c>
      <c r="BF363" s="94">
        <f>(BE363/12*10*$F363*$G363*$I363*$N363)</f>
        <v>700250.66999999993</v>
      </c>
      <c r="BG363" s="94"/>
      <c r="BH363" s="94">
        <f>(BG363/12*2*$E363*$G363*$H363*$N363)+(BG363/12*10*$F363*$G363*$I363*$N363)</f>
        <v>0</v>
      </c>
      <c r="BI363" s="94"/>
      <c r="BJ363" s="94">
        <f>(BI363/12*2*$E363*$G363*$H363*$N363)+(BI363/12*10*$F363*$G363*$I363*$N363)</f>
        <v>0</v>
      </c>
      <c r="BK363" s="94"/>
      <c r="BL363" s="94">
        <f>(BK363/12*2*$E363*$G363*$H363*$N363)+(BK363/12*10*$F363*$G363*$I363*$N363)</f>
        <v>0</v>
      </c>
      <c r="BM363" s="94"/>
      <c r="BN363" s="94"/>
      <c r="BO363" s="94"/>
      <c r="BP363" s="94">
        <f>(BO363/12*2*$E363*$G363*$H363*$M363)+(BO363/12*10*$F363*$G363*$I363*$M363)</f>
        <v>0</v>
      </c>
      <c r="BQ363" s="94"/>
      <c r="BR363" s="94">
        <f>(BQ363/12*2*$E363*$G363*$H363*$M363)+(BQ363/12*10*$F363*$G363*$I363*$M363)</f>
        <v>0</v>
      </c>
      <c r="BS363" s="94"/>
      <c r="BT363" s="94">
        <f>(BS363/12*2*$E363*$G363*$H363*$N363)+(BS363/12*10*$F363*$G363*$I363*$N363)</f>
        <v>0</v>
      </c>
      <c r="BU363" s="94"/>
      <c r="BV363" s="94">
        <f>(BU363/12*2*$E363*$G363*$H363*$M363)+(BU363/12*10*$F363*$G363*$I363*$M363)</f>
        <v>0</v>
      </c>
      <c r="BW363" s="94"/>
      <c r="BX363" s="94">
        <f>(BW363/12*2*$E363*$G363*$H363*$M363)+(BW363/12*10*$F363*$G363*$I363*$M363)</f>
        <v>0</v>
      </c>
      <c r="BY363" s="94"/>
      <c r="BZ363" s="94">
        <f>(BY363/12*2*$E363*$G363*$H363*$M363)+(BY363/12*10*$F363*$G363*$I363*$M363)</f>
        <v>0</v>
      </c>
      <c r="CA363" s="94"/>
      <c r="CB363" s="94">
        <f>(CA363/12*2*$E363*$G363*$H363*$M363)+(CA363/12*10*$F363*$G363*$I363*$M363)</f>
        <v>0</v>
      </c>
      <c r="CC363" s="94"/>
      <c r="CD363" s="94">
        <f>(CC363/12*2*$E363*$G363*$H363*$M363)+(CC363/12*10*$F363*$G363*$I363*$M363)</f>
        <v>0</v>
      </c>
      <c r="CE363" s="94"/>
      <c r="CF363" s="94">
        <f>(CE363/12*10*$F363*$G363*$I363*$N363)</f>
        <v>0</v>
      </c>
      <c r="CG363" s="102"/>
      <c r="CH363" s="94">
        <f>(CG363/12*2*$E363*$G363*$H363*$N363)+(CG363/12*10*$F363*$G363*$I363*$N363)</f>
        <v>0</v>
      </c>
      <c r="CI363" s="94">
        <v>5</v>
      </c>
      <c r="CJ363" s="98">
        <f>(CI363*$F363*$G363*$I363*$M363)</f>
        <v>583542.22499999998</v>
      </c>
      <c r="CK363" s="94"/>
      <c r="CL363" s="94">
        <f>(CK363/12*2*$E363*$G363*$H363*$N363)+(CK363/12*10*$F363*$G363*$I363*$N363)</f>
        <v>0</v>
      </c>
      <c r="CM363" s="101"/>
      <c r="CN363" s="94">
        <f>(CM363/12*2*$E363*$G363*$H363*$N363)+(CM363/12*10*$F363*$G363*$I363*$N363)</f>
        <v>0</v>
      </c>
      <c r="CO363" s="94"/>
      <c r="CP363" s="94">
        <f>(CO363/12*2*$E363*$G363*$H363*$N363)+(CO363/12*10*$F363*$G363*$I363*$N363)</f>
        <v>0</v>
      </c>
      <c r="CQ363" s="94"/>
      <c r="CR363" s="94">
        <f>(CQ363/12*2*$E363*$G363*$H363*$O363)+(CQ363/12*10*$F363*$G363*$I363*$O363)</f>
        <v>0</v>
      </c>
      <c r="CS363" s="94"/>
      <c r="CT363" s="94">
        <f>(CS363/12*2*$E363*$G363*$H363*$P363)+(CS363/12*10*$F363*$G363*$I363*$P363)</f>
        <v>0</v>
      </c>
      <c r="CU363" s="98"/>
      <c r="CV363" s="98"/>
      <c r="CW363" s="97">
        <f t="shared" si="538"/>
        <v>2262</v>
      </c>
      <c r="CX363" s="97">
        <f t="shared" si="538"/>
        <v>281723234.75940007</v>
      </c>
    </row>
    <row r="364" spans="1:102" ht="15.75" customHeight="1" x14ac:dyDescent="0.25">
      <c r="A364" s="78">
        <v>30</v>
      </c>
      <c r="B364" s="248"/>
      <c r="C364" s="234" t="s">
        <v>843</v>
      </c>
      <c r="D364" s="251" t="s">
        <v>844</v>
      </c>
      <c r="E364" s="79">
        <v>28004</v>
      </c>
      <c r="F364" s="80">
        <v>29405</v>
      </c>
      <c r="G364" s="249">
        <v>1.2</v>
      </c>
      <c r="H364" s="84"/>
      <c r="I364" s="85"/>
      <c r="J364" s="85"/>
      <c r="K364" s="85"/>
      <c r="L364" s="54"/>
      <c r="M364" s="91">
        <v>1.4</v>
      </c>
      <c r="N364" s="91">
        <v>1.68</v>
      </c>
      <c r="O364" s="91">
        <v>2.23</v>
      </c>
      <c r="P364" s="92">
        <v>2.57</v>
      </c>
      <c r="Q364" s="236">
        <f>SUM(Q365:Q380)</f>
        <v>2081</v>
      </c>
      <c r="R364" s="160">
        <f>SUM(R365:R380)</f>
        <v>123641123.9683291</v>
      </c>
      <c r="S364" s="246">
        <f t="shared" ref="S364:CD364" si="541">SUM(S365:S380)</f>
        <v>11</v>
      </c>
      <c r="T364" s="247">
        <f t="shared" si="541"/>
        <v>389862.18142666662</v>
      </c>
      <c r="U364" s="160">
        <f t="shared" si="541"/>
        <v>327</v>
      </c>
      <c r="V364" s="160">
        <f t="shared" si="541"/>
        <v>13050627.5669</v>
      </c>
      <c r="W364" s="160">
        <f t="shared" si="541"/>
        <v>10</v>
      </c>
      <c r="X364" s="160">
        <f t="shared" si="541"/>
        <v>366990.70216666674</v>
      </c>
      <c r="Y364" s="160">
        <f t="shared" si="541"/>
        <v>92</v>
      </c>
      <c r="Z364" s="160">
        <f t="shared" si="541"/>
        <v>7300138.2256483324</v>
      </c>
      <c r="AA364" s="160">
        <f t="shared" si="541"/>
        <v>0</v>
      </c>
      <c r="AB364" s="160">
        <f t="shared" si="541"/>
        <v>0</v>
      </c>
      <c r="AC364" s="160">
        <f t="shared" si="541"/>
        <v>0</v>
      </c>
      <c r="AD364" s="160">
        <f t="shared" si="541"/>
        <v>0</v>
      </c>
      <c r="AE364" s="160">
        <f t="shared" si="541"/>
        <v>271</v>
      </c>
      <c r="AF364" s="237">
        <f t="shared" si="541"/>
        <v>14163914.103219999</v>
      </c>
      <c r="AG364" s="160">
        <f t="shared" si="541"/>
        <v>1923</v>
      </c>
      <c r="AH364" s="160">
        <f t="shared" si="541"/>
        <v>89601852.764596686</v>
      </c>
      <c r="AI364" s="169">
        <f t="shared" si="541"/>
        <v>41</v>
      </c>
      <c r="AJ364" s="160">
        <f t="shared" si="541"/>
        <v>2077152.9440900001</v>
      </c>
      <c r="AK364" s="160">
        <f t="shared" si="541"/>
        <v>0</v>
      </c>
      <c r="AL364" s="160">
        <f t="shared" si="541"/>
        <v>0</v>
      </c>
      <c r="AM364" s="160">
        <f t="shared" si="541"/>
        <v>23</v>
      </c>
      <c r="AN364" s="160">
        <f t="shared" si="541"/>
        <v>1948019.20915</v>
      </c>
      <c r="AO364" s="169">
        <f t="shared" si="541"/>
        <v>11</v>
      </c>
      <c r="AP364" s="160">
        <f t="shared" si="541"/>
        <v>437789.53596000001</v>
      </c>
      <c r="AQ364" s="160">
        <v>38</v>
      </c>
      <c r="AR364" s="160">
        <v>1584846.78</v>
      </c>
      <c r="AS364" s="160">
        <f t="shared" ref="AS364" si="542">SUM(AS365:AS380)</f>
        <v>0</v>
      </c>
      <c r="AT364" s="160">
        <f t="shared" si="541"/>
        <v>0</v>
      </c>
      <c r="AU364" s="160">
        <f t="shared" si="541"/>
        <v>0</v>
      </c>
      <c r="AV364" s="160">
        <f t="shared" si="541"/>
        <v>0</v>
      </c>
      <c r="AW364" s="160">
        <f t="shared" si="541"/>
        <v>157</v>
      </c>
      <c r="AX364" s="160">
        <f t="shared" si="541"/>
        <v>4859856.2260500006</v>
      </c>
      <c r="AY364" s="160">
        <f t="shared" si="541"/>
        <v>1945</v>
      </c>
      <c r="AZ364" s="160">
        <f t="shared" si="541"/>
        <v>107051593.48941904</v>
      </c>
      <c r="BA364" s="160">
        <v>117</v>
      </c>
      <c r="BB364" s="160">
        <f t="shared" si="541"/>
        <v>4433504.3983999994</v>
      </c>
      <c r="BC364" s="160">
        <f t="shared" si="541"/>
        <v>0</v>
      </c>
      <c r="BD364" s="160">
        <f t="shared" si="541"/>
        <v>0</v>
      </c>
      <c r="BE364" s="160">
        <f t="shared" si="541"/>
        <v>143</v>
      </c>
      <c r="BF364" s="160">
        <f t="shared" si="541"/>
        <v>3894645.2019999996</v>
      </c>
      <c r="BG364" s="160">
        <f t="shared" si="541"/>
        <v>39</v>
      </c>
      <c r="BH364" s="160">
        <f t="shared" si="541"/>
        <v>1377471.22884</v>
      </c>
      <c r="BI364" s="160">
        <f t="shared" si="541"/>
        <v>216</v>
      </c>
      <c r="BJ364" s="160">
        <f t="shared" si="541"/>
        <v>8615925.3492480014</v>
      </c>
      <c r="BK364" s="160">
        <f t="shared" si="541"/>
        <v>245</v>
      </c>
      <c r="BL364" s="160">
        <f t="shared" si="541"/>
        <v>10194357.149591997</v>
      </c>
      <c r="BM364" s="160">
        <f t="shared" si="541"/>
        <v>14</v>
      </c>
      <c r="BN364" s="160">
        <f t="shared" si="541"/>
        <v>491714.804</v>
      </c>
      <c r="BO364" s="160">
        <f t="shared" si="541"/>
        <v>51</v>
      </c>
      <c r="BP364" s="160">
        <f t="shared" si="541"/>
        <v>1568655.4263333331</v>
      </c>
      <c r="BQ364" s="160">
        <f t="shared" si="541"/>
        <v>0</v>
      </c>
      <c r="BR364" s="160">
        <f t="shared" si="541"/>
        <v>0</v>
      </c>
      <c r="BS364" s="160">
        <f t="shared" si="541"/>
        <v>174</v>
      </c>
      <c r="BT364" s="160">
        <f t="shared" si="541"/>
        <v>6003820.1042399993</v>
      </c>
      <c r="BU364" s="160">
        <f t="shared" si="541"/>
        <v>15</v>
      </c>
      <c r="BV364" s="160">
        <f t="shared" si="541"/>
        <v>421469.83199999999</v>
      </c>
      <c r="BW364" s="160">
        <f t="shared" si="541"/>
        <v>0</v>
      </c>
      <c r="BX364" s="160">
        <f t="shared" si="541"/>
        <v>0</v>
      </c>
      <c r="BY364" s="160">
        <f t="shared" si="541"/>
        <v>92</v>
      </c>
      <c r="BZ364" s="160">
        <f t="shared" si="541"/>
        <v>1889548.9066999999</v>
      </c>
      <c r="CA364" s="160">
        <f>SUM(CA365:CA380)</f>
        <v>151</v>
      </c>
      <c r="CB364" s="160">
        <f t="shared" si="541"/>
        <v>4753505.3238400007</v>
      </c>
      <c r="CC364" s="160">
        <f t="shared" si="541"/>
        <v>227</v>
      </c>
      <c r="CD364" s="160">
        <f t="shared" si="541"/>
        <v>6330450.6887999997</v>
      </c>
      <c r="CE364" s="160">
        <f t="shared" ref="CE364:CX364" si="543">SUM(CE365:CE380)</f>
        <v>126</v>
      </c>
      <c r="CF364" s="160">
        <f t="shared" si="543"/>
        <v>3723308.1479999996</v>
      </c>
      <c r="CG364" s="160">
        <f t="shared" si="543"/>
        <v>15</v>
      </c>
      <c r="CH364" s="160">
        <f t="shared" si="543"/>
        <v>568984.27319999994</v>
      </c>
      <c r="CI364" s="160">
        <f t="shared" si="543"/>
        <v>0</v>
      </c>
      <c r="CJ364" s="160">
        <f t="shared" si="543"/>
        <v>0</v>
      </c>
      <c r="CK364" s="160">
        <f t="shared" si="543"/>
        <v>0</v>
      </c>
      <c r="CL364" s="160">
        <f t="shared" si="543"/>
        <v>0</v>
      </c>
      <c r="CM364" s="160">
        <f t="shared" si="543"/>
        <v>16</v>
      </c>
      <c r="CN364" s="160">
        <f t="shared" si="543"/>
        <v>574375.16639999999</v>
      </c>
      <c r="CO364" s="160">
        <f t="shared" si="543"/>
        <v>113</v>
      </c>
      <c r="CP364" s="160">
        <f t="shared" si="543"/>
        <v>683111.21</v>
      </c>
      <c r="CQ364" s="160">
        <f t="shared" si="543"/>
        <v>29</v>
      </c>
      <c r="CR364" s="160">
        <f t="shared" si="543"/>
        <v>1332274.0736</v>
      </c>
      <c r="CS364" s="160">
        <f t="shared" si="543"/>
        <v>45</v>
      </c>
      <c r="CT364" s="160">
        <f t="shared" si="543"/>
        <v>2150161.2533999998</v>
      </c>
      <c r="CU364" s="160">
        <f t="shared" si="543"/>
        <v>0</v>
      </c>
      <c r="CV364" s="160">
        <f t="shared" si="543"/>
        <v>0</v>
      </c>
      <c r="CW364" s="160">
        <f t="shared" si="543"/>
        <v>8758</v>
      </c>
      <c r="CX364" s="160">
        <f t="shared" si="543"/>
        <v>425481050.23554987</v>
      </c>
    </row>
    <row r="365" spans="1:102" ht="30" customHeight="1" x14ac:dyDescent="0.25">
      <c r="A365" s="78"/>
      <c r="B365" s="87">
        <v>293</v>
      </c>
      <c r="C365" s="88" t="s">
        <v>845</v>
      </c>
      <c r="D365" s="127" t="s">
        <v>846</v>
      </c>
      <c r="E365" s="79">
        <v>28004</v>
      </c>
      <c r="F365" s="80">
        <v>29405</v>
      </c>
      <c r="G365" s="90">
        <v>0.86</v>
      </c>
      <c r="H365" s="84">
        <v>1</v>
      </c>
      <c r="I365" s="85"/>
      <c r="J365" s="85"/>
      <c r="K365" s="85"/>
      <c r="L365" s="54"/>
      <c r="M365" s="91">
        <v>1.4</v>
      </c>
      <c r="N365" s="91">
        <v>1.68</v>
      </c>
      <c r="O365" s="91">
        <v>2.23</v>
      </c>
      <c r="P365" s="92">
        <v>2.57</v>
      </c>
      <c r="Q365" s="93">
        <v>180</v>
      </c>
      <c r="R365" s="94">
        <f>(Q365/12*2*$E365*$G365*$H365*$M365*$R$11)+(Q365/12*10*$F365*$G365*$H365*$M365*$R$11)</f>
        <v>6954252.2280000001</v>
      </c>
      <c r="S365" s="95"/>
      <c r="T365" s="96">
        <f>(S365/12*2*$E365*$G365*$H365*$M365*$R$11)+(S365/12*10*$F365*$G365*$H365*$M365*$R$11)</f>
        <v>0</v>
      </c>
      <c r="U365" s="94">
        <v>120</v>
      </c>
      <c r="V365" s="94">
        <f>(U365/12*2*$E365*$G365*$H365*$M365*$V$11)+(U365/12*10*$F365*$G365*$H365*$M365*$V$12)</f>
        <v>5652752.3080000002</v>
      </c>
      <c r="W365" s="94"/>
      <c r="X365" s="97">
        <f>(W365/12*2*$E365*$G365*$H365*$M365*$X$11)+(W365/12*10*$F365*$G365*$H365*$M365*$X$12)</f>
        <v>0</v>
      </c>
      <c r="Y365" s="94"/>
      <c r="Z365" s="94">
        <f>(Y365/12*2*$E365*$G365*$H365*$M365*$Z$11)+(Y365/12*10*$F365*$G365*$H365*$M365*$Z$12)</f>
        <v>0</v>
      </c>
      <c r="AA365" s="94"/>
      <c r="AB365" s="94">
        <f>(AA365/12*2*$E365*$G365*$H365*$M365*$AB$11)+(AA365/12*10*$F365*$G365*$H365*$M365*$AB$11)</f>
        <v>0</v>
      </c>
      <c r="AC365" s="94"/>
      <c r="AD365" s="94"/>
      <c r="AE365" s="94">
        <v>122</v>
      </c>
      <c r="AF365" s="98">
        <f>(AE365/12*2*$E365*$G365*$H365*$M365*$AF$11)+(AE365/12*10*$F365*$G365*$H365*$M365*$AF$11)</f>
        <v>4713437.6211999999</v>
      </c>
      <c r="AG365" s="94">
        <f>200-3</f>
        <v>197</v>
      </c>
      <c r="AH365" s="97">
        <f>(AG365/12*2*$E365*$G365*$H365*$M365*$AH$11)+(AG365/12*10*$F365*$G365*$H365*$M365*$AH$11)</f>
        <v>7611042.7162000006</v>
      </c>
      <c r="AI365" s="101">
        <v>25</v>
      </c>
      <c r="AJ365" s="94">
        <f t="shared" ref="AJ365:AJ367" si="544">(AI365/12*2*$E365*$G365*$H365*$M365*$AJ$11)+(AI365/12*5*$F365*$G365*$H365*$M365*$AJ$12)+(AI365/12*5*$F365*$G365*$H365*$M365*$AJ$13)</f>
        <v>1134105.0408333333</v>
      </c>
      <c r="AK365" s="94"/>
      <c r="AL365" s="94">
        <f t="shared" ref="AL365:AL367" si="545">(AK365/12*2*$E365*$G365*$H365*$N365*$AL$11)+(AK365/12*5*$F365*$G365*$H365*$N365*$AL$12)++(AK365/12*5*$F365*$G365*$H365*$N365*$AL$13)</f>
        <v>0</v>
      </c>
      <c r="AM365" s="100"/>
      <c r="AN365" s="94">
        <f>(AM365/12*2*$E365*$G365*$H365*$N365*$AN$11)+(AM365/12*10*$F365*$G365*$H365*$N365*$AN$12)</f>
        <v>0</v>
      </c>
      <c r="AO365" s="101">
        <v>5</v>
      </c>
      <c r="AP365" s="98">
        <f>(AO365/12*2*$E365*$G365*$H365*$N365*$AP$11)+(AO365/12*10*$F365*$G365*$H365*$N365*$AP$11)</f>
        <v>231808.40760000004</v>
      </c>
      <c r="AQ365" s="98">
        <v>4</v>
      </c>
      <c r="AR365" s="98">
        <v>184704.54</v>
      </c>
      <c r="AS365" s="94"/>
      <c r="AT365" s="94">
        <f>(AS365/12*2*$E365*$G365*$H365*$M365*$AT$11)+(AS365/12*10*$F365*$G365*$H365*$M365*$AT$11)</f>
        <v>0</v>
      </c>
      <c r="AU365" s="94"/>
      <c r="AV365" s="97">
        <f>(AU365/12*2*$E365*$G365*$H365*$M365*$AV$11)+(AU365/12*10*$F365*$G365*$H365*$M365*$AV$12)</f>
        <v>0</v>
      </c>
      <c r="AW365" s="94">
        <v>45</v>
      </c>
      <c r="AX365" s="94">
        <f>(AW365/12*2*$E365*$G365*$H365*$M365*$AX$11)+(AW365/12*10*$F365*$G365*$H365*$M365*$AX$12)</f>
        <v>1816956.0989999999</v>
      </c>
      <c r="AY365" s="94">
        <v>293</v>
      </c>
      <c r="AZ365" s="94">
        <f>(AY365/12*2*$E365*$G365*$H365*$N365*$AZ$11)+(AY365/12*10*$F365*$G365*$H365*$N365*$AZ$11)</f>
        <v>13583972.685360001</v>
      </c>
      <c r="BA365" s="94">
        <v>82</v>
      </c>
      <c r="BB365" s="94">
        <f>(BA365/12*2*$E365*$G365*$H365*$N365*$BB$11)+(BA365/12*10*$F365*$G365*$H365*$N365*$BB$12)</f>
        <v>3339928.7487999997</v>
      </c>
      <c r="BC365" s="94"/>
      <c r="BD365" s="97">
        <f>(BC365/12*2*$E365*$G365*$H365*$N365*$BD$11)+(BC365/12*10*$F365*$G365*$H365*$N365*$BD$12)</f>
        <v>0</v>
      </c>
      <c r="BE365" s="94">
        <v>25</v>
      </c>
      <c r="BF365" s="94">
        <f>(BE365/12*10*$F365*$G365*$H365*$N365*$BF$12)</f>
        <v>885090.5</v>
      </c>
      <c r="BG365" s="94">
        <v>23</v>
      </c>
      <c r="BH365" s="94">
        <f>(BG365/12*2*$E365*$G365*$H365*$N365*$BH$11)+(BG365/12*10*$F365*$G365*$H365*$N365*$BH$11)</f>
        <v>872442.55223999999</v>
      </c>
      <c r="BI365" s="94">
        <v>61</v>
      </c>
      <c r="BJ365" s="97">
        <f>(BI365/12*2*$E365*$G365*$H365*$N365*$BJ$11)+(BI365/12*10*$F365*$G365*$H365*$N365*$BJ$11)</f>
        <v>3085159.1702399994</v>
      </c>
      <c r="BK365" s="94">
        <v>86</v>
      </c>
      <c r="BL365" s="98">
        <f>(BK365/12*2*$E365*$G365*$H365*$N365*$BL$11)+(BK365/12*10*$F365*$G365*$H365*$N365*$BL$11)</f>
        <v>4349568.6662400002</v>
      </c>
      <c r="BM365" s="94">
        <v>14</v>
      </c>
      <c r="BN365" s="94">
        <f>(BM365/12*2*$E365*$G365*$H365*$M365*$BN$11)+(BM365/12*10*$F365*$G365*$H365*$M365*$BN$11)</f>
        <v>491714.804</v>
      </c>
      <c r="BO365" s="94">
        <v>43</v>
      </c>
      <c r="BP365" s="94">
        <f>(BO365/12*2*$E365*$G365*$H365*$M365*$BP$11)+(BO365/12*10*$F365*$G365*$H365*$M365*$BP$12)</f>
        <v>1383403.9263333331</v>
      </c>
      <c r="BQ365" s="94"/>
      <c r="BR365" s="94">
        <f>(BQ365/12*2*$E365*$G365*$H365*$M365*$BR$11)+(BQ365/12*10*$F365*$G365*$H365*$M365*$BR$11)</f>
        <v>0</v>
      </c>
      <c r="BS365" s="94">
        <v>80</v>
      </c>
      <c r="BT365" s="94">
        <f>(BS365/12*2*$E365*$G365*$H365*$N365*$BT$11)+(BS365/12*10*$F365*$G365*$H365*$N365*$BT$11)</f>
        <v>3371758.656</v>
      </c>
      <c r="BU365" s="94">
        <v>15</v>
      </c>
      <c r="BV365" s="97">
        <f>(BU365/12*2*$E365*$G365*$H365*$M365*$BV$11)+(BU365/12*10*$F365*$G365*$H365*$M365*$BV$11)</f>
        <v>421469.83199999999</v>
      </c>
      <c r="BW365" s="94"/>
      <c r="BX365" s="94">
        <f>(BW365/12*2*$E365*$G365*$H365*$M365*$BX$11)+(BW365/12*10*$F365*$G365*$H365*$M365*$BX$11)</f>
        <v>0</v>
      </c>
      <c r="BY365" s="94"/>
      <c r="BZ365" s="94">
        <f>(BY365/12*2*$E365*$G365*$H365*$M365*$BZ$11)+(BY365/12*10*$F365*$G365*$H365*$M365*$BZ$11)</f>
        <v>0</v>
      </c>
      <c r="CA365" s="94">
        <v>40</v>
      </c>
      <c r="CB365" s="94">
        <f>(CA365/12*2*$E365*$G365*$H365*$M365*$CB$11)+(CA365/12*10*$F365*$G365*$H365*$M365*$CB$11)</f>
        <v>1685879.328</v>
      </c>
      <c r="CC365" s="94">
        <v>90</v>
      </c>
      <c r="CD365" s="94">
        <f>(CC365/12*2*$E365*$G365*$H365*$M365*$CD$11)+(CC365/12*10*$F365*$G365*$H365*$M365*$CD$11)</f>
        <v>3161023.7399999998</v>
      </c>
      <c r="CE365" s="94">
        <v>42</v>
      </c>
      <c r="CF365" s="94">
        <f>(CE365/12*10*$F365*$G365*$H365*$N365*$CF$11)</f>
        <v>1486952.04</v>
      </c>
      <c r="CG365" s="102">
        <v>15</v>
      </c>
      <c r="CH365" s="94">
        <f>(CG365/12*2*$E365*$G365*$H365*$N365*$CH$11)+(CG365/12*10*$F365*$G365*$H365*$N365*$CH$11)</f>
        <v>568984.27319999994</v>
      </c>
      <c r="CI365" s="94"/>
      <c r="CJ365" s="98"/>
      <c r="CK365" s="94"/>
      <c r="CL365" s="94">
        <f>(CK365/12*2*$E365*$G365*$H365*$N365*$CL$11)+(CK365/12*10*$F365*$G365*$H365*$N365*$CL$12)</f>
        <v>0</v>
      </c>
      <c r="CM365" s="101">
        <v>10</v>
      </c>
      <c r="CN365" s="94">
        <f>(CM365/12*2*$E365*$G365*$H365*$N365*$CN$11)+(CM365/12*10*$F365*$G365*$H365*$N365*$CN$11)</f>
        <v>421469.83199999999</v>
      </c>
      <c r="CO365" s="94">
        <v>74</v>
      </c>
      <c r="CP365" s="94">
        <v>442037.24999999988</v>
      </c>
      <c r="CQ365" s="94">
        <v>15</v>
      </c>
      <c r="CR365" s="94">
        <f>(CQ365/12*2*$E365*$G365*$H365*$O365*$CR$11)+(CQ365/12*10*$F365*$G365*$H365*$O365*$CR$11)</f>
        <v>839176.5405</v>
      </c>
      <c r="CS365" s="94">
        <v>15</v>
      </c>
      <c r="CT365" s="97">
        <f>(CS365/12*2*$E365*$G365*$H365*$P365*$CT$11)+(CS365/12*10*$F365*$G365*$H365*$P365*$CT$11)</f>
        <v>967122.73949999991</v>
      </c>
      <c r="CU365" s="98"/>
      <c r="CV365" s="94">
        <f>(CU365*$E365*$G365*$H365*$M365*CV$11)/12*6+(CU365*$E365*$G365*$H365*1*CV$11)/12*6</f>
        <v>0</v>
      </c>
      <c r="CW365" s="97">
        <f t="shared" ref="CW365:CX367" si="546">SUM(Q365,S365,U365,W365,Y365,AA365,AC365,AE365,AG365,AM365,BQ365,AI365,AU365,CC365,AW365,AY365,AK365,BC365,AO365,AQ365,BE365,CE365,BG365,BI365,BK365,BS365,BM365,BO365,BU365,BW365,BY365,CA365,CG365,BA365,AS365,CI365,CK365,CM365,CO365,CQ365,CS365,CU365)</f>
        <v>1721</v>
      </c>
      <c r="CX365" s="97">
        <f t="shared" si="546"/>
        <v>69656214.245246664</v>
      </c>
    </row>
    <row r="366" spans="1:102" ht="47.25" customHeight="1" x14ac:dyDescent="0.25">
      <c r="A366" s="78"/>
      <c r="B366" s="87">
        <v>294</v>
      </c>
      <c r="C366" s="88" t="s">
        <v>847</v>
      </c>
      <c r="D366" s="127" t="s">
        <v>848</v>
      </c>
      <c r="E366" s="79">
        <v>28004</v>
      </c>
      <c r="F366" s="80">
        <v>29405</v>
      </c>
      <c r="G366" s="90">
        <v>0.49</v>
      </c>
      <c r="H366" s="84">
        <v>1</v>
      </c>
      <c r="I366" s="85"/>
      <c r="J366" s="85"/>
      <c r="K366" s="85"/>
      <c r="L366" s="54"/>
      <c r="M366" s="91">
        <v>1.4</v>
      </c>
      <c r="N366" s="91">
        <v>1.68</v>
      </c>
      <c r="O366" s="91">
        <v>2.23</v>
      </c>
      <c r="P366" s="92">
        <v>2.57</v>
      </c>
      <c r="Q366" s="93">
        <v>103</v>
      </c>
      <c r="R366" s="94">
        <f>(Q366/12*2*$E366*$G366*$H366*$M366*$R$11)+(Q366/12*10*$F366*$G366*$H366*$M366*$R$11)</f>
        <v>2267319.8317000004</v>
      </c>
      <c r="S366" s="95">
        <v>3</v>
      </c>
      <c r="T366" s="96">
        <f>(S366/12*2*$E366*$G366*$H366*$M366*$R$11)+(S366/12*10*$F366*$G366*$H366*$M366*$R$11)</f>
        <v>66038.441699999996</v>
      </c>
      <c r="U366" s="94">
        <v>20</v>
      </c>
      <c r="V366" s="94">
        <f>(U366/12*2*$E366*$G366*$H366*$M366*$V$11)+(U366/12*10*$F366*$G366*$H366*$M366*$V$12)</f>
        <v>536792.37033333338</v>
      </c>
      <c r="W366" s="94"/>
      <c r="X366" s="97">
        <f>(W366/12*2*$E366*$G366*$H366*$M366*$X$11)+(W366/12*10*$F366*$G366*$H366*$M366*$X$12)</f>
        <v>0</v>
      </c>
      <c r="Y366" s="94"/>
      <c r="Z366" s="94">
        <f>(Y366/12*2*$E366*$G366*$H366*$M366*$Z$11)+(Y366/12*10*$F366*$G366*$H366*$M366*$Z$12)</f>
        <v>0</v>
      </c>
      <c r="AA366" s="94"/>
      <c r="AB366" s="94">
        <f>(AA366/12*2*$E366*$G366*$H366*$M366*$AB$11)+(AA366/12*10*$F366*$G366*$H366*$M366*$AB$11)</f>
        <v>0</v>
      </c>
      <c r="AC366" s="94"/>
      <c r="AD366" s="94"/>
      <c r="AE366" s="94">
        <v>17</v>
      </c>
      <c r="AF366" s="98">
        <f>(AE366/12*2*$E366*$G366*$H366*$M366*$AF$11)+(AE366/12*10*$F366*$G366*$H366*$M366*$AF$11)</f>
        <v>374217.83630000008</v>
      </c>
      <c r="AG366" s="94">
        <v>450</v>
      </c>
      <c r="AH366" s="97">
        <f>(AG366/12*2*$E366*$G366*$H366*$M366*$AH$11)+(AG366/12*10*$F366*$G366*$H366*$M366*$AH$11)</f>
        <v>9905766.254999999</v>
      </c>
      <c r="AI366" s="101">
        <v>2</v>
      </c>
      <c r="AJ366" s="94">
        <f t="shared" si="544"/>
        <v>51694.090233333322</v>
      </c>
      <c r="AK366" s="94"/>
      <c r="AL366" s="94">
        <f t="shared" si="545"/>
        <v>0</v>
      </c>
      <c r="AM366" s="102"/>
      <c r="AN366" s="94">
        <f>(AM366/12*2*$E366*$G366*$H366*$N366*$AN$11)+(AM366/12*10*$F366*$G366*$H366*$N366*$AN$12)</f>
        <v>0</v>
      </c>
      <c r="AO366" s="101">
        <v>1</v>
      </c>
      <c r="AP366" s="98">
        <f>(AO366/12*2*$E366*$G366*$H366*$N366*$AP$11)+(AO366/12*10*$F366*$G366*$H366*$N366*$AP$11)</f>
        <v>26415.376680000001</v>
      </c>
      <c r="AQ366" s="98">
        <v>6</v>
      </c>
      <c r="AR366" s="98">
        <v>157223.64000000001</v>
      </c>
      <c r="AS366" s="94"/>
      <c r="AT366" s="94">
        <f>(AS366/12*2*$E366*$G366*$H366*$M366*$AT$11)+(AS366/12*10*$F366*$G366*$H366*$M366*$AT$11)</f>
        <v>0</v>
      </c>
      <c r="AU366" s="94"/>
      <c r="AV366" s="97">
        <f>(AU366/12*2*$E366*$G366*$H366*$M366*$AV$11)+(AU366/12*10*$F366*$G366*$H366*$M366*$AV$12)</f>
        <v>0</v>
      </c>
      <c r="AW366" s="94">
        <v>82</v>
      </c>
      <c r="AX366" s="94">
        <f>(AW366/12*2*$E366*$G366*$H366*$M366*$AX$11)+(AW366/12*10*$F366*$G366*$H366*$M366*$AX$12)</f>
        <v>1886441.7585999998</v>
      </c>
      <c r="AY366" s="94">
        <v>500</v>
      </c>
      <c r="AZ366" s="94">
        <f>(AY366/12*2*$E366*$G366*$H366*$N366*$AZ$11)+(AY366/12*10*$F366*$G366*$H366*$N366*$AZ$11)</f>
        <v>13207688.34</v>
      </c>
      <c r="BA366" s="94">
        <v>2</v>
      </c>
      <c r="BB366" s="94">
        <f>(BA366/12*2*$E366*$G366*$H366*$N366*$BB$11)+(BA366/12*10*$F366*$G366*$H366*$N366*$BB$12)</f>
        <v>46414.211199999991</v>
      </c>
      <c r="BC366" s="94"/>
      <c r="BD366" s="97">
        <f>(BC366/12*2*$E366*$G366*$H366*$N366*$BD$11)+(BC366/12*10*$F366*$G366*$H366*$N366*$BD$12)</f>
        <v>0</v>
      </c>
      <c r="BE366" s="94">
        <v>61</v>
      </c>
      <c r="BF366" s="94">
        <f>(BE366/12*10*$F366*$G366*$H366*$N366*$BF$12)</f>
        <v>1230481.6299999999</v>
      </c>
      <c r="BG366" s="94">
        <v>3</v>
      </c>
      <c r="BH366" s="94">
        <f>(BG366/12*2*$E366*$G366*$H366*$N366*$BH$11)+(BG366/12*10*$F366*$G366*$H366*$N366*$BH$11)</f>
        <v>64837.742759999994</v>
      </c>
      <c r="BI366" s="94">
        <v>74</v>
      </c>
      <c r="BJ366" s="97">
        <f>(BI366/12*2*$E366*$G366*$H366*$N366*$BJ$11)+(BI366/12*10*$F366*$G366*$H366*$N366*$BJ$11)</f>
        <v>2132441.3174399999</v>
      </c>
      <c r="BK366" s="94">
        <v>91</v>
      </c>
      <c r="BL366" s="98">
        <f>(BK366/12*2*$E366*$G366*$H366*$N366*$BL$11)+(BK366/12*10*$F366*$G366*$H366*$N366*$BL$11)</f>
        <v>2622326.4849599991</v>
      </c>
      <c r="BM366" s="94"/>
      <c r="BN366" s="94">
        <f>(BM366/12*2*$E366*$G366*$H366*$M366*$BN$11)+(BM366/12*10*$F366*$G366*$H366*$M366*$BN$11)</f>
        <v>0</v>
      </c>
      <c r="BO366" s="94">
        <v>2</v>
      </c>
      <c r="BP366" s="94">
        <f>(BO366*$F366*$G366*$H366*$M366*$BP$12)</f>
        <v>36309.293999999994</v>
      </c>
      <c r="BQ366" s="94"/>
      <c r="BR366" s="94">
        <f>(BQ366/12*2*$E366*$G366*$H366*$M366*$BR$11)+(BQ366/12*10*$F366*$G366*$H366*$M366*$BR$11)</f>
        <v>0</v>
      </c>
      <c r="BS366" s="94">
        <v>60</v>
      </c>
      <c r="BT366" s="94">
        <f>(BS366/12*2*$E366*$G366*$H366*$N366*$BT$11)+(BS366/12*10*$F366*$G366*$H366*$N366*$BT$11)</f>
        <v>1440838.7280000001</v>
      </c>
      <c r="BU366" s="94"/>
      <c r="BV366" s="97">
        <f>(BU366/12*2*$E366*$G366*$H366*$M366*$BV$11)+(BU366/12*10*$F366*$G366*$H366*$M366*$BV$11)</f>
        <v>0</v>
      </c>
      <c r="BW366" s="94"/>
      <c r="BX366" s="94">
        <f>(BW366/12*2*$E366*$G366*$H366*$M366*$BX$11)+(BW366/12*10*$F366*$G366*$H366*$M366*$BX$11)</f>
        <v>0</v>
      </c>
      <c r="BY366" s="94">
        <v>90</v>
      </c>
      <c r="BZ366" s="94">
        <f>(BY366/12*2*$E366*$G366*$H366*$M366*$BZ$11)+(BY366/12*10*$F366*$G366*$H366*$M366*$BZ$11)</f>
        <v>1801048.41</v>
      </c>
      <c r="CA366" s="94">
        <v>69</v>
      </c>
      <c r="CB366" s="94">
        <f>(CA366/12*2*$E366*$G366*$H366*$M366*$CB$11)+(CA366/12*10*$F366*$G366*$H366*$M366*$CB$11)</f>
        <v>1656964.5371999997</v>
      </c>
      <c r="CC366" s="94">
        <v>100</v>
      </c>
      <c r="CD366" s="94">
        <f>(CC366/12*2*$E366*$G366*$H366*$M366*$CD$11)+(CC366/12*10*$F366*$G366*$H366*$M366*$CD$11)</f>
        <v>2001164.9</v>
      </c>
      <c r="CE366" s="94">
        <v>38</v>
      </c>
      <c r="CF366" s="94">
        <f>(CE366/12*10*$F366*$G366*$H366*$N366*$CF$11)</f>
        <v>766529.53999999992</v>
      </c>
      <c r="CG366" s="102"/>
      <c r="CH366" s="94">
        <f>(CG366/12*2*$E366*$G366*$H366*$N366*$CH$11)+(CG366/12*10*$F366*$G366*$H366*$N366*$CH$11)</f>
        <v>0</v>
      </c>
      <c r="CI366" s="94"/>
      <c r="CJ366" s="98"/>
      <c r="CK366" s="94">
        <v>0</v>
      </c>
      <c r="CL366" s="94">
        <f>(CK366/12*2*$E366*$G366*$H366*$N366*$CL$11)+(CK366/12*10*$F366*$G366*$H366*$N366*$CL$12)</f>
        <v>0</v>
      </c>
      <c r="CM366" s="101">
        <v>5</v>
      </c>
      <c r="CN366" s="94">
        <f>(CM366/12*2*$E366*$G366*$H366*$N366*$CN$11)+(CM366/12*10*$F366*$G366*$H366*$N366*$CN$11)</f>
        <v>120069.894</v>
      </c>
      <c r="CO366" s="94">
        <v>35</v>
      </c>
      <c r="CP366" s="94">
        <v>96824.8</v>
      </c>
      <c r="CQ366" s="94">
        <v>10</v>
      </c>
      <c r="CR366" s="94">
        <f>(CQ366/12*2*$E366*$G366*$H366*$O366*$CR$11)+(CQ366/12*10*$F366*$G366*$H366*$O366*$CR$11)</f>
        <v>318756.98050000001</v>
      </c>
      <c r="CS366" s="94">
        <v>25</v>
      </c>
      <c r="CT366" s="97">
        <f>(CS366/12*2*$E366*$G366*$H366*$P366*$CT$11)+(CS366/12*10*$F366*$G366*$H366*$P366*$CT$11)</f>
        <v>918391.74875000003</v>
      </c>
      <c r="CU366" s="98"/>
      <c r="CV366" s="94">
        <f>(CU366*$E366*$G366*$H366*$M366*CV$11)/12*6+(CU366*$E366*$G366*$H366*1*CV$11)/12*6</f>
        <v>0</v>
      </c>
      <c r="CW366" s="97">
        <f t="shared" si="546"/>
        <v>1849</v>
      </c>
      <c r="CX366" s="97">
        <f t="shared" si="546"/>
        <v>43732998.159356654</v>
      </c>
    </row>
    <row r="367" spans="1:102" ht="60" customHeight="1" x14ac:dyDescent="0.25">
      <c r="A367" s="78"/>
      <c r="B367" s="87">
        <v>295</v>
      </c>
      <c r="C367" s="88" t="s">
        <v>849</v>
      </c>
      <c r="D367" s="127" t="s">
        <v>850</v>
      </c>
      <c r="E367" s="79">
        <v>28004</v>
      </c>
      <c r="F367" s="80">
        <v>29405</v>
      </c>
      <c r="G367" s="90">
        <v>0.64</v>
      </c>
      <c r="H367" s="84">
        <v>1</v>
      </c>
      <c r="I367" s="85"/>
      <c r="J367" s="85"/>
      <c r="K367" s="85"/>
      <c r="L367" s="54"/>
      <c r="M367" s="91">
        <v>1.4</v>
      </c>
      <c r="N367" s="91">
        <v>1.68</v>
      </c>
      <c r="O367" s="91">
        <v>2.23</v>
      </c>
      <c r="P367" s="92">
        <v>2.57</v>
      </c>
      <c r="Q367" s="93">
        <v>9</v>
      </c>
      <c r="R367" s="94">
        <f>(Q367/12*2*$E367*$G367*$H367*$M367*$R$11)+(Q367/12*10*$F367*$G367*$H367*$M367*$R$11)</f>
        <v>258762.87359999999</v>
      </c>
      <c r="S367" s="95">
        <v>1</v>
      </c>
      <c r="T367" s="96">
        <f>(S367/12*2*$E367*$G367*$H367*$M367*$R$11)+(S367/12*10*$F367*$G367*$H367*$M367*$R$11)</f>
        <v>28751.430399999997</v>
      </c>
      <c r="U367" s="94">
        <v>1</v>
      </c>
      <c r="V367" s="94">
        <f>(U367/12*2*$E367*$G367*$H367*$M367*$V$11)+(U367/12*10*$F367*$G367*$H367*$M367*$V$12)</f>
        <v>35055.828266666664</v>
      </c>
      <c r="W367" s="94"/>
      <c r="X367" s="97">
        <f>(W367/12*2*$E367*$G367*$H367*$M367*$X$11)+(W367/12*10*$F367*$G367*$H367*$M367*$X$12)</f>
        <v>0</v>
      </c>
      <c r="Y367" s="94"/>
      <c r="Z367" s="94">
        <f>(Y367/12*2*$E367*$G367*$H367*$M367*$Z$11)+(Y367/12*10*$F367*$G367*$H367*$M367*$Z$12)</f>
        <v>0</v>
      </c>
      <c r="AA367" s="94"/>
      <c r="AB367" s="94">
        <f>(AA367/12*2*$E367*$G367*$H367*$M367*$AB$11)+(AA367/12*10*$F367*$G367*$H367*$M367*$AB$11)</f>
        <v>0</v>
      </c>
      <c r="AC367" s="94"/>
      <c r="AD367" s="94"/>
      <c r="AE367" s="94"/>
      <c r="AF367" s="98">
        <f>(AE367/12*2*$E367*$G367*$H367*$M367*$AF$11)+(AE367/12*10*$F367*$G367*$H367*$M367*$AF$11)</f>
        <v>0</v>
      </c>
      <c r="AG367" s="94">
        <v>5</v>
      </c>
      <c r="AH367" s="97">
        <f>(AG367/12*2*$E367*$G367*$H367*$M367*$AH$11)+(AG367/12*10*$F367*$G367*$H367*$M367*$AH$11)</f>
        <v>143757.15200000003</v>
      </c>
      <c r="AI367" s="101"/>
      <c r="AJ367" s="94">
        <f t="shared" si="544"/>
        <v>0</v>
      </c>
      <c r="AK367" s="94"/>
      <c r="AL367" s="94">
        <f t="shared" si="545"/>
        <v>0</v>
      </c>
      <c r="AM367" s="102"/>
      <c r="AN367" s="94">
        <f>(AM367/12*2*$E367*$G367*$H367*$N367*$AN$11)+(AM367/12*10*$F367*$G367*$H367*$N367*$AN$12)</f>
        <v>0</v>
      </c>
      <c r="AO367" s="101"/>
      <c r="AP367" s="98">
        <f>(AO367/12*2*$E367*$G367*$H367*$N367*$AP$11)+(AO367/12*10*$F367*$G367*$H367*$N367*$AP$11)</f>
        <v>0</v>
      </c>
      <c r="AQ367" s="98">
        <v>0</v>
      </c>
      <c r="AR367" s="98">
        <v>0</v>
      </c>
      <c r="AS367" s="94"/>
      <c r="AT367" s="94">
        <f>(AS367/12*2*$E367*$G367*$H367*$M367*$AT$11)+(AS367/12*10*$F367*$G367*$H367*$M367*$AT$11)</f>
        <v>0</v>
      </c>
      <c r="AU367" s="94"/>
      <c r="AV367" s="97">
        <f>(AU367/12*2*$E367*$G367*$H367*$M367*$AV$11)+(AU367/12*10*$F367*$G367*$H367*$M367*$AV$12)</f>
        <v>0</v>
      </c>
      <c r="AW367" s="94"/>
      <c r="AX367" s="94">
        <f>(AW367/12*2*$E367*$G367*$H367*$M367*$AX$11)+(AW367/12*10*$F367*$G367*$H367*$M367*$AX$12)</f>
        <v>0</v>
      </c>
      <c r="AY367" s="94">
        <v>6</v>
      </c>
      <c r="AZ367" s="94">
        <f>(AY367/12*2*$E367*$G367*$H367*$N367*$AZ$11)+(AY367/12*10*$F367*$G367*$H367*$N367*$AZ$11)</f>
        <v>207010.29888000002</v>
      </c>
      <c r="BA367" s="94"/>
      <c r="BB367" s="94">
        <f>(BA367/12*2*$E367*$G367*$H367*$N367*$BB$11)+(BA367/12*10*$F367*$G367*$H367*$N367*$BB$12)</f>
        <v>0</v>
      </c>
      <c r="BC367" s="94"/>
      <c r="BD367" s="97">
        <f>(BC367/12*2*$E367*$G367*$H367*$N367*$BD$11)+(BC367/12*10*$F367*$G367*$H367*$N367*$BD$12)</f>
        <v>0</v>
      </c>
      <c r="BE367" s="94">
        <v>3</v>
      </c>
      <c r="BF367" s="94">
        <f>(BE367/12*10*$F367*$G367*$H367*$N367*$BF$12)</f>
        <v>79040.639999999999</v>
      </c>
      <c r="BG367" s="94"/>
      <c r="BH367" s="94">
        <f>(BG367/12*2*$E367*$G367*$H367*$N367*$BH$11)+(BG367/12*10*$F367*$G367*$H367*$N367*$BH$11)</f>
        <v>0</v>
      </c>
      <c r="BI367" s="94">
        <v>5</v>
      </c>
      <c r="BJ367" s="97">
        <f>(BI367/12*2*$E367*$G367*$H367*$N367*$BJ$11)+(BI367/12*10*$F367*$G367*$H367*$N367*$BJ$11)</f>
        <v>188191.18080000003</v>
      </c>
      <c r="BK367" s="94"/>
      <c r="BL367" s="98">
        <f>(BK367/12*2*$E367*$G367*$H367*$N367*$BL$11)+(BK367/12*10*$F367*$G367*$H367*$N367*$BL$11)</f>
        <v>0</v>
      </c>
      <c r="BM367" s="94"/>
      <c r="BN367" s="94">
        <f>(BM367/12*2*$E367*$G367*$H367*$M367*$BN$11)+(BM367/12*10*$F367*$G367*$H367*$M367*$BN$11)</f>
        <v>0</v>
      </c>
      <c r="BO367" s="94"/>
      <c r="BP367" s="94">
        <f>(BO367/12*2*$E367*$G367*$H367*$M367*$BP$11)+(BO367/12*10*$F367*$G367*$H367*$M367*$BP$12)</f>
        <v>0</v>
      </c>
      <c r="BQ367" s="94"/>
      <c r="BR367" s="94">
        <f>(BQ367/12*2*$E367*$G367*$H367*$M367*$BR$11)+(BQ367/12*10*$F367*$G367*$H367*$M367*$BR$11)</f>
        <v>0</v>
      </c>
      <c r="BS367" s="94">
        <v>1</v>
      </c>
      <c r="BT367" s="94">
        <f>(BS367/12*2*$E367*$G367*$H367*$N367*$BT$11)+(BS367/12*10*$F367*$G367*$H367*$N367*$BT$11)</f>
        <v>31365.196799999998</v>
      </c>
      <c r="BU367" s="94"/>
      <c r="BV367" s="97">
        <f>(BU367/12*2*$E367*$G367*$H367*$M367*$BV$11)+(BU367/12*10*$F367*$G367*$H367*$M367*$BV$11)</f>
        <v>0</v>
      </c>
      <c r="BW367" s="94"/>
      <c r="BX367" s="94">
        <f>(BW367/12*2*$E367*$G367*$H367*$M367*$BX$11)+(BW367/12*10*$F367*$G367*$H367*$M367*$BX$11)</f>
        <v>0</v>
      </c>
      <c r="BY367" s="94"/>
      <c r="BZ367" s="94">
        <f>(BY367/12*2*$E367*$G367*$H367*$M367*$BZ$11)+(BY367/12*10*$F367*$G367*$H367*$M367*$BZ$11)</f>
        <v>0</v>
      </c>
      <c r="CA367" s="94"/>
      <c r="CB367" s="94">
        <f>(CA367/12*2*$E367*$G367*$H367*$M367*$CB$11)+(CA367/12*10*$F367*$G367*$H367*$M367*$CB$11)</f>
        <v>0</v>
      </c>
      <c r="CC367" s="94"/>
      <c r="CD367" s="94">
        <f>(CC367/12*2*$E367*$G367*$H367*$M367*$CD$11)+(CC367/12*10*$F367*$G367*$H367*$M367*$CD$11)</f>
        <v>0</v>
      </c>
      <c r="CE367" s="94"/>
      <c r="CF367" s="94">
        <f>(CE367/12*10*$F367*$G367*$H367*$N367*$CF$11)</f>
        <v>0</v>
      </c>
      <c r="CG367" s="102"/>
      <c r="CH367" s="94">
        <f>(CG367/12*2*$E367*$G367*$H367*$N367*$CH$11)+(CG367/12*10*$F367*$G367*$H367*$N367*$CH$11)</f>
        <v>0</v>
      </c>
      <c r="CI367" s="94"/>
      <c r="CJ367" s="98"/>
      <c r="CK367" s="94"/>
      <c r="CL367" s="94">
        <f>(CK367/12*2*$E367*$G367*$H367*$N367*$CL$11)+(CK367/12*10*$F367*$G367*$H367*$N367*$CL$12)</f>
        <v>0</v>
      </c>
      <c r="CM367" s="101"/>
      <c r="CN367" s="94">
        <f>(CM367/12*2*$E367*$G367*$H367*$N367*$CN$11)+(CM367/12*10*$F367*$G367*$H367*$N367*$CN$11)</f>
        <v>0</v>
      </c>
      <c r="CO367" s="94">
        <v>0</v>
      </c>
      <c r="CP367" s="94">
        <v>0</v>
      </c>
      <c r="CQ367" s="94"/>
      <c r="CR367" s="94">
        <f>(CQ367/12*2*$E367*$G367*$H367*$O367*$CR$11)+(CQ367/12*10*$F367*$G367*$H367*$O367*$CR$11)</f>
        <v>0</v>
      </c>
      <c r="CS367" s="94"/>
      <c r="CT367" s="97">
        <f>(CS367/12*2*$E367*$G367*$H367*$P367*$CT$11)+(CS367/12*10*$F367*$G367*$H367*$P367*$CT$11)</f>
        <v>0</v>
      </c>
      <c r="CU367" s="98"/>
      <c r="CV367" s="94">
        <f>(CU367*$E367*$G367*$H367*$M367*CV$11)/12*6+(CU367*$E367*$G367*$H367*1*CV$11)/12*6</f>
        <v>0</v>
      </c>
      <c r="CW367" s="97">
        <f t="shared" si="546"/>
        <v>31</v>
      </c>
      <c r="CX367" s="97">
        <f t="shared" si="546"/>
        <v>971934.60074666678</v>
      </c>
    </row>
    <row r="368" spans="1:102" ht="24" customHeight="1" x14ac:dyDescent="0.25">
      <c r="A368" s="250" t="s">
        <v>160</v>
      </c>
      <c r="B368" s="87">
        <v>296</v>
      </c>
      <c r="C368" s="88" t="s">
        <v>851</v>
      </c>
      <c r="D368" s="127" t="s">
        <v>852</v>
      </c>
      <c r="E368" s="79">
        <v>28004</v>
      </c>
      <c r="F368" s="80">
        <v>29405</v>
      </c>
      <c r="G368" s="90">
        <v>0.73</v>
      </c>
      <c r="H368" s="84">
        <v>1</v>
      </c>
      <c r="I368" s="85"/>
      <c r="J368" s="85"/>
      <c r="K368" s="85"/>
      <c r="L368" s="54"/>
      <c r="M368" s="91">
        <v>1.4</v>
      </c>
      <c r="N368" s="91">
        <v>1.68</v>
      </c>
      <c r="O368" s="91">
        <v>2.23</v>
      </c>
      <c r="P368" s="92">
        <v>2.57</v>
      </c>
      <c r="Q368" s="93">
        <v>82</v>
      </c>
      <c r="R368" s="94">
        <f>(Q368/12*2*$E368*$G368*$H368*$M368)+(Q368/12*10*$F368*$G368*$H368*$M368)</f>
        <v>2444688.3859999995</v>
      </c>
      <c r="S368" s="95"/>
      <c r="T368" s="96">
        <f>(S368/12*2*$E368*$G368*$H368*$M368)+(S368/12*10*$F368*$G368*$H368*$M368)</f>
        <v>0</v>
      </c>
      <c r="U368" s="94"/>
      <c r="V368" s="94">
        <f>(U368/12*2*$E368*$G368*$H368*$M368)+(U368/12*10*$F368*$G368*$H368*$M368)</f>
        <v>0</v>
      </c>
      <c r="W368" s="94"/>
      <c r="X368" s="94">
        <f>(W368/12*2*$E368*$G368*$H368*$M368)+(W368/12*10*$F368*$G368*$H368*$M368)</f>
        <v>0</v>
      </c>
      <c r="Y368" s="94"/>
      <c r="Z368" s="94">
        <f>(Y368/12*2*$E368*$G368*$H368*$M368)+(Y368/12*10*$F368*$G368*$H368*$M368)</f>
        <v>0</v>
      </c>
      <c r="AA368" s="94"/>
      <c r="AB368" s="94">
        <f>(AA368/12*2*$E368*$G368*$H368*$M368)+(AA368/12*10*$F368*$G368*$H368*$M368)</f>
        <v>0</v>
      </c>
      <c r="AC368" s="94"/>
      <c r="AD368" s="94"/>
      <c r="AE368" s="94"/>
      <c r="AF368" s="98">
        <f>(AE368/12*2*$E368*$G368*$H368*$M368)+(AE368/12*10*$F368*$G368*$H368*$M368)</f>
        <v>0</v>
      </c>
      <c r="AG368" s="94">
        <v>80</v>
      </c>
      <c r="AH368" s="94">
        <f>(AG368/12*2*$E368*$G368*$H368*$M368)+(AG368/12*10*$F368*$G368*$H368*$M368)</f>
        <v>2385061.84</v>
      </c>
      <c r="AI368" s="101"/>
      <c r="AJ368" s="94">
        <f>(AI368/12*2*$E368*$G368*$H368*$M368)+(AI368/12*10*$F368*$G368*$H368*$M368)</f>
        <v>0</v>
      </c>
      <c r="AK368" s="94"/>
      <c r="AL368" s="97">
        <f>(AK368/12*2*$E368*$G368*$H368*$N368)+(AK368/12*10*$F368*$G368*$H368*$N368)</f>
        <v>0</v>
      </c>
      <c r="AM368" s="102"/>
      <c r="AN368" s="94">
        <f>(AM368/12*2*$E368*$G368*$H368*$N368)+(AM368/12*10*$F368*$G368*$H368*$N368)</f>
        <v>0</v>
      </c>
      <c r="AO368" s="101">
        <v>3</v>
      </c>
      <c r="AP368" s="94">
        <f>(AO368/12*2*$E368*$G368*$H368*$N368)+(AO368/12*10*$F368*$G368*$H368*$N368)</f>
        <v>107327.78279999999</v>
      </c>
      <c r="AQ368" s="94">
        <v>13</v>
      </c>
      <c r="AR368" s="94">
        <v>461937.04999999993</v>
      </c>
      <c r="AS368" s="94"/>
      <c r="AT368" s="94"/>
      <c r="AU368" s="94"/>
      <c r="AV368" s="94"/>
      <c r="AW368" s="94">
        <v>6</v>
      </c>
      <c r="AX368" s="94">
        <f>(AW368/12*2*$E368*$G368*$H368*$M368)+(AW368/12*10*$F368*$G368*$H368*$M368)</f>
        <v>178879.63799999998</v>
      </c>
      <c r="AY368" s="94">
        <v>50</v>
      </c>
      <c r="AZ368" s="94">
        <f>(AY368/12*2*$E368*$G368*$H368*$N368)+(AY368/12*10*$F368*$G368*$H368*$N368)</f>
        <v>1788796.38</v>
      </c>
      <c r="BA368" s="94"/>
      <c r="BB368" s="94">
        <f>(BA368/12*2*$E368*$G368*$H368*$N368)+(BA368/12*10*$F368*$G368*$H368*$N368)</f>
        <v>0</v>
      </c>
      <c r="BC368" s="94"/>
      <c r="BD368" s="94">
        <f>(BC368/12*2*$E368*$G368*$H368*$N368)+(BC368/12*10*$F368*$G368*$H368*$N368)</f>
        <v>0</v>
      </c>
      <c r="BE368" s="94">
        <v>14</v>
      </c>
      <c r="BF368" s="94">
        <f>(BE368/12*10*$F368*$G368*$H368*$N368)</f>
        <v>420726.74</v>
      </c>
      <c r="BG368" s="94">
        <v>9</v>
      </c>
      <c r="BH368" s="94">
        <f>(BG368/12*2*$E368*$G368*$H368*$N368)+(BG368/12*10*$F368*$G368*$H368*$N368)</f>
        <v>321983.34840000002</v>
      </c>
      <c r="BI368" s="94">
        <v>38</v>
      </c>
      <c r="BJ368" s="94">
        <f>(BI368/12*2*$E368*$G368*$H368*$N368)+(BI368/12*10*$F368*$G368*$H368*$N368)</f>
        <v>1359485.2487999997</v>
      </c>
      <c r="BK368" s="94">
        <v>18</v>
      </c>
      <c r="BL368" s="94">
        <f>(BK368/12*2*$E368*$G368*$H368*$N368)+(BK368/12*10*$F368*$G368*$H368*$N368)</f>
        <v>643966.69680000003</v>
      </c>
      <c r="BM368" s="94"/>
      <c r="BN368" s="94">
        <f>(BM368/12*2*$E368*$G368*$H368*$M368)+(BM368/12*10*$F368*$G368*$H368*$M368)</f>
        <v>0</v>
      </c>
      <c r="BO368" s="94"/>
      <c r="BP368" s="94">
        <f>(BO368/12*2*$E368*$G368*$H368*$M368)+(BO368/12*10*$F368*$G368*$H368*$M368)</f>
        <v>0</v>
      </c>
      <c r="BQ368" s="94"/>
      <c r="BR368" s="94">
        <f>(BQ368/12*2*$E368*$G368*$H368*$M368)+(BQ368/12*10*$F368*$G368*$H368*$M368)</f>
        <v>0</v>
      </c>
      <c r="BS368" s="94">
        <v>12</v>
      </c>
      <c r="BT368" s="94">
        <f>(BS368/12*2*$E368*$G368*$H368*$N368)+(BS368/12*10*$F368*$G368*$H368*$N368)</f>
        <v>429311.13119999995</v>
      </c>
      <c r="BU368" s="94"/>
      <c r="BV368" s="94">
        <f>(BU368/12*2*$E368*$G368*$H368*$M368)+(BU368/12*10*$F368*$G368*$H368*$M368)</f>
        <v>0</v>
      </c>
      <c r="BW368" s="94"/>
      <c r="BX368" s="94">
        <f>(BW368/12*2*$E368*$G368*$H368*$M368)+(BW368/12*10*$F368*$G368*$H368*$M368)</f>
        <v>0</v>
      </c>
      <c r="BY368" s="94"/>
      <c r="BZ368" s="94">
        <f>(BY368/12*2*$E368*$G368*$H368*$M368)+(BY368/12*10*$F368*$G368*$H368*$M368)</f>
        <v>0</v>
      </c>
      <c r="CA368" s="94">
        <v>12</v>
      </c>
      <c r="CB368" s="94">
        <f>(CA368/12*2*$E368*$G368*$H368*$M368)+(CA368/12*10*$F368*$G368*$H368*$M368)</f>
        <v>357759.27599999995</v>
      </c>
      <c r="CC368" s="94">
        <v>20</v>
      </c>
      <c r="CD368" s="94">
        <f>(CC368/12*2*$E368*$G368*$H368*$M368)+(CC368/12*10*$F368*$G368*$H368*$M368)</f>
        <v>596265.46</v>
      </c>
      <c r="CE368" s="94">
        <v>29</v>
      </c>
      <c r="CF368" s="94">
        <f>(CE368/12*10*$F368*$G368*$H368*$N368)</f>
        <v>871505.38999999978</v>
      </c>
      <c r="CG368" s="102"/>
      <c r="CH368" s="94">
        <f>(CG368/12*2*$E368*$G368*$H368*$N368)+(CG368/12*10*$F368*$G368*$H368*$N368)</f>
        <v>0</v>
      </c>
      <c r="CI368" s="94"/>
      <c r="CJ368" s="98">
        <f>(CI368*$E368*$G368*$H368*$N368)</f>
        <v>0</v>
      </c>
      <c r="CK368" s="94"/>
      <c r="CL368" s="94">
        <f>(CK368/12*2*$E368*$G368*$H368*$N368)+(CK368/12*10*$F368*$G368*$H368*$N368)</f>
        <v>0</v>
      </c>
      <c r="CM368" s="101"/>
      <c r="CN368" s="94">
        <f>(CM368/12*2*$E368*$G368*$H368*$N368)+(CM368/12*10*$F368*$G368*$H368*$N368)</f>
        <v>0</v>
      </c>
      <c r="CO368" s="94">
        <v>4</v>
      </c>
      <c r="CP368" s="94">
        <v>144249.16</v>
      </c>
      <c r="CQ368" s="94"/>
      <c r="CR368" s="94">
        <f>(CQ368/12*2*$E368*$G368*$H368*$O368)+(CQ368/12*10*$F368*$G368*$H368*$O368)</f>
        <v>0</v>
      </c>
      <c r="CS368" s="94">
        <v>3</v>
      </c>
      <c r="CT368" s="94">
        <f>(CS368/12*2*$E368*$G368*$H368*$P368)+(CS368/12*10*$F368*$G368*$H368*$P368)</f>
        <v>164185.95344999997</v>
      </c>
      <c r="CU368" s="98"/>
      <c r="CV368" s="98"/>
      <c r="CW368" s="97">
        <f>SUM(Q368,S368,U368,W368,Y368,AA368,AC368,AE368,AG368,AM368,BQ368,AI368,AU368,CC368,AW368,AY368,AK368,BC368,AO368,AQ368,BE368,CE368,BG368,BI368,BK368,BS368,BM368,BO368,BU368,BW368,BY368,CA368,CG368,BA368,AS368,CI368,CK368,CM368,CO368,CQ368,CS368,CU368)</f>
        <v>393</v>
      </c>
      <c r="CX368" s="97">
        <f>SUM(R368,T368,V368,X368,Z368,AB368,AD368,AF368,AH368,AN368,BR368,AJ368,AV368,CD368,AX368,AZ368,AL368,BD368,AP368,AR368,BF368,CF368,BH368,BJ368,BL368,BT368,BN368,BP368,BV368,BX368,BZ368,CB368,CH368,BB368,AT368,CJ368,CL368,CN368,CP368,CR368,CT368,CV368)</f>
        <v>12676129.481450001</v>
      </c>
    </row>
    <row r="369" spans="1:102" ht="45" customHeight="1" x14ac:dyDescent="0.25">
      <c r="A369" s="78"/>
      <c r="B369" s="87">
        <v>297</v>
      </c>
      <c r="C369" s="88" t="s">
        <v>853</v>
      </c>
      <c r="D369" s="127" t="s">
        <v>854</v>
      </c>
      <c r="E369" s="79">
        <v>28004</v>
      </c>
      <c r="F369" s="80">
        <v>29405</v>
      </c>
      <c r="G369" s="90">
        <v>0.67</v>
      </c>
      <c r="H369" s="84">
        <v>1</v>
      </c>
      <c r="I369" s="85"/>
      <c r="J369" s="85"/>
      <c r="K369" s="85"/>
      <c r="L369" s="54"/>
      <c r="M369" s="91">
        <v>1.4</v>
      </c>
      <c r="N369" s="91">
        <v>1.68</v>
      </c>
      <c r="O369" s="91">
        <v>2.23</v>
      </c>
      <c r="P369" s="92">
        <v>2.57</v>
      </c>
      <c r="Q369" s="93">
        <v>55</v>
      </c>
      <c r="R369" s="94">
        <f>(Q369/12*2*$E369*$G369*$H369*$M369*$R$11)+(Q369/12*10*$F369*$G369*$H369*$M369*$R$11)</f>
        <v>1655453.4534999998</v>
      </c>
      <c r="S369" s="95">
        <f>1+1</f>
        <v>2</v>
      </c>
      <c r="T369" s="96">
        <f>(S369/12*2*$E369*$G369*$H369*$M369*$R$11)+(S369/12*10*$F369*$G369*$H369*$M369*$R$11)</f>
        <v>60198.307399999991</v>
      </c>
      <c r="U369" s="94">
        <f>210-24</f>
        <v>186</v>
      </c>
      <c r="V369" s="94">
        <f>(U369/12*2*$E369*$G369*$H369*$M369*$V$11)+(U369/12*10*$F369*$G369*$H369*$M369*$V$12)</f>
        <v>6826027.0603000009</v>
      </c>
      <c r="W369" s="94">
        <v>10</v>
      </c>
      <c r="X369" s="97">
        <f>(W369/12*2*$E369*$G369*$H369*$M369*$X$11)+(W369/12*10*$F369*$G369*$H369*$M369*$X$12)</f>
        <v>366990.70216666674</v>
      </c>
      <c r="Y369" s="94"/>
      <c r="Z369" s="94">
        <f>(Y369/12*2*$E369*$G369*$H369*$M369*$Z$11)+(Y369/12*10*$F369*$G369*$H369*$M369*$Z$12)</f>
        <v>0</v>
      </c>
      <c r="AA369" s="94"/>
      <c r="AB369" s="94">
        <f>(AA369/12*2*$E369*$G369*$H369*$M369*$AB$11)+(AA369/12*10*$F369*$G369*$H369*$M369*$AB$11)</f>
        <v>0</v>
      </c>
      <c r="AC369" s="94"/>
      <c r="AD369" s="94"/>
      <c r="AE369" s="94">
        <v>8</v>
      </c>
      <c r="AF369" s="98">
        <f>(AE369/12*2*$E369*$G369*$H369*$M369*$AF$11)+(AE369/12*10*$F369*$G369*$H369*$M369*$AF$11)</f>
        <v>240793.22959999996</v>
      </c>
      <c r="AG369" s="94">
        <f>80-3</f>
        <v>77</v>
      </c>
      <c r="AH369" s="97">
        <f>(AG369/12*2*$E369*$G369*$H369*$M369*$AH$11)+(AG369/12*10*$F369*$G369*$H369*$M369*$AH$11)</f>
        <v>2317634.8349000006</v>
      </c>
      <c r="AI369" s="101"/>
      <c r="AJ369" s="94">
        <f t="shared" ref="AJ369:AJ371" si="547">(AI369/12*2*$E369*$G369*$H369*$M369*$AJ$11)+(AI369/12*5*$F369*$G369*$H369*$M369*$AJ$12)+(AI369/12*5*$F369*$G369*$H369*$M369*$AJ$13)</f>
        <v>0</v>
      </c>
      <c r="AK369" s="94"/>
      <c r="AL369" s="94">
        <f t="shared" ref="AL369:AL371" si="548">(AK369/12*2*$E369*$G369*$H369*$N369*$AL$11)+(AK369/12*5*$F369*$G369*$H369*$N369*$AL$12)++(AK369/12*5*$F369*$G369*$H369*$N369*$AL$13)</f>
        <v>0</v>
      </c>
      <c r="AM369" s="102"/>
      <c r="AN369" s="94">
        <f>(AM369/12*2*$E369*$G369*$H369*$N369*$AN$11)+(AM369/12*10*$F369*$G369*$H369*$N369*$AN$12)</f>
        <v>0</v>
      </c>
      <c r="AO369" s="101">
        <v>2</v>
      </c>
      <c r="AP369" s="98">
        <f>(AO369/12*2*$E369*$G369*$H369*$N369*$AP$11)+(AO369/12*10*$F369*$G369*$H369*$N369*$AP$11)</f>
        <v>72237.96888</v>
      </c>
      <c r="AQ369" s="98">
        <v>0</v>
      </c>
      <c r="AR369" s="98">
        <v>0</v>
      </c>
      <c r="AS369" s="94"/>
      <c r="AT369" s="94">
        <f>(AS369/12*2*$E369*$G369*$H369*$M369*$AT$11)+(AS369/12*10*$F369*$G369*$H369*$M369*$AT$11)</f>
        <v>0</v>
      </c>
      <c r="AU369" s="94"/>
      <c r="AV369" s="97">
        <f>(AU369/12*2*$E369*$G369*$H369*$M369*$AV$11)+(AU369/12*10*$F369*$G369*$H369*$M369*$AV$12)</f>
        <v>0</v>
      </c>
      <c r="AW369" s="94">
        <v>10</v>
      </c>
      <c r="AX369" s="94">
        <f>(AW369/12*2*$E369*$G369*$H369*$M369*$AX$11)+(AW369/12*10*$F369*$G369*$H369*$M369*$AX$12)</f>
        <v>314563.45899999997</v>
      </c>
      <c r="AY369" s="94">
        <v>80</v>
      </c>
      <c r="AZ369" s="94">
        <f>(AY369/12*2*$E369*$G369*$H369*$N369*$AZ$11)+(AY369/12*10*$F369*$G369*$H369*$N369*$AZ$11)</f>
        <v>2889518.7552000005</v>
      </c>
      <c r="BA369" s="94">
        <v>33</v>
      </c>
      <c r="BB369" s="94">
        <f>(BA369/12*2*$E369*$G369*$H369*$N369*$BB$11)+(BA369/12*10*$F369*$G369*$H369*$N369*$BB$12)</f>
        <v>1047161.4383999999</v>
      </c>
      <c r="BC369" s="94"/>
      <c r="BD369" s="97">
        <f>(BC369/12*2*$E369*$G369*$H369*$N369*$BD$11)+(BC369/12*10*$F369*$G369*$H369*$N369*$BD$12)</f>
        <v>0</v>
      </c>
      <c r="BE369" s="94">
        <v>25</v>
      </c>
      <c r="BF369" s="94">
        <f>(BE369/12*10*$F369*$G369*$H369*$N369*$BF$12)</f>
        <v>689547.25000000012</v>
      </c>
      <c r="BG369" s="94">
        <v>4</v>
      </c>
      <c r="BH369" s="94">
        <f>(BG369/12*2*$E369*$G369*$H369*$N369*$BH$11)+(BG369/12*10*$F369*$G369*$H369*$N369*$BH$11)</f>
        <v>118207.58544</v>
      </c>
      <c r="BI369" s="94">
        <v>20</v>
      </c>
      <c r="BJ369" s="97">
        <f>(BI369/12*2*$E369*$G369*$H369*$N369*$BJ$11)+(BI369/12*10*$F369*$G369*$H369*$N369*$BJ$11)</f>
        <v>788050.56960000005</v>
      </c>
      <c r="BK369" s="94">
        <v>20</v>
      </c>
      <c r="BL369" s="98">
        <f>(BK369/12*2*$E369*$G369*$H369*$N369*$BL$11)+(BK369/12*10*$F369*$G369*$H369*$N369*$BL$11)</f>
        <v>788050.56960000005</v>
      </c>
      <c r="BM369" s="94"/>
      <c r="BN369" s="94">
        <f>(BM369/12*2*$E369*$G369*$H369*$M369*$BN$11)+(BM369/12*10*$F369*$G369*$H369*$M369*$BN$11)</f>
        <v>0</v>
      </c>
      <c r="BO369" s="94">
        <v>6</v>
      </c>
      <c r="BP369" s="94">
        <f>(BO369*$F369*$G369*$H369*$M369*$BP$12)</f>
        <v>148942.20600000001</v>
      </c>
      <c r="BQ369" s="94"/>
      <c r="BR369" s="94">
        <f>(BQ369/12*2*$E369*$G369*$H369*$M369*$BR$11)+(BQ369/12*10*$F369*$G369*$H369*$M369*$BR$11)</f>
        <v>0</v>
      </c>
      <c r="BS369" s="94">
        <v>18</v>
      </c>
      <c r="BT369" s="94">
        <f>(BS369/12*2*$E369*$G369*$H369*$N369*$BT$11)+(BS369/12*10*$F369*$G369*$H369*$N369*$BT$11)</f>
        <v>591037.92719999992</v>
      </c>
      <c r="BU369" s="94"/>
      <c r="BV369" s="97">
        <f>(BU369/12*2*$E369*$G369*$H369*$M369*$BV$11)+(BU369/12*10*$F369*$G369*$H369*$M369*$BV$11)</f>
        <v>0</v>
      </c>
      <c r="BW369" s="94"/>
      <c r="BX369" s="94">
        <f>(BW369/12*2*$E369*$G369*$H369*$M369*$BX$11)+(BW369/12*10*$F369*$G369*$H369*$M369*$BX$11)</f>
        <v>0</v>
      </c>
      <c r="BY369" s="94"/>
      <c r="BZ369" s="94">
        <f>(BY369/12*2*$E369*$G369*$H369*$M369*$BZ$11)+(BY369/12*10*$F369*$G369*$H369*$M369*$BZ$11)</f>
        <v>0</v>
      </c>
      <c r="CA369" s="94">
        <v>25</v>
      </c>
      <c r="CB369" s="94">
        <f>(CA369/12*2*$E369*$G369*$H369*$M369*$CB$11)+(CA369/12*10*$F369*$G369*$H369*$M369*$CB$11)</f>
        <v>820886.01</v>
      </c>
      <c r="CC369" s="94">
        <v>8</v>
      </c>
      <c r="CD369" s="94">
        <f>(CC369/12*2*$E369*$G369*$H369*$M369*$CD$11)+(CC369/12*10*$F369*$G369*$H369*$M369*$CD$11)</f>
        <v>218902.93599999996</v>
      </c>
      <c r="CE369" s="94">
        <v>5</v>
      </c>
      <c r="CF369" s="94">
        <f>(CE369/12*10*$F369*$G369*$H369*$N369*$CF$11)</f>
        <v>137909.45000000001</v>
      </c>
      <c r="CG369" s="102"/>
      <c r="CH369" s="94">
        <f>(CG369/12*2*$E369*$G369*$H369*$N369*$CH$11)+(CG369/12*10*$F369*$G369*$H369*$N369*$CH$11)</f>
        <v>0</v>
      </c>
      <c r="CI369" s="94"/>
      <c r="CJ369" s="98"/>
      <c r="CK369" s="94"/>
      <c r="CL369" s="94">
        <f>(CK369/12*2*$E369*$G369*$H369*$N369*$CL$11)+(CK369/12*10*$F369*$G369*$H369*$N369*$CL$12)</f>
        <v>0</v>
      </c>
      <c r="CM369" s="101">
        <v>1</v>
      </c>
      <c r="CN369" s="94">
        <f>(CM369/12*2*$E369*$G369*$H369*$N369*$CN$11)+(CM369/12*10*$F369*$G369*$H369*$N369*$CN$11)</f>
        <v>32835.440399999992</v>
      </c>
      <c r="CO369" s="94"/>
      <c r="CP369" s="94">
        <f>(CO369/12*2*$E369*$G369*$H369*$N369*$CP$11)+(CO369/12*10*$F369*$G369*$H369*$N369*$CP$11)</f>
        <v>0</v>
      </c>
      <c r="CQ369" s="94">
        <v>4</v>
      </c>
      <c r="CR369" s="94">
        <f>(CQ369/12*2*$E369*$G369*$H369*$O369*$CR$11)+(CQ369/12*10*$F369*$G369*$H369*$O369*$CR$11)</f>
        <v>174340.55259999997</v>
      </c>
      <c r="CS369" s="94">
        <v>2</v>
      </c>
      <c r="CT369" s="97">
        <f>(CS369/12*2*$E369*$G369*$H369*$P369*$CT$11)+(CS369/12*10*$F369*$G369*$H369*$P369*$CT$11)</f>
        <v>100460.81169999998</v>
      </c>
      <c r="CU369" s="98"/>
      <c r="CV369" s="94">
        <f>(CU369*$E369*$G369*$H369*$M369*CV$11)/12*6+(CU369*$E369*$G369*$H369*1*CV$11)/12*6</f>
        <v>0</v>
      </c>
      <c r="CW369" s="97">
        <f t="shared" ref="CW369:CX380" si="549">SUM(Q369,S369,U369,W369,Y369,AA369,AC369,AE369,AG369,AM369,BQ369,AI369,AU369,CC369,AW369,AY369,AK369,BC369,AO369,AQ369,BE369,CE369,BG369,BI369,BK369,BS369,BM369,BO369,BU369,BW369,BY369,CA369,CG369,BA369,AS369,CI369,CK369,CM369,CO369,CQ369,CS369,CU369)</f>
        <v>601</v>
      </c>
      <c r="CX369" s="97">
        <f t="shared" si="549"/>
        <v>20399750.517886676</v>
      </c>
    </row>
    <row r="370" spans="1:102" ht="30.75" customHeight="1" x14ac:dyDescent="0.25">
      <c r="A370" s="78"/>
      <c r="B370" s="87">
        <v>298</v>
      </c>
      <c r="C370" s="88" t="s">
        <v>855</v>
      </c>
      <c r="D370" s="127" t="s">
        <v>856</v>
      </c>
      <c r="E370" s="79">
        <v>28004</v>
      </c>
      <c r="F370" s="80">
        <v>29405</v>
      </c>
      <c r="G370" s="84">
        <v>1.2</v>
      </c>
      <c r="H370" s="86">
        <v>0.8</v>
      </c>
      <c r="I370" s="85"/>
      <c r="J370" s="85"/>
      <c r="K370" s="85"/>
      <c r="L370" s="54"/>
      <c r="M370" s="91">
        <v>1.4</v>
      </c>
      <c r="N370" s="91">
        <v>1.68</v>
      </c>
      <c r="O370" s="91">
        <v>2.23</v>
      </c>
      <c r="P370" s="92">
        <v>2.57</v>
      </c>
      <c r="Q370" s="93">
        <v>98</v>
      </c>
      <c r="R370" s="94">
        <f>(Q370/12*2*$E370*$G370*$H370*$M370*$R$11)+(Q370/12*10*$F370*$G370*$H370*$M370*$R$11)</f>
        <v>4226460.2687999997</v>
      </c>
      <c r="S370" s="95"/>
      <c r="T370" s="96">
        <f>(S370/12*2*$E370*$G370*$H370*$M370*$R$11)+(S370/12*10*$F370*$G370*$H370*$M370*$R$11)</f>
        <v>0</v>
      </c>
      <c r="U370" s="94"/>
      <c r="V370" s="94">
        <f>(U370/12*2*$E370*$G370*$H370*$M370*$V$11)+(U370/12*10*$F370*$G370*$H370*$M370*$V$12)</f>
        <v>0</v>
      </c>
      <c r="W370" s="94"/>
      <c r="X370" s="97">
        <f>(W370/12*2*$E370*$G370*$H370*$M370*$X$11)+(W370/12*10*$F370*$G370*$H370*$M370*$X$12)</f>
        <v>0</v>
      </c>
      <c r="Y370" s="94">
        <f>4+3</f>
        <v>7</v>
      </c>
      <c r="Z370" s="94">
        <f>(Y370/12*2*$E370*$G370*$H370*$M370*$Z$11)+(Y370/12*10*$F370*$G370*$H370*$M370*$Z$12)</f>
        <v>368086.19680000003</v>
      </c>
      <c r="AA370" s="94"/>
      <c r="AB370" s="94">
        <f>(AA370/12*2*$E370*$G370*$H370*$M370*$AB$11)+(AA370/12*10*$F370*$G370*$H370*$M370*$AB$11)</f>
        <v>0</v>
      </c>
      <c r="AC370" s="94"/>
      <c r="AD370" s="94"/>
      <c r="AE370" s="94">
        <v>20</v>
      </c>
      <c r="AF370" s="98">
        <f>(AE370/12*2*$E370*$G370*$H370*$M370*$AF$11)+(AE370/12*10*$F370*$G370*$H370*$M370*$AF$11)</f>
        <v>862542.91200000001</v>
      </c>
      <c r="AG370" s="94">
        <v>174</v>
      </c>
      <c r="AH370" s="97">
        <f>(AG370/12*2*$E370*$G370*$H370*$M370*$AH$11)+(AG370/12*10*$F370*$G370*$H370*$M370*$AH$11)</f>
        <v>7504123.3344000001</v>
      </c>
      <c r="AI370" s="101"/>
      <c r="AJ370" s="94">
        <f t="shared" si="547"/>
        <v>0</v>
      </c>
      <c r="AK370" s="94"/>
      <c r="AL370" s="94">
        <f t="shared" si="548"/>
        <v>0</v>
      </c>
      <c r="AM370" s="102"/>
      <c r="AN370" s="94">
        <f>(AM370/12*2*$E370*$G370*$H370*$N370*$AN$11)+(AM370/12*10*$F370*$G370*$H370*$N370*$AN$12)</f>
        <v>0</v>
      </c>
      <c r="AO370" s="101"/>
      <c r="AP370" s="98">
        <f>(AO370/12*2*$E370*$G370*$H370*$N370*$AP$11)+(AO370/12*10*$F370*$G370*$H370*$N370*$AP$11)</f>
        <v>0</v>
      </c>
      <c r="AQ370" s="98">
        <v>11</v>
      </c>
      <c r="AR370" s="98">
        <v>568864.06000000006</v>
      </c>
      <c r="AS370" s="94"/>
      <c r="AT370" s="94">
        <f>(AS370/12*2*$E370*$G370*$H370*$M370*$AT$11)+(AS370/12*10*$F370*$G370*$H370*$M370*$AT$11)</f>
        <v>0</v>
      </c>
      <c r="AU370" s="94"/>
      <c r="AV370" s="97">
        <f>(AU370/12*2*$E370*$G370*$H370*$M370*$AV$11)+(AU370/12*10*$F370*$G370*$H370*$M370*$AV$12)</f>
        <v>0</v>
      </c>
      <c r="AW370" s="94">
        <v>4</v>
      </c>
      <c r="AX370" s="94">
        <f>(AW370/12*2*$E370*$G370*$H370*$M370*$AX$11)+(AW370/12*10*$F370*$G370*$H370*$M370*$AX$12)</f>
        <v>180287.11679999999</v>
      </c>
      <c r="AY370" s="94">
        <v>95</v>
      </c>
      <c r="AZ370" s="94">
        <f>(AY370/12*2*$E370*$G370*$H370*$N370*$AZ$11)+(AY370/12*10*$F370*$G370*$H370*$N370*$AZ$11)</f>
        <v>4916494.5984000005</v>
      </c>
      <c r="BA370" s="94"/>
      <c r="BB370" s="94">
        <f>(BA370/12*2*$E370*$G370*$H370*$N370*$BB$11)+(BA370/12*10*$F370*$G370*$H370*$N370*$BB$12)</f>
        <v>0</v>
      </c>
      <c r="BC370" s="94"/>
      <c r="BD370" s="97">
        <f>(BC370/12*2*$E370*$G370*$H370*$N370*$BD$11)+(BC370/12*10*$F370*$G370*$H370*$N370*$BD$12)</f>
        <v>0</v>
      </c>
      <c r="BE370" s="94">
        <v>10</v>
      </c>
      <c r="BF370" s="94">
        <f>(BE370/12*10*$F370*$G370*$H370*$N370*$BF$12)</f>
        <v>395203.2</v>
      </c>
      <c r="BG370" s="94"/>
      <c r="BH370" s="94">
        <f>(BG370/12*2*$E370*$G370*$H370*$N370*$BH$11)+(BG370/12*10*$F370*$G370*$H370*$N370*$BH$11)</f>
        <v>0</v>
      </c>
      <c r="BI370" s="94">
        <v>9</v>
      </c>
      <c r="BJ370" s="97">
        <f>(BI370/12*2*$E370*$G370*$H370*$N370*$BJ$11)+(BI370/12*10*$F370*$G370*$H370*$N370*$BJ$11)</f>
        <v>508116.18816000002</v>
      </c>
      <c r="BK370" s="94">
        <v>7</v>
      </c>
      <c r="BL370" s="98">
        <f>(BK370/12*2*$E370*$G370*$H370*$N370*$BL$11)+(BK370/12*10*$F370*$G370*$H370*$N370*$BL$11)</f>
        <v>395201.47967999999</v>
      </c>
      <c r="BM370" s="94"/>
      <c r="BN370" s="94">
        <f>(BM370/12*2*$E370*$G370*$H370*$M370*$BN$11)+(BM370/12*10*$F370*$G370*$H370*$M370*$BN$11)</f>
        <v>0</v>
      </c>
      <c r="BO370" s="94"/>
      <c r="BP370" s="94">
        <f>(BO370/12*2*$E370*$G370*$H370*$M370*$BP$11)+(BO370/12*10*$F370*$G370*$H370*$M370*$BP$12)</f>
        <v>0</v>
      </c>
      <c r="BQ370" s="94"/>
      <c r="BR370" s="94">
        <f>(BQ370/12*2*$E370*$G370*$H370*$M370*$BR$11)+(BQ370/12*10*$F370*$G370*$H370*$M370*$BR$11)</f>
        <v>0</v>
      </c>
      <c r="BS370" s="94">
        <v>2</v>
      </c>
      <c r="BT370" s="94">
        <f>(BS370/12*2*$E370*$G370*$H370*$N370*$BT$11)+(BS370/12*10*$F370*$G370*$H370*$N370*$BT$11)</f>
        <v>94095.590400000001</v>
      </c>
      <c r="BU370" s="94"/>
      <c r="BV370" s="97">
        <f>(BU370/12*2*$E370*$G370*$H370*$M370*$BV$11)+(BU370/12*10*$F370*$G370*$H370*$M370*$BV$11)</f>
        <v>0</v>
      </c>
      <c r="BW370" s="94"/>
      <c r="BX370" s="94">
        <f>(BW370/12*2*$E370*$G370*$H370*$M370*$BX$11)+(BW370/12*10*$F370*$G370*$H370*$M370*$BX$11)</f>
        <v>0</v>
      </c>
      <c r="BY370" s="94">
        <v>1</v>
      </c>
      <c r="BZ370" s="94">
        <f>(BY370/12*2*$E370*$G370*$H370*$M370*$BZ$11)+(BY370/12*10*$F370*$G370*$H370*$M370*$BZ$11)</f>
        <v>39206.495999999999</v>
      </c>
      <c r="CA370" s="94">
        <v>2</v>
      </c>
      <c r="CB370" s="94">
        <f>(CA370/12*2*$E370*$G370*$H370*$M370*$CB$11)+(CA370/12*10*$F370*$G370*$H370*$M370*$CB$11)</f>
        <v>94095.590400000001</v>
      </c>
      <c r="CC370" s="94">
        <v>3</v>
      </c>
      <c r="CD370" s="94">
        <f>(CC370/12*2*$E370*$G370*$H370*$M370*$CD$11)+(CC370/12*10*$F370*$G370*$H370*$M370*$CD$11)</f>
        <v>117619.48799999998</v>
      </c>
      <c r="CE370" s="94">
        <v>4</v>
      </c>
      <c r="CF370" s="94">
        <f>(CE370/12*10*$F370*$G370*$H370*$N370*$CF$11)</f>
        <v>158081.28</v>
      </c>
      <c r="CG370" s="102"/>
      <c r="CH370" s="94">
        <f>(CG370/12*2*$E370*$G370*$H370*$N370*$CH$11)+(CG370/12*10*$F370*$G370*$H370*$N370*$CH$11)</f>
        <v>0</v>
      </c>
      <c r="CI370" s="94"/>
      <c r="CJ370" s="98"/>
      <c r="CK370" s="94"/>
      <c r="CL370" s="94">
        <f>(CK370/12*2*$E370*$G370*$H370*$N370*$CL$11)+(CK370/12*10*$F370*$G370*$H370*$N370*$CL$12)</f>
        <v>0</v>
      </c>
      <c r="CM370" s="101"/>
      <c r="CN370" s="94">
        <f>(CM370/12*2*$E370*$G370*$H370*$N370*$CN$11)+(CM370/12*10*$F370*$G370*$H370*$N370*$CN$11)</f>
        <v>0</v>
      </c>
      <c r="CO370" s="94"/>
      <c r="CP370" s="94">
        <f>(CO370/12*2*$E370*$G370*$H370*$N370*$CP$11)+(CO370/12*10*$F370*$G370*$H370*$N370*$CP$11)</f>
        <v>0</v>
      </c>
      <c r="CQ370" s="94"/>
      <c r="CR370" s="94">
        <f>(CQ370/12*2*$E370*$G370*$H370*$O370*$CR$11)+(CQ370/12*10*$F370*$G370*$H370*$O370*$CR$11)</f>
        <v>0</v>
      </c>
      <c r="CS370" s="94"/>
      <c r="CT370" s="97">
        <f>(CS370/12*2*$E370*$G370*$H370*$P370*$CT$11)+(CS370/12*10*$F370*$G370*$H370*$P370*$CT$11)</f>
        <v>0</v>
      </c>
      <c r="CU370" s="98"/>
      <c r="CV370" s="94">
        <f>(CU370*$E370*$G370*$H370*$M370*CV$11)/12*6+(CU370*$E370*$G370*$H370*1*CV$11)/12*6</f>
        <v>0</v>
      </c>
      <c r="CW370" s="97">
        <f t="shared" si="549"/>
        <v>447</v>
      </c>
      <c r="CX370" s="97">
        <f t="shared" si="549"/>
        <v>20428477.79984</v>
      </c>
    </row>
    <row r="371" spans="1:102" ht="30" customHeight="1" x14ac:dyDescent="0.25">
      <c r="A371" s="78"/>
      <c r="B371" s="87">
        <v>299</v>
      </c>
      <c r="C371" s="88" t="s">
        <v>857</v>
      </c>
      <c r="D371" s="127" t="s">
        <v>858</v>
      </c>
      <c r="E371" s="79">
        <v>28004</v>
      </c>
      <c r="F371" s="80">
        <v>29405</v>
      </c>
      <c r="G371" s="90">
        <v>1.42</v>
      </c>
      <c r="H371" s="86">
        <v>0.85</v>
      </c>
      <c r="I371" s="85"/>
      <c r="J371" s="85"/>
      <c r="K371" s="85"/>
      <c r="L371" s="54"/>
      <c r="M371" s="91">
        <v>1.4</v>
      </c>
      <c r="N371" s="91">
        <v>1.68</v>
      </c>
      <c r="O371" s="91">
        <v>2.23</v>
      </c>
      <c r="P371" s="92">
        <v>2.57</v>
      </c>
      <c r="Q371" s="93">
        <v>3</v>
      </c>
      <c r="R371" s="94">
        <f>(Q371/12*2*$E371*$G371*$H371*$M371*$R$11)+(Q371/12*10*$F371*$G371*$H371*$M371*$R$11)</f>
        <v>162670.20230999999</v>
      </c>
      <c r="S371" s="95">
        <v>2</v>
      </c>
      <c r="T371" s="96">
        <f>(S371/12*2*$E371*$G371*$H371*$M371*$R$11)+(S371/12*10*$F371*$G371*$H371*$M371*$R$11)</f>
        <v>108446.80153999999</v>
      </c>
      <c r="U371" s="94"/>
      <c r="V371" s="94">
        <f>(U371/12*2*$E371*$G371*$H371*$M371*$V$11)+(U371/12*10*$F371*$G371*$H371*$M371*$V$12)</f>
        <v>0</v>
      </c>
      <c r="W371" s="94"/>
      <c r="X371" s="97">
        <f>(W371/12*2*$E371*$G371*$H371*$M371*$X$11)+(W371/12*10*$F371*$G371*$H371*$M371*$X$12)</f>
        <v>0</v>
      </c>
      <c r="Y371" s="94">
        <f>1+9</f>
        <v>10</v>
      </c>
      <c r="Z371" s="94">
        <f>(Y371/12*2*$E371*$G371*$H371*$M371*$Z$11)+(Y371/12*10*$F371*$G371*$H371*$M371*$Z$12)</f>
        <v>661131.01121666667</v>
      </c>
      <c r="AA371" s="94"/>
      <c r="AB371" s="94">
        <f>(AA371/12*2*$E371*$G371*$H371*$M371*$AB$11)+(AA371/12*10*$F371*$G371*$H371*$M371*$AB$11)</f>
        <v>0</v>
      </c>
      <c r="AC371" s="94"/>
      <c r="AD371" s="94"/>
      <c r="AE371" s="94">
        <v>20</v>
      </c>
      <c r="AF371" s="98">
        <f>(AE371/12*2*$E371*$G371*$H371*$M371*$AF$11)+(AE371/12*10*$F371*$G371*$H371*$M371*$AF$11)</f>
        <v>1084468.0153999999</v>
      </c>
      <c r="AG371" s="94">
        <f>10+10</f>
        <v>20</v>
      </c>
      <c r="AH371" s="97">
        <f>(AG371/12*2*$E371*$G371*$H371*$M371*$AH$11)+(AG371/12*10*$F371*$G371*$H371*$M371*$AH$11)</f>
        <v>1084468.0153999999</v>
      </c>
      <c r="AI371" s="101">
        <v>14</v>
      </c>
      <c r="AJ371" s="94">
        <f t="shared" si="547"/>
        <v>891353.81302333344</v>
      </c>
      <c r="AK371" s="94"/>
      <c r="AL371" s="94">
        <f t="shared" si="548"/>
        <v>0</v>
      </c>
      <c r="AM371" s="100">
        <f>14+3</f>
        <v>17</v>
      </c>
      <c r="AN371" s="94">
        <f>(AM371/12*2*$E371*$G371*$H371*$N371*$AN$11)+(AM371/12*10*$F371*$G371*$H371*$N371*$AN$12)</f>
        <v>1348707.2628819998</v>
      </c>
      <c r="AO371" s="101"/>
      <c r="AP371" s="98">
        <f>(AO371/12*2*$E371*$G371*$H371*$N371*$AP$11)+(AO371/12*10*$F371*$G371*$H371*$N371*$AP$11)</f>
        <v>0</v>
      </c>
      <c r="AQ371" s="98">
        <v>1</v>
      </c>
      <c r="AR371" s="98">
        <v>62463.93</v>
      </c>
      <c r="AS371" s="94"/>
      <c r="AT371" s="94">
        <f>(AS371/12*2*$E371*$G371*$H371*$M371*$AT$11)+(AS371/12*10*$F371*$G371*$H371*$M371*$AT$11)</f>
        <v>0</v>
      </c>
      <c r="AU371" s="94"/>
      <c r="AV371" s="97">
        <f>(AU371/12*2*$E371*$G371*$H371*$M371*$AV$11)+(AU371/12*10*$F371*$G371*$H371*$M371*$AV$12)</f>
        <v>0</v>
      </c>
      <c r="AW371" s="94">
        <v>3</v>
      </c>
      <c r="AX371" s="94">
        <f>(AW371/12*2*$E371*$G371*$H371*$M371*$AX$11)+(AW371/12*10*$F371*$G371*$H371*$M371*$AX$12)</f>
        <v>170005.11716999998</v>
      </c>
      <c r="AY371" s="94">
        <v>120</v>
      </c>
      <c r="AZ371" s="94">
        <f>(AY371/12*2*$E371*$G371*$H371*$N371*$AZ$11)+(AY371/12*10*$F371*$G371*$H371*$N371*$AZ$11)</f>
        <v>7808169.7108800001</v>
      </c>
      <c r="BA371" s="94"/>
      <c r="BB371" s="94">
        <f>(BA371/12*2*$E371*$G371*$H371*$N371*$BB$11)+(BA371/12*10*$F371*$G371*$H371*$N371*$BB$12)</f>
        <v>0</v>
      </c>
      <c r="BC371" s="94"/>
      <c r="BD371" s="97">
        <f>(BC371/12*2*$E371*$G371*$H371*$N371*$BD$11)+(BC371/12*10*$F371*$G371*$H371*$N371*$BD$12)</f>
        <v>0</v>
      </c>
      <c r="BE371" s="94"/>
      <c r="BF371" s="94">
        <f>(BE371/12*10*$F371*$G371*$H371*$N371*$BF$12)</f>
        <v>0</v>
      </c>
      <c r="BG371" s="94"/>
      <c r="BH371" s="94">
        <f>(BG371/12*2*$E371*$G371*$H371*$N371*$BH$11)+(BG371/12*10*$F371*$G371*$H371*$N371*$BH$11)</f>
        <v>0</v>
      </c>
      <c r="BI371" s="94"/>
      <c r="BJ371" s="97">
        <f>(BI371/12*2*$E371*$G371*$H371*$N371*$BJ$11)+(BI371/12*10*$F371*$G371*$H371*$N371*$BJ$11)</f>
        <v>0</v>
      </c>
      <c r="BK371" s="94">
        <v>1</v>
      </c>
      <c r="BL371" s="98">
        <f>(BK371/12*2*$E371*$G371*$H371*$N371*$BL$11)+(BK371/12*10*$F371*$G371*$H371*$N371*$BL$11)</f>
        <v>70983.361007999993</v>
      </c>
      <c r="BM371" s="94"/>
      <c r="BN371" s="94">
        <f>(BM371/12*2*$E371*$G371*$H371*$M371*$BN$11)+(BM371/12*10*$F371*$G371*$H371*$M371*$BN$11)</f>
        <v>0</v>
      </c>
      <c r="BO371" s="94"/>
      <c r="BP371" s="94">
        <f>(BO371/12*2*$E371*$G371*$H371*$M371*$BP$11)+(BO371/12*10*$F371*$G371*$H371*$M371*$BP$12)</f>
        <v>0</v>
      </c>
      <c r="BQ371" s="94"/>
      <c r="BR371" s="94">
        <f>(BQ371/12*2*$E371*$G371*$H371*$M371*$BR$11)+(BQ371/12*10*$F371*$G371*$H371*$M371*$BR$11)</f>
        <v>0</v>
      </c>
      <c r="BS371" s="94"/>
      <c r="BT371" s="94">
        <f>(BS371/12*2*$E371*$G371*$H371*$N371*$BT$11)+(BS371/12*10*$F371*$G371*$H371*$N371*$BT$11)</f>
        <v>0</v>
      </c>
      <c r="BU371" s="94"/>
      <c r="BV371" s="97">
        <f>(BU371/12*2*$E371*$G371*$H371*$M371*$BV$11)+(BU371/12*10*$F371*$G371*$H371*$M371*$BV$11)</f>
        <v>0</v>
      </c>
      <c r="BW371" s="94"/>
      <c r="BX371" s="94">
        <f>(BW371/12*2*$E371*$G371*$H371*$M371*$BX$11)+(BW371/12*10*$F371*$G371*$H371*$M371*$BX$11)</f>
        <v>0</v>
      </c>
      <c r="BY371" s="94">
        <v>1</v>
      </c>
      <c r="BZ371" s="94">
        <f>(BY371/12*2*$E371*$G371*$H371*$M371*$BZ$11)+(BY371/12*10*$F371*$G371*$H371*$M371*$BZ$11)</f>
        <v>49294.00069999999</v>
      </c>
      <c r="CA371" s="94"/>
      <c r="CB371" s="94">
        <f>(CA371/12*2*$E371*$G371*$H371*$M371*$CB$11)+(CA371/12*10*$F371*$G371*$H371*$M371*$CB$11)</f>
        <v>0</v>
      </c>
      <c r="CC371" s="94"/>
      <c r="CD371" s="94">
        <f>(CC371/12*2*$E371*$G371*$H371*$M371*$CD$11)+(CC371/12*10*$F371*$G371*$H371*$M371*$CD$11)</f>
        <v>0</v>
      </c>
      <c r="CE371" s="94"/>
      <c r="CF371" s="94">
        <f>(CE371/12*10*$F371*$G371*$H371*$N371*$CF$11)</f>
        <v>0</v>
      </c>
      <c r="CG371" s="102"/>
      <c r="CH371" s="94">
        <f>(CG371/12*2*$E371*$G371*$H371*$N371*$CH$11)+(CG371/12*10*$F371*$G371*$H371*$N371*$CH$11)</f>
        <v>0</v>
      </c>
      <c r="CI371" s="94"/>
      <c r="CJ371" s="98"/>
      <c r="CK371" s="94"/>
      <c r="CL371" s="94">
        <f>(CK371/12*2*$E371*$G371*$H371*$N371*$CL$11)+(CK371/12*10*$F371*$G371*$H371*$N371*$CL$12)</f>
        <v>0</v>
      </c>
      <c r="CM371" s="101"/>
      <c r="CN371" s="94">
        <f>(CM371/12*2*$E371*$G371*$H371*$N371*$CN$11)+(CM371/12*10*$F371*$G371*$H371*$N371*$CN$11)</f>
        <v>0</v>
      </c>
      <c r="CO371" s="94"/>
      <c r="CP371" s="94">
        <f>(CO371/12*2*$E371*$G371*$H371*$N371*$CP$11)+(CO371/12*10*$F371*$G371*$H371*$N371*$CP$11)</f>
        <v>0</v>
      </c>
      <c r="CQ371" s="94"/>
      <c r="CR371" s="94">
        <f>(CQ371/12*2*$E371*$G371*$H371*$O371*$CR$11)+(CQ371/12*10*$F371*$G371*$H371*$O371*$CR$11)</f>
        <v>0</v>
      </c>
      <c r="CS371" s="94"/>
      <c r="CT371" s="97">
        <f>(CS371/12*2*$E371*$G371*$H371*$P371*$CT$11)+(CS371/12*10*$F371*$G371*$H371*$P371*$CT$11)</f>
        <v>0</v>
      </c>
      <c r="CU371" s="98"/>
      <c r="CV371" s="94">
        <f>(CU371*$E371*$G371*$H371*$M371*CV$11)/12*6+(CU371*$E371*$G371*$H371*1*CV$11)/12*6</f>
        <v>0</v>
      </c>
      <c r="CW371" s="97">
        <f t="shared" si="549"/>
        <v>212</v>
      </c>
      <c r="CX371" s="97">
        <f t="shared" si="549"/>
        <v>13502161.241529999</v>
      </c>
    </row>
    <row r="372" spans="1:102" ht="30" customHeight="1" x14ac:dyDescent="0.25">
      <c r="A372" s="78"/>
      <c r="B372" s="87">
        <v>300</v>
      </c>
      <c r="C372" s="88" t="s">
        <v>859</v>
      </c>
      <c r="D372" s="127" t="s">
        <v>860</v>
      </c>
      <c r="E372" s="79">
        <v>28004</v>
      </c>
      <c r="F372" s="80">
        <v>29405</v>
      </c>
      <c r="G372" s="90">
        <v>2.31</v>
      </c>
      <c r="H372" s="86">
        <v>0.9</v>
      </c>
      <c r="I372" s="86">
        <v>0.85</v>
      </c>
      <c r="J372" s="85"/>
      <c r="K372" s="85"/>
      <c r="L372" s="54"/>
      <c r="M372" s="91">
        <v>1.4</v>
      </c>
      <c r="N372" s="91">
        <v>1.68</v>
      </c>
      <c r="O372" s="91">
        <v>2.23</v>
      </c>
      <c r="P372" s="92">
        <v>2.57</v>
      </c>
      <c r="Q372" s="93">
        <v>7</v>
      </c>
      <c r="R372" s="94">
        <f>(Q372/12*2*$E372*$G372*$H372*$M372)+(Q372/12*10*$F372*$G372*$I372*$M372)</f>
        <v>566609.70905000006</v>
      </c>
      <c r="S372" s="95"/>
      <c r="T372" s="96">
        <f>(S372/12*2*$E372*$G372*$H372*$M372)+(S372/12*10*$F372*$G372*$I372*$M372)</f>
        <v>0</v>
      </c>
      <c r="U372" s="94"/>
      <c r="V372" s="94">
        <f>(U372/12*2*$E372*$G372*$H372*$M372)+(U372/12*10*$F372*$G372*$I372*$M372)</f>
        <v>0</v>
      </c>
      <c r="W372" s="94"/>
      <c r="X372" s="94">
        <f>(W372/12*2*$E372*$G372*$H372*$M372)+(W372/12*10*$F372*$G372*$I372*$M372)</f>
        <v>0</v>
      </c>
      <c r="Y372" s="94">
        <f>6-4</f>
        <v>2</v>
      </c>
      <c r="Z372" s="94">
        <f>(Y372/12*2*$E372*$G372*$H372*$M372)+(Y372/12*10*$F372*$G372*$I372*$M372)</f>
        <v>161888.48829999997</v>
      </c>
      <c r="AA372" s="94"/>
      <c r="AB372" s="94">
        <f>(AA372*$E372*$G372*$H372*$M372)/12*2+(AA372*$F372*$G372*$I372*$M372)/12*10</f>
        <v>0</v>
      </c>
      <c r="AC372" s="94"/>
      <c r="AD372" s="94"/>
      <c r="AE372" s="94"/>
      <c r="AF372" s="94">
        <f>(AE372/12*2*$E372*$G372*$H372*$M372)+(AE372/12*10*$F372*$G372*$I372*$M372)</f>
        <v>0</v>
      </c>
      <c r="AG372" s="94">
        <v>0</v>
      </c>
      <c r="AH372" s="156">
        <f>(AG372/12*2*$E372*$G372*$H372*$M372)+(AG372/12*10*$F372*$G372*$I372*$M372)</f>
        <v>0</v>
      </c>
      <c r="AI372" s="94"/>
      <c r="AJ372" s="94">
        <f>(AI372/12*2*$E372*$G372*$H372*$M372)+(AI372/12*10*$F372*$G372*$I372*$M372)</f>
        <v>0</v>
      </c>
      <c r="AK372" s="94"/>
      <c r="AL372" s="97">
        <f>(AK372/12*2*$E372*$G372*$H372*$N372)+(AK372/12*10*$F372*$G372*$I372*$N372)</f>
        <v>0</v>
      </c>
      <c r="AM372" s="102">
        <v>0</v>
      </c>
      <c r="AN372" s="94">
        <f>(AM372/12*2*$E372*$G372*$H372*$N372)+(AM372/12*10*$F372*$G372*$I372*$N372)</f>
        <v>0</v>
      </c>
      <c r="AO372" s="101"/>
      <c r="AP372" s="94">
        <f>(AO372/12*2*$E372*$G372*$H372*$N372)+(AO372/12*10*$F372*$G372*$I372*$N372)</f>
        <v>0</v>
      </c>
      <c r="AQ372" s="94">
        <v>0</v>
      </c>
      <c r="AR372" s="94">
        <v>0</v>
      </c>
      <c r="AS372" s="94"/>
      <c r="AT372" s="94">
        <f>(AS372*$E372*$G372*$H372*$M372)/12*3+(AS372*$F372*$G372*$I372*$M372)/12*9</f>
        <v>0</v>
      </c>
      <c r="AU372" s="94"/>
      <c r="AV372" s="94"/>
      <c r="AW372" s="94"/>
      <c r="AX372" s="94">
        <f>(AW372/12*2*$E372*$G372*$H372*$M372)+(AW372/12*10*$F372*$G372*$I372*$M372)</f>
        <v>0</v>
      </c>
      <c r="AY372" s="94">
        <v>20</v>
      </c>
      <c r="AZ372" s="94">
        <f>(AY372/12*2*$E372*$G372*$H372*$N372)+(AY372/12*10*$F372*$G372*$I372*$N372)</f>
        <v>1942661.8595999999</v>
      </c>
      <c r="BA372" s="94"/>
      <c r="BB372" s="94">
        <f>(BA372/12*2*$E372*$G372*$H372*$N372)+(BA372/12*10*$F372*$G372*$I372*$N372)</f>
        <v>0</v>
      </c>
      <c r="BC372" s="94"/>
      <c r="BD372" s="94">
        <f>(BC372/12*2*$E372*$G372*$H372*$N372)+(BC372/12*10*$F372*$G372*$I372*$N372)</f>
        <v>0</v>
      </c>
      <c r="BE372" s="94"/>
      <c r="BF372" s="94">
        <f>(BE372/12*10*$F372*$G372*$I372*$N372)</f>
        <v>0</v>
      </c>
      <c r="BG372" s="94"/>
      <c r="BH372" s="94">
        <f>(BG372/12*2*$E372*$G372*$H372*$N372)+(BG372/12*10*$F372*$G372*$I372*$N372)</f>
        <v>0</v>
      </c>
      <c r="BI372" s="94"/>
      <c r="BJ372" s="94">
        <f>(BI372/12*2*$E372*$G372*$H372*$N372)+(BI372/12*10*$F372*$G372*$I372*$N372)</f>
        <v>0</v>
      </c>
      <c r="BK372" s="94">
        <v>2</v>
      </c>
      <c r="BL372" s="94">
        <f>(BK372/12*2*$E372*$G372*$H372*$N372)+(BK372/12*10*$F372*$G372*$I372*$N372)</f>
        <v>194266.18595999997</v>
      </c>
      <c r="BM372" s="94"/>
      <c r="BN372" s="94"/>
      <c r="BO372" s="94"/>
      <c r="BP372" s="94">
        <f>(BO372/12*2*$E372*$G372*$H372*$M372)+(BO372/12*10*$F372*$G372*$I372*$M372)</f>
        <v>0</v>
      </c>
      <c r="BQ372" s="94"/>
      <c r="BR372" s="94">
        <f>(BQ372/12*2*$E372*$G372*$H372*$M372)+(BQ372/12*10*$F372*$G372*$I372*$M372)</f>
        <v>0</v>
      </c>
      <c r="BS372" s="94"/>
      <c r="BT372" s="94">
        <f>(BS372/12*2*$E372*$G372*$H372*$N372)+(BS372/12*10*$F372*$G372*$I372*$N372)</f>
        <v>0</v>
      </c>
      <c r="BU372" s="94"/>
      <c r="BV372" s="94">
        <f>(BU372/12*2*$E372*$G372*$H372*$M372)+(BU372/12*10*$F372*$G372*$I372*$M372)</f>
        <v>0</v>
      </c>
      <c r="BW372" s="94"/>
      <c r="BX372" s="94">
        <f>(BW372/12*2*$E372*$G372*$H372*$M372)+(BW372/12*10*$F372*$G372*$I372*$M372)</f>
        <v>0</v>
      </c>
      <c r="BY372" s="94"/>
      <c r="BZ372" s="94">
        <f>(BY372/12*2*$E372*$G372*$H372*$M372)+(BY372/12*10*$F372*$G372*$I372*$M372)</f>
        <v>0</v>
      </c>
      <c r="CA372" s="94"/>
      <c r="CB372" s="94">
        <f>(CA372/12*2*$E372*$G372*$H372*$M372)+(CA372/12*10*$F372*$G372*$I372*$M372)</f>
        <v>0</v>
      </c>
      <c r="CC372" s="94"/>
      <c r="CD372" s="94">
        <f>(CC372/12*2*$E372*$G372*$H372*$M372)+(CC372/12*10*$F372*$G372*$I372*$M372)</f>
        <v>0</v>
      </c>
      <c r="CE372" s="94"/>
      <c r="CF372" s="94">
        <f>(CE372/12*10*$F372*$G372*$I372*$N372)</f>
        <v>0</v>
      </c>
      <c r="CG372" s="102"/>
      <c r="CH372" s="94">
        <f>(CG372/12*2*$E372*$G372*$H372*$N372)+(CG372/12*10*$F372*$G372*$I372*$N372)</f>
        <v>0</v>
      </c>
      <c r="CI372" s="94"/>
      <c r="CJ372" s="98">
        <f>(CI372*$E372*$G372*$H372*$N372)</f>
        <v>0</v>
      </c>
      <c r="CK372" s="94"/>
      <c r="CL372" s="94">
        <f>(CK372/12*2*$E372*$G372*$H372*$N372)+(CK372/12*10*$F372*$G372*$I372*$N372)</f>
        <v>0</v>
      </c>
      <c r="CM372" s="101"/>
      <c r="CN372" s="94">
        <f>(CM372/12*2*$E372*$G372*$H372*$N372)+(CM372/12*10*$F372*$G372*$I372*$N372)</f>
        <v>0</v>
      </c>
      <c r="CO372" s="94"/>
      <c r="CP372" s="94">
        <f>(CO372/12*2*$E372*$G372*$H372*$N372)+(CO372/12*10*$F372*$G372*$I372*$N372)</f>
        <v>0</v>
      </c>
      <c r="CQ372" s="94"/>
      <c r="CR372" s="94">
        <f>(CQ372/12*2*$E372*$G372*$H372*$O372)+(CQ372/12*10*$F372*$G372*$I372*$O372)</f>
        <v>0</v>
      </c>
      <c r="CS372" s="94"/>
      <c r="CT372" s="94">
        <f>(CS372/12*2*$E372*$G372*$H372*$P372)+(CS372/12*10*$F372*$G372*$I372*$P372)</f>
        <v>0</v>
      </c>
      <c r="CU372" s="98"/>
      <c r="CV372" s="98"/>
      <c r="CW372" s="97">
        <f t="shared" si="549"/>
        <v>31</v>
      </c>
      <c r="CX372" s="97">
        <f t="shared" si="549"/>
        <v>2865426.24291</v>
      </c>
    </row>
    <row r="373" spans="1:102" ht="30" customHeight="1" x14ac:dyDescent="0.25">
      <c r="A373" s="78"/>
      <c r="B373" s="87">
        <v>301</v>
      </c>
      <c r="C373" s="88" t="s">
        <v>861</v>
      </c>
      <c r="D373" s="127" t="s">
        <v>862</v>
      </c>
      <c r="E373" s="79">
        <v>28004</v>
      </c>
      <c r="F373" s="80">
        <v>29405</v>
      </c>
      <c r="G373" s="90">
        <v>3.12</v>
      </c>
      <c r="H373" s="86">
        <v>0.95</v>
      </c>
      <c r="I373" s="86">
        <v>0.9</v>
      </c>
      <c r="J373" s="163"/>
      <c r="K373" s="163"/>
      <c r="L373" s="54"/>
      <c r="M373" s="91">
        <v>1.4</v>
      </c>
      <c r="N373" s="91">
        <v>1.68</v>
      </c>
      <c r="O373" s="91">
        <v>2.23</v>
      </c>
      <c r="P373" s="92">
        <v>2.57</v>
      </c>
      <c r="Q373" s="93">
        <v>105</v>
      </c>
      <c r="R373" s="94">
        <f>(Q373/12*2*$E373*$G373*$H373*$M373)+(Q373/12*10*$F373*$G373*$I373*$M373)</f>
        <v>12148326.371999998</v>
      </c>
      <c r="S373" s="95"/>
      <c r="T373" s="96">
        <f>(S373/12*2*$E373*$G373*$H373*$M373)+(S373/12*10*$F373*$G373*$I373*$M373)</f>
        <v>0</v>
      </c>
      <c r="U373" s="94"/>
      <c r="V373" s="94">
        <f>(U373/12*2*$E373*$G373*$H373*$M373)+(U373/12*10*$F373*$G373*$I373*$M373)</f>
        <v>0</v>
      </c>
      <c r="W373" s="94"/>
      <c r="X373" s="94">
        <f>(W373/12*2*$E373*$G373*$H373*$M373)+(W373/12*10*$F373*$G373*$I373*$M373)</f>
        <v>0</v>
      </c>
      <c r="Y373" s="94">
        <v>0</v>
      </c>
      <c r="Z373" s="94">
        <f>(Y373/12*2*$E373*$G373*$H373*$M373)+(Y373/12*10*$F373*$G373*$I373*$M373)</f>
        <v>0</v>
      </c>
      <c r="AA373" s="94"/>
      <c r="AB373" s="94">
        <f>(AA373*$E373*$G373*$H373*$M373)/12*2+(AA373*$F373*$G373*$I373*$M373)/12*10</f>
        <v>0</v>
      </c>
      <c r="AC373" s="94"/>
      <c r="AD373" s="94"/>
      <c r="AE373" s="94">
        <v>25</v>
      </c>
      <c r="AF373" s="98">
        <f>(AE373/12*2*$E373*$G373*$H373*$M373)+(AE373/12*10*$F373*$G373*$I373*$M373)</f>
        <v>2892458.66</v>
      </c>
      <c r="AG373" s="94">
        <f>160-10</f>
        <v>150</v>
      </c>
      <c r="AH373" s="94">
        <f>(AG373/12*2*$E373*$G373*$H373*$M373)+(AG373/12*10*$F373*$G373*$I373*$M373)</f>
        <v>17354751.960000001</v>
      </c>
      <c r="AI373" s="101"/>
      <c r="AJ373" s="94">
        <f>(AI373/12*2*$E373*$G373*$H373*$M373)+(AI373/12*10*$F373*$G373*$I373*$M373)</f>
        <v>0</v>
      </c>
      <c r="AK373" s="94"/>
      <c r="AL373" s="97">
        <f>(AK373/12*2*$E373*$G373*$H373*$N373)+(AK373/12*10*$F373*$G373*$I373*$N373)</f>
        <v>0</v>
      </c>
      <c r="AM373" s="102">
        <v>3</v>
      </c>
      <c r="AN373" s="94">
        <f>(AM373/12*2*$E373*$G373*$H373*$N373)+(AM373/12*10*$F373*$G373*$I373*$N373)</f>
        <v>416514.04703999998</v>
      </c>
      <c r="AO373" s="101"/>
      <c r="AP373" s="94">
        <f>(AO373/12*2*$E373*$G373*$H373*$N373)+(AO373/12*10*$F373*$G373*$I373*$N373)</f>
        <v>0</v>
      </c>
      <c r="AQ373" s="94">
        <v>0</v>
      </c>
      <c r="AR373" s="94">
        <v>0</v>
      </c>
      <c r="AS373" s="94"/>
      <c r="AT373" s="94">
        <f>(AS373*$E373*$G373*$H373*$M373)/12*3+(AS373*$F373*$G373*$I373*$M373)/12*9</f>
        <v>0</v>
      </c>
      <c r="AU373" s="94"/>
      <c r="AV373" s="94"/>
      <c r="AW373" s="94"/>
      <c r="AX373" s="94">
        <f>(AW373/12*2*$E373*$G373*$H373*$M373)+(AW373/12*10*$F373*$G373*$I373*$M373)</f>
        <v>0</v>
      </c>
      <c r="AY373" s="94">
        <v>70</v>
      </c>
      <c r="AZ373" s="94">
        <f>(AY373/12*2*$E373*$G373*$H373*$N373)+(AY373/12*10*$F373*$G373*$I373*$N373)</f>
        <v>9718661.0976</v>
      </c>
      <c r="BA373" s="94"/>
      <c r="BB373" s="94">
        <f>(BA373/12*2*$E373*$G373*$H373*$N373)+(BA373/12*10*$F373*$G373*$I373*$N373)</f>
        <v>0</v>
      </c>
      <c r="BC373" s="94"/>
      <c r="BD373" s="94">
        <f>(BC373/12*2*$E373*$G373*$H373*$N373)+(BC373/12*10*$F373*$G373*$I373*$N373)</f>
        <v>0</v>
      </c>
      <c r="BE373" s="94"/>
      <c r="BF373" s="94">
        <f>(BE373/12*10*$F373*$G373*$I373*$N373)</f>
        <v>0</v>
      </c>
      <c r="BG373" s="94"/>
      <c r="BH373" s="94">
        <f>(BG373/12*2*$E373*$G373*$H373*$N373)+(BG373/12*10*$F373*$G373*$I373*$N373)</f>
        <v>0</v>
      </c>
      <c r="BI373" s="94"/>
      <c r="BJ373" s="94">
        <f>(BI373/12*2*$E373*$G373*$H373*$N373)+(BI373/12*10*$F373*$G373*$I373*$N373)</f>
        <v>0</v>
      </c>
      <c r="BK373" s="94"/>
      <c r="BL373" s="94">
        <f>(BK373/12*2*$E373*$G373*$H373*$N373)+(BK373/12*10*$F373*$G373*$I373*$N373)</f>
        <v>0</v>
      </c>
      <c r="BM373" s="94"/>
      <c r="BN373" s="94"/>
      <c r="BO373" s="94"/>
      <c r="BP373" s="94">
        <f>(BO373/12*2*$E373*$G373*$H373*$M373)+(BO373/12*10*$F373*$G373*$I373*$M373)</f>
        <v>0</v>
      </c>
      <c r="BQ373" s="94"/>
      <c r="BR373" s="94">
        <f>(BQ373/12*2*$E373*$G373*$H373*$M373)+(BQ373/12*10*$F373*$G373*$I373*$M373)</f>
        <v>0</v>
      </c>
      <c r="BS373" s="94"/>
      <c r="BT373" s="94">
        <f>(BS373/12*2*$E373*$G373*$H373*$N373)+(BS373/12*10*$F373*$G373*$I373*$N373)</f>
        <v>0</v>
      </c>
      <c r="BU373" s="94"/>
      <c r="BV373" s="94">
        <f>(BU373/12*2*$E373*$G373*$H373*$M373)+(BU373/12*10*$F373*$G373*$I373*$M373)</f>
        <v>0</v>
      </c>
      <c r="BW373" s="94"/>
      <c r="BX373" s="94">
        <f>(BW373/12*2*$E373*$G373*$H373*$M373)+(BW373/12*10*$F373*$G373*$I373*$M373)</f>
        <v>0</v>
      </c>
      <c r="BY373" s="94"/>
      <c r="BZ373" s="94">
        <f>(BY373/12*2*$E373*$G373*$H373*$M373)+(BY373/12*10*$F373*$G373*$I373*$M373)</f>
        <v>0</v>
      </c>
      <c r="CA373" s="94"/>
      <c r="CB373" s="94">
        <f>(CA373/12*2*$E373*$G373*$H373*$M373)+(CA373/12*10*$F373*$G373*$I373*$M373)</f>
        <v>0</v>
      </c>
      <c r="CC373" s="94"/>
      <c r="CD373" s="94">
        <f>(CC373/12*2*$E373*$G373*$H373*$M373)+(CC373/12*10*$F373*$G373*$I373*$M373)</f>
        <v>0</v>
      </c>
      <c r="CE373" s="94"/>
      <c r="CF373" s="94">
        <f>(CE373/12*10*$F373*$G373*$I373*$N373)</f>
        <v>0</v>
      </c>
      <c r="CG373" s="102"/>
      <c r="CH373" s="94">
        <f>(CG373/12*2*$E373*$G373*$H373*$N373)+(CG373/12*10*$F373*$G373*$I373*$N373)</f>
        <v>0</v>
      </c>
      <c r="CI373" s="94"/>
      <c r="CJ373" s="98">
        <f>(CI373*$E373*$G373*$H373*$N373)</f>
        <v>0</v>
      </c>
      <c r="CK373" s="94"/>
      <c r="CL373" s="94">
        <f>(CK373/12*2*$E373*$G373*$H373*$N373)+(CK373/12*10*$F373*$G373*$I373*$N373)</f>
        <v>0</v>
      </c>
      <c r="CM373" s="101"/>
      <c r="CN373" s="94">
        <f>(CM373/12*2*$E373*$G373*$H373*$N373)+(CM373/12*10*$F373*$G373*$I373*$N373)</f>
        <v>0</v>
      </c>
      <c r="CO373" s="94"/>
      <c r="CP373" s="94">
        <f>(CO373/12*2*$E373*$G373*$H373*$N373)+(CO373/12*10*$F373*$G373*$I373*$N373)</f>
        <v>0</v>
      </c>
      <c r="CQ373" s="94"/>
      <c r="CR373" s="94">
        <f>(CQ373/12*2*$E373*$G373*$H373*$O373)+(CQ373/12*10*$F373*$G373*$I373*$O373)</f>
        <v>0</v>
      </c>
      <c r="CS373" s="94"/>
      <c r="CT373" s="94">
        <f>(CS373/12*2*$E373*$G373*$H373*$P373)+(CS373/12*10*$F373*$G373*$I373*$P373)</f>
        <v>0</v>
      </c>
      <c r="CU373" s="98"/>
      <c r="CV373" s="98"/>
      <c r="CW373" s="97">
        <f t="shared" si="549"/>
        <v>353</v>
      </c>
      <c r="CX373" s="97">
        <f t="shared" si="549"/>
        <v>42530712.136639997</v>
      </c>
    </row>
    <row r="374" spans="1:102" ht="45" x14ac:dyDescent="0.25">
      <c r="A374" s="78"/>
      <c r="B374" s="87">
        <v>302</v>
      </c>
      <c r="C374" s="88" t="s">
        <v>863</v>
      </c>
      <c r="D374" s="127" t="s">
        <v>864</v>
      </c>
      <c r="E374" s="79">
        <v>28004</v>
      </c>
      <c r="F374" s="80">
        <v>29405</v>
      </c>
      <c r="G374" s="90">
        <v>1.08</v>
      </c>
      <c r="H374" s="86">
        <v>0.9</v>
      </c>
      <c r="I374" s="86">
        <v>0.85</v>
      </c>
      <c r="J374" s="85"/>
      <c r="K374" s="85"/>
      <c r="L374" s="54"/>
      <c r="M374" s="91">
        <v>1.4</v>
      </c>
      <c r="N374" s="91">
        <v>1.68</v>
      </c>
      <c r="O374" s="91">
        <v>2.23</v>
      </c>
      <c r="P374" s="92">
        <v>2.57</v>
      </c>
      <c r="Q374" s="93">
        <v>307</v>
      </c>
      <c r="R374" s="94">
        <f>(Q374/12*2*$E374*$G374*$H374*$M374*$R$11)+(Q374/12*10*$F374*$G374*$I374*$M374*$R$11)</f>
        <v>12779939.80494</v>
      </c>
      <c r="S374" s="95">
        <v>2</v>
      </c>
      <c r="T374" s="96">
        <f>(S374/12*2*$E374*$G374*$H374*$M374*$R$11)+(S374/12*10*$F374*$G374*$I374*$M374*$R$11)</f>
        <v>83256.936840000009</v>
      </c>
      <c r="U374" s="94"/>
      <c r="V374" s="94">
        <f>(U374/12*2*$E374*$G374*$H374*$M374*$V$11)+(U374/12*10*$F374*$G374*$I374*$M374*$V$12)</f>
        <v>0</v>
      </c>
      <c r="W374" s="94"/>
      <c r="X374" s="97">
        <f>(W374/12*2*$E374*$G374*$H374*$M374*$X$11)+(W374/12*10*$F374*$G374*$I374*$M374*$X$12)</f>
        <v>0</v>
      </c>
      <c r="Y374" s="94">
        <f>35+7</f>
        <v>42</v>
      </c>
      <c r="Z374" s="94">
        <f>(Y374/12*2*$E374*$G374*$H374*$M374*$Z$11)+(Y374/12*10*$F374*$G374*$I374*$M374*$Z$12)</f>
        <v>2132642.15766</v>
      </c>
      <c r="AA374" s="94"/>
      <c r="AB374" s="94">
        <f>(AA374/12*2*$E374*$G374*$H374*$M374*$AB$11)+(AA374/12*10*$F374*$G374*$I374*$M374*$AB$11)</f>
        <v>0</v>
      </c>
      <c r="AC374" s="94"/>
      <c r="AD374" s="94"/>
      <c r="AE374" s="94">
        <v>15</v>
      </c>
      <c r="AF374" s="98">
        <f>(AE374/12*2*$E374*$G374*$H374*$M374*$AF$11)+(AE374/12*10*$F374*$G374*$I374*$M374*$AF$11)</f>
        <v>624427.02630000003</v>
      </c>
      <c r="AG374" s="94">
        <v>280</v>
      </c>
      <c r="AH374" s="97">
        <f>(AG374/12*2*$E374*$G374*$H374*$M374*$AH$11)+(AG374/12*10*$F374*$G374*$I374*$M374*$AH$11)</f>
        <v>11655971.157599999</v>
      </c>
      <c r="AI374" s="101"/>
      <c r="AJ374" s="94">
        <f t="shared" ref="AJ374:AJ378" si="550">(AI374/12*2*$E374*$G374*$H374*$M374*$AJ$11)+(AI374/12*5*$F374*$G374*$I374*$M374*$AJ$12)+(AI374/12*5*$F374*$G374*$I374*$M374*$AJ$13)</f>
        <v>0</v>
      </c>
      <c r="AK374" s="94"/>
      <c r="AL374" s="94">
        <f t="shared" ref="AL374:AL378" si="551">(AK374/12*2*$E374*$G374*$H374*$N374*$AL$11)+(AK374/12*5*$F374*$G374*$I374*$N374*$AL$12)+(AK374/12*5*$F374*$G374*$I374*$N374*$AL$13)</f>
        <v>0</v>
      </c>
      <c r="AM374" s="102">
        <f>1+2</f>
        <v>3</v>
      </c>
      <c r="AN374" s="94">
        <f>(AM374/12*2*$E374*$G374*$H374*$N374*$AN$11)+(AM374/12*10*$F374*$G374*$I374*$N374*$AN$12)</f>
        <v>182797.89922799997</v>
      </c>
      <c r="AO374" s="101"/>
      <c r="AP374" s="98">
        <f>(AO374/12*2*$E374*$G374*$H374*$N374*$AP$11)+(AO374/12*10*$F374*$G374*$I374*$N374*$AP$11)</f>
        <v>0</v>
      </c>
      <c r="AQ374" s="98">
        <v>3</v>
      </c>
      <c r="AR374" s="98">
        <v>149653.56</v>
      </c>
      <c r="AS374" s="94"/>
      <c r="AT374" s="94"/>
      <c r="AU374" s="94"/>
      <c r="AV374" s="97"/>
      <c r="AW374" s="94">
        <v>2</v>
      </c>
      <c r="AX374" s="94">
        <f>(AW374/12*2*$E374*$G374*$H374*$M374*$AX$11)+(AW374/12*10*$F374*$G374*$I374*$M374*$AX$12)</f>
        <v>87046.618679999985</v>
      </c>
      <c r="AY374" s="94">
        <v>250</v>
      </c>
      <c r="AZ374" s="94">
        <f>(AY374/12*2*$E374*$G374*$H374*$N374*$AZ$11)+(AY374/12*10*$F374*$G374*$I374*$N374*$AZ$11)</f>
        <v>12488540.526000001</v>
      </c>
      <c r="BA374" s="94"/>
      <c r="BB374" s="94">
        <f>(BA374/12*2*$E374*$G374*$H374*$N374*$BB$11)+(BA374/12*10*$F374*$G374*$I374*$N374*$BB$12)</f>
        <v>0</v>
      </c>
      <c r="BC374" s="94"/>
      <c r="BD374" s="97"/>
      <c r="BE374" s="94">
        <v>1</v>
      </c>
      <c r="BF374" s="94">
        <f>(BE374/12*10*$F374*$G374*$I374*$N374*$BF$12)</f>
        <v>37791.305999999997</v>
      </c>
      <c r="BG374" s="94"/>
      <c r="BH374" s="94">
        <f>(BG374/12*2*$E374*$G374*$H374*$N374*$BH$11)+(BG374/12*10*$F374*$G374*$I374*$N374*$BH$11)</f>
        <v>0</v>
      </c>
      <c r="BI374" s="94">
        <v>7</v>
      </c>
      <c r="BJ374" s="97">
        <f>(BI374/12*2*$E374*$G374*$H374*$N374*$BJ$11)+(BI374/12*10*$F374*$G374*$I374*$N374*$BJ$11)</f>
        <v>381468.14697600005</v>
      </c>
      <c r="BK374" s="94">
        <v>15</v>
      </c>
      <c r="BL374" s="98">
        <f>(BK374/12*2*$E374*$G374*$H374*$N374*$BL$11)+(BK374/12*10*$F374*$G374*$I374*$N374*$BL$11)</f>
        <v>817431.7435199999</v>
      </c>
      <c r="BM374" s="94"/>
      <c r="BN374" s="94">
        <f>(BM374/12*2*$E374*$G374*$H374*$M374*$BN$11)+(BM374/12*10*$F374*$G374*$I374*$M374*$BN$11)</f>
        <v>0</v>
      </c>
      <c r="BO374" s="94"/>
      <c r="BP374" s="94">
        <f>(BO374/12*2*$E374*$G374*$H374*$M374*$BP$11)+(BO374/12*10*$F374*$G374*$I374*$M374*$BP$12)</f>
        <v>0</v>
      </c>
      <c r="BQ374" s="94"/>
      <c r="BR374" s="94">
        <f>(BQ374/12*2*$E374*$G374*$H374*$M374*$BR$11)+(BQ374/12*10*$F374*$G374*$I374*$M374*$BR$11)</f>
        <v>0</v>
      </c>
      <c r="BS374" s="94">
        <v>1</v>
      </c>
      <c r="BT374" s="94">
        <f>(BS374/12*2*$E374*$G374*$H374*$N374*$BT$11)+(BS374/12*10*$F374*$G374*$I374*$N374*$BT$11)</f>
        <v>45412.874639999995</v>
      </c>
      <c r="BU374" s="94"/>
      <c r="BV374" s="97">
        <f>(BU374/12*2*$E374*$G374*$H374*$M374*$BV$11)+(BU374/12*10*$F374*$G374*$I374*$M374*$BV$11)</f>
        <v>0</v>
      </c>
      <c r="BW374" s="94"/>
      <c r="BX374" s="94">
        <f>(BW374/12*2*$E374*$G374*$H374*$M374*$BX$11)+(BW374/12*10*$F374*$G374*$I374*$M374*$BX$11)</f>
        <v>0</v>
      </c>
      <c r="BY374" s="94"/>
      <c r="BZ374" s="94">
        <f>(BY374/12*2*$E374*$G374*$H374*$M374*$BZ$11)+(BY374/12*10*$F374*$G374*$I374*$M374*$BZ$11)</f>
        <v>0</v>
      </c>
      <c r="CA374" s="94">
        <v>2</v>
      </c>
      <c r="CB374" s="94">
        <f>(CA374/12*2*$E374*$G374*$H374*$M374*$CB$11)+(CA374/12*10*$F374*$G374*$I374*$M374*$CB$11)</f>
        <v>90825.749279999989</v>
      </c>
      <c r="CC374" s="94"/>
      <c r="CD374" s="94">
        <f>(CC374/12*2*$E374*$G374*$H374*$M374*$CD$11)+(CC374/12*10*$F374*$G374*$I374*$M374*$CD$11)</f>
        <v>0</v>
      </c>
      <c r="CE374" s="94">
        <v>8</v>
      </c>
      <c r="CF374" s="94">
        <f>(CE374/12*10*$F374*$G374*$I374*$N374*$CF$11)</f>
        <v>302330.44799999997</v>
      </c>
      <c r="CG374" s="102"/>
      <c r="CH374" s="94">
        <f>(CG374/12*2*$E374*$G374*$H374*$N374*$CH$11)+(CG374/12*10*$F374*$G374*$I374*$N374*$CH$11)</f>
        <v>0</v>
      </c>
      <c r="CI374" s="94"/>
      <c r="CJ374" s="98"/>
      <c r="CK374" s="94"/>
      <c r="CL374" s="94">
        <f>(CK374/12*2*$E374*$G374*$H374*$N374*$CL$11)+(CK374/12*10*$F374*$G374*$I374*$N374*$CL$12)</f>
        <v>0</v>
      </c>
      <c r="CM374" s="101"/>
      <c r="CN374" s="94">
        <f>(CM374/12*2*$E374*$G374*$H374*$N374*$CN$11)+(CM374/12*10*$F374*$G374*$I374*$N374*$CN$11)</f>
        <v>0</v>
      </c>
      <c r="CO374" s="94"/>
      <c r="CP374" s="94">
        <f>(CO374/12*2*$E374*$G374*$H374*$N374*$CP$11)+(CO374/12*10*$F374*$G374*$I374*$N374*$CP$11)</f>
        <v>0</v>
      </c>
      <c r="CQ374" s="94"/>
      <c r="CR374" s="94">
        <f>(CQ374/12*2*$E374*$G374*$H374*$O374*$CR$11)+(CQ374/12*10*$F374*$G374*$I374*$O374*$CR$11)</f>
        <v>0</v>
      </c>
      <c r="CS374" s="94"/>
      <c r="CT374" s="97">
        <f>(CS374/12*2*$E374*$G374*$H374*$P374*$CT$11)+(CS374/12*10*$F374*$G374*$I374*$P374*$CT$11)</f>
        <v>0</v>
      </c>
      <c r="CU374" s="98"/>
      <c r="CV374" s="94"/>
      <c r="CW374" s="97">
        <f t="shared" si="549"/>
        <v>938</v>
      </c>
      <c r="CX374" s="97">
        <f t="shared" si="549"/>
        <v>41859535.955664001</v>
      </c>
    </row>
    <row r="375" spans="1:102" ht="45" x14ac:dyDescent="0.25">
      <c r="A375" s="78"/>
      <c r="B375" s="87">
        <v>303</v>
      </c>
      <c r="C375" s="88" t="s">
        <v>865</v>
      </c>
      <c r="D375" s="127" t="s">
        <v>866</v>
      </c>
      <c r="E375" s="79">
        <v>28004</v>
      </c>
      <c r="F375" s="80">
        <v>29405</v>
      </c>
      <c r="G375" s="90">
        <v>1.1200000000000001</v>
      </c>
      <c r="H375" s="86">
        <v>0.9</v>
      </c>
      <c r="I375" s="86">
        <v>0.85</v>
      </c>
      <c r="J375" s="85"/>
      <c r="K375" s="85"/>
      <c r="L375" s="54"/>
      <c r="M375" s="91">
        <v>1.4</v>
      </c>
      <c r="N375" s="91">
        <v>1.68</v>
      </c>
      <c r="O375" s="91">
        <v>2.23</v>
      </c>
      <c r="P375" s="92">
        <v>2.57</v>
      </c>
      <c r="Q375" s="93">
        <v>375</v>
      </c>
      <c r="R375" s="94">
        <f>(Q375/12*2*$E375*$G375*$H375*$M375*$R$11)+(Q375/12*10*$F375*$G375*$I375*$M375*$R$11)</f>
        <v>16188848.830000004</v>
      </c>
      <c r="S375" s="95">
        <v>1</v>
      </c>
      <c r="T375" s="96">
        <f>(S375/12*2*$E375*$G375*$H375*$M375*$R$11)+(S375/12*10*$F375*$G375*$I375*$M375*$R$11)</f>
        <v>43170.263546666669</v>
      </c>
      <c r="U375" s="94"/>
      <c r="V375" s="94">
        <f>(U375/12*2*$E375*$G375*$H375*$M375*$V$11)+(U375/12*10*$F375*$G375*$I375*$M375*$V$12)</f>
        <v>0</v>
      </c>
      <c r="W375" s="94"/>
      <c r="X375" s="97">
        <f>(W375/12*2*$E375*$G375*$H375*$M375*$X$11)+(W375/12*10*$F375*$G375*$I375*$M375*$X$12)</f>
        <v>0</v>
      </c>
      <c r="Y375" s="94"/>
      <c r="Z375" s="94">
        <f>(Y375/12*2*$E375*$G375*$H375*$M375*$Z$11)+(Y375/12*10*$F375*$G375*$I375*$M375*$Z$12)</f>
        <v>0</v>
      </c>
      <c r="AA375" s="94"/>
      <c r="AB375" s="94">
        <f>(AA375/12*2*$E375*$G375*$H375*$M375*$AB$11)+(AA375/12*10*$F375*$G375*$I375*$M375*$AB$11)</f>
        <v>0</v>
      </c>
      <c r="AC375" s="94"/>
      <c r="AD375" s="94"/>
      <c r="AE375" s="94">
        <v>10</v>
      </c>
      <c r="AF375" s="98">
        <f>(AE375/12*2*$E375*$G375*$H375*$M375*$AF$11)+(AE375/12*10*$F375*$G375*$I375*$M375*$AF$11)</f>
        <v>431702.63546666672</v>
      </c>
      <c r="AG375" s="94">
        <v>280</v>
      </c>
      <c r="AH375" s="97">
        <f>(AG375/12*2*$E375*$G375*$H375*$M375*$AH$11)+(AG375/12*10*$F375*$G375*$I375*$M375*$AH$11)</f>
        <v>12087673.793066669</v>
      </c>
      <c r="AI375" s="101"/>
      <c r="AJ375" s="94">
        <f t="shared" si="550"/>
        <v>0</v>
      </c>
      <c r="AK375" s="94"/>
      <c r="AL375" s="94">
        <f t="shared" si="551"/>
        <v>0</v>
      </c>
      <c r="AM375" s="102"/>
      <c r="AN375" s="94">
        <f>(AM375/12*2*$E375*$G375*$H375*$N375*$AN$11)+(AM375/12*10*$F375*$G375*$I375*$N375*$AN$12)</f>
        <v>0</v>
      </c>
      <c r="AO375" s="101">
        <v>0</v>
      </c>
      <c r="AP375" s="98">
        <f>(AO375/12*2*$E375*$G375*$H375*$N375*$AP$11)+(AO375/12*10*$F375*$G375*$I375*$N375*$AP$11)</f>
        <v>0</v>
      </c>
      <c r="AQ375" s="98">
        <v>0</v>
      </c>
      <c r="AR375" s="98">
        <v>0</v>
      </c>
      <c r="AS375" s="94"/>
      <c r="AT375" s="94"/>
      <c r="AU375" s="94"/>
      <c r="AV375" s="97"/>
      <c r="AW375" s="94">
        <v>5</v>
      </c>
      <c r="AX375" s="94">
        <f>(AW375/12*2*$E375*$G375*$H375*$M375*$AX$11)+(AW375/12*10*$F375*$G375*$I375*$M375*$AX$12)</f>
        <v>225676.41879999998</v>
      </c>
      <c r="AY375" s="94">
        <v>150</v>
      </c>
      <c r="AZ375" s="94">
        <f>(AY375/12*2*$E375*$G375*$H375*$N375*$AZ$11)+(AY375/12*10*$F375*$G375*$I375*$N375*$AZ$11)</f>
        <v>7770647.4384000022</v>
      </c>
      <c r="BA375" s="94"/>
      <c r="BB375" s="94">
        <f>(BA375/12*2*$E375*$G375*$H375*$N375*$BB$11)+(BA375/12*10*$F375*$G375*$I375*$N375*$BB$12)</f>
        <v>0</v>
      </c>
      <c r="BC375" s="94"/>
      <c r="BD375" s="97"/>
      <c r="BE375" s="94">
        <v>4</v>
      </c>
      <c r="BF375" s="94">
        <f>(BE375/12*10*$F375*$G375*$I375*$N375*$BF$12)</f>
        <v>156763.93599999999</v>
      </c>
      <c r="BG375" s="94"/>
      <c r="BH375" s="94">
        <f>(BG375/12*2*$E375*$G375*$H375*$N375*$BH$11)+(BG375/12*10*$F375*$G375*$I375*$N375*$BH$11)</f>
        <v>0</v>
      </c>
      <c r="BI375" s="94"/>
      <c r="BJ375" s="97">
        <f>(BI375/12*2*$E375*$G375*$H375*$N375*$BJ$11)+(BI375/12*10*$F375*$G375*$I375*$N375*$BJ$11)</f>
        <v>0</v>
      </c>
      <c r="BK375" s="94">
        <v>4</v>
      </c>
      <c r="BL375" s="98">
        <f>(BK375/12*2*$E375*$G375*$H375*$N375*$BL$11)+(BK375/12*10*$F375*$G375*$I375*$N375*$BL$11)</f>
        <v>226055.19820799999</v>
      </c>
      <c r="BM375" s="94"/>
      <c r="BN375" s="94">
        <f>(BM375/12*2*$E375*$G375*$H375*$M375*$BN$11)+(BM375/12*10*$F375*$G375*$I375*$M375*$BN$11)</f>
        <v>0</v>
      </c>
      <c r="BO375" s="94"/>
      <c r="BP375" s="94">
        <f>(BO375/12*2*$E375*$G375*$H375*$M375*$BP$11)+(BO375/12*10*$F375*$G375*$I375*$M375*$BP$12)</f>
        <v>0</v>
      </c>
      <c r="BQ375" s="94"/>
      <c r="BR375" s="94">
        <f>(BQ375/12*2*$E375*$G375*$H375*$M375*$BR$11)+(BQ375/12*10*$F375*$G375*$I375*$M375*$BR$11)</f>
        <v>0</v>
      </c>
      <c r="BS375" s="94"/>
      <c r="BT375" s="94">
        <f>(BS375/12*2*$E375*$G375*$H375*$N375*$BT$11)+(BS375/12*10*$F375*$G375*$I375*$N375*$BT$11)</f>
        <v>0</v>
      </c>
      <c r="BU375" s="94"/>
      <c r="BV375" s="97">
        <f>(BU375/12*2*$E375*$G375*$H375*$M375*$BV$11)+(BU375/12*10*$F375*$G375*$I375*$M375*$BV$11)</f>
        <v>0</v>
      </c>
      <c r="BW375" s="94"/>
      <c r="BX375" s="94">
        <f>(BW375/12*2*$E375*$G375*$H375*$M375*$BX$11)+(BW375/12*10*$F375*$G375*$I375*$M375*$BX$11)</f>
        <v>0</v>
      </c>
      <c r="BY375" s="94"/>
      <c r="BZ375" s="94">
        <f>(BY375/12*2*$E375*$G375*$H375*$M375*$BZ$11)+(BY375/12*10*$F375*$G375*$I375*$M375*$BZ$11)</f>
        <v>0</v>
      </c>
      <c r="CA375" s="94">
        <v>1</v>
      </c>
      <c r="CB375" s="94">
        <f>(CA375/12*2*$E375*$G375*$H375*$M375*$CB$11)+(CA375/12*10*$F375*$G375*$I375*$M375*$CB$11)</f>
        <v>47094.83296</v>
      </c>
      <c r="CC375" s="94">
        <v>6</v>
      </c>
      <c r="CD375" s="94">
        <f>(CC375/12*2*$E375*$G375*$H375*$M375*$CD$11)+(CC375/12*10*$F375*$G375*$I375*$M375*$CD$11)</f>
        <v>235474.16480000003</v>
      </c>
      <c r="CE375" s="94"/>
      <c r="CF375" s="94">
        <f>(CE375/12*10*$F375*$G375*$I375*$N375*$CF$11)</f>
        <v>0</v>
      </c>
      <c r="CG375" s="102"/>
      <c r="CH375" s="94">
        <f>(CG375/12*2*$E375*$G375*$H375*$N375*$CH$11)+(CG375/12*10*$F375*$G375*$I375*$N375*$CH$11)</f>
        <v>0</v>
      </c>
      <c r="CI375" s="94"/>
      <c r="CJ375" s="98"/>
      <c r="CK375" s="94"/>
      <c r="CL375" s="94">
        <f>(CK375/12*2*$E375*$G375*$H375*$N375*$CL$11)+(CK375/12*10*$F375*$G375*$I375*$N375*$CL$12)</f>
        <v>0</v>
      </c>
      <c r="CM375" s="101"/>
      <c r="CN375" s="94">
        <f>(CM375/12*2*$E375*$G375*$H375*$N375*$CN$11)+(CM375/12*10*$F375*$G375*$I375*$N375*$CN$11)</f>
        <v>0</v>
      </c>
      <c r="CO375" s="94"/>
      <c r="CP375" s="94">
        <f>(CO375/12*2*$E375*$G375*$H375*$N375*$CP$11)+(CO375/12*10*$F375*$G375*$I375*$N375*$CP$11)</f>
        <v>0</v>
      </c>
      <c r="CQ375" s="94"/>
      <c r="CR375" s="94">
        <f>(CQ375/12*2*$E375*$G375*$H375*$O375*$CR$11)+(CQ375/12*10*$F375*$G375*$I375*$O375*$CR$11)</f>
        <v>0</v>
      </c>
      <c r="CS375" s="94"/>
      <c r="CT375" s="97">
        <f>(CS375/12*2*$E375*$G375*$H375*$P375*$CT$11)+(CS375/12*10*$F375*$G375*$I375*$P375*$CT$11)</f>
        <v>0</v>
      </c>
      <c r="CU375" s="98"/>
      <c r="CV375" s="94"/>
      <c r="CW375" s="97">
        <f t="shared" si="549"/>
        <v>836</v>
      </c>
      <c r="CX375" s="97">
        <f t="shared" si="549"/>
        <v>37413107.511248</v>
      </c>
    </row>
    <row r="376" spans="1:102" ht="45" x14ac:dyDescent="0.25">
      <c r="A376" s="78"/>
      <c r="B376" s="87">
        <v>304</v>
      </c>
      <c r="C376" s="88" t="s">
        <v>867</v>
      </c>
      <c r="D376" s="127" t="s">
        <v>868</v>
      </c>
      <c r="E376" s="79">
        <v>28004</v>
      </c>
      <c r="F376" s="80">
        <v>29405</v>
      </c>
      <c r="G376" s="90">
        <v>1.62</v>
      </c>
      <c r="H376" s="86">
        <v>0.95</v>
      </c>
      <c r="I376" s="86">
        <v>0.9</v>
      </c>
      <c r="J376" s="163"/>
      <c r="K376" s="163"/>
      <c r="L376" s="54"/>
      <c r="M376" s="91">
        <v>1.4</v>
      </c>
      <c r="N376" s="91">
        <v>1.68</v>
      </c>
      <c r="O376" s="91">
        <v>2.23</v>
      </c>
      <c r="P376" s="92">
        <v>2.57</v>
      </c>
      <c r="Q376" s="93">
        <v>237</v>
      </c>
      <c r="R376" s="94">
        <f>(Q376/12*2*$E376*$G376*$H376*$M376*$R$11)+(Q376/12*10*$F376*$G376*$I376*$M376*$R$11)</f>
        <v>15661328.66298</v>
      </c>
      <c r="S376" s="95"/>
      <c r="T376" s="96">
        <f>(S376/12*2*$E376*$G376*$H376*$M376*$R$11)+(S376/12*10*$F376*$G376*$I376*$M376*$R$11)</f>
        <v>0</v>
      </c>
      <c r="U376" s="94"/>
      <c r="V376" s="94">
        <f>(U376/12*2*$E376*$G376*$H376*$M376*$V$11)+(U376/12*10*$F376*$G376*$I376*$M376*$V$12)</f>
        <v>0</v>
      </c>
      <c r="W376" s="94"/>
      <c r="X376" s="97">
        <f>(W376/12*2*$E376*$G376*$H376*$M376*$X$11)+(W376/12*10*$F376*$G376*$I376*$M376*$X$12)</f>
        <v>0</v>
      </c>
      <c r="Y376" s="94">
        <v>9</v>
      </c>
      <c r="Z376" s="94">
        <f>(Y376/12*2*$E376*$G376*$H376*$M376*$Z$11)+(Y376/12*10*$F376*$G376*$I376*$M376*$Z$12)</f>
        <v>725422.90148999996</v>
      </c>
      <c r="AA376" s="94"/>
      <c r="AB376" s="94">
        <f>(AA376/12*2*$E376*$G376*$H376*$M376*$AB$11)+(AA376/12*10*$F376*$G376*$I376*$M376*$AB$11)</f>
        <v>0</v>
      </c>
      <c r="AC376" s="94"/>
      <c r="AD376" s="94"/>
      <c r="AE376" s="94">
        <v>3</v>
      </c>
      <c r="AF376" s="98">
        <f>(AE376/12*2*$E376*$G376*$H376*$M376*$AF$11)+(AE376/12*10*$F376*$G376*$I376*$M376*$AF$11)</f>
        <v>198244.66662000003</v>
      </c>
      <c r="AG376" s="94">
        <f>30+3</f>
        <v>33</v>
      </c>
      <c r="AH376" s="97">
        <f>(AG376/12*2*$E376*$G376*$H376*$M376*$AH$11)+(AG376/12*10*$F376*$G376*$I376*$M376*$AH$11)</f>
        <v>2180691.3328200001</v>
      </c>
      <c r="AI376" s="101"/>
      <c r="AJ376" s="94">
        <f t="shared" si="550"/>
        <v>0</v>
      </c>
      <c r="AK376" s="94"/>
      <c r="AL376" s="94">
        <f t="shared" si="551"/>
        <v>0</v>
      </c>
      <c r="AM376" s="102"/>
      <c r="AN376" s="94">
        <f>(AM376/12*2*$E376*$G376*$H376*$N376*$AN$11)+(AM376/12*10*$F376*$G376*$I376*$N376*$AN$12)</f>
        <v>0</v>
      </c>
      <c r="AO376" s="101"/>
      <c r="AP376" s="98">
        <f>(AO376/12*2*$E376*$G376*$H376*$N376*$AP$11)+(AO376/12*10*$F376*$G376*$I376*$N376*$AP$11)</f>
        <v>0</v>
      </c>
      <c r="AQ376" s="98">
        <v>0</v>
      </c>
      <c r="AR376" s="98">
        <v>0</v>
      </c>
      <c r="AS376" s="94"/>
      <c r="AT376" s="94"/>
      <c r="AU376" s="94"/>
      <c r="AV376" s="97"/>
      <c r="AW376" s="94"/>
      <c r="AX376" s="94">
        <f>(AW376/12*2*$E376*$G376*$H376*$M376*$AX$11)+(AW376/12*10*$F376*$G376*$I376*$M376*$AX$12)</f>
        <v>0</v>
      </c>
      <c r="AY376" s="94">
        <v>65</v>
      </c>
      <c r="AZ376" s="94">
        <f>(AY376/12*2*$E376*$G376*$H376*$N376*$AZ$11)+(AY376/12*10*$F376*$G376*$I376*$N376*$AZ$11)</f>
        <v>5154361.3321200013</v>
      </c>
      <c r="BA376" s="94"/>
      <c r="BB376" s="94">
        <f>(BA376/12*2*$E376*$G376*$H376*$N376*$BB$11)+(BA376/12*10*$F376*$G376*$I376*$N376*$BB$12)</f>
        <v>0</v>
      </c>
      <c r="BC376" s="94"/>
      <c r="BD376" s="97"/>
      <c r="BE376" s="94"/>
      <c r="BF376" s="94">
        <f>(BE376/12*10*$F376*$G376*$I376*$N376*$BF$12)</f>
        <v>0</v>
      </c>
      <c r="BG376" s="94"/>
      <c r="BH376" s="94">
        <f>(BG376/12*2*$E376*$G376*$H376*$N376*$BH$11)+(BG376/12*10*$F376*$G376*$I376*$N376*$BH$11)</f>
        <v>0</v>
      </c>
      <c r="BI376" s="94">
        <v>2</v>
      </c>
      <c r="BJ376" s="97">
        <f>(BI376/12*2*$E376*$G376*$H376*$N376*$BJ$11)+(BI376/12*10*$F376*$G376*$I376*$N376*$BJ$11)</f>
        <v>173013.52723200002</v>
      </c>
      <c r="BK376" s="94">
        <v>1</v>
      </c>
      <c r="BL376" s="98">
        <f>(BK376/12*2*$E376*$G376*$H376*$N376*$BL$11)+(BK376/12*10*$F376*$G376*$I376*$N376*$BL$11)</f>
        <v>86506.763616000011</v>
      </c>
      <c r="BM376" s="94"/>
      <c r="BN376" s="94">
        <f>(BM376/12*2*$E376*$G376*$H376*$M376*$BN$11)+(BM376/12*10*$F376*$G376*$I376*$M376*$BN$11)</f>
        <v>0</v>
      </c>
      <c r="BO376" s="94"/>
      <c r="BP376" s="94">
        <f>(BO376/12*2*$E376*$G376*$H376*$M376*$BP$11)+(BO376/12*10*$F376*$G376*$I376*$M376*$BP$12)</f>
        <v>0</v>
      </c>
      <c r="BQ376" s="94"/>
      <c r="BR376" s="94">
        <f>(BQ376/12*2*$E376*$G376*$H376*$M376*$BR$11)+(BQ376/12*10*$F376*$G376*$I376*$M376*$BR$11)</f>
        <v>0</v>
      </c>
      <c r="BS376" s="94"/>
      <c r="BT376" s="94">
        <f>(BS376/12*2*$E376*$G376*$H376*$N376*$BT$11)+(BS376/12*10*$F376*$G376*$I376*$N376*$BT$11)</f>
        <v>0</v>
      </c>
      <c r="BU376" s="94"/>
      <c r="BV376" s="97">
        <f>(BU376/12*2*$E376*$G376*$H376*$M376*$BV$11)+(BU376/12*10*$F376*$G376*$I376*$M376*$BV$11)</f>
        <v>0</v>
      </c>
      <c r="BW376" s="94"/>
      <c r="BX376" s="94">
        <f>(BW376/12*2*$E376*$G376*$H376*$M376*$BX$11)+(BW376/12*10*$F376*$G376*$I376*$M376*$BX$11)</f>
        <v>0</v>
      </c>
      <c r="BY376" s="94"/>
      <c r="BZ376" s="94">
        <f>(BY376/12*2*$E376*$G376*$H376*$M376*$BZ$11)+(BY376/12*10*$F376*$G376*$I376*$M376*$BZ$11)</f>
        <v>0</v>
      </c>
      <c r="CA376" s="94"/>
      <c r="CB376" s="94">
        <f>(CA376/12*2*$E376*$G376*$H376*$M376*$CB$11)+(CA376/12*10*$F376*$G376*$I376*$M376*$CB$11)</f>
        <v>0</v>
      </c>
      <c r="CC376" s="94"/>
      <c r="CD376" s="94">
        <f>(CC376/12*2*$E376*$G376*$H376*$M376*$CD$11)+(CC376/12*10*$F376*$G376*$I376*$M376*$CD$11)</f>
        <v>0</v>
      </c>
      <c r="CE376" s="94"/>
      <c r="CF376" s="94">
        <f>(CE376/12*10*$F376*$G376*$I376*$N376*$CF$11)</f>
        <v>0</v>
      </c>
      <c r="CG376" s="102"/>
      <c r="CH376" s="94">
        <f>(CG376/12*2*$E376*$G376*$H376*$N376*$CH$11)+(CG376/12*10*$F376*$G376*$I376*$N376*$CH$11)</f>
        <v>0</v>
      </c>
      <c r="CI376" s="94"/>
      <c r="CJ376" s="98"/>
      <c r="CK376" s="94"/>
      <c r="CL376" s="94">
        <f>(CK376/12*2*$E376*$G376*$H376*$N376*$CL$11)+(CK376/12*10*$F376*$G376*$I376*$N376*$CL$12)</f>
        <v>0</v>
      </c>
      <c r="CM376" s="101"/>
      <c r="CN376" s="94">
        <f>(CM376/12*2*$E376*$G376*$H376*$N376*$CN$11)+(CM376/12*10*$F376*$G376*$I376*$N376*$CN$11)</f>
        <v>0</v>
      </c>
      <c r="CO376" s="94"/>
      <c r="CP376" s="94">
        <f>(CO376/12*2*$E376*$G376*$H376*$N376*$CP$11)+(CO376/12*10*$F376*$G376*$I376*$N376*$CP$11)</f>
        <v>0</v>
      </c>
      <c r="CQ376" s="94"/>
      <c r="CR376" s="94">
        <f>(CQ376/12*2*$E376*$G376*$H376*$O376*$CR$11)+(CQ376/12*10*$F376*$G376*$I376*$O376*$CR$11)</f>
        <v>0</v>
      </c>
      <c r="CS376" s="94"/>
      <c r="CT376" s="97">
        <f>(CS376/12*2*$E376*$G376*$H376*$P376*$CT$11)+(CS376/12*10*$F376*$G376*$I376*$P376*$CT$11)</f>
        <v>0</v>
      </c>
      <c r="CU376" s="98"/>
      <c r="CV376" s="94"/>
      <c r="CW376" s="97">
        <f t="shared" si="549"/>
        <v>350</v>
      </c>
      <c r="CX376" s="97">
        <f t="shared" si="549"/>
        <v>24179569.186877999</v>
      </c>
    </row>
    <row r="377" spans="1:102" ht="45" x14ac:dyDescent="0.25">
      <c r="A377" s="78"/>
      <c r="B377" s="87">
        <v>305</v>
      </c>
      <c r="C377" s="88" t="s">
        <v>869</v>
      </c>
      <c r="D377" s="127" t="s">
        <v>870</v>
      </c>
      <c r="E377" s="79">
        <v>28004</v>
      </c>
      <c r="F377" s="80">
        <v>29405</v>
      </c>
      <c r="G377" s="90">
        <v>1.95</v>
      </c>
      <c r="H377" s="86">
        <v>0.95</v>
      </c>
      <c r="I377" s="86">
        <v>0.9</v>
      </c>
      <c r="J377" s="85"/>
      <c r="K377" s="85"/>
      <c r="L377" s="54"/>
      <c r="M377" s="91">
        <v>1.4</v>
      </c>
      <c r="N377" s="91">
        <v>1.68</v>
      </c>
      <c r="O377" s="91">
        <v>2.23</v>
      </c>
      <c r="P377" s="92">
        <v>2.57</v>
      </c>
      <c r="Q377" s="93">
        <v>46</v>
      </c>
      <c r="R377" s="94">
        <f>(Q377/12*2*$E377*$G377*$H377*$M377*$R$11)+(Q377/12*10*$F377*$G377*$I377*$M377*$R$11)</f>
        <v>3658960.2049000002</v>
      </c>
      <c r="S377" s="95"/>
      <c r="T377" s="96">
        <f>(S377/12*2*$E377*$G377*$H377*$M377*$R$11)+(S377/12*10*$F377*$G377*$I377*$M377*$R$11)</f>
        <v>0</v>
      </c>
      <c r="U377" s="94"/>
      <c r="V377" s="94">
        <f>(U377/12*2*$E377*$G377*$H377*$M377*$V$11)+(U377/12*10*$F377*$G377*$I377*$M377*$V$12)</f>
        <v>0</v>
      </c>
      <c r="W377" s="94"/>
      <c r="X377" s="97">
        <f>(W377/12*2*$E377*$G377*$H377*$M377*$X$11)+(W377/12*10*$F377*$G377*$I377*$M377*$X$12)</f>
        <v>0</v>
      </c>
      <c r="Y377" s="94">
        <f>6-3</f>
        <v>3</v>
      </c>
      <c r="Z377" s="94">
        <f>(Y377/12*2*$E377*$G377*$H377*$M377*$Z$11)+(Y377/12*10*$F377*$G377*$I377*$M377*$Z$12)</f>
        <v>291064.74442499998</v>
      </c>
      <c r="AA377" s="94"/>
      <c r="AB377" s="94">
        <f>(AA377/12*2*$E377*$G377*$H377*$M377*$AB$11)+(AA377/12*10*$F377*$G377*$I377*$M377*$AB$11)</f>
        <v>0</v>
      </c>
      <c r="AC377" s="94"/>
      <c r="AD377" s="94"/>
      <c r="AE377" s="94">
        <v>5</v>
      </c>
      <c r="AF377" s="98">
        <f>(AE377/12*2*$E377*$G377*$H377*$M377*$AF$11)+(AE377/12*10*$F377*$G377*$I377*$M377*$AF$11)</f>
        <v>397713.06575000001</v>
      </c>
      <c r="AG377" s="94">
        <f>90-3</f>
        <v>87</v>
      </c>
      <c r="AH377" s="97">
        <f>(AG377/12*2*$E377*$G377*$H377*$M377*$AH$11)+(AG377/12*10*$F377*$G377*$I377*$M377*$AH$11)</f>
        <v>6920207.3440499995</v>
      </c>
      <c r="AI377" s="101"/>
      <c r="AJ377" s="94">
        <f t="shared" si="550"/>
        <v>0</v>
      </c>
      <c r="AK377" s="94"/>
      <c r="AL377" s="94">
        <f t="shared" si="551"/>
        <v>0</v>
      </c>
      <c r="AM377" s="100">
        <v>0</v>
      </c>
      <c r="AN377" s="94">
        <f>(AM377/12*2*$E377*$G377*$H377*$N377*$AN$11)+(AM377/12*10*$F377*$G377*$I377*$N377*$AN$12)</f>
        <v>0</v>
      </c>
      <c r="AO377" s="101"/>
      <c r="AP377" s="98">
        <f>(AO377/12*2*$E377*$G377*$H377*$N377*$AP$11)+(AO377/12*10*$F377*$G377*$I377*$N377*$AP$11)</f>
        <v>0</v>
      </c>
      <c r="AQ377" s="98">
        <v>0</v>
      </c>
      <c r="AR377" s="98">
        <v>0</v>
      </c>
      <c r="AS377" s="94"/>
      <c r="AT377" s="94"/>
      <c r="AU377" s="94"/>
      <c r="AV377" s="97"/>
      <c r="AW377" s="94"/>
      <c r="AX377" s="94">
        <f>(AW377/12*2*$E377*$G377*$H377*$M377*$AX$11)+(AW377/12*10*$F377*$G377*$I377*$M377*$AX$12)</f>
        <v>0</v>
      </c>
      <c r="AY377" s="94">
        <v>52</v>
      </c>
      <c r="AZ377" s="94">
        <f>(AY377/12*2*$E377*$G377*$H377*$N377*$AZ$11)+(AY377/12*10*$F377*$G377*$I377*$N377*$AZ$11)</f>
        <v>4963459.0605599992</v>
      </c>
      <c r="BA377" s="94"/>
      <c r="BB377" s="94">
        <f>(BA377/12*2*$E377*$G377*$H377*$N377*$BB$11)+(BA377/12*10*$F377*$G377*$I377*$N377*$BB$12)</f>
        <v>0</v>
      </c>
      <c r="BC377" s="94"/>
      <c r="BD377" s="97"/>
      <c r="BE377" s="94"/>
      <c r="BF377" s="94">
        <f>(BE377/12*10*$F377*$G377*$I377*$N377*$BF$12)</f>
        <v>0</v>
      </c>
      <c r="BG377" s="94"/>
      <c r="BH377" s="94">
        <f>(BG377/12*2*$E377*$G377*$H377*$N377*$BH$11)+(BG377/12*10*$F377*$G377*$I377*$N377*$BH$11)</f>
        <v>0</v>
      </c>
      <c r="BI377" s="94"/>
      <c r="BJ377" s="97">
        <f>(BI377/12*2*$E377*$G377*$H377*$N377*$BJ$11)+(BI377/12*10*$F377*$G377*$I377*$N377*$BJ$11)</f>
        <v>0</v>
      </c>
      <c r="BK377" s="94"/>
      <c r="BL377" s="98">
        <f>(BK377/12*2*$E377*$G377*$H377*$N377*$BL$11)+(BK377/12*10*$F377*$G377*$I377*$N377*$BL$11)</f>
        <v>0</v>
      </c>
      <c r="BM377" s="94"/>
      <c r="BN377" s="94">
        <f>(BM377/12*2*$E377*$G377*$H377*$M377*$BN$11)+(BM377/12*10*$F377*$G377*$I377*$M377*$BN$11)</f>
        <v>0</v>
      </c>
      <c r="BO377" s="94"/>
      <c r="BP377" s="94">
        <f>(BO377/12*2*$E377*$G377*$H377*$M377*$BP$11)+(BO377/12*10*$F377*$G377*$I377*$M377*$BP$12)</f>
        <v>0</v>
      </c>
      <c r="BQ377" s="94"/>
      <c r="BR377" s="94">
        <f>(BQ377/12*2*$E377*$G377*$H377*$M377*$BR$11)+(BQ377/12*10*$F377*$G377*$I377*$M377*$BR$11)</f>
        <v>0</v>
      </c>
      <c r="BS377" s="94"/>
      <c r="BT377" s="94">
        <f>(BS377/12*2*$E377*$G377*$H377*$N377*$BT$11)+(BS377/12*10*$F377*$G377*$I377*$N377*$BT$11)</f>
        <v>0</v>
      </c>
      <c r="BU377" s="94"/>
      <c r="BV377" s="97">
        <f>(BU377/12*2*$E377*$G377*$H377*$M377*$BV$11)+(BU377/12*10*$F377*$G377*$I377*$M377*$BV$11)</f>
        <v>0</v>
      </c>
      <c r="BW377" s="94"/>
      <c r="BX377" s="94">
        <f>(BW377/12*2*$E377*$G377*$H377*$M377*$BX$11)+(BW377/12*10*$F377*$G377*$I377*$M377*$BX$11)</f>
        <v>0</v>
      </c>
      <c r="BY377" s="94"/>
      <c r="BZ377" s="94">
        <f>(BY377/12*2*$E377*$G377*$H377*$M377*$BZ$11)+(BY377/12*10*$F377*$G377*$I377*$M377*$BZ$11)</f>
        <v>0</v>
      </c>
      <c r="CA377" s="94"/>
      <c r="CB377" s="94">
        <f>(CA377/12*2*$E377*$G377*$H377*$M377*$CB$11)+(CA377/12*10*$F377*$G377*$I377*$M377*$CB$11)</f>
        <v>0</v>
      </c>
      <c r="CC377" s="94"/>
      <c r="CD377" s="94">
        <f>(CC377/12*2*$E377*$G377*$H377*$M377*$CD$11)+(CC377/12*10*$F377*$G377*$I377*$M377*$CD$11)</f>
        <v>0</v>
      </c>
      <c r="CE377" s="94"/>
      <c r="CF377" s="94">
        <f>(CE377/12*10*$F377*$G377*$I377*$N377*$CF$11)</f>
        <v>0</v>
      </c>
      <c r="CG377" s="102"/>
      <c r="CH377" s="94">
        <f>(CG377/12*2*$E377*$G377*$H377*$N377*$CH$11)+(CG377/12*10*$F377*$G377*$I377*$N377*$CH$11)</f>
        <v>0</v>
      </c>
      <c r="CI377" s="94"/>
      <c r="CJ377" s="98"/>
      <c r="CK377" s="94"/>
      <c r="CL377" s="94">
        <f>(CK377/12*2*$E377*$G377*$H377*$N377*$CL$11)+(CK377/12*10*$F377*$G377*$I377*$N377*$CL$12)</f>
        <v>0</v>
      </c>
      <c r="CM377" s="101"/>
      <c r="CN377" s="94">
        <f>(CM377/12*2*$E377*$G377*$H377*$N377*$CN$11)+(CM377/12*10*$F377*$G377*$I377*$N377*$CN$11)</f>
        <v>0</v>
      </c>
      <c r="CO377" s="94"/>
      <c r="CP377" s="94">
        <f>(CO377/12*2*$E377*$G377*$H377*$N377*$CP$11)+(CO377/12*10*$F377*$G377*$I377*$N377*$CP$11)</f>
        <v>0</v>
      </c>
      <c r="CQ377" s="94"/>
      <c r="CR377" s="94">
        <f>(CQ377/12*2*$E377*$G377*$H377*$O377*$CR$11)+(CQ377/12*10*$F377*$G377*$I377*$O377*$CR$11)</f>
        <v>0</v>
      </c>
      <c r="CS377" s="94"/>
      <c r="CT377" s="97">
        <f>(CS377/12*2*$E377*$G377*$H377*$P377*$CT$11)+(CS377/12*10*$F377*$G377*$I377*$P377*$CT$11)</f>
        <v>0</v>
      </c>
      <c r="CU377" s="98"/>
      <c r="CV377" s="94"/>
      <c r="CW377" s="97">
        <f t="shared" si="549"/>
        <v>193</v>
      </c>
      <c r="CX377" s="97">
        <f t="shared" si="549"/>
        <v>16231404.419684999</v>
      </c>
    </row>
    <row r="378" spans="1:102" ht="45" x14ac:dyDescent="0.25">
      <c r="A378" s="78"/>
      <c r="B378" s="87">
        <v>306</v>
      </c>
      <c r="C378" s="88" t="s">
        <v>871</v>
      </c>
      <c r="D378" s="127" t="s">
        <v>872</v>
      </c>
      <c r="E378" s="79">
        <v>28004</v>
      </c>
      <c r="F378" s="80">
        <v>29405</v>
      </c>
      <c r="G378" s="90">
        <v>2.14</v>
      </c>
      <c r="H378" s="86">
        <v>0.95</v>
      </c>
      <c r="I378" s="86">
        <v>0.9</v>
      </c>
      <c r="J378" s="163"/>
      <c r="K378" s="163"/>
      <c r="L378" s="54"/>
      <c r="M378" s="91">
        <v>1.4</v>
      </c>
      <c r="N378" s="91">
        <v>1.68</v>
      </c>
      <c r="O378" s="91">
        <v>2.23</v>
      </c>
      <c r="P378" s="92">
        <v>2.57</v>
      </c>
      <c r="Q378" s="93">
        <v>427</v>
      </c>
      <c r="R378" s="94">
        <f>(Q378/12*2*$E378*$G378*$H378*$M378*$R$11)+(Q378/12*10*$F378*$G378*$I378*$M378*$R$11)</f>
        <v>37274076.43292667</v>
      </c>
      <c r="S378" s="95"/>
      <c r="T378" s="96">
        <f>(S378/12*2*$E378*$G378*$H378*$M378*$R$11)+(S378/12*10*$F378*$G378*$I378*$M378*$R$11)</f>
        <v>0</v>
      </c>
      <c r="U378" s="94"/>
      <c r="V378" s="94">
        <f>(U378/12*2*$E378*$G378*$H378*$M378*$V$11)+(U378/12*10*$F378*$G378*$I378*$M378*$V$12)</f>
        <v>0</v>
      </c>
      <c r="W378" s="94"/>
      <c r="X378" s="97">
        <f>(W378/12*2*$E378*$G378*$H378*$M378*$X$11)+(W378/12*10*$F378*$G378*$I378*$M378*$X$12)</f>
        <v>0</v>
      </c>
      <c r="Y378" s="94">
        <v>2</v>
      </c>
      <c r="Z378" s="94">
        <f>(Y378/12*2*$E378*$G378*$H378*$M378*$Z$11)+(Y378/12*10*$F378*$G378*$I378*$M378*$Z$12)</f>
        <v>212949.93267333336</v>
      </c>
      <c r="AA378" s="94"/>
      <c r="AB378" s="94">
        <f>(AA378/12*2*$E378*$G378*$H378*$M378*$AB$11)+(AA378/12*10*$F378*$G378*$I378*$M378*$AB$11)</f>
        <v>0</v>
      </c>
      <c r="AC378" s="94"/>
      <c r="AD378" s="94"/>
      <c r="AE378" s="94">
        <v>25</v>
      </c>
      <c r="AF378" s="98">
        <f>(AE378/12*2*$E378*$G378*$H378*$M378*$AF$11)+(AE378/12*10*$F378*$G378*$I378*$M378*$AF$11)</f>
        <v>2182322.976166667</v>
      </c>
      <c r="AG378" s="94">
        <f>80+2</f>
        <v>82</v>
      </c>
      <c r="AH378" s="97">
        <f>(AG378/12*2*$E378*$G378*$H378*$M378*$AH$11)+(AG378/12*10*$F378*$G378*$I378*$M378*$AH$11)</f>
        <v>7158019.3618266666</v>
      </c>
      <c r="AI378" s="101"/>
      <c r="AJ378" s="94">
        <f t="shared" si="550"/>
        <v>0</v>
      </c>
      <c r="AK378" s="94"/>
      <c r="AL378" s="94">
        <f t="shared" si="551"/>
        <v>0</v>
      </c>
      <c r="AM378" s="102"/>
      <c r="AN378" s="94">
        <f>(AM378/12*2*$E378*$G378*$H378*$N378*$AN$11)+(AM378/12*10*$F378*$G378*$I378*$N378*$AN$12)</f>
        <v>0</v>
      </c>
      <c r="AO378" s="101"/>
      <c r="AP378" s="98">
        <f>(AO378/12*2*$E378*$G378*$H378*$N378*$AP$11)+(AO378/12*10*$F378*$G378*$I378*$N378*$AP$11)</f>
        <v>0</v>
      </c>
      <c r="AQ378" s="98">
        <v>0</v>
      </c>
      <c r="AR378" s="98">
        <v>0</v>
      </c>
      <c r="AS378" s="94"/>
      <c r="AT378" s="94"/>
      <c r="AU378" s="94"/>
      <c r="AV378" s="97"/>
      <c r="AW378" s="94"/>
      <c r="AX378" s="94">
        <f>(AW378/12*2*$E378*$G378*$H378*$M378*$AX$11)+(AW378/12*10*$F378*$G378*$I378*$M378*$AX$12)</f>
        <v>0</v>
      </c>
      <c r="AY378" s="94">
        <f>220-30</f>
        <v>190</v>
      </c>
      <c r="AZ378" s="94">
        <f>(AY378/12*2*$E378*$G378*$H378*$N378*$AZ$11)+(AY378/12*10*$F378*$G378*$I378*$N378*$AZ$11)</f>
        <v>19902785.542640004</v>
      </c>
      <c r="BA378" s="94"/>
      <c r="BB378" s="94">
        <f>(BA378/12*2*$E378*$G378*$H378*$N378*$BB$11)+(BA378/12*10*$F378*$G378*$I378*$N378*$BB$12)</f>
        <v>0</v>
      </c>
      <c r="BC378" s="94"/>
      <c r="BD378" s="97"/>
      <c r="BE378" s="94"/>
      <c r="BF378" s="94">
        <f>(BE378/12*10*$F378*$G378*$I378*$N378*$BF$12)</f>
        <v>0</v>
      </c>
      <c r="BG378" s="94"/>
      <c r="BH378" s="94">
        <f>(BG378/12*2*$E378*$G378*$H378*$N378*$BH$11)+(BG378/12*10*$F378*$G378*$I378*$N378*$BH$11)</f>
        <v>0</v>
      </c>
      <c r="BI378" s="94"/>
      <c r="BJ378" s="97">
        <f>(BI378/12*2*$E378*$G378*$H378*$N378*$BJ$11)+(BI378/12*10*$F378*$G378*$I378*$N378*$BJ$11)</f>
        <v>0</v>
      </c>
      <c r="BK378" s="94"/>
      <c r="BL378" s="98">
        <f>(BK378/12*2*$E378*$G378*$H378*$N378*$BL$11)+(BK378/12*10*$F378*$G378*$I378*$N378*$BL$11)</f>
        <v>0</v>
      </c>
      <c r="BM378" s="94"/>
      <c r="BN378" s="94">
        <f>(BM378/12*2*$E378*$G378*$H378*$M378*$BN$11)+(BM378/12*10*$F378*$G378*$I378*$M378*$BN$11)</f>
        <v>0</v>
      </c>
      <c r="BO378" s="94"/>
      <c r="BP378" s="94">
        <f>(BO378/12*2*$E378*$G378*$H378*$M378*$BP$11)+(BO378/12*10*$F378*$G378*$I378*$M378*$BP$12)</f>
        <v>0</v>
      </c>
      <c r="BQ378" s="94"/>
      <c r="BR378" s="94">
        <f>(BQ378/12*2*$E378*$G378*$H378*$M378*$BR$11)+(BQ378/12*10*$F378*$G378*$I378*$M378*$BR$11)</f>
        <v>0</v>
      </c>
      <c r="BS378" s="94"/>
      <c r="BT378" s="94">
        <f>(BS378/12*2*$E378*$G378*$H378*$N378*$BT$11)+(BS378/12*10*$F378*$G378*$I378*$N378*$BT$11)</f>
        <v>0</v>
      </c>
      <c r="BU378" s="94"/>
      <c r="BV378" s="97">
        <f>(BU378/12*2*$E378*$G378*$H378*$M378*$BV$11)+(BU378/12*10*$F378*$G378*$I378*$M378*$BV$11)</f>
        <v>0</v>
      </c>
      <c r="BW378" s="94"/>
      <c r="BX378" s="94">
        <f>(BW378/12*2*$E378*$G378*$H378*$M378*$BX$11)+(BW378/12*10*$F378*$G378*$I378*$M378*$BX$11)</f>
        <v>0</v>
      </c>
      <c r="BY378" s="94"/>
      <c r="BZ378" s="94">
        <f>(BY378/12*2*$E378*$G378*$H378*$M378*$BZ$11)+(BY378/12*10*$F378*$G378*$I378*$M378*$BZ$11)</f>
        <v>0</v>
      </c>
      <c r="CA378" s="94"/>
      <c r="CB378" s="94">
        <f>(CA378/12*2*$E378*$G378*$H378*$M378*$CB$11)+(CA378/12*10*$F378*$G378*$I378*$M378*$CB$11)</f>
        <v>0</v>
      </c>
      <c r="CC378" s="94"/>
      <c r="CD378" s="94">
        <f>(CC378/12*2*$E378*$G378*$H378*$M378*$CD$11)+(CC378/12*10*$F378*$G378*$I378*$M378*$CD$11)</f>
        <v>0</v>
      </c>
      <c r="CE378" s="94"/>
      <c r="CF378" s="94">
        <f>(CE378/12*10*$F378*$G378*$I378*$N378*$CF$11)</f>
        <v>0</v>
      </c>
      <c r="CG378" s="102"/>
      <c r="CH378" s="94">
        <f>(CG378/12*2*$E378*$G378*$H378*$N378*$CH$11)+(CG378/12*10*$F378*$G378*$I378*$N378*$CH$11)</f>
        <v>0</v>
      </c>
      <c r="CI378" s="94"/>
      <c r="CJ378" s="98"/>
      <c r="CK378" s="94"/>
      <c r="CL378" s="94">
        <f>(CK378/12*2*$E378*$G378*$H378*$N378*$CL$11)+(CK378/12*10*$F378*$G378*$I378*$N378*$CL$12)</f>
        <v>0</v>
      </c>
      <c r="CM378" s="101"/>
      <c r="CN378" s="94">
        <f>(CM378/12*2*$E378*$G378*$H378*$N378*$CN$11)+(CM378/12*10*$F378*$G378*$I378*$N378*$CN$11)</f>
        <v>0</v>
      </c>
      <c r="CO378" s="94"/>
      <c r="CP378" s="94">
        <f>(CO378/12*2*$E378*$G378*$H378*$N378*$CP$11)+(CO378/12*10*$F378*$G378*$I378*$N378*$CP$11)</f>
        <v>0</v>
      </c>
      <c r="CQ378" s="94"/>
      <c r="CR378" s="94">
        <f>(CQ378/12*2*$E378*$G378*$H378*$O378*$CR$11)+(CQ378/12*10*$F378*$G378*$I378*$O378*$CR$11)</f>
        <v>0</v>
      </c>
      <c r="CS378" s="94"/>
      <c r="CT378" s="97">
        <f>(CS378/12*2*$E378*$G378*$H378*$P378*$CT$11)+(CS378/12*10*$F378*$G378*$I378*$P378*$CT$11)</f>
        <v>0</v>
      </c>
      <c r="CU378" s="98"/>
      <c r="CV378" s="94"/>
      <c r="CW378" s="97">
        <f t="shared" si="549"/>
        <v>726</v>
      </c>
      <c r="CX378" s="97">
        <f t="shared" si="549"/>
        <v>66730154.246233344</v>
      </c>
    </row>
    <row r="379" spans="1:102" ht="45" x14ac:dyDescent="0.25">
      <c r="A379" s="78"/>
      <c r="B379" s="87">
        <v>307</v>
      </c>
      <c r="C379" s="88" t="s">
        <v>873</v>
      </c>
      <c r="D379" s="127" t="s">
        <v>874</v>
      </c>
      <c r="E379" s="79">
        <v>28004</v>
      </c>
      <c r="F379" s="80">
        <v>29405</v>
      </c>
      <c r="G379" s="90">
        <v>4.13</v>
      </c>
      <c r="H379" s="84">
        <v>1</v>
      </c>
      <c r="I379" s="86">
        <v>0.95</v>
      </c>
      <c r="J379" s="85"/>
      <c r="K379" s="85"/>
      <c r="L379" s="54"/>
      <c r="M379" s="91">
        <v>1.4</v>
      </c>
      <c r="N379" s="91">
        <v>1.68</v>
      </c>
      <c r="O379" s="91">
        <v>2.23</v>
      </c>
      <c r="P379" s="92">
        <v>2.57</v>
      </c>
      <c r="Q379" s="93">
        <v>26</v>
      </c>
      <c r="R379" s="94">
        <f>(Q379/12*2*$E379*$G379*$H379*$M379)+(Q379/12*10*$F379*$G379*$I379*$M379)</f>
        <v>4201221.9188333321</v>
      </c>
      <c r="S379" s="95"/>
      <c r="T379" s="96">
        <f>(S379/12*2*$E379*$G379*$H379*$M379)+(S379/12*10*$F379*$G379*$I379*$M379)</f>
        <v>0</v>
      </c>
      <c r="U379" s="94"/>
      <c r="V379" s="94">
        <f>(U379/12*2*$E379*$G379*$H379*$M379)+(U379/12*10*$F379*$G379*$I379*$M379)</f>
        <v>0</v>
      </c>
      <c r="W379" s="94"/>
      <c r="X379" s="94">
        <f>(W379/12*2*$E379*$G379*$H379*$M379)+(W379/12*10*$F379*$G379*$I379*$M379)</f>
        <v>0</v>
      </c>
      <c r="Y379" s="94">
        <f>24-7</f>
        <v>17</v>
      </c>
      <c r="Z379" s="94">
        <f>(Y379/12*2*$E379*$G379*$H379*$M379)+(Y379/12*10*$F379*$G379*$I379*$M379)</f>
        <v>2746952.7930833329</v>
      </c>
      <c r="AA379" s="94"/>
      <c r="AB379" s="94">
        <f>(AA379*$E379*$G379*$H379*$M379)/12*2+(AA379*$F379*$G379*$I379*$M379)/12*10</f>
        <v>0</v>
      </c>
      <c r="AC379" s="94"/>
      <c r="AD379" s="94"/>
      <c r="AE379" s="94">
        <v>1</v>
      </c>
      <c r="AF379" s="98">
        <f>(AE379/12*2*$E379*$G379*$H379*$M379)+(AE379/12*10*$F379*$G379*$I379*$M379)</f>
        <v>161585.45841666663</v>
      </c>
      <c r="AG379" s="94">
        <f>10-2</f>
        <v>8</v>
      </c>
      <c r="AH379" s="94">
        <f>(AG379/12*2*$E379*$G379*$H379*$M379)+(AG379/12*10*$F379*$G379*$I379*$M379)</f>
        <v>1292683.6673333331</v>
      </c>
      <c r="AI379" s="101"/>
      <c r="AJ379" s="94">
        <f>(AI379/12*2*$E379*$G379*$H379*$M379)+(AI379/12*10*$F379*$G379*$I379*$M379)</f>
        <v>0</v>
      </c>
      <c r="AK379" s="94"/>
      <c r="AL379" s="97">
        <f>(AK379/12*2*$E379*$G379*$H379*$N379)+(AK379/12*10*$F379*$G379*$I379*$N379)</f>
        <v>0</v>
      </c>
      <c r="AM379" s="102"/>
      <c r="AN379" s="94">
        <f>(AM379/12*2*$E379*$G379*$H379*$N379)+(AM379/12*10*$F379*$G379*$I379*$N379)</f>
        <v>0</v>
      </c>
      <c r="AO379" s="101"/>
      <c r="AP379" s="94">
        <f>(AO379/12*2*$E379*$G379*$H379*$N379)+(AO379/12*10*$F379*$G379*$I379*$N379)</f>
        <v>0</v>
      </c>
      <c r="AQ379" s="94">
        <v>0</v>
      </c>
      <c r="AR379" s="94">
        <v>0</v>
      </c>
      <c r="AS379" s="94"/>
      <c r="AT379" s="94">
        <f>(AS379*$E379*$G379*$H379*$M379)/12*3+(AS379*$F379*$G379*$I379*$M379)/12*9</f>
        <v>0</v>
      </c>
      <c r="AU379" s="94"/>
      <c r="AV379" s="94"/>
      <c r="AW379" s="94"/>
      <c r="AX379" s="94">
        <f>(AW379/12*2*$E379*$G379*$H379*$M379)+(AW379/12*10*$F379*$G379*$I379*$M379)</f>
        <v>0</v>
      </c>
      <c r="AY379" s="94">
        <v>2</v>
      </c>
      <c r="AZ379" s="94">
        <f>(AY379/12*2*$E379*$G379*$H379*$N379)+(AY379/12*10*$F379*$G379*$I379*$N379)</f>
        <v>387805.10019999987</v>
      </c>
      <c r="BA379" s="94"/>
      <c r="BB379" s="94">
        <f>(BA379/12*2*$E379*$G379*$H379*$N379)+(BA379/12*10*$F379*$G379*$I379*$N379)</f>
        <v>0</v>
      </c>
      <c r="BC379" s="94"/>
      <c r="BD379" s="94">
        <f>(BC379/12*2*$E379*$G379*$H379*$N379)+(BC379/12*10*$F379*$G379*$I379*$N379)</f>
        <v>0</v>
      </c>
      <c r="BE379" s="94"/>
      <c r="BF379" s="94">
        <f>(BE379/12*10*$F379*$G379*$I379*$N379)</f>
        <v>0</v>
      </c>
      <c r="BG379" s="94"/>
      <c r="BH379" s="94">
        <f>(BG379/12*2*$E379*$G379*$H379*$N379)+(BG379/12*10*$F379*$G379*$I379*$N379)</f>
        <v>0</v>
      </c>
      <c r="BI379" s="94"/>
      <c r="BJ379" s="94">
        <f>(BI379/12*2*$E379*$G379*$H379*$N379)+(BI379/12*10*$F379*$G379*$I379*$N379)</f>
        <v>0</v>
      </c>
      <c r="BK379" s="94"/>
      <c r="BL379" s="94">
        <f>(BK379/12*2*$E379*$G379*$H379*$N379)+(BK379/12*10*$F379*$G379*$I379*$N379)</f>
        <v>0</v>
      </c>
      <c r="BM379" s="94"/>
      <c r="BN379" s="94"/>
      <c r="BO379" s="94"/>
      <c r="BP379" s="94">
        <f>(BO379/12*2*$E379*$G379*$H379*$M379)+(BO379/12*10*$F379*$G379*$I379*$M379)</f>
        <v>0</v>
      </c>
      <c r="BQ379" s="94"/>
      <c r="BR379" s="94">
        <f>(BQ379/12*2*$E379*$G379*$H379*$M379)+(BQ379/12*10*$F379*$G379*$I379*$M379)</f>
        <v>0</v>
      </c>
      <c r="BS379" s="94"/>
      <c r="BT379" s="94">
        <f>(BS379/12*2*$E379*$G379*$H379*$N379)+(BS379/12*10*$F379*$G379*$I379*$N379)</f>
        <v>0</v>
      </c>
      <c r="BU379" s="94"/>
      <c r="BV379" s="94">
        <f>(BU379/12*2*$E379*$G379*$H379*$M379)+(BU379/12*10*$F379*$G379*$I379*$M379)</f>
        <v>0</v>
      </c>
      <c r="BW379" s="94"/>
      <c r="BX379" s="94">
        <f>(BW379/12*2*$E379*$G379*$H379*$M379)+(BW379/12*10*$F379*$G379*$I379*$M379)</f>
        <v>0</v>
      </c>
      <c r="BY379" s="94"/>
      <c r="BZ379" s="94">
        <f>(BY379/12*2*$E379*$G379*$H379*$M379)+(BY379/12*10*$F379*$G379*$I379*$M379)</f>
        <v>0</v>
      </c>
      <c r="CA379" s="94"/>
      <c r="CB379" s="94">
        <f>(CA379/12*2*$E379*$G379*$H379*$M379)+(CA379/12*10*$F379*$G379*$I379*$M379)</f>
        <v>0</v>
      </c>
      <c r="CC379" s="94"/>
      <c r="CD379" s="94">
        <f>(CC379/12*2*$E379*$G379*$H379*$M379)+(CC379/12*10*$F379*$G379*$I379*$M379)</f>
        <v>0</v>
      </c>
      <c r="CE379" s="94"/>
      <c r="CF379" s="94">
        <f>(CE379/12*10*$F379*$G379*$I379*$N379)</f>
        <v>0</v>
      </c>
      <c r="CG379" s="102"/>
      <c r="CH379" s="94">
        <f>(CG379/12*2*$E379*$G379*$H379*$N379)+(CG379/12*10*$F379*$G379*$I379*$N379)</f>
        <v>0</v>
      </c>
      <c r="CI379" s="94"/>
      <c r="CJ379" s="98">
        <f>(CI379*$E379*$G379*$H379*$N379)</f>
        <v>0</v>
      </c>
      <c r="CK379" s="94"/>
      <c r="CL379" s="94">
        <f>(CK379/12*2*$E379*$G379*$H379*$N379)+(CK379/12*10*$F379*$G379*$I379*$N379)</f>
        <v>0</v>
      </c>
      <c r="CM379" s="101"/>
      <c r="CN379" s="94">
        <f>(CM379/12*2*$E379*$G379*$H379*$N379)+(CM379/12*10*$F379*$G379*$I379*$N379)</f>
        <v>0</v>
      </c>
      <c r="CO379" s="94"/>
      <c r="CP379" s="94">
        <f>(CO379/12*2*$E379*$G379*$H379*$N379)+(CO379/12*10*$F379*$G379*$I379*$N379)</f>
        <v>0</v>
      </c>
      <c r="CQ379" s="94"/>
      <c r="CR379" s="94">
        <f>(CQ379/12*2*$E379*$G379*$H379*$O379)+(CQ379/12*10*$F379*$G379*$I379*$O379)</f>
        <v>0</v>
      </c>
      <c r="CS379" s="94"/>
      <c r="CT379" s="94">
        <f>(CS379/12*2*$E379*$G379*$H379*$P379)+(CS379/12*10*$F379*$G379*$I379*$P379)</f>
        <v>0</v>
      </c>
      <c r="CU379" s="98"/>
      <c r="CV379" s="98"/>
      <c r="CW379" s="97">
        <f t="shared" si="549"/>
        <v>54</v>
      </c>
      <c r="CX379" s="97">
        <f t="shared" si="549"/>
        <v>8790248.9378666636</v>
      </c>
    </row>
    <row r="380" spans="1:102" s="181" customFormat="1" ht="30" customHeight="1" x14ac:dyDescent="0.25">
      <c r="A380" s="180"/>
      <c r="B380" s="87">
        <v>308</v>
      </c>
      <c r="C380" s="162" t="s">
        <v>875</v>
      </c>
      <c r="D380" s="116" t="s">
        <v>876</v>
      </c>
      <c r="E380" s="79">
        <v>28004</v>
      </c>
      <c r="F380" s="80">
        <v>29405</v>
      </c>
      <c r="G380" s="117">
        <v>4.7</v>
      </c>
      <c r="H380" s="84">
        <v>1</v>
      </c>
      <c r="I380" s="85"/>
      <c r="J380" s="85"/>
      <c r="K380" s="85"/>
      <c r="L380" s="130">
        <v>0.20130000000000001</v>
      </c>
      <c r="M380" s="91">
        <v>1.4</v>
      </c>
      <c r="N380" s="91">
        <v>1.68</v>
      </c>
      <c r="O380" s="91">
        <v>2.23</v>
      </c>
      <c r="P380" s="92">
        <v>2.57</v>
      </c>
      <c r="Q380" s="93">
        <v>21</v>
      </c>
      <c r="R380" s="111">
        <f>(Q380/12*2*$E380*$G380*((1-$L380)+$L380*$M380*$R$11*$H380))+(Q380/12*10*$F380*$G380*((1-$L380)+$L380*$M380*$R$11*$H380))</f>
        <v>3192204.7887891</v>
      </c>
      <c r="S380" s="95"/>
      <c r="T380" s="112">
        <f>(S380/12*2*$E380*$G380*((1-$L380)+$L380*$M380*$R$11*$H380))+(S380/12*10*$F380*$G380*((1-$L380)+$L380*$M380*$R$11*$H380))</f>
        <v>0</v>
      </c>
      <c r="U380" s="94"/>
      <c r="V380" s="111">
        <f>(U380/12*2*$E380*$G380*((1-$L380)+$L380*$M380*V$11*$H380))+(U380/12*10*$F380*$G380*((1-$L380)+$L380*$M380*V$12*$H380))</f>
        <v>0</v>
      </c>
      <c r="W380" s="94"/>
      <c r="X380" s="111">
        <f>(W380/12*2*$E380*$G380*((1-$L380)+$L380*$M380*$X$11*$H380))+(W380/12*10*$F380*$G380*((1-$L380)+$L380*$M380*$X$12*$H380))</f>
        <v>0</v>
      </c>
      <c r="Y380" s="94"/>
      <c r="Z380" s="111">
        <f>(Y380/12*2*$E380*$G380*((1-$L380)+$L380*$M380*$Z$11*$H380))+(Y380/12*10*$F380*$G380*((1-$L380)+$L380*$M380*$Z$12*$H380))</f>
        <v>0</v>
      </c>
      <c r="AA380" s="94"/>
      <c r="AB380" s="111">
        <f>(AA380/12*2*$E380*$G380*((1-$L380)+$L380*$M380*$AB$11*$H380))+(AA380/12*10*$F380*$G380*((1-$L380)+$L380*$M380*$AB$11*$H380))</f>
        <v>0</v>
      </c>
      <c r="AC380" s="94"/>
      <c r="AD380" s="94"/>
      <c r="AE380" s="94"/>
      <c r="AF380" s="111">
        <f>(AE380/12*2*$E380*$G380*((1-$L380)+$L380*$M380*AF$11*$H380))+(AE380/12*10*$F380*$G380*((1-$L380)+$L380*$M380*AF$11*$H380))</f>
        <v>0</v>
      </c>
      <c r="AG380" s="94">
        <v>0</v>
      </c>
      <c r="AH380" s="113">
        <f>(AG380/12*2*$E380*$G380*((1-$L380)+$L380*$H380*AH$11*$M380))+(AG380/12*10*$F380*$G380*((1-$L380)+$L380*$H380*AH$11*$M380))</f>
        <v>0</v>
      </c>
      <c r="AI380" s="94"/>
      <c r="AJ380" s="111">
        <f>(AI380/12*2*$E380*$G380*((1-$L380)+$L380*$H380*AJ$11*$M380))+(AI380/12*5*$F380*$G380*((1-$L380)+$L380*$H380*AJ$12*$M380))+(AI380/12*5*$F380*$G380*((1-$L380)+$L380*$H380*AJ$13*$M380))</f>
        <v>0</v>
      </c>
      <c r="AK380" s="94"/>
      <c r="AL380" s="111">
        <f>(AK380/12*2*$E380*$G380*((1-$L380)+$L380*$H380*AL$11*$N380))+(AK380/12*4*$F380*$G380*((1-$L380)+$L380*$H380*AL$12*$N380))+(AK380/12*6*$F380*$G380*((1-$L380)+$L380*$H380*AL$13*$N380))</f>
        <v>0</v>
      </c>
      <c r="AM380" s="102"/>
      <c r="AN380" s="111">
        <f>(AM380/12*2*$E380*$G380*((1-$L380)+$L380*$N380*$AN$11*H380))+(AM380/12*10*$F380*$G380*((1-$L380)+$L380*$N380*$AN$12*H380))</f>
        <v>0</v>
      </c>
      <c r="AO380" s="101"/>
      <c r="AP380" s="111">
        <f>(AO380/12*2*$E380*$G380*((1-$L380)+$L380*$H380*AP$11*$N380))+(AO380/12*10*$F380*$G380*((1-$L380)+$L380*$H380*AP$11*$N380))</f>
        <v>0</v>
      </c>
      <c r="AQ380" s="111">
        <v>0</v>
      </c>
      <c r="AR380" s="111">
        <v>0</v>
      </c>
      <c r="AS380" s="94"/>
      <c r="AT380" s="94"/>
      <c r="AU380" s="94"/>
      <c r="AV380" s="94"/>
      <c r="AW380" s="94"/>
      <c r="AX380" s="111">
        <f>(AW380/12*2*$E380*$G380*((1-$L380)+$L380*$H380*AX$11*$M380))+(AW380/12*10*$F380*$G380*((1-$L380)+$L380*$H380*AX$12*$M380))</f>
        <v>0</v>
      </c>
      <c r="AY380" s="94">
        <v>2</v>
      </c>
      <c r="AZ380" s="111">
        <f>(AY380/12*2*$E380*$G380*((1-$L380)+$L380*$N380*$H380*$AZ$11))+(AY380/12*10*$F380*$G380*((1-$L380)+$L380*$N380*$H380*$AZ$11))</f>
        <v>321020.76357903995</v>
      </c>
      <c r="BA380" s="94"/>
      <c r="BB380" s="111">
        <f>(BA380/12*2*$E380*$G380*((1-$L380)+$L380*$H380*BB$11*$N380))+(BA380/12*10*$F380*$G380*((1-$L380)+$L380*$H380*BB$12*$N380))</f>
        <v>0</v>
      </c>
      <c r="BC380" s="94"/>
      <c r="BD380" s="114">
        <f>(BC380/12*2*$E380*$G380*$H380*$N380*$BD$11)+(BC380/12*10*$F380*$G380*$H380*$N380*$BD$12)</f>
        <v>0</v>
      </c>
      <c r="BE380" s="94"/>
      <c r="BF380" s="111">
        <f>(BE380/12*2*$E380*$G380*((1-$L380)+$L380*$H380*BF$11*$N380))+(BE380/12*10*$F380*$G380*((1-$L380)+$L380*$H380*BF$12*$N380))</f>
        <v>0</v>
      </c>
      <c r="BG380" s="94"/>
      <c r="BH380" s="111">
        <f>(BG380/12*2*$E380*$G380*((1-$L380)+$L380*$H380*BH$11*$N380))+(BG380/12*10*$F380*$G380*((1-$L380)+$L380*$H380*BH$11*$N380))</f>
        <v>0</v>
      </c>
      <c r="BI380" s="94"/>
      <c r="BJ380" s="111">
        <f>(BI380/12*2*$E380*$G380*((1-$L380)+$L380*$H380*BJ$11*$N380))+(BI380/12*10*$F380*$G380*((1-$L380)+$L380*$H380*BJ$11*$N380))</f>
        <v>0</v>
      </c>
      <c r="BK380" s="94"/>
      <c r="BL380" s="111">
        <f>(BK380/12*2*$E380*$G380*((1-$L380)+$L380*$H380*BL$11*$N380))+(BK380/12*10*$F380*$G380*((1-$L380)+$L380*$H380*BL$11*$N380))</f>
        <v>0</v>
      </c>
      <c r="BM380" s="94"/>
      <c r="BN380" s="111">
        <f>(BM380/12*2*$E380*$G380*((1-$L380)+$L380*$H380*BN$11*$M380))+(BM380/12*10*$F380*$G380*((1-$L380)+$L380*$H380*BN$11*$M380))</f>
        <v>0</v>
      </c>
      <c r="BO380" s="94"/>
      <c r="BP380" s="111">
        <f>(BO380/12*2*$E380*$G380*((1-$L380)+$L380*$H380*BP$11*$M380))+(BO380/12*10*$F380*$G380*((1-$L380)+$L380*$H380*BP$12*$M380))</f>
        <v>0</v>
      </c>
      <c r="BQ380" s="94"/>
      <c r="BR380" s="94"/>
      <c r="BS380" s="94"/>
      <c r="BT380" s="111">
        <f>(BS380/12*2*$E380*$G380*((1-$L380)+$L380*$H380*BT$11*$N380))+(BS380/12*10*$F380*$G380*((1-$L380)+$L380*$H380*BT$11*$N380))</f>
        <v>0</v>
      </c>
      <c r="BU380" s="94"/>
      <c r="BV380" s="94"/>
      <c r="BW380" s="94"/>
      <c r="BX380" s="111">
        <f>(BW380/12*2*$E380*$G380*((1-$L380)+$L380*$H380*BX$11*$M380))+(BW380/12*10*$F380*$G380*((1-$L380)+$L380*$H380*BX$11*$M380))</f>
        <v>0</v>
      </c>
      <c r="BY380" s="94"/>
      <c r="BZ380" s="111">
        <f>(BY380/12*2*$E380*$G380*((1-$L380)+$L380*$H380*BZ$11*$M380))+(BY380/12*10*$F380*$G380*((1-$L380)+$L380*$H380*BZ$11*$M380))</f>
        <v>0</v>
      </c>
      <c r="CA380" s="94"/>
      <c r="CB380" s="111">
        <f>(CA380/12*2*$E380*$G380*((1-$L380)+$L380*$H380*CB$11*$M380))+(CA380/12*10*$F380*$G380*((1-$L380)+$L380*$H380*CB$11*$M380))</f>
        <v>0</v>
      </c>
      <c r="CC380" s="94"/>
      <c r="CD380" s="114">
        <f>(CC380/12*2*$E380*$G380*((1-$L380)+$L380*$M380*$CD$11*$H380))+(CC380/12*10*$F380*$G380*((1-$L380)+$L380*$M380*$CD$11*$H380))</f>
        <v>0</v>
      </c>
      <c r="CE380" s="94"/>
      <c r="CF380" s="111">
        <f>(CE380/12*10*$F380*$G380*((1-$L380)+$L380*$H380*CF$11*$N380))</f>
        <v>0</v>
      </c>
      <c r="CG380" s="102"/>
      <c r="CH380" s="111">
        <f>(CG380/12*2*$E380*$G380*((1-$L380)+$L380*$H380*CH$11*$N380))+(CG380/12*10*$F380*$G380*((1-$L380)+$L380*$H380*CH$11*$N380))</f>
        <v>0</v>
      </c>
      <c r="CI380" s="94"/>
      <c r="CJ380" s="98"/>
      <c r="CK380" s="94"/>
      <c r="CL380" s="94"/>
      <c r="CM380" s="101"/>
      <c r="CN380" s="111">
        <f>((CM380/12*2*$E380*$G380*((1-$L380)+$L380*$H380*CN$11*$N380)))+((CM380/12*10*$F380*$G380*((1-$L380)+$L380*$H380*CN$11*$N380)))</f>
        <v>0</v>
      </c>
      <c r="CO380" s="94"/>
      <c r="CP380" s="111">
        <f>(CO380/12*2*$E380*$G380*((1-$L380)+$L380*$H380*CP$11*$N380))+(CO380/12*10*$F380*$G380*((1-$L380)+$L380*$H380*CP$11*$N380))</f>
        <v>0</v>
      </c>
      <c r="CQ380" s="94"/>
      <c r="CR380" s="111">
        <f>(CQ380/12*2*$E380*$G380*((1-$L380)+$L380*$H380*CR$11*$O380))+(CQ380/12*10*$F380*$G380*((1-$L380)+$L380*$H380*CR$11*$O380))</f>
        <v>0</v>
      </c>
      <c r="CS380" s="94"/>
      <c r="CT380" s="111">
        <f>(CS380/12*2*$E380*$G380*((1-$L380)+$L380*$H380*CT$11*$P380))+(CS380/12*10*$F380*$G380*((1-$L380)+$L380*$H380*CT$11*$P380))</f>
        <v>0</v>
      </c>
      <c r="CU380" s="98"/>
      <c r="CV380" s="98"/>
      <c r="CW380" s="97">
        <f t="shared" si="549"/>
        <v>23</v>
      </c>
      <c r="CX380" s="97">
        <f t="shared" si="549"/>
        <v>3513225.5523681398</v>
      </c>
    </row>
    <row r="381" spans="1:102" ht="15.75" customHeight="1" x14ac:dyDescent="0.25">
      <c r="A381" s="78">
        <v>31</v>
      </c>
      <c r="B381" s="248"/>
      <c r="C381" s="234" t="s">
        <v>877</v>
      </c>
      <c r="D381" s="251" t="s">
        <v>878</v>
      </c>
      <c r="E381" s="79">
        <v>28004</v>
      </c>
      <c r="F381" s="80">
        <v>29405</v>
      </c>
      <c r="G381" s="258">
        <v>0.9</v>
      </c>
      <c r="H381" s="84"/>
      <c r="I381" s="85"/>
      <c r="J381" s="85"/>
      <c r="K381" s="85"/>
      <c r="L381" s="54"/>
      <c r="M381" s="91">
        <v>1.4</v>
      </c>
      <c r="N381" s="91">
        <v>1.68</v>
      </c>
      <c r="O381" s="91">
        <v>2.23</v>
      </c>
      <c r="P381" s="92">
        <v>2.57</v>
      </c>
      <c r="Q381" s="236">
        <f>SUM(Q382:Q400)</f>
        <v>841</v>
      </c>
      <c r="R381" s="160">
        <f>SUM(R382:R400)</f>
        <v>33086336.075788334</v>
      </c>
      <c r="S381" s="246">
        <f t="shared" ref="S381:CD381" si="552">SUM(S382:S400)</f>
        <v>468</v>
      </c>
      <c r="T381" s="247">
        <f t="shared" si="552"/>
        <v>27842603.278233338</v>
      </c>
      <c r="U381" s="160">
        <f t="shared" si="552"/>
        <v>591</v>
      </c>
      <c r="V381" s="160">
        <f t="shared" si="552"/>
        <v>24586681.720638335</v>
      </c>
      <c r="W381" s="160">
        <f t="shared" si="552"/>
        <v>0</v>
      </c>
      <c r="X381" s="160">
        <f t="shared" si="552"/>
        <v>0</v>
      </c>
      <c r="Y381" s="160">
        <f t="shared" si="552"/>
        <v>210</v>
      </c>
      <c r="Z381" s="160">
        <f t="shared" si="552"/>
        <v>14655530.280078333</v>
      </c>
      <c r="AA381" s="160">
        <f t="shared" si="552"/>
        <v>0</v>
      </c>
      <c r="AB381" s="160">
        <f t="shared" si="552"/>
        <v>0</v>
      </c>
      <c r="AC381" s="160">
        <f t="shared" si="552"/>
        <v>0</v>
      </c>
      <c r="AD381" s="160">
        <f t="shared" si="552"/>
        <v>0</v>
      </c>
      <c r="AE381" s="160">
        <f t="shared" si="552"/>
        <v>30</v>
      </c>
      <c r="AF381" s="237">
        <f t="shared" si="552"/>
        <v>1567792.1304733334</v>
      </c>
      <c r="AG381" s="160">
        <f t="shared" si="552"/>
        <v>325</v>
      </c>
      <c r="AH381" s="160">
        <f t="shared" si="552"/>
        <v>9514281.9343600012</v>
      </c>
      <c r="AI381" s="169">
        <f t="shared" si="552"/>
        <v>356</v>
      </c>
      <c r="AJ381" s="160">
        <f t="shared" si="552"/>
        <v>15274166.517399998</v>
      </c>
      <c r="AK381" s="160">
        <f t="shared" si="552"/>
        <v>1120</v>
      </c>
      <c r="AL381" s="160">
        <f t="shared" si="552"/>
        <v>43558940.319867</v>
      </c>
      <c r="AM381" s="160">
        <f t="shared" si="552"/>
        <v>211</v>
      </c>
      <c r="AN381" s="160">
        <f t="shared" si="552"/>
        <v>15533504.820147999</v>
      </c>
      <c r="AO381" s="169">
        <f t="shared" si="552"/>
        <v>20</v>
      </c>
      <c r="AP381" s="160">
        <f t="shared" si="552"/>
        <v>704333.46824399999</v>
      </c>
      <c r="AQ381" s="160">
        <v>20</v>
      </c>
      <c r="AR381" s="160">
        <v>588935.54999999993</v>
      </c>
      <c r="AS381" s="160">
        <f t="shared" ref="AS381" si="553">SUM(AS382:AS400)</f>
        <v>0</v>
      </c>
      <c r="AT381" s="160">
        <f t="shared" si="552"/>
        <v>0</v>
      </c>
      <c r="AU381" s="160">
        <f t="shared" si="552"/>
        <v>0</v>
      </c>
      <c r="AV381" s="160">
        <f t="shared" si="552"/>
        <v>0</v>
      </c>
      <c r="AW381" s="160">
        <f t="shared" si="552"/>
        <v>131</v>
      </c>
      <c r="AX381" s="160">
        <f t="shared" si="552"/>
        <v>3868533.7879066672</v>
      </c>
      <c r="AY381" s="160">
        <f t="shared" si="552"/>
        <v>610</v>
      </c>
      <c r="AZ381" s="160">
        <f t="shared" si="552"/>
        <v>21507123.409673996</v>
      </c>
      <c r="BA381" s="160">
        <v>10</v>
      </c>
      <c r="BB381" s="160">
        <f t="shared" si="552"/>
        <v>313438.62143999996</v>
      </c>
      <c r="BC381" s="160">
        <f t="shared" si="552"/>
        <v>0</v>
      </c>
      <c r="BD381" s="160">
        <f t="shared" si="552"/>
        <v>0</v>
      </c>
      <c r="BE381" s="160">
        <f t="shared" si="552"/>
        <v>131</v>
      </c>
      <c r="BF381" s="160">
        <f t="shared" si="552"/>
        <v>3646325.8580000005</v>
      </c>
      <c r="BG381" s="160">
        <f t="shared" si="552"/>
        <v>57</v>
      </c>
      <c r="BH381" s="160">
        <f t="shared" si="552"/>
        <v>1436425.1961359999</v>
      </c>
      <c r="BI381" s="160">
        <f t="shared" si="552"/>
        <v>191</v>
      </c>
      <c r="BJ381" s="160">
        <f t="shared" si="552"/>
        <v>6317808.1413439997</v>
      </c>
      <c r="BK381" s="160">
        <f t="shared" si="552"/>
        <v>200</v>
      </c>
      <c r="BL381" s="160">
        <f t="shared" si="552"/>
        <v>8310209.970999998</v>
      </c>
      <c r="BM381" s="160">
        <f t="shared" si="552"/>
        <v>0</v>
      </c>
      <c r="BN381" s="160">
        <f t="shared" si="552"/>
        <v>0</v>
      </c>
      <c r="BO381" s="160">
        <f t="shared" si="552"/>
        <v>3</v>
      </c>
      <c r="BP381" s="160">
        <f t="shared" si="552"/>
        <v>79893.020199999984</v>
      </c>
      <c r="BQ381" s="160">
        <f t="shared" si="552"/>
        <v>30</v>
      </c>
      <c r="BR381" s="160">
        <f t="shared" si="552"/>
        <v>1898806.5717833331</v>
      </c>
      <c r="BS381" s="160">
        <f t="shared" si="552"/>
        <v>103</v>
      </c>
      <c r="BT381" s="160">
        <f t="shared" si="552"/>
        <v>3517879.78682</v>
      </c>
      <c r="BU381" s="160">
        <f t="shared" si="552"/>
        <v>37</v>
      </c>
      <c r="BV381" s="160">
        <f t="shared" si="552"/>
        <v>985347.24913333333</v>
      </c>
      <c r="BW381" s="160">
        <f t="shared" si="552"/>
        <v>0</v>
      </c>
      <c r="BX381" s="160">
        <f t="shared" si="552"/>
        <v>0</v>
      </c>
      <c r="BY381" s="160">
        <f t="shared" si="552"/>
        <v>231</v>
      </c>
      <c r="BZ381" s="160">
        <f t="shared" si="552"/>
        <v>5777452.5251333332</v>
      </c>
      <c r="CA381" s="160">
        <f t="shared" si="552"/>
        <v>103</v>
      </c>
      <c r="CB381" s="160">
        <f t="shared" si="552"/>
        <v>3149096.1132399999</v>
      </c>
      <c r="CC381" s="160">
        <f t="shared" si="552"/>
        <v>297</v>
      </c>
      <c r="CD381" s="160">
        <f t="shared" si="552"/>
        <v>8412354.1600000001</v>
      </c>
      <c r="CE381" s="160">
        <f t="shared" ref="CE381:CX381" si="554">SUM(CE382:CE400)</f>
        <v>275</v>
      </c>
      <c r="CF381" s="160">
        <f t="shared" si="554"/>
        <v>7461107.0800000001</v>
      </c>
      <c r="CG381" s="160">
        <f t="shared" si="554"/>
        <v>39</v>
      </c>
      <c r="CH381" s="160">
        <f t="shared" si="554"/>
        <v>897181.85121600027</v>
      </c>
      <c r="CI381" s="160">
        <f t="shared" si="554"/>
        <v>0</v>
      </c>
      <c r="CJ381" s="160">
        <f t="shared" si="554"/>
        <v>0</v>
      </c>
      <c r="CK381" s="160">
        <f t="shared" si="554"/>
        <v>0</v>
      </c>
      <c r="CL381" s="160">
        <f t="shared" si="554"/>
        <v>0</v>
      </c>
      <c r="CM381" s="160">
        <f t="shared" si="554"/>
        <v>53</v>
      </c>
      <c r="CN381" s="160">
        <f t="shared" si="554"/>
        <v>1245139.43512</v>
      </c>
      <c r="CO381" s="160">
        <f t="shared" si="554"/>
        <v>190</v>
      </c>
      <c r="CP381" s="160">
        <f t="shared" si="554"/>
        <v>1268501.1400000004</v>
      </c>
      <c r="CQ381" s="160">
        <f t="shared" si="554"/>
        <v>50</v>
      </c>
      <c r="CR381" s="160">
        <f t="shared" si="554"/>
        <v>1616006.6369333335</v>
      </c>
      <c r="CS381" s="160">
        <f t="shared" si="554"/>
        <v>65</v>
      </c>
      <c r="CT381" s="160">
        <f t="shared" si="554"/>
        <v>3085430.0944899996</v>
      </c>
      <c r="CU381" s="160">
        <f t="shared" si="554"/>
        <v>0</v>
      </c>
      <c r="CV381" s="160">
        <f t="shared" si="554"/>
        <v>0</v>
      </c>
      <c r="CW381" s="160">
        <f t="shared" si="554"/>
        <v>6998</v>
      </c>
      <c r="CX381" s="160">
        <f t="shared" si="554"/>
        <v>271707166.74480063</v>
      </c>
    </row>
    <row r="382" spans="1:102" ht="30" customHeight="1" x14ac:dyDescent="0.25">
      <c r="A382" s="78"/>
      <c r="B382" s="87">
        <v>309</v>
      </c>
      <c r="C382" s="88" t="s">
        <v>879</v>
      </c>
      <c r="D382" s="127" t="s">
        <v>880</v>
      </c>
      <c r="E382" s="79">
        <v>28004</v>
      </c>
      <c r="F382" s="80">
        <v>29405</v>
      </c>
      <c r="G382" s="90">
        <v>0.61</v>
      </c>
      <c r="H382" s="84">
        <v>1</v>
      </c>
      <c r="I382" s="85"/>
      <c r="J382" s="85"/>
      <c r="K382" s="85"/>
      <c r="L382" s="54"/>
      <c r="M382" s="91">
        <v>1.4</v>
      </c>
      <c r="N382" s="91">
        <v>1.68</v>
      </c>
      <c r="O382" s="91">
        <v>2.23</v>
      </c>
      <c r="P382" s="92">
        <v>2.57</v>
      </c>
      <c r="Q382" s="164">
        <v>12</v>
      </c>
      <c r="R382" s="94">
        <f>(Q382/12*2*$E382*$G382*$H382*$M382*$R$11)+(Q382/12*10*$F382*$G382*$H382*$M382*$R$11)</f>
        <v>328844.4852</v>
      </c>
      <c r="S382" s="95">
        <v>3</v>
      </c>
      <c r="T382" s="96">
        <f>(S382/12*2*$E382*$G382*$H382*$M382*$R$11)+(S382/12*10*$F382*$G382*$H382*$M382*$R$11)</f>
        <v>82211.121299999999</v>
      </c>
      <c r="U382" s="94">
        <v>193</v>
      </c>
      <c r="V382" s="94">
        <f>(U382/12*2*$E382*$G382*$H382*$M382*$V$11)+(U382/12*10*$F382*$G382*$H382*$M382*$V$12)</f>
        <v>6448629.1591166658</v>
      </c>
      <c r="W382" s="94"/>
      <c r="X382" s="97">
        <f>(W382/12*2*$E382*$G382*$H382*$M382*$X$11)+(W382/12*10*$F382*$G382*$H382*$M382*$X$12)</f>
        <v>0</v>
      </c>
      <c r="Y382" s="94"/>
      <c r="Z382" s="94">
        <f>(Y382/12*2*$E382*$G382*$H382*$M382*$Z$11)+(Y382/12*10*$F382*$G382*$H382*$M382*$Z$12)</f>
        <v>0</v>
      </c>
      <c r="AA382" s="94"/>
      <c r="AB382" s="94">
        <f>(AA382/12*2*$E382*$G382*$H382*$M382*$AB$11)+(AA382/12*10*$F382*$G382*$H382*$M382*$AB$11)</f>
        <v>0</v>
      </c>
      <c r="AC382" s="94"/>
      <c r="AD382" s="94"/>
      <c r="AE382" s="94"/>
      <c r="AF382" s="98">
        <f>(AE382/12*2*$E382*$G382*$H382*$M382*$AF$11)+(AE382/12*10*$F382*$G382*$H382*$M382*$AF$11)</f>
        <v>0</v>
      </c>
      <c r="AG382" s="94">
        <v>10</v>
      </c>
      <c r="AH382" s="97">
        <f>(AG382/12*2*$E382*$G382*$H382*$M382*$AH$11)+(AG382/12*10*$F382*$G382*$H382*$M382*$AH$11)</f>
        <v>274037.071</v>
      </c>
      <c r="AI382" s="101"/>
      <c r="AJ382" s="94">
        <f>(AI382/12*2*$E382*$G382*$H382*$M382*$AJ$11)+(AI382/12*5*$F382*$G382*$H382*$M382*$AJ$12)+(AI382/12*5*$F382*$G382*$H382*$M382*$AJ$13)</f>
        <v>0</v>
      </c>
      <c r="AK382" s="94">
        <v>150</v>
      </c>
      <c r="AL382" s="94">
        <f>(AK382/12*2*$E382*$G382*$H382*$N382*$AL$11)+(AK382/12*5*$F382*$G382*$H382*$N382*$AL$12)++(AK382/12*5*$F382*$G382*$H382*$N382*$AL$13)</f>
        <v>5791848.0690000001</v>
      </c>
      <c r="AM382" s="100"/>
      <c r="AN382" s="94">
        <f>(AM382/12*2*$E382*$G382*$H382*$N382*$AN$11)+(AM382/12*10*$F382*$G382*$H382*$N382*$AN$12)</f>
        <v>0</v>
      </c>
      <c r="AO382" s="101">
        <v>2</v>
      </c>
      <c r="AP382" s="98">
        <f>(AO382/12*2*$E382*$G382*$H382*$N382*$AP$11)+(AO382/12*10*$F382*$G382*$H382*$N382*$AP$11)</f>
        <v>65768.897039999996</v>
      </c>
      <c r="AQ382" s="98">
        <v>0</v>
      </c>
      <c r="AR382" s="98">
        <v>0</v>
      </c>
      <c r="AS382" s="94"/>
      <c r="AT382" s="94">
        <f>(AS382/12*2*$E382*$G382*$H382*$M382*$AT$11)+(AS382/12*10*$F382*$G382*$H382*$M382*$AT$11)</f>
        <v>0</v>
      </c>
      <c r="AU382" s="94"/>
      <c r="AV382" s="97">
        <f>(AU382/12*2*$E382*$G382*$H382*$M382*$AV$11)+(AU382/12*10*$F382*$G382*$H382*$M382*$AV$12)</f>
        <v>0</v>
      </c>
      <c r="AW382" s="94">
        <v>10</v>
      </c>
      <c r="AX382" s="94">
        <f>(AW382/12*2*$E382*$G382*$H382*$M382*$AX$11)+(AW382/12*10*$F382*$G382*$H382*$M382*$AX$12)</f>
        <v>286393.59699999995</v>
      </c>
      <c r="AY382" s="94">
        <v>9</v>
      </c>
      <c r="AZ382" s="94">
        <f>(AY382/12*2*$E382*$G382*$H382*$N382*$AZ$11)+(AY382/12*10*$F382*$G382*$H382*$N382*$AZ$11)</f>
        <v>295960.03668000002</v>
      </c>
      <c r="BA382" s="94">
        <v>2</v>
      </c>
      <c r="BB382" s="94">
        <f>(BA382/12*2*$E382*$G382*$H382*$N382*$BB$11)+(BA382/12*10*$F382*$G382*$H382*$N382*$BB$12)</f>
        <v>57780.956799999993</v>
      </c>
      <c r="BC382" s="94"/>
      <c r="BD382" s="97">
        <f>(BC382/12*2*$E382*$G382*$H382*$N382*$BD$11)+(BC382/12*10*$F382*$G382*$H382*$N382*$BD$12)</f>
        <v>0</v>
      </c>
      <c r="BE382" s="94">
        <v>24</v>
      </c>
      <c r="BF382" s="94">
        <f>(BE382/12*10*$F382*$G382*$H382*$N382*$BF$12)</f>
        <v>602684.88</v>
      </c>
      <c r="BG382" s="94">
        <v>5</v>
      </c>
      <c r="BH382" s="94">
        <f>(BG382/12*2*$E382*$G382*$H382*$N382*$BH$11)+(BG382/12*10*$F382*$G382*$H382*$N382*$BH$11)</f>
        <v>134527.28940000001</v>
      </c>
      <c r="BI382" s="94">
        <v>14</v>
      </c>
      <c r="BJ382" s="97">
        <f>(BI382/12*2*$E382*$G382*$H382*$N382*$BJ$11)+(BI382/12*10*$F382*$G382*$H382*$N382*$BJ$11)</f>
        <v>502235.21375999996</v>
      </c>
      <c r="BK382" s="94">
        <v>35</v>
      </c>
      <c r="BL382" s="98">
        <f>(BK382/12*2*$E382*$G382*$H382*$N382*$BL$11)+(BK382/12*10*$F382*$G382*$H382*$N382*$BL$11)</f>
        <v>1255588.0343999998</v>
      </c>
      <c r="BM382" s="94"/>
      <c r="BN382" s="94">
        <f>(BM382/12*2*$E382*$G382*$H382*$M382*$BN$11)+(BM382/12*10*$F382*$G382*$H382*$M382*$BN$11)</f>
        <v>0</v>
      </c>
      <c r="BO382" s="94"/>
      <c r="BP382" s="94">
        <f>(BO382/12*2*$E382*$G382*$H382*$M382*$BP$11)+(BO382/12*10*$F382*$G382*$H382*$M382*$BP$12)</f>
        <v>0</v>
      </c>
      <c r="BQ382" s="94"/>
      <c r="BR382" s="94">
        <f>(BQ382/12*2*$E382*$G382*$H382*$M382*$BR$11)+(BQ382/12*10*$F382*$G382*$H382*$M382*$BR$11)</f>
        <v>0</v>
      </c>
      <c r="BS382" s="94"/>
      <c r="BT382" s="94">
        <f>(BS382/12*2*$E382*$G382*$H382*$N382*$BT$11)+(BS382/12*10*$F382*$G382*$H382*$N382*$BT$11)</f>
        <v>0</v>
      </c>
      <c r="BU382" s="94"/>
      <c r="BV382" s="97">
        <f>(BU382/12*2*$E382*$G382*$H382*$M382*$BV$11)+(BU382/12*10*$F382*$G382*$H382*$M382*$BV$11)</f>
        <v>0</v>
      </c>
      <c r="BW382" s="94"/>
      <c r="BX382" s="94">
        <f>(BW382/12*2*$E382*$G382*$H382*$M382*$BX$11)+(BW382/12*10*$F382*$G382*$H382*$M382*$BX$11)</f>
        <v>0</v>
      </c>
      <c r="BY382" s="94">
        <v>60</v>
      </c>
      <c r="BZ382" s="94">
        <f>(BY382/12*2*$E382*$G382*$H382*$M382*$BZ$11)+(BY382/12*10*$F382*$G382*$H382*$M382*$BZ$11)</f>
        <v>1494747.66</v>
      </c>
      <c r="CA382" s="94">
        <v>14</v>
      </c>
      <c r="CB382" s="94">
        <f>(CA382/12*2*$E382*$G382*$H382*$M382*$CB$11)+(CA382/12*10*$F382*$G382*$H382*$M382*$CB$11)</f>
        <v>418529.34479999996</v>
      </c>
      <c r="CC382" s="94">
        <v>41</v>
      </c>
      <c r="CD382" s="94">
        <f>(CC382/12*2*$E382*$G382*$H382*$M382*$CD$11)+(CC382/12*10*$F382*$G382*$H382*$M382*$CD$11)</f>
        <v>1021410.9009999998</v>
      </c>
      <c r="CE382" s="94"/>
      <c r="CF382" s="94">
        <f>(CE382/12*10*$F382*$G382*$H382*$N382*$CF$11)</f>
        <v>0</v>
      </c>
      <c r="CG382" s="102"/>
      <c r="CH382" s="94">
        <f>(CG382/12*2*$E382*$G382*$H382*$N382*$CH$11)+(CG382/12*10*$F382*$G382*$H382*$N382*$CH$11)</f>
        <v>0</v>
      </c>
      <c r="CI382" s="94"/>
      <c r="CJ382" s="98"/>
      <c r="CK382" s="94"/>
      <c r="CL382" s="94">
        <f>(CK382/12*2*$E382*$G382*$H382*$N382*$CL$11)+(CK382/12*10*$F382*$G382*$H382*$N382*$CL$12)</f>
        <v>0</v>
      </c>
      <c r="CM382" s="101">
        <v>2</v>
      </c>
      <c r="CN382" s="94">
        <f>(CM382/12*2*$E382*$G382*$H382*$N382*$CN$11)+(CM382/12*10*$F382*$G382*$H382*$N382*$CN$11)</f>
        <v>59789.906399999993</v>
      </c>
      <c r="CO382" s="94">
        <v>3</v>
      </c>
      <c r="CP382" s="94">
        <v>58832.740000000005</v>
      </c>
      <c r="CQ382" s="94"/>
      <c r="CR382" s="94">
        <f>(CQ382/12*2*$E382*$G382*$H382*$O382*$CR$11)+(CQ382/12*10*$F382*$G382*$H382*$O382*$CR$11)</f>
        <v>0</v>
      </c>
      <c r="CS382" s="94">
        <v>2</v>
      </c>
      <c r="CT382" s="97">
        <f>(CS382/12*2*$E382*$G382*$H382*$P382*$CT$11)+(CS382/12*10*$F382*$G382*$H382*$P382*$CT$11)</f>
        <v>91464.321099999986</v>
      </c>
      <c r="CU382" s="98"/>
      <c r="CV382" s="94">
        <f>(CU382*$E382*$G382*$H382*$M382*CV$11)/12*6+(CU382*$E382*$G382*$H382*1*CV$11)/12*6</f>
        <v>0</v>
      </c>
      <c r="CW382" s="97">
        <f>SUM(Q382,S382,U382,W382,Y382,AA382,AC382,AE382,AG382,AM382,BQ382,AI382,AU382,CC382,AW382,AY382,AK382,BC382,AO382,AQ382,BE382,CE382,BG382,BI382,BK382,BS382,BM382,BO382,BU382,BW382,BY382,CA382,CG382,BA382,AS382,CI382,CK382,CM382,CO382,CQ382,CS382,CU382)</f>
        <v>591</v>
      </c>
      <c r="CX382" s="97">
        <f>SUM(R382,T382,V382,X382,Z382,AB382,AD382,AF382,AH382,AN382,BR382,AJ382,AV382,CD382,AX382,AZ382,AL382,BD382,AP382,AR382,BF382,CF382,BH382,BJ382,BL382,BT382,BN382,BP382,BV382,BX382,BZ382,CB382,CH382,BB382,AT382,CJ382,CL382,CN382,CP382,CR382,CT382,CV382)</f>
        <v>19271283.683996662</v>
      </c>
    </row>
    <row r="383" spans="1:102" ht="30" customHeight="1" x14ac:dyDescent="0.25">
      <c r="A383" s="250" t="s">
        <v>160</v>
      </c>
      <c r="B383" s="87">
        <v>310</v>
      </c>
      <c r="C383" s="88" t="s">
        <v>881</v>
      </c>
      <c r="D383" s="127" t="s">
        <v>882</v>
      </c>
      <c r="E383" s="79">
        <v>28004</v>
      </c>
      <c r="F383" s="80">
        <v>29405</v>
      </c>
      <c r="G383" s="90">
        <v>0.55000000000000004</v>
      </c>
      <c r="H383" s="86">
        <v>0.8</v>
      </c>
      <c r="I383" s="85"/>
      <c r="J383" s="85"/>
      <c r="K383" s="85"/>
      <c r="L383" s="54"/>
      <c r="M383" s="91">
        <v>1.4</v>
      </c>
      <c r="N383" s="91">
        <v>1.68</v>
      </c>
      <c r="O383" s="91">
        <v>2.23</v>
      </c>
      <c r="P383" s="92">
        <v>2.57</v>
      </c>
      <c r="Q383" s="164">
        <v>27</v>
      </c>
      <c r="R383" s="94">
        <f>(Q383/12*2*$E383*$G383*$H383*$M383)+(Q383/12*10*$F383*$G383*$H383*$M383)</f>
        <v>485180.38800000004</v>
      </c>
      <c r="S383" s="95">
        <v>18</v>
      </c>
      <c r="T383" s="96">
        <f>(S383/12*2*$E383*$G383*$H383*$M383)+(S383/12*10*$F383*$G383*$H383*$M383)</f>
        <v>323453.592</v>
      </c>
      <c r="U383" s="94"/>
      <c r="V383" s="94">
        <f>(U383/12*2*$E383*$G383*$H383*$M383)+(U383/12*10*$F383*$G383*$H383*$M383)</f>
        <v>0</v>
      </c>
      <c r="W383" s="94"/>
      <c r="X383" s="94">
        <f>(W383/12*2*$E383*$G383*$H383*$M383)+(W383/12*10*$F383*$G383*$H383*$M383)</f>
        <v>0</v>
      </c>
      <c r="Y383" s="94">
        <v>6</v>
      </c>
      <c r="Z383" s="94">
        <f>(Y383/12*2*$E383*$G383*$H383*$M383)+(Y383/12*10*$F383*$G383*$H383*$M383)</f>
        <v>107817.864</v>
      </c>
      <c r="AA383" s="94"/>
      <c r="AB383" s="94">
        <f>(AA383/12*2*$E383*$G383*$H383*$M383)+(AA383/12*10*$F383*$G383*$H383*$M383)</f>
        <v>0</v>
      </c>
      <c r="AC383" s="94"/>
      <c r="AD383" s="94"/>
      <c r="AE383" s="94"/>
      <c r="AF383" s="98">
        <f>(AE383/12*2*$E383*$G383*$H383*$M383)+(AE383/12*10*$F383*$G383*$H383*$M383)</f>
        <v>0</v>
      </c>
      <c r="AG383" s="94">
        <v>2</v>
      </c>
      <c r="AH383" s="94">
        <f>(AG383/12*2*$E383*$G383*$H383*$M383)+(AG383/12*10*$F383*$G383*$H383*$M383)</f>
        <v>35939.288</v>
      </c>
      <c r="AI383" s="101"/>
      <c r="AJ383" s="94">
        <f>(AI383/12*2*$E383*$G383*$H383*$M383)+(AI383/12*10*$F383*$G383*$H383*$M383)</f>
        <v>0</v>
      </c>
      <c r="AK383" s="94">
        <v>100</v>
      </c>
      <c r="AL383" s="97">
        <f>(AK383/12*2*$E383*$G383*$H383*$N383)+(AK383/12*10*$F383*$G383*$H383*$N383)</f>
        <v>2156357.2800000007</v>
      </c>
      <c r="AM383" s="102"/>
      <c r="AN383" s="94">
        <f>(AM383/12*2*$E383*$G383*$H383*$N383)+(AM383/12*10*$F383*$G383*$H383*$N383)</f>
        <v>0</v>
      </c>
      <c r="AO383" s="101">
        <v>2</v>
      </c>
      <c r="AP383" s="94">
        <f>(AO383/12*2*$E383*$G383*$H383*$N383)+(AO383/12*10*$F383*$G383*$H383*$N383)</f>
        <v>43127.145599999996</v>
      </c>
      <c r="AQ383" s="94">
        <v>1</v>
      </c>
      <c r="AR383" s="94">
        <v>21736.18</v>
      </c>
      <c r="AS383" s="94"/>
      <c r="AT383" s="94"/>
      <c r="AU383" s="94"/>
      <c r="AV383" s="94"/>
      <c r="AW383" s="94">
        <v>11</v>
      </c>
      <c r="AX383" s="94">
        <f>(AW383/12*2*$E383*$G383*$H383*$M383)+(AW383/12*10*$F383*$G383*$H383*$M383)</f>
        <v>197666.084</v>
      </c>
      <c r="AY383" s="94">
        <v>24</v>
      </c>
      <c r="AZ383" s="94">
        <f>(AY383/12*2*$E383*$G383*$H383*$N383)+(AY383/12*10*$F383*$G383*$H383*$N383)</f>
        <v>517525.74719999998</v>
      </c>
      <c r="BA383" s="94"/>
      <c r="BB383" s="94">
        <f>(BA383/12*2*$E383*$G383*$H383*$N383)+(BA383/12*10*$F383*$G383*$H383*$N383)</f>
        <v>0</v>
      </c>
      <c r="BC383" s="94"/>
      <c r="BD383" s="94">
        <f>(BC383/12*2*$E383*$G383*$H383*$N383)+(BC383/12*10*$F383*$G383*$H383*$N383)</f>
        <v>0</v>
      </c>
      <c r="BE383" s="94">
        <v>10</v>
      </c>
      <c r="BF383" s="94">
        <f>(BE383/12*10*$F383*$G383*$H383*$N383)</f>
        <v>181134.80000000005</v>
      </c>
      <c r="BG383" s="94">
        <v>32</v>
      </c>
      <c r="BH383" s="94">
        <f>(BG383/12*2*$E383*$G383*$H383*$N383)+(BG383/12*10*$F383*$G383*$H383*$N383)</f>
        <v>690034.32959999994</v>
      </c>
      <c r="BI383" s="94">
        <v>55</v>
      </c>
      <c r="BJ383" s="94">
        <f>(BI383/12*2*$E383*$G383*$H383*$N383)+(BI383/12*10*$F383*$G383*$H383*$N383)</f>
        <v>1185996.504</v>
      </c>
      <c r="BK383" s="94">
        <v>7</v>
      </c>
      <c r="BL383" s="94">
        <f>(BK383/12*2*$E383*$G383*$H383*$N383)+(BK383/12*10*$F383*$G383*$H383*$N383)</f>
        <v>150945.00960000005</v>
      </c>
      <c r="BM383" s="94"/>
      <c r="BN383" s="94">
        <f>(BM383/12*2*$E383*$G383*$H383*$M383)+(BM383/12*10*$F383*$G383*$H383*$M383)</f>
        <v>0</v>
      </c>
      <c r="BO383" s="94"/>
      <c r="BP383" s="94">
        <f>(BO383/12*2*$E383*$G383*$H383*$M383)+(BO383/12*10*$F383*$G383*$H383*$M383)</f>
        <v>0</v>
      </c>
      <c r="BQ383" s="94"/>
      <c r="BR383" s="94">
        <f>(BQ383/12*2*$E383*$G383*$H383*$M383)+(BQ383/12*10*$F383*$G383*$H383*$M383)</f>
        <v>0</v>
      </c>
      <c r="BS383" s="94">
        <v>20</v>
      </c>
      <c r="BT383" s="94">
        <f>(BS383/12*2*$E383*$G383*$H383*$N383)+(BS383/12*10*$F383*$G383*$H383*$N383)</f>
        <v>431271.45600000012</v>
      </c>
      <c r="BU383" s="94"/>
      <c r="BV383" s="94">
        <f>(BU383/12*2*$E383*$G383*$H383*$M383)+(BU383/12*10*$F383*$G383*$H383*$M383)</f>
        <v>0</v>
      </c>
      <c r="BW383" s="94"/>
      <c r="BX383" s="94">
        <f>(BW383/12*2*$E383*$G383*$H383*$M383)+(BW383/12*10*$F383*$G383*$H383*$M383)</f>
        <v>0</v>
      </c>
      <c r="BY383" s="94">
        <v>10</v>
      </c>
      <c r="BZ383" s="94">
        <f>(BY383/12*2*$E383*$G383*$H383*$M383)+(BY383/12*10*$F383*$G383*$H383*$M383)</f>
        <v>179696.44000000003</v>
      </c>
      <c r="CA383" s="94">
        <v>2</v>
      </c>
      <c r="CB383" s="94">
        <f>(CA383/12*2*$E383*$G383*$H383*$M383)+(CA383/12*10*$F383*$G383*$H383*$M383)</f>
        <v>35939.288</v>
      </c>
      <c r="CC383" s="94">
        <v>10</v>
      </c>
      <c r="CD383" s="94">
        <f>(CC383/12*2*$E383*$G383*$H383*$M383)+(CC383/12*10*$F383*$G383*$H383*$M383)</f>
        <v>179696.44000000003</v>
      </c>
      <c r="CE383" s="94">
        <v>73</v>
      </c>
      <c r="CF383" s="94">
        <f>(CE383/12*10*$F383*$G383*$H383*$N383)</f>
        <v>1322284.04</v>
      </c>
      <c r="CG383" s="102">
        <v>10</v>
      </c>
      <c r="CH383" s="94">
        <f>(CG383/12*2*$E383*$G383*$H383*$N383)+(CG383/12*10*$F383*$G383*$H383*$N383)</f>
        <v>215635.72800000006</v>
      </c>
      <c r="CI383" s="94"/>
      <c r="CJ383" s="98">
        <f>(CI383*$E383*$G383*$H383*$N383)</f>
        <v>0</v>
      </c>
      <c r="CK383" s="94"/>
      <c r="CL383" s="94">
        <f>(CK383/12*2*$E383*$G383*$H383*$N383)+(CK383/12*10*$F383*$G383*$H383*$N383)</f>
        <v>0</v>
      </c>
      <c r="CM383" s="101">
        <v>3</v>
      </c>
      <c r="CN383" s="94">
        <f>(CM383/12*2*$E383*$G383*$H383*$N383)+(CM383/12*10*$F383*$G383*$H383*$N383)</f>
        <v>64690.718399999998</v>
      </c>
      <c r="CO383" s="94">
        <v>0</v>
      </c>
      <c r="CP383" s="94">
        <v>0</v>
      </c>
      <c r="CQ383" s="94">
        <v>10</v>
      </c>
      <c r="CR383" s="94">
        <f>(CQ383/12*2*$E383*$G383*$H383*$O383)+(CQ383/12*10*$F383*$G383*$H383*$O383)</f>
        <v>286230.75800000003</v>
      </c>
      <c r="CS383" s="94">
        <v>2</v>
      </c>
      <c r="CT383" s="94">
        <f>(CS383/12*2*$E383*$G383*$H383*$P383)+(CS383/12*10*$F383*$G383*$H383*$P383)</f>
        <v>65974.2644</v>
      </c>
      <c r="CU383" s="98"/>
      <c r="CV383" s="98"/>
      <c r="CW383" s="97">
        <f>SUM(Q383,S383,U383,W383,Y383,AA383,AC383,AE383,AG383,AM383,BQ383,AI383,AU383,CC383,AW383,AY383,AK383,BC383,AO383,AQ383,BE383,CE383,BG383,BI383,BK383,BS383,BM383,BO383,BU383,BW383,BY383,CA383,CG383,BA383,AS383,CI383,CK383,CM383,CO383,CQ383,CS383,CU383)</f>
        <v>435</v>
      </c>
      <c r="CX383" s="97">
        <f>SUM(R383,T383,V383,X383,Z383,AB383,AD383,AF383,AH383,AN383,BR383,AJ383,AV383,CD383,AX383,AZ383,AL383,BD383,AP383,AR383,BF383,CF383,BH383,BJ383,BL383,BT383,BN383,BP383,BV383,BX383,BZ383,CB383,CH383,BB383,AT383,CJ383,CL383,CN383,CP383,CR383,CT383,CV383)</f>
        <v>8878333.3447999991</v>
      </c>
    </row>
    <row r="384" spans="1:102" ht="30" customHeight="1" x14ac:dyDescent="0.25">
      <c r="A384" s="78"/>
      <c r="B384" s="87">
        <v>311</v>
      </c>
      <c r="C384" s="88" t="s">
        <v>883</v>
      </c>
      <c r="D384" s="127" t="s">
        <v>884</v>
      </c>
      <c r="E384" s="79">
        <v>28004</v>
      </c>
      <c r="F384" s="80">
        <v>29405</v>
      </c>
      <c r="G384" s="90">
        <v>0.71</v>
      </c>
      <c r="H384" s="86">
        <v>0.8</v>
      </c>
      <c r="I384" s="85"/>
      <c r="J384" s="85"/>
      <c r="K384" s="85"/>
      <c r="L384" s="54"/>
      <c r="M384" s="91">
        <v>1.4</v>
      </c>
      <c r="N384" s="91">
        <v>1.68</v>
      </c>
      <c r="O384" s="91">
        <v>2.23</v>
      </c>
      <c r="P384" s="92">
        <v>2.57</v>
      </c>
      <c r="Q384" s="164">
        <v>408</v>
      </c>
      <c r="R384" s="94">
        <f>(Q384/12*2*$E384*$G384*$H384*$M384*$R$11)+(Q384/12*10*$F384*$G384*$H384*$M384*$R$11)</f>
        <v>10410892.947840001</v>
      </c>
      <c r="S384" s="95">
        <v>68</v>
      </c>
      <c r="T384" s="96">
        <f>(S384/12*2*$E384*$G384*$H384*$M384*$R$11)+(S384/12*10*$F384*$G384*$H384*$M384*$R$11)</f>
        <v>1735148.8246400005</v>
      </c>
      <c r="U384" s="94">
        <f>70</f>
        <v>70</v>
      </c>
      <c r="V384" s="94">
        <f>(U384/12*2*$E384*$G384*$H384*$M384*$V$11)+(U384/12*10*$F384*$G384*$H384*$M384*$V$12)</f>
        <v>2177843.3310666666</v>
      </c>
      <c r="W384" s="94"/>
      <c r="X384" s="97">
        <f>(W384/12*2*$E384*$G384*$H384*$M384*$X$11)+(W384/12*10*$F384*$G384*$H384*$M384*$X$12)</f>
        <v>0</v>
      </c>
      <c r="Y384" s="94">
        <v>7</v>
      </c>
      <c r="Z384" s="94">
        <f>(Y384/12*2*$E384*$G384*$H384*$M384*$Z$11)+(Y384/12*10*$F384*$G384*$H384*$M384*$Z$12)</f>
        <v>217784.33310666669</v>
      </c>
      <c r="AA384" s="94"/>
      <c r="AB384" s="94">
        <f>(AA384/12*2*$E384*$G384*$H384*$M384*$AB$11)+(AA384/12*10*$F384*$G384*$H384*$M384*$AB$11)</f>
        <v>0</v>
      </c>
      <c r="AC384" s="94"/>
      <c r="AD384" s="94"/>
      <c r="AE384" s="94">
        <v>10</v>
      </c>
      <c r="AF384" s="98">
        <f>(AE384/12*2*$E384*$G384*$H384*$M384*$AF$11)+(AE384/12*10*$F384*$G384*$H384*$M384*$AF$11)</f>
        <v>255168.94480000006</v>
      </c>
      <c r="AG384" s="94">
        <v>50</v>
      </c>
      <c r="AH384" s="97">
        <f>(AG384/12*2*$E384*$G384*$H384*$M384*$AH$11)+(AG384/12*10*$F384*$G384*$H384*$M384*$AH$11)</f>
        <v>1275844.7240000004</v>
      </c>
      <c r="AI384" s="101">
        <v>256</v>
      </c>
      <c r="AJ384" s="94">
        <f>(AI384/12*2*$E384*$G384*$H384*$M384*$AJ$11)+(AI384/12*5*$F384*$G384*$H384*$M384*$AJ$12)+(AI384/12*5*$F384*$G384*$H384*$M384*$AJ$13)</f>
        <v>7670137.0129066668</v>
      </c>
      <c r="AK384" s="94">
        <v>350</v>
      </c>
      <c r="AL384" s="94">
        <f>(AK384/12*2*$E384*$G384*$H384*$N384*$AL$11)+(AK384/12*5*$F384*$G384*$H384*$N384*$AL$12)++(AK384/12*5*$F384*$G384*$H384*$N384*$AL$13)</f>
        <v>12583818.536800001</v>
      </c>
      <c r="AM384" s="102">
        <f>21+1</f>
        <v>22</v>
      </c>
      <c r="AN384" s="94">
        <f>(AM384/12*2*$E384*$G384*$H384*$N384*$AN$11)+(AM384/12*10*$F384*$G384*$H384*$N384*$AN$12)</f>
        <v>821358.05628799996</v>
      </c>
      <c r="AO384" s="101">
        <v>5</v>
      </c>
      <c r="AP384" s="98">
        <f>(AO384/12*2*$E384*$G384*$H384*$N384*$AP$11)+(AO384/12*10*$F384*$G384*$H384*$N384*$AP$11)</f>
        <v>153101.36688000005</v>
      </c>
      <c r="AQ384" s="98">
        <v>6</v>
      </c>
      <c r="AR384" s="98">
        <v>182251.06</v>
      </c>
      <c r="AS384" s="94"/>
      <c r="AT384" s="94">
        <f>(AS384/12*2*$E384*$G384*$H384*$M384*$AT$11)+(AS384/12*10*$F384*$G384*$H384*$M384*$AT$11)</f>
        <v>0</v>
      </c>
      <c r="AU384" s="94"/>
      <c r="AV384" s="97">
        <f>(AU384/12*2*$E384*$G384*$H384*$M384*$AV$11)+(AU384/12*10*$F384*$G384*$H384*$M384*$AV$12)</f>
        <v>0</v>
      </c>
      <c r="AW384" s="94">
        <v>50</v>
      </c>
      <c r="AX384" s="94">
        <f>(AW384/12*2*$E384*$G384*$H384*$M384*$AX$11)+(AW384/12*10*$F384*$G384*$H384*$M384*$AX$12)</f>
        <v>1333373.4680000001</v>
      </c>
      <c r="AY384" s="94">
        <v>110</v>
      </c>
      <c r="AZ384" s="94">
        <f>(AY384/12*2*$E384*$G384*$H384*$N384*$AZ$11)+(AY384/12*10*$F384*$G384*$H384*$N384*$AZ$11)</f>
        <v>3368230.0713599995</v>
      </c>
      <c r="BA384" s="94"/>
      <c r="BB384" s="94">
        <f>(BA384/12*2*$E384*$G384*$H384*$N384*$BB$11)+(BA384/12*10*$F384*$G384*$H384*$N384*$BB$12)</f>
        <v>0</v>
      </c>
      <c r="BC384" s="94"/>
      <c r="BD384" s="97">
        <f>(BC384/12*2*$E384*$G384*$H384*$N384*$BD$11)+(BC384/12*10*$F384*$G384*$H384*$N384*$BD$12)</f>
        <v>0</v>
      </c>
      <c r="BE384" s="94">
        <v>50</v>
      </c>
      <c r="BF384" s="94">
        <f>(BE384/12*10*$F384*$G384*$H384*$N384*$BF$12)</f>
        <v>1169142.8000000003</v>
      </c>
      <c r="BG384" s="94"/>
      <c r="BH384" s="94">
        <f>(BG384/12*2*$E384*$G384*$H384*$N384*$BH$11)+(BG384/12*10*$F384*$G384*$H384*$N384*$BH$11)</f>
        <v>0</v>
      </c>
      <c r="BI384" s="94">
        <v>70</v>
      </c>
      <c r="BJ384" s="97">
        <f>(BI384/12*2*$E384*$G384*$H384*$N384*$BJ$11)+(BI384/12*10*$F384*$G384*$H384*$N384*$BJ$11)</f>
        <v>2338275.4214399997</v>
      </c>
      <c r="BK384" s="94">
        <v>60</v>
      </c>
      <c r="BL384" s="98">
        <f>(BK384/12*2*$E384*$G384*$H384*$N384*$BL$11)+(BK384/12*10*$F384*$G384*$H384*$N384*$BL$11)</f>
        <v>2004236.0755199997</v>
      </c>
      <c r="BM384" s="94"/>
      <c r="BN384" s="94">
        <f>(BM384/12*2*$E384*$G384*$H384*$M384*$BN$11)+(BM384/12*10*$F384*$G384*$H384*$M384*$BN$11)</f>
        <v>0</v>
      </c>
      <c r="BO384" s="94"/>
      <c r="BP384" s="94">
        <f>(BO384/12*2*$E384*$G384*$H384*$M384*$BP$11)+(BO384/12*10*$F384*$G384*$H384*$M384*$BP$12)</f>
        <v>0</v>
      </c>
      <c r="BQ384" s="94">
        <v>1</v>
      </c>
      <c r="BR384" s="94">
        <f>(BQ384*$F384*$G384*$H384*$M384*$BR$11)</f>
        <v>23382.856</v>
      </c>
      <c r="BS384" s="94">
        <v>15</v>
      </c>
      <c r="BT384" s="94">
        <f>(BS384/12*2*$E384*$G384*$H384*$N384*$BT$11)+(BS384/12*10*$F384*$G384*$H384*$N384*$BT$11)</f>
        <v>417549.18239999993</v>
      </c>
      <c r="BU384" s="94"/>
      <c r="BV384" s="97">
        <f>(BU384/12*2*$E384*$G384*$H384*$M384*$BV$11)+(BU384/12*10*$F384*$G384*$H384*$M384*$BV$11)</f>
        <v>0</v>
      </c>
      <c r="BW384" s="94"/>
      <c r="BX384" s="94">
        <f>(BW384/12*2*$E384*$G384*$H384*$M384*$BX$11)+(BW384/12*10*$F384*$G384*$H384*$M384*$BX$11)</f>
        <v>0</v>
      </c>
      <c r="BY384" s="94">
        <v>95</v>
      </c>
      <c r="BZ384" s="94">
        <f>(BY384/12*2*$E384*$G384*$H384*$M384*$BZ$11)+(BY384/12*10*$F384*$G384*$H384*$M384*$BZ$11)</f>
        <v>2203731.7960000001</v>
      </c>
      <c r="CA384" s="94">
        <v>24</v>
      </c>
      <c r="CB384" s="94">
        <f>(CA384/12*2*$E384*$G384*$H384*$M384*$CB$11)+(CA384/12*10*$F384*$G384*$H384*$M384*$CB$11)</f>
        <v>668078.69183999998</v>
      </c>
      <c r="CC384" s="94">
        <v>61</v>
      </c>
      <c r="CD384" s="94">
        <f>(CC384/12*2*$E384*$G384*$H384*$M384*$CD$11)+(CC384/12*10*$F384*$G384*$H384*$M384*$CD$11)</f>
        <v>1415027.7847999998</v>
      </c>
      <c r="CE384" s="94">
        <v>73</v>
      </c>
      <c r="CF384" s="94">
        <f>(CE384/12*10*$F384*$G384*$H384*$N384*$CF$11)</f>
        <v>1706948.4879999999</v>
      </c>
      <c r="CG384" s="102">
        <v>14</v>
      </c>
      <c r="CH384" s="94">
        <f>(CG384/12*2*$E384*$G384*$H384*$N384*$CH$11)+(CG384/12*10*$F384*$G384*$H384*$N384*$CH$11)</f>
        <v>350741.3132160001</v>
      </c>
      <c r="CI384" s="94"/>
      <c r="CJ384" s="98"/>
      <c r="CK384" s="94"/>
      <c r="CL384" s="94">
        <f>(CK384/12*2*$E384*$G384*$H384*$N384*$CL$11)+(CK384/12*10*$F384*$G384*$H384*$N384*$CL$12)</f>
        <v>0</v>
      </c>
      <c r="CM384" s="101">
        <v>2</v>
      </c>
      <c r="CN384" s="94">
        <f>(CM384/12*2*$E384*$G384*$H384*$N384*$CN$11)+(CM384/12*10*$F384*$G384*$H384*$N384*$CN$11)</f>
        <v>55673.224320000001</v>
      </c>
      <c r="CO384" s="94">
        <v>19</v>
      </c>
      <c r="CP384" s="94">
        <v>140297.15</v>
      </c>
      <c r="CQ384" s="94"/>
      <c r="CR384" s="94">
        <f>(CQ384/12*2*$E384*$G384*$H384*$O384*$CR$11)+(CQ384/12*10*$F384*$G384*$H384*$O384*$CR$11)</f>
        <v>0</v>
      </c>
      <c r="CS384" s="94">
        <v>15</v>
      </c>
      <c r="CT384" s="97">
        <f>(CS384/12*2*$E384*$G384*$H384*$P384*$CT$11)+(CS384/12*10*$F384*$G384*$H384*$P384*$CT$11)</f>
        <v>638750.83259999985</v>
      </c>
      <c r="CU384" s="98"/>
      <c r="CV384" s="94">
        <f>(CU384*$E384*$G384*$H384*$M384*CV$11)/12*6+(CU384*$E384*$G384*$H384*1*CV$11)/12*6</f>
        <v>0</v>
      </c>
      <c r="CW384" s="97">
        <f t="shared" ref="CW384:CX391" si="555">SUM(Q384,S384,U384,W384,Y384,AA384,AC384,AE384,AG384,AM384,BQ384,AI384,AU384,CC384,AW384,AY384,AK384,BC384,AO384,AQ384,BE384,CE384,BG384,BI384,BK384,BS384,BM384,BO384,BU384,BW384,BY384,CA384,CG384,BA384,AS384,CI384,CK384,CM384,CO384,CQ384,CS384,CU384)</f>
        <v>1911</v>
      </c>
      <c r="CX384" s="97">
        <f t="shared" si="555"/>
        <v>55316788.293823995</v>
      </c>
    </row>
    <row r="385" spans="1:102" ht="30" customHeight="1" x14ac:dyDescent="0.25">
      <c r="A385" s="78"/>
      <c r="B385" s="87">
        <v>312</v>
      </c>
      <c r="C385" s="88" t="s">
        <v>885</v>
      </c>
      <c r="D385" s="127" t="s">
        <v>886</v>
      </c>
      <c r="E385" s="79">
        <v>28004</v>
      </c>
      <c r="F385" s="80">
        <v>29405</v>
      </c>
      <c r="G385" s="90">
        <v>1.38</v>
      </c>
      <c r="H385" s="86">
        <v>0.9</v>
      </c>
      <c r="I385" s="86">
        <v>0.85</v>
      </c>
      <c r="J385" s="85"/>
      <c r="K385" s="85"/>
      <c r="L385" s="54"/>
      <c r="M385" s="91">
        <v>1.4</v>
      </c>
      <c r="N385" s="91">
        <v>1.68</v>
      </c>
      <c r="O385" s="91">
        <v>2.23</v>
      </c>
      <c r="P385" s="92">
        <v>2.57</v>
      </c>
      <c r="Q385" s="164">
        <v>13</v>
      </c>
      <c r="R385" s="94">
        <f>(Q385/12*2*$E385*$G385*$H385*$M385*$R$11)+(Q385/12*10*$F385*$G385*$I385*$M385*$R$11)</f>
        <v>691495.11430999986</v>
      </c>
      <c r="S385" s="95">
        <v>0</v>
      </c>
      <c r="T385" s="96">
        <f>(S385/12*2*$E385*$G385*$H385*$M385*$R$11)+(S385/12*10*$F385*$G385*$I385*$M385*$R$11)</f>
        <v>0</v>
      </c>
      <c r="U385" s="94">
        <v>7</v>
      </c>
      <c r="V385" s="94">
        <f>(U385/12*2*$E385*$G385*$H385*$M385*$V$11)+(U385/12*10*$F385*$G385*$I385*$M385*$V$12)</f>
        <v>454173.79283499991</v>
      </c>
      <c r="W385" s="94"/>
      <c r="X385" s="97">
        <f>(W385/12*2*$E385*$G385*$H385*$M385*$X$11)+(W385/12*10*$F385*$G385*$I385*$M385*$X$12)</f>
        <v>0</v>
      </c>
      <c r="Y385" s="94"/>
      <c r="Z385" s="94">
        <f>(Y385/12*2*$E385*$G385*$H385*$M385*$Z$11)+(Y385/12*10*$F385*$G385*$I385*$M385*$Z$12)</f>
        <v>0</v>
      </c>
      <c r="AA385" s="94"/>
      <c r="AB385" s="94">
        <f>(AA385/12*2*$E385*$G385*$H385*$M385*$AB$11)+(AA385/12*10*$F385*$G385*$I385*$M385*$AB$11)</f>
        <v>0</v>
      </c>
      <c r="AC385" s="94"/>
      <c r="AD385" s="94"/>
      <c r="AE385" s="94"/>
      <c r="AF385" s="94">
        <f>(AE385/12*2*$E385*$G385*$H385*$M385*$AF$11)+(AE385/12*10*$F385*$G385*$I385*$M385*$AF$11)</f>
        <v>0</v>
      </c>
      <c r="AG385" s="94">
        <v>0</v>
      </c>
      <c r="AH385" s="104">
        <f>(AG385/12*2*$E385*$G385*$H385*$M385*$AH$11)+(AG385/12*10*$F385*$G385*$I385*$M385*$AH$11)</f>
        <v>0</v>
      </c>
      <c r="AI385" s="94"/>
      <c r="AJ385" s="94">
        <f t="shared" ref="AJ385:AJ389" si="556">(AI385/12*2*$E385*$G385*$H385*$M385*$AJ$11)+(AI385/12*5*$F385*$G385*$I385*$M385*$AJ$12)+(AI385/12*5*$F385*$G385*$I385*$M385*$AJ$13)</f>
        <v>0</v>
      </c>
      <c r="AK385" s="94">
        <v>12</v>
      </c>
      <c r="AL385" s="94">
        <f t="shared" ref="AL385:AL389" si="557">(AK385/12*2*$E385*$G385*$H385*$N385*$AL$11)+(AK385/12*5*$F385*$G385*$I385*$N385*$AL$12)+(AK385/12*5*$F385*$G385*$I385*$N385*$AL$13)</f>
        <v>899435.30090399995</v>
      </c>
      <c r="AM385" s="100"/>
      <c r="AN385" s="94">
        <f>(AM385/12*2*$E385*$G385*$H385*$N385*$AN$11)+(AM385/12*10*$F385*$G385*$I385*$N385*$AN$12)</f>
        <v>0</v>
      </c>
      <c r="AO385" s="101"/>
      <c r="AP385" s="98">
        <f>(AO385/12*2*$E385*$G385*$H385*$N385*$AP$11)+(AO385/12*10*$F385*$G385*$I385*$N385*$AP$11)</f>
        <v>0</v>
      </c>
      <c r="AQ385" s="98">
        <v>0</v>
      </c>
      <c r="AR385" s="98">
        <v>0</v>
      </c>
      <c r="AS385" s="94"/>
      <c r="AT385" s="94"/>
      <c r="AU385" s="94"/>
      <c r="AV385" s="97"/>
      <c r="AW385" s="94"/>
      <c r="AX385" s="94">
        <f>(AW385/12*2*$E385*$G385*$H385*$M385*$AX$11)+(AW385/12*10*$F385*$G385*$I385*$M385*$AX$12)</f>
        <v>0</v>
      </c>
      <c r="AY385" s="94">
        <v>0</v>
      </c>
      <c r="AZ385" s="94">
        <f>(AY385/12*2*$E385*$G385*$H385*$N385*$AZ$11)+(AY385/12*10*$F385*$G385*$I385*$N385*$AZ$11)</f>
        <v>0</v>
      </c>
      <c r="BA385" s="94"/>
      <c r="BB385" s="94">
        <f>(BA385/12*2*$E385*$G385*$H385*$N385*$BB$11)+(BA385/12*10*$F385*$G385*$I385*$N385*$BB$12)</f>
        <v>0</v>
      </c>
      <c r="BC385" s="94"/>
      <c r="BD385" s="97"/>
      <c r="BE385" s="94"/>
      <c r="BF385" s="94">
        <f>(BE385/12*10*$F385*$G385*$I385*$N385*$BF$12)</f>
        <v>0</v>
      </c>
      <c r="BG385" s="94"/>
      <c r="BH385" s="94">
        <f>(BG385/12*2*$E385*$G385*$H385*$N385*$BH$11)+(BG385/12*10*$F385*$G385*$I385*$N385*$BH$11)</f>
        <v>0</v>
      </c>
      <c r="BI385" s="94"/>
      <c r="BJ385" s="97">
        <f>(BI385/12*2*$E385*$G385*$H385*$N385*$BJ$11)+(BI385/12*10*$F385*$G385*$I385*$N385*$BJ$11)</f>
        <v>0</v>
      </c>
      <c r="BK385" s="94"/>
      <c r="BL385" s="98">
        <f>(BK385/12*2*$E385*$G385*$H385*$N385*$BL$11)+(BK385/12*10*$F385*$G385*$I385*$N385*$BL$11)</f>
        <v>0</v>
      </c>
      <c r="BM385" s="94"/>
      <c r="BN385" s="94">
        <f>(BM385/12*2*$E385*$G385*$H385*$M385*$BN$11)+(BM385/12*10*$F385*$G385*$I385*$M385*$BN$11)</f>
        <v>0</v>
      </c>
      <c r="BO385" s="94"/>
      <c r="BP385" s="94">
        <f>(BO385/12*2*$E385*$G385*$H385*$M385*$BP$11)+(BO385/12*10*$F385*$G385*$I385*$M385*$BP$12)</f>
        <v>0</v>
      </c>
      <c r="BQ385" s="94"/>
      <c r="BR385" s="94">
        <f>(BQ385/12*2*$E385*$G385*$H385*$M385*$BR$11)+(BQ385/12*10*$F385*$G385*$I385*$M385*$BR$11)</f>
        <v>0</v>
      </c>
      <c r="BS385" s="94"/>
      <c r="BT385" s="94">
        <f>(BS385/12*2*$E385*$G385*$H385*$N385*$BT$11)+(BS385/12*10*$F385*$G385*$I385*$N385*$BT$11)</f>
        <v>0</v>
      </c>
      <c r="BU385" s="94"/>
      <c r="BV385" s="97">
        <f>(BU385/12*2*$E385*$G385*$H385*$M385*$BV$11)+(BU385/12*10*$F385*$G385*$I385*$M385*$BV$11)</f>
        <v>0</v>
      </c>
      <c r="BW385" s="94"/>
      <c r="BX385" s="94">
        <f>(BW385/12*2*$E385*$G385*$H385*$M385*$BX$11)+(BW385/12*10*$F385*$G385*$I385*$M385*$BX$11)</f>
        <v>0</v>
      </c>
      <c r="BY385" s="94"/>
      <c r="BZ385" s="94">
        <f>(BY385/12*2*$E385*$G385*$H385*$M385*$BZ$11)+(BY385/12*10*$F385*$G385*$I385*$M385*$BZ$11)</f>
        <v>0</v>
      </c>
      <c r="CA385" s="94"/>
      <c r="CB385" s="94">
        <f>(CA385/12*2*$E385*$G385*$H385*$M385*$CB$11)+(CA385/12*10*$F385*$G385*$I385*$M385*$CB$11)</f>
        <v>0</v>
      </c>
      <c r="CC385" s="94"/>
      <c r="CD385" s="94">
        <f>(CC385/12*2*$E385*$G385*$H385*$M385*$CD$11)+(CC385/12*10*$F385*$G385*$I385*$M385*$CD$11)</f>
        <v>0</v>
      </c>
      <c r="CE385" s="94"/>
      <c r="CF385" s="94">
        <f>(CE385/12*10*$F385*$G385*$I385*$N385*$CF$11)</f>
        <v>0</v>
      </c>
      <c r="CG385" s="102"/>
      <c r="CH385" s="94">
        <f>(CG385/12*2*$E385*$G385*$H385*$N385*$CH$11)+(CG385/12*10*$F385*$G385*$I385*$N385*$CH$11)</f>
        <v>0</v>
      </c>
      <c r="CI385" s="94"/>
      <c r="CJ385" s="98"/>
      <c r="CK385" s="94"/>
      <c r="CL385" s="94">
        <f>(CK385/12*2*$E385*$G385*$H385*$N385*$CL$11)+(CK385/12*10*$F385*$G385*$I385*$N385*$CL$12)</f>
        <v>0</v>
      </c>
      <c r="CM385" s="101"/>
      <c r="CN385" s="94">
        <f>(CM385/12*2*$E385*$G385*$H385*$N385*$CN$11)+(CM385/12*10*$F385*$G385*$I385*$N385*$CN$11)</f>
        <v>0</v>
      </c>
      <c r="CO385" s="94"/>
      <c r="CP385" s="94">
        <f>(CO385/12*2*$E385*$G385*$H385*$N385*$CP$11)+(CO385/12*10*$F385*$G385*$I385*$N385*$CP$11)</f>
        <v>0</v>
      </c>
      <c r="CQ385" s="94"/>
      <c r="CR385" s="94">
        <f>(CQ385/12*2*$E385*$G385*$H385*$O385*$CR$11)+(CQ385/12*10*$F385*$G385*$I385*$O385*$CR$11)</f>
        <v>0</v>
      </c>
      <c r="CS385" s="94"/>
      <c r="CT385" s="97">
        <f>(CS385/12*2*$E385*$G385*$H385*$P385*$CT$11)+(CS385/12*10*$F385*$G385*$I385*$P385*$CT$11)</f>
        <v>0</v>
      </c>
      <c r="CU385" s="98"/>
      <c r="CV385" s="94"/>
      <c r="CW385" s="97">
        <f t="shared" si="555"/>
        <v>32</v>
      </c>
      <c r="CX385" s="97">
        <f t="shared" si="555"/>
        <v>2045104.2080489998</v>
      </c>
    </row>
    <row r="386" spans="1:102" ht="30" customHeight="1" x14ac:dyDescent="0.25">
      <c r="A386" s="78"/>
      <c r="B386" s="87">
        <v>313</v>
      </c>
      <c r="C386" s="88" t="s">
        <v>887</v>
      </c>
      <c r="D386" s="127" t="s">
        <v>888</v>
      </c>
      <c r="E386" s="79">
        <v>28004</v>
      </c>
      <c r="F386" s="80">
        <v>29405</v>
      </c>
      <c r="G386" s="90">
        <v>2.41</v>
      </c>
      <c r="H386" s="86">
        <v>0.9</v>
      </c>
      <c r="I386" s="86">
        <v>0.85</v>
      </c>
      <c r="J386" s="163"/>
      <c r="K386" s="163"/>
      <c r="L386" s="54"/>
      <c r="M386" s="91">
        <v>1.4</v>
      </c>
      <c r="N386" s="91">
        <v>1.68</v>
      </c>
      <c r="O386" s="91">
        <v>2.23</v>
      </c>
      <c r="P386" s="92">
        <v>2.57</v>
      </c>
      <c r="Q386" s="164">
        <v>35</v>
      </c>
      <c r="R386" s="94">
        <f>(Q386/12*2*$E386*$G386*$H386*$M386*$R$11)+(Q386/12*10*$F386*$G386*$I386*$M386*$R$11)</f>
        <v>3251260.4733583331</v>
      </c>
      <c r="S386" s="95">
        <v>170</v>
      </c>
      <c r="T386" s="96">
        <f>(S386/12*2*$E386*$G386*$H386*$M386*$R$11)+(S386/12*10*$F386*$G386*$I386*$M386*$R$11)</f>
        <v>15791836.584883336</v>
      </c>
      <c r="U386" s="94">
        <v>40</v>
      </c>
      <c r="V386" s="94">
        <f>(U386/12*2*$E386*$G386*$H386*$M386*$V$11)+(U386/12*10*$F386*$G386*$I386*$M386*$V$12)</f>
        <v>4532334.7442333335</v>
      </c>
      <c r="W386" s="94"/>
      <c r="X386" s="97">
        <f>(W386/12*2*$E386*$G386*$H386*$M386*$X$11)+(W386/12*10*$F386*$G386*$I386*$M386*$X$12)</f>
        <v>0</v>
      </c>
      <c r="Y386" s="94">
        <v>3</v>
      </c>
      <c r="Z386" s="94">
        <f>(Y386*$F386*$G386*$I386*$M386*$Z$12)</f>
        <v>336479.09200500004</v>
      </c>
      <c r="AA386" s="94"/>
      <c r="AB386" s="94">
        <f>(AA386/12*2*$E386*$G386*$H386*$M386*$AB$11)+(AA386/12*10*$F386*$G386*$I386*$M386*$AB$11)</f>
        <v>0</v>
      </c>
      <c r="AC386" s="94"/>
      <c r="AD386" s="94"/>
      <c r="AE386" s="94"/>
      <c r="AF386" s="94">
        <f>(AE386/12*2*$E386*$G386*$H386*$M386*$AF$11)+(AE386/12*10*$F386*$G386*$I386*$M386*$AF$11)</f>
        <v>0</v>
      </c>
      <c r="AG386" s="94">
        <v>0</v>
      </c>
      <c r="AH386" s="97">
        <f>(AG386/12*2*$E386*$G386*$H386*$M386*$AH$11)+(AG386/12*10*$F386*$G386*$I386*$M386*$AH$11)</f>
        <v>0</v>
      </c>
      <c r="AI386" s="94"/>
      <c r="AJ386" s="94">
        <f t="shared" si="556"/>
        <v>0</v>
      </c>
      <c r="AK386" s="94">
        <v>9</v>
      </c>
      <c r="AL386" s="94">
        <f t="shared" si="557"/>
        <v>1178064.714771</v>
      </c>
      <c r="AM386" s="102"/>
      <c r="AN386" s="94">
        <f>(AM386/12*2*$E386*$G386*$H386*$N386*$AN$11)+(AM386/12*10*$F386*$G386*$I386*$N386*$AN$12)</f>
        <v>0</v>
      </c>
      <c r="AO386" s="101"/>
      <c r="AP386" s="98">
        <f>(AO386/12*2*$E386*$G386*$H386*$N386*$AP$11)+(AO386/12*10*$F386*$G386*$I386*$N386*$AP$11)</f>
        <v>0</v>
      </c>
      <c r="AQ386" s="98">
        <v>0</v>
      </c>
      <c r="AR386" s="98">
        <v>0</v>
      </c>
      <c r="AS386" s="94"/>
      <c r="AT386" s="94"/>
      <c r="AU386" s="94"/>
      <c r="AV386" s="97"/>
      <c r="AW386" s="94"/>
      <c r="AX386" s="94">
        <f>(AW386/12*2*$E386*$G386*$H386*$M386*$AX$11)+(AW386/12*10*$F386*$G386*$I386*$M386*$AX$12)</f>
        <v>0</v>
      </c>
      <c r="AY386" s="94">
        <v>9</v>
      </c>
      <c r="AZ386" s="94">
        <f>(AY386/12*2*$E386*$G386*$H386*$N386*$AZ$11)+(AY386/12*10*$F386*$G386*$I386*$N386*$AZ$11)</f>
        <v>1003246.0889220001</v>
      </c>
      <c r="BA386" s="94"/>
      <c r="BB386" s="94">
        <f>(BA386/12*2*$E386*$G386*$H386*$N386*$BB$11)+(BA386/12*10*$F386*$G386*$I386*$N386*$BB$12)</f>
        <v>0</v>
      </c>
      <c r="BC386" s="94"/>
      <c r="BD386" s="97"/>
      <c r="BE386" s="94"/>
      <c r="BF386" s="94">
        <f>(BE386/12*10*$F386*$G386*$I386*$N386*$BF$12)</f>
        <v>0</v>
      </c>
      <c r="BG386" s="94"/>
      <c r="BH386" s="94">
        <f>(BG386/12*2*$E386*$G386*$H386*$N386*$BH$11)+(BG386/12*10*$F386*$G386*$I386*$N386*$BH$11)</f>
        <v>0</v>
      </c>
      <c r="BI386" s="94"/>
      <c r="BJ386" s="97">
        <f>(BI386/12*2*$E386*$G386*$H386*$N386*$BJ$11)+(BI386/12*10*$F386*$G386*$I386*$N386*$BJ$11)</f>
        <v>0</v>
      </c>
      <c r="BK386" s="94">
        <v>3</v>
      </c>
      <c r="BL386" s="98">
        <f>(BK386/12*2*$E386*$G386*$H386*$N386*$BL$11)+(BK386/12*10*$F386*$G386*$I386*$N386*$BL$11)</f>
        <v>364816.75960799993</v>
      </c>
      <c r="BM386" s="94"/>
      <c r="BN386" s="94">
        <f>(BM386/12*2*$E386*$G386*$H386*$M386*$BN$11)+(BM386/12*10*$F386*$G386*$I386*$M386*$BN$11)</f>
        <v>0</v>
      </c>
      <c r="BO386" s="94"/>
      <c r="BP386" s="94">
        <f>(BO386/12*2*$E386*$G386*$H386*$M386*$BP$11)+(BO386/12*10*$F386*$G386*$I386*$M386*$BP$12)</f>
        <v>0</v>
      </c>
      <c r="BQ386" s="94">
        <v>13</v>
      </c>
      <c r="BR386" s="94">
        <f>(BQ386/12*2*$E386*$G386*$H386*$M386*$BR$11)+(BQ386/12*10*$F386*$G386*$I386*$M386*$BR$11)</f>
        <v>1097828.2117833332</v>
      </c>
      <c r="BS386" s="94">
        <v>3</v>
      </c>
      <c r="BT386" s="94">
        <f>(BS386/12*2*$E386*$G386*$H386*$N386*$BT$11)+(BS386/12*10*$F386*$G386*$I386*$N386*$BT$11)</f>
        <v>304013.96633999998</v>
      </c>
      <c r="BU386" s="94"/>
      <c r="BV386" s="97">
        <f>(BU386/12*2*$E386*$G386*$H386*$M386*$BV$11)+(BU386/12*10*$F386*$G386*$I386*$M386*$BV$11)</f>
        <v>0</v>
      </c>
      <c r="BW386" s="94"/>
      <c r="BX386" s="94">
        <f>(BW386/12*2*$E386*$G386*$H386*$M386*$BX$11)+(BW386/12*10*$F386*$G386*$I386*$M386*$BX$11)</f>
        <v>0</v>
      </c>
      <c r="BY386" s="94"/>
      <c r="BZ386" s="94">
        <f>(BY386/12*2*$E386*$G386*$H386*$M386*$BZ$11)+(BY386/12*10*$F386*$G386*$I386*$M386*$BZ$11)</f>
        <v>0</v>
      </c>
      <c r="CA386" s="94"/>
      <c r="CB386" s="94">
        <f>(CA386/12*2*$E386*$G386*$H386*$M386*$CB$11)+(CA386/12*10*$F386*$G386*$I386*$M386*$CB$11)</f>
        <v>0</v>
      </c>
      <c r="CC386" s="94"/>
      <c r="CD386" s="94">
        <f>(CC386/12*2*$E386*$G386*$H386*$M386*$CD$11)+(CC386/12*10*$F386*$G386*$I386*$M386*$CD$11)</f>
        <v>0</v>
      </c>
      <c r="CE386" s="94"/>
      <c r="CF386" s="94">
        <f>(CE386/12*10*$F386*$G386*$I386*$N386*$CF$11)</f>
        <v>0</v>
      </c>
      <c r="CG386" s="102"/>
      <c r="CH386" s="94">
        <f>(CG386/12*2*$E386*$G386*$H386*$N386*$CH$11)+(CG386/12*10*$F386*$G386*$I386*$N386*$CH$11)</f>
        <v>0</v>
      </c>
      <c r="CI386" s="94"/>
      <c r="CJ386" s="98"/>
      <c r="CK386" s="94"/>
      <c r="CL386" s="94">
        <f>(CK386/12*2*$E386*$G386*$H386*$N386*$CL$11)+(CK386/12*10*$F386*$G386*$I386*$N386*$CL$12)</f>
        <v>0</v>
      </c>
      <c r="CM386" s="101"/>
      <c r="CN386" s="94">
        <f>(CM386/12*2*$E386*$G386*$H386*$N386*$CN$11)+(CM386/12*10*$F386*$G386*$I386*$N386*$CN$11)</f>
        <v>0</v>
      </c>
      <c r="CO386" s="94"/>
      <c r="CP386" s="94">
        <f>(CO386/12*2*$E386*$G386*$H386*$N386*$CP$11)+(CO386/12*10*$F386*$G386*$I386*$N386*$CP$11)</f>
        <v>0</v>
      </c>
      <c r="CQ386" s="94"/>
      <c r="CR386" s="94">
        <f>(CQ386/12*2*$E386*$G386*$H386*$O386*$CR$11)+(CQ386/12*10*$F386*$G386*$I386*$O386*$CR$11)</f>
        <v>0</v>
      </c>
      <c r="CS386" s="94"/>
      <c r="CT386" s="97">
        <f>(CS386/12*2*$E386*$G386*$H386*$P386*$CT$11)+(CS386/12*10*$F386*$G386*$I386*$P386*$CT$11)</f>
        <v>0</v>
      </c>
      <c r="CU386" s="98"/>
      <c r="CV386" s="94"/>
      <c r="CW386" s="97">
        <f t="shared" si="555"/>
        <v>285</v>
      </c>
      <c r="CX386" s="97">
        <f t="shared" si="555"/>
        <v>27859880.635904338</v>
      </c>
    </row>
    <row r="387" spans="1:102" ht="30" customHeight="1" x14ac:dyDescent="0.25">
      <c r="A387" s="78"/>
      <c r="B387" s="87">
        <v>314</v>
      </c>
      <c r="C387" s="88" t="s">
        <v>889</v>
      </c>
      <c r="D387" s="127" t="s">
        <v>890</v>
      </c>
      <c r="E387" s="79">
        <v>28004</v>
      </c>
      <c r="F387" s="80">
        <v>29405</v>
      </c>
      <c r="G387" s="90">
        <v>1.43</v>
      </c>
      <c r="H387" s="84">
        <v>1</v>
      </c>
      <c r="I387" s="86">
        <v>1</v>
      </c>
      <c r="J387" s="85"/>
      <c r="K387" s="85"/>
      <c r="L387" s="54"/>
      <c r="M387" s="91">
        <v>1.4</v>
      </c>
      <c r="N387" s="91">
        <v>1.68</v>
      </c>
      <c r="O387" s="91">
        <v>2.23</v>
      </c>
      <c r="P387" s="92">
        <v>2.57</v>
      </c>
      <c r="Q387" s="164">
        <v>2</v>
      </c>
      <c r="R387" s="94">
        <f>(Q387/12*2*$E387*$G387*$H387*$M387*$R$11)+(Q387/12*10*$F387*$G387*$I387*$M387*$R$11)</f>
        <v>128482.9546</v>
      </c>
      <c r="S387" s="95">
        <v>1</v>
      </c>
      <c r="T387" s="96">
        <f>(S387/12*2*$E387*$G387*$H387*$M387*$R$11)+(S387/12*10*$F387*$G387*$I387*$M387*$R$11)</f>
        <v>64241.477299999999</v>
      </c>
      <c r="U387" s="94">
        <v>10</v>
      </c>
      <c r="V387" s="94">
        <f>(U387/12*2*$E387*$G387*$H387*$M387*$V$11)+(U387/12*10*$F387*$G387*$I387*$M387*$V$12)</f>
        <v>783278.66283333348</v>
      </c>
      <c r="W387" s="94"/>
      <c r="X387" s="97">
        <f>(W387/12*2*$E387*$G387*$H387*$M387*$X$11)+(W387/12*10*$F387*$G387*$I387*$M387*$X$12)</f>
        <v>0</v>
      </c>
      <c r="Y387" s="94">
        <f>84+5</f>
        <v>89</v>
      </c>
      <c r="Z387" s="94">
        <f>(Y387/12*2*$E387*$G387*$H387*$M387*$Z$11)+(Y387/12*10*$F387*$G387*$I387*$M387*$Z$12)</f>
        <v>6971180.099216667</v>
      </c>
      <c r="AA387" s="94"/>
      <c r="AB387" s="94">
        <f>(AA387/12*2*$E387*$G387*$H387*$M387*$AB$11)+(AA387/12*10*$F387*$G387*$I387*$M387*$AB$11)</f>
        <v>0</v>
      </c>
      <c r="AC387" s="94"/>
      <c r="AD387" s="94"/>
      <c r="AE387" s="94"/>
      <c r="AF387" s="94">
        <f>(AE387/12*2*$E387*$G387*$H387*$M387*$AF$11)+(AE387/12*10*$F387*$G387*$I387*$M387*$AF$11)</f>
        <v>0</v>
      </c>
      <c r="AG387" s="94">
        <v>0</v>
      </c>
      <c r="AH387" s="97">
        <f>(AG387/12*2*$E387*$G387*$H387*$M387*$AH$11)+(AG387/12*10*$F387*$G387*$I387*$M387*$AH$11)</f>
        <v>0</v>
      </c>
      <c r="AI387" s="94"/>
      <c r="AJ387" s="94">
        <f t="shared" si="556"/>
        <v>0</v>
      </c>
      <c r="AK387" s="94">
        <v>4</v>
      </c>
      <c r="AL387" s="94">
        <f t="shared" si="557"/>
        <v>362069.62792</v>
      </c>
      <c r="AM387" s="102">
        <v>22</v>
      </c>
      <c r="AN387" s="94">
        <f>(AM387/12*2*$E387*$G387*$H387*$N387*$AN$11)+(AM387/12*10*$F387*$G387*$I387*$N387*$AN$12)</f>
        <v>2067855.6698799997</v>
      </c>
      <c r="AO387" s="101"/>
      <c r="AP387" s="98">
        <f>(AO387/12*2*$E387*$G387*$H387*$N387*$AP$11)+(AO387/12*10*$F387*$G387*$I387*$N387*$AP$11)</f>
        <v>0</v>
      </c>
      <c r="AQ387" s="98">
        <v>0</v>
      </c>
      <c r="AR387" s="98">
        <v>0</v>
      </c>
      <c r="AS387" s="94"/>
      <c r="AT387" s="94"/>
      <c r="AU387" s="94"/>
      <c r="AV387" s="97"/>
      <c r="AW387" s="94"/>
      <c r="AX387" s="94">
        <f>(AW387/12*2*$E387*$G387*$H387*$M387*$AX$11)+(AW387/12*10*$F387*$G387*$I387*$M387*$AX$12)</f>
        <v>0</v>
      </c>
      <c r="AY387" s="94">
        <v>0</v>
      </c>
      <c r="AZ387" s="94">
        <f>(AY387/12*2*$E387*$G387*$H387*$N387*$AZ$11)+(AY387/12*10*$F387*$G387*$I387*$N387*$AZ$11)</f>
        <v>0</v>
      </c>
      <c r="BA387" s="94"/>
      <c r="BB387" s="94">
        <f>(BA387/12*2*$E387*$G387*$H387*$N387*$BB$11)+(BA387/12*10*$F387*$G387*$I387*$N387*$BB$12)</f>
        <v>0</v>
      </c>
      <c r="BC387" s="94"/>
      <c r="BD387" s="97"/>
      <c r="BE387" s="94"/>
      <c r="BF387" s="94">
        <f>(BE387/12*10*$F387*$G387*$I387*$N387*$BF$12)</f>
        <v>0</v>
      </c>
      <c r="BG387" s="94"/>
      <c r="BH387" s="94">
        <f>(BG387/12*2*$E387*$G387*$H387*$N387*$BH$11)+(BG387/12*10*$F387*$G387*$I387*$N387*$BH$11)</f>
        <v>0</v>
      </c>
      <c r="BI387" s="94"/>
      <c r="BJ387" s="97">
        <f>(BI387/12*2*$E387*$G387*$H387*$N387*$BJ$11)+(BI387/12*10*$F387*$G387*$I387*$N387*$BJ$11)</f>
        <v>0</v>
      </c>
      <c r="BK387" s="94"/>
      <c r="BL387" s="98">
        <f>(BK387/12*2*$E387*$G387*$H387*$N387*$BL$11)+(BK387/12*10*$F387*$G387*$I387*$N387*$BL$11)</f>
        <v>0</v>
      </c>
      <c r="BM387" s="94"/>
      <c r="BN387" s="94">
        <f>(BM387/12*2*$E387*$G387*$H387*$M387*$BN$11)+(BM387/12*10*$F387*$G387*$I387*$M387*$BN$11)</f>
        <v>0</v>
      </c>
      <c r="BO387" s="94"/>
      <c r="BP387" s="94">
        <f>(BO387/12*2*$E387*$G387*$H387*$M387*$BP$11)+(BO387/12*10*$F387*$G387*$I387*$M387*$BP$12)</f>
        <v>0</v>
      </c>
      <c r="BQ387" s="94"/>
      <c r="BR387" s="94">
        <f>(BQ387/12*2*$E387*$G387*$H387*$M387*$BR$11)+(BQ387/12*10*$F387*$G387*$I387*$M387*$BR$11)</f>
        <v>0</v>
      </c>
      <c r="BS387" s="94"/>
      <c r="BT387" s="94">
        <f>(BS387/12*2*$E387*$G387*$H387*$N387*$BT$11)+(BS387/12*10*$F387*$G387*$I387*$N387*$BT$11)</f>
        <v>0</v>
      </c>
      <c r="BU387" s="94"/>
      <c r="BV387" s="97">
        <f>(BU387/12*2*$E387*$G387*$H387*$M387*$BV$11)+(BU387/12*10*$F387*$G387*$I387*$M387*$BV$11)</f>
        <v>0</v>
      </c>
      <c r="BW387" s="94"/>
      <c r="BX387" s="94">
        <f>(BW387/12*2*$E387*$G387*$H387*$M387*$BX$11)+(BW387/12*10*$F387*$G387*$I387*$M387*$BX$11)</f>
        <v>0</v>
      </c>
      <c r="BY387" s="94"/>
      <c r="BZ387" s="94">
        <f>(BY387/12*2*$E387*$G387*$H387*$M387*$BZ$11)+(BY387/12*10*$F387*$G387*$I387*$M387*$BZ$11)</f>
        <v>0</v>
      </c>
      <c r="CA387" s="94"/>
      <c r="CB387" s="94">
        <f>(CA387/12*2*$E387*$G387*$H387*$M387*$CB$11)+(CA387/12*10*$F387*$G387*$I387*$M387*$CB$11)</f>
        <v>0</v>
      </c>
      <c r="CC387" s="94"/>
      <c r="CD387" s="94">
        <f>(CC387/12*2*$E387*$G387*$H387*$M387*$CD$11)+(CC387/12*10*$F387*$G387*$I387*$M387*$CD$11)</f>
        <v>0</v>
      </c>
      <c r="CE387" s="94"/>
      <c r="CF387" s="94">
        <f>(CE387/12*10*$F387*$G387*$I387*$N387*$CF$11)</f>
        <v>0</v>
      </c>
      <c r="CG387" s="102"/>
      <c r="CH387" s="94">
        <f>(CG387/12*2*$E387*$G387*$H387*$N387*$CH$11)+(CG387/12*10*$F387*$G387*$I387*$N387*$CH$11)</f>
        <v>0</v>
      </c>
      <c r="CI387" s="94"/>
      <c r="CJ387" s="98"/>
      <c r="CK387" s="94"/>
      <c r="CL387" s="94">
        <f>(CK387/12*2*$E387*$G387*$H387*$N387*$CL$11)+(CK387/12*10*$F387*$G387*$I387*$N387*$CL$12)</f>
        <v>0</v>
      </c>
      <c r="CM387" s="101"/>
      <c r="CN387" s="94">
        <f>(CM387/12*2*$E387*$G387*$H387*$N387*$CN$11)+(CM387/12*10*$F387*$G387*$I387*$N387*$CN$11)</f>
        <v>0</v>
      </c>
      <c r="CO387" s="94"/>
      <c r="CP387" s="94">
        <f>(CO387/12*2*$E387*$G387*$H387*$N387*$CP$11)+(CO387/12*10*$F387*$G387*$I387*$N387*$CP$11)</f>
        <v>0</v>
      </c>
      <c r="CQ387" s="94"/>
      <c r="CR387" s="94">
        <f>(CQ387/12*2*$E387*$G387*$H387*$O387*$CR$11)+(CQ387/12*10*$F387*$G387*$I387*$O387*$CR$11)</f>
        <v>0</v>
      </c>
      <c r="CS387" s="94"/>
      <c r="CT387" s="97">
        <f>(CS387/12*2*$E387*$G387*$H387*$P387*$CT$11)+(CS387/12*10*$F387*$G387*$I387*$P387*$CT$11)</f>
        <v>0</v>
      </c>
      <c r="CU387" s="98"/>
      <c r="CV387" s="94"/>
      <c r="CW387" s="97">
        <f t="shared" si="555"/>
        <v>128</v>
      </c>
      <c r="CX387" s="97">
        <f t="shared" si="555"/>
        <v>10377108.49175</v>
      </c>
    </row>
    <row r="388" spans="1:102" ht="30" customHeight="1" x14ac:dyDescent="0.25">
      <c r="A388" s="78"/>
      <c r="B388" s="87">
        <v>315</v>
      </c>
      <c r="C388" s="88" t="s">
        <v>891</v>
      </c>
      <c r="D388" s="127" t="s">
        <v>892</v>
      </c>
      <c r="E388" s="79">
        <v>28004</v>
      </c>
      <c r="F388" s="80">
        <v>29405</v>
      </c>
      <c r="G388" s="90">
        <v>1.83</v>
      </c>
      <c r="H388" s="84">
        <v>1</v>
      </c>
      <c r="I388" s="86">
        <v>1</v>
      </c>
      <c r="J388" s="85"/>
      <c r="K388" s="85"/>
      <c r="L388" s="54"/>
      <c r="M388" s="91">
        <v>1.4</v>
      </c>
      <c r="N388" s="91">
        <v>1.68</v>
      </c>
      <c r="O388" s="91">
        <v>2.23</v>
      </c>
      <c r="P388" s="92">
        <v>2.57</v>
      </c>
      <c r="Q388" s="164">
        <v>7</v>
      </c>
      <c r="R388" s="94">
        <f>(Q388/12*2*$E388*$G388*$H388*$M388*$R$11)+(Q388/12*10*$F388*$G388*$I388*$M388*$R$11)</f>
        <v>575477.84910000011</v>
      </c>
      <c r="S388" s="95">
        <v>1</v>
      </c>
      <c r="T388" s="96">
        <f>(S388/12*2*$E388*$G388*$H388*$M388*$R$11)+(S388/12*10*$F388*$G388*$I388*$M388*$R$11)</f>
        <v>82211.121299999999</v>
      </c>
      <c r="U388" s="94">
        <v>3</v>
      </c>
      <c r="V388" s="94">
        <f>(U388/12*2*$E388*$G388*$H388*$M388*$V$11)+(U388/12*10*$F388*$G388*$I388*$M388*$V$12)</f>
        <v>300713.27685000002</v>
      </c>
      <c r="W388" s="94"/>
      <c r="X388" s="97">
        <f>(W388/12*2*$E388*$G388*$H388*$M388*$X$11)+(W388/12*10*$F388*$G388*$I388*$M388*$X$12)</f>
        <v>0</v>
      </c>
      <c r="Y388" s="94">
        <f>5+3</f>
        <v>8</v>
      </c>
      <c r="Z388" s="94">
        <f>(Y388/12*2*$E388*$G388*$H388*$M388*$Z$11)+(Y388/12*10*$F388*$G388*$I388*$M388*$Z$12)</f>
        <v>801902.07159999991</v>
      </c>
      <c r="AA388" s="94"/>
      <c r="AB388" s="94">
        <f>(AA388/12*2*$E388*$G388*$H388*$M388*$AB$11)+(AA388/12*10*$F388*$G388*$I388*$M388*$AB$11)</f>
        <v>0</v>
      </c>
      <c r="AC388" s="94"/>
      <c r="AD388" s="94"/>
      <c r="AE388" s="94"/>
      <c r="AF388" s="94">
        <f>(AE388/12*2*$E388*$G388*$H388*$M388*$AF$11)+(AE388/12*10*$F388*$G388*$I388*$M388*$AF$11)</f>
        <v>0</v>
      </c>
      <c r="AG388" s="94">
        <v>0</v>
      </c>
      <c r="AH388" s="97">
        <f>(AG388/12*2*$E388*$G388*$H388*$M388*$AH$11)+(AG388/12*10*$F388*$G388*$I388*$M388*$AH$11)</f>
        <v>0</v>
      </c>
      <c r="AI388" s="94">
        <v>8</v>
      </c>
      <c r="AJ388" s="94">
        <f t="shared" si="556"/>
        <v>772246.40919999999</v>
      </c>
      <c r="AK388" s="94">
        <v>11</v>
      </c>
      <c r="AL388" s="94">
        <f t="shared" si="557"/>
        <v>1274206.5751800002</v>
      </c>
      <c r="AM388" s="102">
        <v>4</v>
      </c>
      <c r="AN388" s="94">
        <f>(AM388/12*2*$E388*$G388*$H388*$N388*$AN$11)+(AM388/12*10*$F388*$G388*$I388*$N388*$AN$12)</f>
        <v>481141.24296</v>
      </c>
      <c r="AO388" s="101"/>
      <c r="AP388" s="98">
        <f>(AO388/12*2*$E388*$G388*$H388*$N388*$AP$11)+(AO388/12*10*$F388*$G388*$I388*$N388*$AP$11)</f>
        <v>0</v>
      </c>
      <c r="AQ388" s="98">
        <v>0</v>
      </c>
      <c r="AR388" s="98">
        <v>0</v>
      </c>
      <c r="AS388" s="94"/>
      <c r="AT388" s="94"/>
      <c r="AU388" s="94"/>
      <c r="AV388" s="97"/>
      <c r="AW388" s="94"/>
      <c r="AX388" s="94">
        <f>(AW388/12*2*$E388*$G388*$H388*$M388*$AX$11)+(AW388/12*10*$F388*$G388*$I388*$M388*$AX$12)</f>
        <v>0</v>
      </c>
      <c r="AY388" s="94">
        <v>2</v>
      </c>
      <c r="AZ388" s="94">
        <f>(AY388/12*2*$E388*$G388*$H388*$N388*$AZ$11)+(AY388/12*10*$F388*$G388*$I388*$N388*$AZ$11)</f>
        <v>197306.69112</v>
      </c>
      <c r="BA388" s="94"/>
      <c r="BB388" s="94">
        <f>(BA388/12*2*$E388*$G388*$H388*$N388*$BB$11)+(BA388/12*10*$F388*$G388*$I388*$N388*$BB$12)</f>
        <v>0</v>
      </c>
      <c r="BC388" s="94"/>
      <c r="BD388" s="97"/>
      <c r="BE388" s="94"/>
      <c r="BF388" s="94">
        <f>(BE388/12*10*$F388*$G388*$I388*$N388*$BF$12)</f>
        <v>0</v>
      </c>
      <c r="BG388" s="94"/>
      <c r="BH388" s="94">
        <f>(BG388/12*2*$E388*$G388*$H388*$N388*$BH$11)+(BG388/12*10*$F388*$G388*$I388*$N388*$BH$11)</f>
        <v>0</v>
      </c>
      <c r="BI388" s="94"/>
      <c r="BJ388" s="97">
        <f>(BI388/12*2*$E388*$G388*$H388*$N388*$BJ$11)+(BI388/12*10*$F388*$G388*$I388*$N388*$BJ$11)</f>
        <v>0</v>
      </c>
      <c r="BK388" s="94"/>
      <c r="BL388" s="98">
        <f>(BK388/12*2*$E388*$G388*$H388*$N388*$BL$11)+(BK388/12*10*$F388*$G388*$I388*$N388*$BL$11)</f>
        <v>0</v>
      </c>
      <c r="BM388" s="94"/>
      <c r="BN388" s="94">
        <f>(BM388/12*2*$E388*$G388*$H388*$M388*$BN$11)+(BM388/12*10*$F388*$G388*$I388*$M388*$BN$11)</f>
        <v>0</v>
      </c>
      <c r="BO388" s="94"/>
      <c r="BP388" s="94">
        <f>(BO388/12*2*$E388*$G388*$H388*$M388*$BP$11)+(BO388/12*10*$F388*$G388*$I388*$M388*$BP$12)</f>
        <v>0</v>
      </c>
      <c r="BQ388" s="94"/>
      <c r="BR388" s="94">
        <f>(BQ388/12*2*$E388*$G388*$H388*$M388*$BR$11)+(BQ388/12*10*$F388*$G388*$I388*$M388*$BR$11)</f>
        <v>0</v>
      </c>
      <c r="BS388" s="94"/>
      <c r="BT388" s="94">
        <f>(BS388/12*2*$E388*$G388*$H388*$N388*$BT$11)+(BS388/12*10*$F388*$G388*$I388*$N388*$BT$11)</f>
        <v>0</v>
      </c>
      <c r="BU388" s="94"/>
      <c r="BV388" s="97">
        <f>(BU388/12*2*$E388*$G388*$H388*$M388*$BV$11)+(BU388/12*10*$F388*$G388*$I388*$M388*$BV$11)</f>
        <v>0</v>
      </c>
      <c r="BW388" s="94"/>
      <c r="BX388" s="94">
        <f>(BW388/12*2*$E388*$G388*$H388*$M388*$BX$11)+(BW388/12*10*$F388*$G388*$I388*$M388*$BX$11)</f>
        <v>0</v>
      </c>
      <c r="BY388" s="94"/>
      <c r="BZ388" s="94">
        <f>(BY388/12*2*$E388*$G388*$H388*$M388*$BZ$11)+(BY388/12*10*$F388*$G388*$I388*$M388*$BZ$11)</f>
        <v>0</v>
      </c>
      <c r="CA388" s="94"/>
      <c r="CB388" s="94">
        <f>(CA388/12*2*$E388*$G388*$H388*$M388*$CB$11)+(CA388/12*10*$F388*$G388*$I388*$M388*$CB$11)</f>
        <v>0</v>
      </c>
      <c r="CC388" s="94">
        <v>2</v>
      </c>
      <c r="CD388" s="94">
        <f>(CC388/12*2*$E388*$G388*$H388*$M388*$CD$11)+(CC388/12*10*$F388*$G388*$I388*$M388*$CD$11)</f>
        <v>149474.766</v>
      </c>
      <c r="CE388" s="94"/>
      <c r="CF388" s="94">
        <f>(CE388/12*10*$F388*$G388*$I388*$N388*$CF$11)</f>
        <v>0</v>
      </c>
      <c r="CG388" s="102"/>
      <c r="CH388" s="94">
        <f>(CG388/12*2*$E388*$G388*$H388*$N388*$CH$11)+(CG388/12*10*$F388*$G388*$I388*$N388*$CH$11)</f>
        <v>0</v>
      </c>
      <c r="CI388" s="94"/>
      <c r="CJ388" s="98"/>
      <c r="CK388" s="94"/>
      <c r="CL388" s="94">
        <f>(CK388/12*2*$E388*$G388*$H388*$N388*$CL$11)+(CK388/12*10*$F388*$G388*$I388*$N388*$CL$12)</f>
        <v>0</v>
      </c>
      <c r="CM388" s="101"/>
      <c r="CN388" s="94">
        <f>(CM388/12*2*$E388*$G388*$H388*$N388*$CN$11)+(CM388/12*10*$F388*$G388*$I388*$N388*$CN$11)</f>
        <v>0</v>
      </c>
      <c r="CO388" s="94"/>
      <c r="CP388" s="94">
        <f>(CO388/12*2*$E388*$G388*$H388*$N388*$CP$11)+(CO388/12*10*$F388*$G388*$I388*$N388*$CP$11)</f>
        <v>0</v>
      </c>
      <c r="CQ388" s="94"/>
      <c r="CR388" s="94">
        <f>(CQ388/12*2*$E388*$G388*$H388*$O388*$CR$11)+(CQ388/12*10*$F388*$G388*$I388*$O388*$CR$11)</f>
        <v>0</v>
      </c>
      <c r="CS388" s="94"/>
      <c r="CT388" s="97">
        <f>(CS388/12*2*$E388*$G388*$H388*$P388*$CT$11)+(CS388/12*10*$F388*$G388*$I388*$P388*$CT$11)</f>
        <v>0</v>
      </c>
      <c r="CU388" s="98"/>
      <c r="CV388" s="94"/>
      <c r="CW388" s="97">
        <f t="shared" si="555"/>
        <v>46</v>
      </c>
      <c r="CX388" s="97">
        <f t="shared" si="555"/>
        <v>4634680.0033100005</v>
      </c>
    </row>
    <row r="389" spans="1:102" ht="30" customHeight="1" x14ac:dyDescent="0.25">
      <c r="A389" s="78"/>
      <c r="B389" s="87">
        <v>316</v>
      </c>
      <c r="C389" s="88" t="s">
        <v>893</v>
      </c>
      <c r="D389" s="127" t="s">
        <v>894</v>
      </c>
      <c r="E389" s="79">
        <v>28004</v>
      </c>
      <c r="F389" s="80">
        <v>29405</v>
      </c>
      <c r="G389" s="90">
        <v>2.16</v>
      </c>
      <c r="H389" s="84">
        <v>1</v>
      </c>
      <c r="I389" s="86">
        <v>1</v>
      </c>
      <c r="J389" s="85"/>
      <c r="K389" s="85"/>
      <c r="L389" s="54"/>
      <c r="M389" s="91">
        <v>1.4</v>
      </c>
      <c r="N389" s="91">
        <v>1.68</v>
      </c>
      <c r="O389" s="91">
        <v>2.23</v>
      </c>
      <c r="P389" s="92">
        <v>2.57</v>
      </c>
      <c r="Q389" s="164">
        <v>4</v>
      </c>
      <c r="R389" s="94">
        <f>(Q389/12*2*$E389*$G389*$H389*$M389*$R$11)+(Q389/12*10*$F389*$G389*$I389*$M389*$R$11)</f>
        <v>388144.31040000002</v>
      </c>
      <c r="S389" s="95">
        <v>0</v>
      </c>
      <c r="T389" s="96">
        <f>(S389/12*2*$E389*$G389*$H389*$M389*$R$11)+(S389/12*10*$F389*$G389*$I389*$M389*$R$11)</f>
        <v>0</v>
      </c>
      <c r="U389" s="94"/>
      <c r="V389" s="94">
        <f>(U389/12*2*$E389*$G389*$H389*$M389*$V$11)+(U389/12*10*$F389*$G389*$I389*$M389*$V$12)</f>
        <v>0</v>
      </c>
      <c r="W389" s="94"/>
      <c r="X389" s="97">
        <f>(W389/12*2*$E389*$G389*$H389*$M389*$X$11)+(W389/12*10*$F389*$G389*$I389*$M389*$X$12)</f>
        <v>0</v>
      </c>
      <c r="Y389" s="94"/>
      <c r="Z389" s="94">
        <f>(Y389/12*2*$E389*$G389*$H389*$M389*$Z$11)+(Y389/12*10*$F389*$G389*$I389*$M389*$Z$12)</f>
        <v>0</v>
      </c>
      <c r="AA389" s="94"/>
      <c r="AB389" s="94">
        <f>(AA389/12*2*$E389*$G389*$H389*$M389*$AB$11)+(AA389/12*10*$F389*$G389*$I389*$M389*$AB$11)</f>
        <v>0</v>
      </c>
      <c r="AC389" s="94"/>
      <c r="AD389" s="94"/>
      <c r="AE389" s="94"/>
      <c r="AF389" s="94">
        <f>(AE389/12*2*$E389*$G389*$H389*$M389*$AF$11)+(AE389/12*10*$F389*$G389*$I389*$M389*$AF$11)</f>
        <v>0</v>
      </c>
      <c r="AG389" s="94">
        <v>0</v>
      </c>
      <c r="AH389" s="97">
        <f>(AG389/12*2*$E389*$G389*$H389*$M389*$AH$11)+(AG389/12*10*$F389*$G389*$I389*$M389*$AH$11)</f>
        <v>0</v>
      </c>
      <c r="AI389" s="94"/>
      <c r="AJ389" s="94">
        <f t="shared" si="556"/>
        <v>0</v>
      </c>
      <c r="AK389" s="94"/>
      <c r="AL389" s="94">
        <f t="shared" si="557"/>
        <v>0</v>
      </c>
      <c r="AM389" s="102">
        <v>0</v>
      </c>
      <c r="AN389" s="94">
        <f>(AM389/12*2*$E389*$G389*$H389*$N389*$AN$11)+(AM389/12*10*$F389*$G389*$I389*$N389*$AN$12)</f>
        <v>0</v>
      </c>
      <c r="AO389" s="101"/>
      <c r="AP389" s="98">
        <f>(AO389/12*2*$E389*$G389*$H389*$N389*$AP$11)+(AO389/12*10*$F389*$G389*$I389*$N389*$AP$11)</f>
        <v>0</v>
      </c>
      <c r="AQ389" s="98">
        <v>0</v>
      </c>
      <c r="AR389" s="98">
        <v>0</v>
      </c>
      <c r="AS389" s="94"/>
      <c r="AT389" s="94"/>
      <c r="AU389" s="94"/>
      <c r="AV389" s="97"/>
      <c r="AW389" s="94"/>
      <c r="AX389" s="94">
        <f>(AW389/12*2*$E389*$G389*$H389*$M389*$AX$11)+(AW389/12*10*$F389*$G389*$I389*$M389*$AX$12)</f>
        <v>0</v>
      </c>
      <c r="AY389" s="94">
        <v>0</v>
      </c>
      <c r="AZ389" s="94">
        <f>(AY389/12*2*$E389*$G389*$H389*$N389*$AZ$11)+(AY389/12*10*$F389*$G389*$I389*$N389*$AZ$11)</f>
        <v>0</v>
      </c>
      <c r="BA389" s="94"/>
      <c r="BB389" s="94">
        <f>(BA389/12*2*$E389*$G389*$H389*$N389*$BB$11)+(BA389/12*10*$F389*$G389*$I389*$N389*$BB$12)</f>
        <v>0</v>
      </c>
      <c r="BC389" s="94"/>
      <c r="BD389" s="97"/>
      <c r="BE389" s="94"/>
      <c r="BF389" s="94">
        <f>(BE389/12*10*$F389*$G389*$I389*$N389*$BF$12)</f>
        <v>0</v>
      </c>
      <c r="BG389" s="94"/>
      <c r="BH389" s="94">
        <f>(BG389/12*2*$E389*$G389*$H389*$N389*$BH$11)+(BG389/12*10*$F389*$G389*$I389*$N389*$BH$11)</f>
        <v>0</v>
      </c>
      <c r="BI389" s="94"/>
      <c r="BJ389" s="97">
        <f>(BI389/12*2*$E389*$G389*$H389*$N389*$BJ$11)+(BI389/12*10*$F389*$G389*$I389*$N389*$BJ$11)</f>
        <v>0</v>
      </c>
      <c r="BK389" s="94"/>
      <c r="BL389" s="98">
        <f>(BK389/12*2*$E389*$G389*$H389*$N389*$BL$11)+(BK389/12*10*$F389*$G389*$I389*$N389*$BL$11)</f>
        <v>0</v>
      </c>
      <c r="BM389" s="94"/>
      <c r="BN389" s="94">
        <f>(BM389/12*2*$E389*$G389*$H389*$M389*$BN$11)+(BM389/12*10*$F389*$G389*$I389*$M389*$BN$11)</f>
        <v>0</v>
      </c>
      <c r="BO389" s="94"/>
      <c r="BP389" s="94">
        <f>(BO389/12*2*$E389*$G389*$H389*$M389*$BP$11)+(BO389/12*10*$F389*$G389*$I389*$M389*$BP$12)</f>
        <v>0</v>
      </c>
      <c r="BQ389" s="94"/>
      <c r="BR389" s="94">
        <f>(BQ389/12*2*$E389*$G389*$H389*$M389*$BR$11)+(BQ389/12*10*$F389*$G389*$I389*$M389*$BR$11)</f>
        <v>0</v>
      </c>
      <c r="BS389" s="94"/>
      <c r="BT389" s="94">
        <f>(BS389/12*2*$E389*$G389*$H389*$N389*$BT$11)+(BS389/12*10*$F389*$G389*$I389*$N389*$BT$11)</f>
        <v>0</v>
      </c>
      <c r="BU389" s="94"/>
      <c r="BV389" s="97">
        <f>(BU389/12*2*$E389*$G389*$H389*$M389*$BV$11)+(BU389/12*10*$F389*$G389*$I389*$M389*$BV$11)</f>
        <v>0</v>
      </c>
      <c r="BW389" s="94"/>
      <c r="BX389" s="94">
        <f>(BW389/12*2*$E389*$G389*$H389*$M389*$BX$11)+(BW389/12*10*$F389*$G389*$I389*$M389*$BX$11)</f>
        <v>0</v>
      </c>
      <c r="BY389" s="94"/>
      <c r="BZ389" s="94">
        <f>(BY389/12*2*$E389*$G389*$H389*$M389*$BZ$11)+(BY389/12*10*$F389*$G389*$I389*$M389*$BZ$11)</f>
        <v>0</v>
      </c>
      <c r="CA389" s="94"/>
      <c r="CB389" s="94">
        <f>(CA389/12*2*$E389*$G389*$H389*$M389*$CB$11)+(CA389/12*10*$F389*$G389*$I389*$M389*$CB$11)</f>
        <v>0</v>
      </c>
      <c r="CC389" s="94"/>
      <c r="CD389" s="94">
        <f>(CC389/12*2*$E389*$G389*$H389*$M389*$CD$11)+(CC389/12*10*$F389*$G389*$I389*$M389*$CD$11)</f>
        <v>0</v>
      </c>
      <c r="CE389" s="94"/>
      <c r="CF389" s="94">
        <f>(CE389/12*10*$F389*$G389*$I389*$N389*$CF$11)</f>
        <v>0</v>
      </c>
      <c r="CG389" s="102"/>
      <c r="CH389" s="94">
        <f>(CG389/12*2*$E389*$G389*$H389*$N389*$CH$11)+(CG389/12*10*$F389*$G389*$I389*$N389*$CH$11)</f>
        <v>0</v>
      </c>
      <c r="CI389" s="94"/>
      <c r="CJ389" s="98"/>
      <c r="CK389" s="94"/>
      <c r="CL389" s="94">
        <f>(CK389/12*2*$E389*$G389*$H389*$N389*$CL$11)+(CK389/12*10*$F389*$G389*$I389*$N389*$CL$12)</f>
        <v>0</v>
      </c>
      <c r="CM389" s="101"/>
      <c r="CN389" s="94">
        <f>(CM389/12*2*$E389*$G389*$H389*$N389*$CN$11)+(CM389/12*10*$F389*$G389*$I389*$N389*$CN$11)</f>
        <v>0</v>
      </c>
      <c r="CO389" s="94"/>
      <c r="CP389" s="94">
        <f>(CO389/12*2*$E389*$G389*$H389*$N389*$CP$11)+(CO389/12*10*$F389*$G389*$I389*$N389*$CP$11)</f>
        <v>0</v>
      </c>
      <c r="CQ389" s="94"/>
      <c r="CR389" s="94">
        <f>(CQ389/12*2*$E389*$G389*$H389*$O389*$CR$11)+(CQ389/12*10*$F389*$G389*$I389*$O389*$CR$11)</f>
        <v>0</v>
      </c>
      <c r="CS389" s="94"/>
      <c r="CT389" s="97">
        <f>(CS389/12*2*$E389*$G389*$H389*$P389*$CT$11)+(CS389/12*10*$F389*$G389*$I389*$P389*$CT$11)</f>
        <v>0</v>
      </c>
      <c r="CU389" s="98"/>
      <c r="CV389" s="94"/>
      <c r="CW389" s="97">
        <f t="shared" si="555"/>
        <v>4</v>
      </c>
      <c r="CX389" s="97">
        <f t="shared" si="555"/>
        <v>388144.31040000002</v>
      </c>
    </row>
    <row r="390" spans="1:102" ht="30" customHeight="1" x14ac:dyDescent="0.25">
      <c r="A390" s="78"/>
      <c r="B390" s="87">
        <v>317</v>
      </c>
      <c r="C390" s="88" t="s">
        <v>895</v>
      </c>
      <c r="D390" s="127" t="s">
        <v>896</v>
      </c>
      <c r="E390" s="79">
        <v>28004</v>
      </c>
      <c r="F390" s="80">
        <v>29405</v>
      </c>
      <c r="G390" s="90">
        <v>1.81</v>
      </c>
      <c r="H390" s="86">
        <v>0.9</v>
      </c>
      <c r="I390" s="86">
        <v>0.85</v>
      </c>
      <c r="J390" s="85"/>
      <c r="K390" s="85"/>
      <c r="L390" s="54"/>
      <c r="M390" s="91">
        <v>1.4</v>
      </c>
      <c r="N390" s="91">
        <v>1.68</v>
      </c>
      <c r="O390" s="91">
        <v>2.23</v>
      </c>
      <c r="P390" s="92">
        <v>2.57</v>
      </c>
      <c r="Q390" s="164">
        <v>80</v>
      </c>
      <c r="R390" s="94">
        <f>(Q390/12*2*$E390*$G390*$H390*$M390)+(Q390/12*10*$F390*$G390*$I390*$M390)</f>
        <v>5073907.598666667</v>
      </c>
      <c r="S390" s="95">
        <v>1</v>
      </c>
      <c r="T390" s="96">
        <f>(S390/12*2*$E390*$G390*$H390*$M390)+(S390/12*10*$F390*$G390*$I390*$M390)</f>
        <v>63423.844983333329</v>
      </c>
      <c r="U390" s="94">
        <v>7</v>
      </c>
      <c r="V390" s="94">
        <f>(U390/12*2*$E390*$G390*$H390*$M390)+(U390/12*10*$F390*$G390*$I390*$M390)</f>
        <v>443966.91488333332</v>
      </c>
      <c r="W390" s="94"/>
      <c r="X390" s="94">
        <f>(W390/12*2*$E390*$G390*$H390*$M390)+(W390/12*10*$F390*$G390*$I390*$M390)</f>
        <v>0</v>
      </c>
      <c r="Y390" s="94">
        <f>39-12</f>
        <v>27</v>
      </c>
      <c r="Z390" s="94">
        <f>(Y390/12*2*$E390*$G390*$H390*$M390)+(Y390/12*10*$F390*$G390*$I390*$M390)</f>
        <v>1712443.8145499998</v>
      </c>
      <c r="AA390" s="94"/>
      <c r="AB390" s="94">
        <f>(AA390*$E390*$G390*$H390*$M390)/12*2+(AA390*$F390*$G390*$I390*$M390)/12*10</f>
        <v>0</v>
      </c>
      <c r="AC390" s="94"/>
      <c r="AD390" s="94"/>
      <c r="AE390" s="94"/>
      <c r="AF390" s="94">
        <f>(AE390/12*2*$E390*$G390*$H390*$M390)+(AE390/12*10*$F390*$G390*$I390*$M390)</f>
        <v>0</v>
      </c>
      <c r="AG390" s="94">
        <v>0</v>
      </c>
      <c r="AH390" s="94">
        <f>(AG390/12*2*$E390*$G390*$H390*$M390)+(AG390/12*10*$F390*$G390*$I390*$M390)</f>
        <v>0</v>
      </c>
      <c r="AI390" s="94">
        <v>2</v>
      </c>
      <c r="AJ390" s="94">
        <f>(AI390/12*2*$E390*$G390*$H390*$M390)+(AI390/12*10*$F390*$G390*$I390*$M390)</f>
        <v>126847.68996666666</v>
      </c>
      <c r="AK390" s="94">
        <v>20</v>
      </c>
      <c r="AL390" s="97">
        <f>(AK390/12*2*$E390*$G390*$H390*$N390)+(AK390/12*10*$F390*$G390*$I390*$N390)</f>
        <v>1522172.2796</v>
      </c>
      <c r="AM390" s="102">
        <f>28-8</f>
        <v>20</v>
      </c>
      <c r="AN390" s="94">
        <f>(AM390/12*2*$E390*$G390*$H390*$N390)+(AM390/12*10*$F390*$G390*$I390*$N390)</f>
        <v>1522172.2796</v>
      </c>
      <c r="AO390" s="101">
        <v>1</v>
      </c>
      <c r="AP390" s="94">
        <f>(AO390/12*2*$E390*$G390*$H390*$N390)+(AO390/12*10*$F390*$G390*$I390*$N390)</f>
        <v>76108.613979999995</v>
      </c>
      <c r="AQ390" s="94">
        <v>0</v>
      </c>
      <c r="AR390" s="94">
        <v>0</v>
      </c>
      <c r="AS390" s="94"/>
      <c r="AT390" s="94">
        <f>(AS390*$E390*$G390*$H390*$M390)/12*3+(AS390*$F390*$G390*$I390*$M390)/12*9</f>
        <v>0</v>
      </c>
      <c r="AU390" s="94"/>
      <c r="AV390" s="94"/>
      <c r="AW390" s="94"/>
      <c r="AX390" s="94">
        <f>(AW390/12*2*$E390*$G390*$H390*$M390)+(AW390/12*10*$F390*$G390*$I390*$M390)</f>
        <v>0</v>
      </c>
      <c r="AY390" s="94">
        <v>4</v>
      </c>
      <c r="AZ390" s="94">
        <f>(AY390/12*2*$E390*$G390*$H390*$N390)+(AY390/12*10*$F390*$G390*$I390*$N390)</f>
        <v>304434.45591999998</v>
      </c>
      <c r="BA390" s="94"/>
      <c r="BB390" s="94">
        <f>(BA390/12*2*$E390*$G390*$H390*$N390)+(BA390/12*10*$F390*$G390*$I390*$N390)</f>
        <v>0</v>
      </c>
      <c r="BC390" s="94"/>
      <c r="BD390" s="94">
        <f>(BC390/12*2*$E390*$G390*$H390*$N390)+(BC390/12*10*$F390*$G390*$I390*$N390)</f>
        <v>0</v>
      </c>
      <c r="BE390" s="94"/>
      <c r="BF390" s="94">
        <f>(BE390/12*10*$F390*$G390*$I390*$N390)</f>
        <v>0</v>
      </c>
      <c r="BG390" s="94"/>
      <c r="BH390" s="94">
        <f>(BG390/12*2*$E390*$G390*$H390*$N390)+(BG390/12*10*$F390*$G390*$I390*$N390)</f>
        <v>0</v>
      </c>
      <c r="BI390" s="94"/>
      <c r="BJ390" s="94">
        <f>(BI390/12*2*$E390*$G390*$H390*$N390)+(BI390/12*10*$F390*$G390*$I390*$N390)</f>
        <v>0</v>
      </c>
      <c r="BK390" s="94"/>
      <c r="BL390" s="94">
        <f>(BK390/12*2*$E390*$G390*$H390*$N390)+(BK390/12*10*$F390*$G390*$I390*$N390)</f>
        <v>0</v>
      </c>
      <c r="BM390" s="94"/>
      <c r="BN390" s="94"/>
      <c r="BO390" s="94"/>
      <c r="BP390" s="94">
        <f>(BO390/12*2*$E390*$G390*$H390*$M390)+(BO390/12*10*$F390*$G390*$I390*$M390)</f>
        <v>0</v>
      </c>
      <c r="BQ390" s="94"/>
      <c r="BR390" s="94">
        <f>(BQ390/12*2*$E390*$G390*$H390*$M390)+(BQ390/12*10*$F390*$G390*$I390*$M390)</f>
        <v>0</v>
      </c>
      <c r="BS390" s="94"/>
      <c r="BT390" s="94">
        <f>(BS390/12*2*$E390*$G390*$H390*$N390)+(BS390/12*10*$F390*$G390*$I390*$N390)</f>
        <v>0</v>
      </c>
      <c r="BU390" s="94"/>
      <c r="BV390" s="94">
        <f>(BU390/12*2*$E390*$G390*$H390*$M390)+(BU390/12*10*$F390*$G390*$I390*$M390)</f>
        <v>0</v>
      </c>
      <c r="BW390" s="94"/>
      <c r="BX390" s="94">
        <f>(BW390/12*2*$E390*$G390*$H390*$M390)+(BW390/12*10*$F390*$G390*$I390*$M390)</f>
        <v>0</v>
      </c>
      <c r="BY390" s="94"/>
      <c r="BZ390" s="94">
        <f>(BY390/12*2*$E390*$G390*$H390*$M390)+(BY390/12*10*$F390*$G390*$I390*$M390)</f>
        <v>0</v>
      </c>
      <c r="CA390" s="94"/>
      <c r="CB390" s="94">
        <f>(CA390/12*2*$E390*$G390*$H390*$M390)+(CA390/12*10*$F390*$G390*$I390*$M390)</f>
        <v>0</v>
      </c>
      <c r="CC390" s="94"/>
      <c r="CD390" s="94">
        <f>(CC390/12*2*$E390*$G390*$H390*$M390)+(CC390/12*10*$F390*$G390*$I390*$M390)</f>
        <v>0</v>
      </c>
      <c r="CE390" s="94"/>
      <c r="CF390" s="94">
        <f>(CE390/12*10*$F390*$G390*$I390*$N390)</f>
        <v>0</v>
      </c>
      <c r="CG390" s="102"/>
      <c r="CH390" s="94">
        <f>(CG390/12*2*$E390*$G390*$H390*$N390)+(CG390/12*10*$F390*$G390*$I390*$N390)</f>
        <v>0</v>
      </c>
      <c r="CI390" s="94"/>
      <c r="CJ390" s="98">
        <f>(CI390*$E390*$G390*$H390*$N390)</f>
        <v>0</v>
      </c>
      <c r="CK390" s="94"/>
      <c r="CL390" s="94">
        <f>(CK390/12*2*$E390*$G390*$H390*$N390)+(CK390/12*10*$F390*$G390*$I390*$N390)</f>
        <v>0</v>
      </c>
      <c r="CM390" s="101"/>
      <c r="CN390" s="94">
        <f>(CM390/12*2*$E390*$G390*$H390*$N390)+(CM390/12*10*$F390*$G390*$I390*$N390)</f>
        <v>0</v>
      </c>
      <c r="CO390" s="94"/>
      <c r="CP390" s="94">
        <f>(CO390/12*2*$E390*$G390*$H390*$N390)+(CO390/12*10*$F390*$G390*$I390*$N390)</f>
        <v>0</v>
      </c>
      <c r="CQ390" s="94"/>
      <c r="CR390" s="94">
        <f>(CQ390/12*2*$E390*$G390*$H390*$O390)+(CQ390/12*10*$F390*$G390*$I390*$O390)</f>
        <v>0</v>
      </c>
      <c r="CS390" s="94"/>
      <c r="CT390" s="94">
        <f>(CS390/12*2*$E390*$G390*$H390*$P390)+(CS390/12*10*$F390*$G390*$I390*$P390)</f>
        <v>0</v>
      </c>
      <c r="CU390" s="98"/>
      <c r="CV390" s="98"/>
      <c r="CW390" s="97">
        <f t="shared" si="555"/>
        <v>162</v>
      </c>
      <c r="CX390" s="97">
        <f t="shared" si="555"/>
        <v>10845477.492150001</v>
      </c>
    </row>
    <row r="391" spans="1:102" ht="30" customHeight="1" x14ac:dyDescent="0.25">
      <c r="A391" s="78"/>
      <c r="B391" s="87">
        <v>318</v>
      </c>
      <c r="C391" s="88" t="s">
        <v>897</v>
      </c>
      <c r="D391" s="127" t="s">
        <v>898</v>
      </c>
      <c r="E391" s="79">
        <v>28004</v>
      </c>
      <c r="F391" s="80">
        <v>29405</v>
      </c>
      <c r="G391" s="90">
        <v>2.67</v>
      </c>
      <c r="H391" s="86">
        <v>0.95</v>
      </c>
      <c r="I391" s="86">
        <v>1</v>
      </c>
      <c r="J391" s="85"/>
      <c r="K391" s="85"/>
      <c r="L391" s="54"/>
      <c r="M391" s="91">
        <v>1.4</v>
      </c>
      <c r="N391" s="91">
        <v>1.68</v>
      </c>
      <c r="O391" s="91">
        <v>2.23</v>
      </c>
      <c r="P391" s="92">
        <v>2.57</v>
      </c>
      <c r="Q391" s="164">
        <v>3</v>
      </c>
      <c r="R391" s="94">
        <f>(Q391/12*2*$E391*$G391*$H391*$M391)+(Q391/12*10*$F391*$G391*$I391*$M391)</f>
        <v>324512.22719999996</v>
      </c>
      <c r="S391" s="95">
        <v>0</v>
      </c>
      <c r="T391" s="96">
        <f>(S391/12*2*$E391*$G391*$H391*$M391)+(S391/12*10*$F391*$G391*$I391*$M391)</f>
        <v>0</v>
      </c>
      <c r="U391" s="94">
        <v>1</v>
      </c>
      <c r="V391" s="94">
        <f>(U391/12*2*$E391*$G391*$H391*$M391)+(U391/12*10*$F391*$G391*$I391*$M391)</f>
        <v>108170.74239999999</v>
      </c>
      <c r="W391" s="94"/>
      <c r="X391" s="94">
        <f>(W391/12*2*$E391*$G391*$H391*$M391)+(W391/12*10*$F391*$G391*$I391*$M391)</f>
        <v>0</v>
      </c>
      <c r="Y391" s="94">
        <v>4</v>
      </c>
      <c r="Z391" s="94">
        <f>(Y391/12*2*$E391*$G391*$H391*$M391)+(Y391/12*10*$F391*$G391*$I391*$M391)</f>
        <v>432682.96959999995</v>
      </c>
      <c r="AA391" s="94"/>
      <c r="AB391" s="94">
        <f>(AA391*$E391*$G391*$H391*$M391)/12*2+(AA391*$F391*$G391*$I391*$M391)/12*10</f>
        <v>0</v>
      </c>
      <c r="AC391" s="94"/>
      <c r="AD391" s="94"/>
      <c r="AE391" s="94"/>
      <c r="AF391" s="94">
        <f>(AE391/12*2*$E391*$G391*$H391*$M391)+(AE391/12*10*$F391*$G391*$I391*$M391)</f>
        <v>0</v>
      </c>
      <c r="AG391" s="94">
        <v>0</v>
      </c>
      <c r="AH391" s="94">
        <f>(AG391/12*2*$E391*$G391*$H391*$M391)+(AG391/12*10*$F391*$G391*$I391*$M391)</f>
        <v>0</v>
      </c>
      <c r="AI391" s="94"/>
      <c r="AJ391" s="94">
        <f>(AI391/12*2*$E391*$G391*$H391*$M391)+(AI391/12*10*$F391*$G391*$I391*$M391)</f>
        <v>0</v>
      </c>
      <c r="AK391" s="94"/>
      <c r="AL391" s="97">
        <f>(AK391/12*2*$E391*$G391*$H391*$N391)+(AK391/12*10*$F391*$G391*$I391*$N391)</f>
        <v>0</v>
      </c>
      <c r="AM391" s="102"/>
      <c r="AN391" s="94">
        <f>(AM391/12*2*$E391*$G391*$H391*$N391)+(AM391/12*10*$F391*$G391*$I391*$N391)</f>
        <v>0</v>
      </c>
      <c r="AO391" s="101"/>
      <c r="AP391" s="94">
        <f>(AO391/12*2*$E391*$G391*$H391*$N391)+(AO391/12*10*$F391*$G391*$I391*$N391)</f>
        <v>0</v>
      </c>
      <c r="AQ391" s="94">
        <v>0</v>
      </c>
      <c r="AR391" s="94">
        <v>0</v>
      </c>
      <c r="AS391" s="94"/>
      <c r="AT391" s="94"/>
      <c r="AU391" s="94"/>
      <c r="AV391" s="94"/>
      <c r="AW391" s="94"/>
      <c r="AX391" s="94">
        <f>(AW391/12*2*$E391*$G391*$H391*$M391)+(AW391/12*10*$F391*$G391*$I391*$M391)</f>
        <v>0</v>
      </c>
      <c r="AY391" s="94">
        <v>0</v>
      </c>
      <c r="AZ391" s="94">
        <f>(AY391/12*2*$E391*$G391*$H391*$N391)+(AY391/12*10*$F391*$G391*$I391*$N391)</f>
        <v>0</v>
      </c>
      <c r="BA391" s="94"/>
      <c r="BB391" s="94">
        <f>(BA391/12*2*$E391*$G391*$H391*$N391)+(BA391/12*10*$F391*$G391*$I391*$N391)</f>
        <v>0</v>
      </c>
      <c r="BC391" s="94"/>
      <c r="BD391" s="94">
        <f>(BC391/12*2*$E391*$G391*$H391*$N391)+(BC391/12*10*$F391*$G391*$I391*$N391)</f>
        <v>0</v>
      </c>
      <c r="BE391" s="94"/>
      <c r="BF391" s="94">
        <f>(BE391/12*10*$F391*$G391*$I391*$N391)</f>
        <v>0</v>
      </c>
      <c r="BG391" s="94"/>
      <c r="BH391" s="94">
        <f>(BG391/12*2*$E391*$G391*$H391*$N391)+(BG391/12*10*$F391*$G391*$I391*$N391)</f>
        <v>0</v>
      </c>
      <c r="BI391" s="94"/>
      <c r="BJ391" s="94">
        <f>(BI391/12*2*$E391*$G391*$H391*$N391)+(BI391/12*10*$F391*$G391*$I391*$N391)</f>
        <v>0</v>
      </c>
      <c r="BK391" s="94"/>
      <c r="BL391" s="94">
        <f>(BK391/12*2*$E391*$G391*$H391*$N391)+(BK391/12*10*$F391*$G391*$I391*$N391)</f>
        <v>0</v>
      </c>
      <c r="BM391" s="94"/>
      <c r="BN391" s="94"/>
      <c r="BO391" s="94"/>
      <c r="BP391" s="94">
        <f>(BO391/12*2*$E391*$G391*$H391*$M391)+(BO391/12*10*$F391*$G391*$I391*$M391)</f>
        <v>0</v>
      </c>
      <c r="BQ391" s="94"/>
      <c r="BR391" s="94">
        <f>(BQ391/12*2*$E391*$G391*$H391*$M391)+(BQ391/12*10*$F391*$G391*$I391*$M391)</f>
        <v>0</v>
      </c>
      <c r="BS391" s="94"/>
      <c r="BT391" s="94">
        <f>(BS391/12*2*$E391*$G391*$H391*$N391)+(BS391/12*10*$F391*$G391*$I391*$N391)</f>
        <v>0</v>
      </c>
      <c r="BU391" s="94"/>
      <c r="BV391" s="94">
        <f>(BU391/12*2*$E391*$G391*$H391*$M391)+(BU391/12*10*$F391*$G391*$I391*$M391)</f>
        <v>0</v>
      </c>
      <c r="BW391" s="94"/>
      <c r="BX391" s="94">
        <f>(BW391/12*2*$E391*$G391*$H391*$M391)+(BW391/12*10*$F391*$G391*$I391*$M391)</f>
        <v>0</v>
      </c>
      <c r="BY391" s="94"/>
      <c r="BZ391" s="94">
        <f>(BY391/12*2*$E391*$G391*$H391*$M391)+(BY391/12*10*$F391*$G391*$I391*$M391)</f>
        <v>0</v>
      </c>
      <c r="CA391" s="94"/>
      <c r="CB391" s="94">
        <f>(CA391/12*2*$E391*$G391*$H391*$M391)+(CA391/12*10*$F391*$G391*$I391*$M391)</f>
        <v>0</v>
      </c>
      <c r="CC391" s="94"/>
      <c r="CD391" s="94">
        <f>(CC391/12*2*$E391*$G391*$H391*$M391)+(CC391/12*10*$F391*$G391*$I391*$M391)</f>
        <v>0</v>
      </c>
      <c r="CE391" s="94"/>
      <c r="CF391" s="94">
        <f>(CE391/12*10*$F391*$G391*$I391*$N391)</f>
        <v>0</v>
      </c>
      <c r="CG391" s="102"/>
      <c r="CH391" s="94">
        <f>(CG391/12*2*$E391*$G391*$H391*$N391)+(CG391/12*10*$F391*$G391*$I391*$N391)</f>
        <v>0</v>
      </c>
      <c r="CI391" s="94"/>
      <c r="CJ391" s="98">
        <f>(CI391*$E391*$G391*$H391*$N391)</f>
        <v>0</v>
      </c>
      <c r="CK391" s="94"/>
      <c r="CL391" s="94">
        <f>(CK391/12*2*$E391*$G391*$H391*$N391)+(CK391/12*10*$F391*$G391*$I391*$N391)</f>
        <v>0</v>
      </c>
      <c r="CM391" s="101"/>
      <c r="CN391" s="94">
        <f>(CM391/12*2*$E391*$G391*$H391*$N391)+(CM391/12*10*$F391*$G391*$I391*$N391)</f>
        <v>0</v>
      </c>
      <c r="CO391" s="94"/>
      <c r="CP391" s="94">
        <f>(CO391/12*2*$E391*$G391*$H391*$N391)+(CO391/12*10*$F391*$G391*$I391*$N391)</f>
        <v>0</v>
      </c>
      <c r="CQ391" s="94"/>
      <c r="CR391" s="94">
        <f>(CQ391/12*2*$E391*$G391*$H391*$O391)+(CQ391/12*10*$F391*$G391*$I391*$O391)</f>
        <v>0</v>
      </c>
      <c r="CS391" s="94"/>
      <c r="CT391" s="94">
        <f>(CS391/12*2*$E391*$G391*$H391*$P391)+(CS391/12*10*$F391*$G391*$I391*$P391)</f>
        <v>0</v>
      </c>
      <c r="CU391" s="98"/>
      <c r="CV391" s="98"/>
      <c r="CW391" s="97">
        <f t="shared" si="555"/>
        <v>8</v>
      </c>
      <c r="CX391" s="97">
        <f t="shared" si="555"/>
        <v>865365.93919999991</v>
      </c>
    </row>
    <row r="392" spans="1:102" ht="45" customHeight="1" x14ac:dyDescent="0.25">
      <c r="A392" s="78"/>
      <c r="B392" s="87">
        <v>319</v>
      </c>
      <c r="C392" s="88" t="s">
        <v>899</v>
      </c>
      <c r="D392" s="127" t="s">
        <v>900</v>
      </c>
      <c r="E392" s="79">
        <v>28004</v>
      </c>
      <c r="F392" s="80">
        <v>29405</v>
      </c>
      <c r="G392" s="90">
        <v>0.73</v>
      </c>
      <c r="H392" s="84">
        <v>1</v>
      </c>
      <c r="I392" s="85"/>
      <c r="J392" s="85"/>
      <c r="K392" s="85"/>
      <c r="L392" s="54"/>
      <c r="M392" s="91">
        <v>1.4</v>
      </c>
      <c r="N392" s="91">
        <v>1.68</v>
      </c>
      <c r="O392" s="91">
        <v>2.23</v>
      </c>
      <c r="P392" s="92">
        <v>2.57</v>
      </c>
      <c r="Q392" s="164">
        <v>1</v>
      </c>
      <c r="R392" s="94">
        <f>(Q392/12*2*$E392*$G392*$H392*$M392*$R$11)+(Q392/12*10*$F392*$G392*$H392*$M392*$R$11)</f>
        <v>32794.600299999998</v>
      </c>
      <c r="S392" s="95">
        <v>0</v>
      </c>
      <c r="T392" s="96">
        <f>(S392/12*2*$E392*$G392*$H392*$M392*$R$11)+(S392/12*10*$F392*$G392*$H392*$M392*$R$11)</f>
        <v>0</v>
      </c>
      <c r="U392" s="94">
        <v>3</v>
      </c>
      <c r="V392" s="94">
        <f>(U392/12*2*$E392*$G392*$H392*$M392*$V$11)+(U392/12*10*$F392*$G392*$H392*$M392*$V$12)</f>
        <v>119956.66235</v>
      </c>
      <c r="W392" s="94"/>
      <c r="X392" s="97">
        <f>(W392/12*2*$E392*$G392*$H392*$M392*$X$11)+(W392/12*10*$F392*$G392*$H392*$M392*$X$12)</f>
        <v>0</v>
      </c>
      <c r="Y392" s="94"/>
      <c r="Z392" s="94">
        <f>(Y392/12*2*$E392*$G392*$H392*$M392*$Z$11)+(Y392/12*10*$F392*$G392*$H392*$M392*$Z$12)</f>
        <v>0</v>
      </c>
      <c r="AA392" s="94"/>
      <c r="AB392" s="94">
        <f>(AA392/12*2*$E392*$G392*$H392*$M392*$AB$11)+(AA392/12*10*$F392*$G392*$H392*$M392*$AB$11)</f>
        <v>0</v>
      </c>
      <c r="AC392" s="94"/>
      <c r="AD392" s="94"/>
      <c r="AE392" s="94"/>
      <c r="AF392" s="98">
        <f>(AE392/12*2*$E392*$G392*$H392*$M392*$AF$11)+(AE392/12*10*$F392*$G392*$H392*$M392*$AF$11)</f>
        <v>0</v>
      </c>
      <c r="AG392" s="94">
        <v>20</v>
      </c>
      <c r="AH392" s="97">
        <f>(AG392/12*2*$E392*$G392*$H392*$M392*$AH$11)+(AG392/12*10*$F392*$G392*$H392*$M392*$AH$11)</f>
        <v>655892.00600000005</v>
      </c>
      <c r="AI392" s="101">
        <v>12</v>
      </c>
      <c r="AJ392" s="94">
        <f>(AI392/12*2*$E392*$G392*$H392*$M392*$AJ$11)+(AI392/12*5*$F392*$G392*$H392*$M392*$AJ$12)+(AI392/12*5*$F392*$G392*$H392*$M392*$AJ$13)</f>
        <v>462081.86779999995</v>
      </c>
      <c r="AK392" s="94">
        <v>13</v>
      </c>
      <c r="AL392" s="94">
        <f>(AK392/12*2*$E392*$G392*$H392*$N392*$AL$11)+(AK392/12*5*$F392*$G392*$H392*$N392*$AL$12)++(AK392/12*5*$F392*$G392*$H392*$N392*$AL$13)</f>
        <v>600706.42813999986</v>
      </c>
      <c r="AM392" s="100"/>
      <c r="AN392" s="94">
        <f>(AM392/12*2*$E392*$G392*$H392*$N392*$AN$11)+(AM392/12*10*$F392*$G392*$H392*$N392*$AN$12)</f>
        <v>0</v>
      </c>
      <c r="AO392" s="101">
        <v>0</v>
      </c>
      <c r="AP392" s="98">
        <f>(AO392/12*2*$E392*$G392*$H392*$N392*$AP$11)+(AO392/12*10*$F392*$G392*$H392*$N392*$AP$11)</f>
        <v>0</v>
      </c>
      <c r="AQ392" s="98">
        <v>0</v>
      </c>
      <c r="AR392" s="98">
        <v>0</v>
      </c>
      <c r="AS392" s="94"/>
      <c r="AT392" s="94">
        <f>(AS392/12*2*$E392*$G392*$H392*$M392*$AT$11)+(AS392/12*10*$F392*$G392*$H392*$M392*$AT$11)</f>
        <v>0</v>
      </c>
      <c r="AU392" s="94"/>
      <c r="AV392" s="97">
        <f>(AU392/12*2*$E392*$G392*$H392*$M392*$AV$11)+(AU392/12*10*$F392*$G392*$H392*$M392*$AV$12)</f>
        <v>0</v>
      </c>
      <c r="AW392" s="94"/>
      <c r="AX392" s="94">
        <f>(AW392/12*2*$E392*$G392*$H392*$M392*$AX$11)+(AW392/12*10*$F392*$G392*$H392*$M392*$AX$12)</f>
        <v>0</v>
      </c>
      <c r="AY392" s="94">
        <v>7</v>
      </c>
      <c r="AZ392" s="94">
        <f>(AY392/12*2*$E392*$G392*$H392*$N392*$AZ$11)+(AY392/12*10*$F392*$G392*$H392*$N392*$AZ$11)</f>
        <v>275474.64252000005</v>
      </c>
      <c r="BA392" s="94"/>
      <c r="BB392" s="94">
        <f>(BA392/12*2*$E392*$G392*$H392*$N392*$BB$11)+(BA392/12*10*$F392*$G392*$H392*$N392*$BB$12)</f>
        <v>0</v>
      </c>
      <c r="BC392" s="94"/>
      <c r="BD392" s="97">
        <f>(BC392/12*2*$E392*$G392*$H392*$N392*$BD$11)+(BC392/12*10*$F392*$G392*$H392*$N392*$BD$12)</f>
        <v>0</v>
      </c>
      <c r="BE392" s="94"/>
      <c r="BF392" s="94">
        <f>(BE392/12*10*$F392*$G392*$H392*$N392*$BF$12)</f>
        <v>0</v>
      </c>
      <c r="BG392" s="94"/>
      <c r="BH392" s="94">
        <f>(BG392/12*2*$E392*$G392*$H392*$N392*$BH$11)+(BG392/12*10*$F392*$G392*$H392*$N392*$BH$11)</f>
        <v>0</v>
      </c>
      <c r="BI392" s="94">
        <v>3</v>
      </c>
      <c r="BJ392" s="97">
        <f>(BI392/12*2*$E392*$G392*$H392*$N392*$BJ$11)+(BI392/12*10*$F392*$G392*$H392*$N392*$BJ$11)</f>
        <v>128793.33935999998</v>
      </c>
      <c r="BK392" s="94">
        <v>2</v>
      </c>
      <c r="BL392" s="98">
        <f>(BK392/12*2*$E392*$G392*$H392*$N392*$BL$11)+(BK392/12*10*$F392*$G392*$H392*$N392*$BL$11)</f>
        <v>85862.226239999989</v>
      </c>
      <c r="BM392" s="94"/>
      <c r="BN392" s="94">
        <f>(BM392/12*2*$E392*$G392*$H392*$M392*$BN$11)+(BM392/12*10*$F392*$G392*$H392*$M392*$BN$11)</f>
        <v>0</v>
      </c>
      <c r="BO392" s="94"/>
      <c r="BP392" s="94">
        <f>(BO392/12*2*$E392*$G392*$H392*$M392*$BP$11)+(BO392/12*10*$F392*$G392*$H392*$M392*$BP$12)</f>
        <v>0</v>
      </c>
      <c r="BQ392" s="94"/>
      <c r="BR392" s="94">
        <f>(BQ392/12*2*$E392*$G392*$H392*$M392*$BR$11)+(BQ392/12*10*$F392*$G392*$H392*$M392*$BR$11)</f>
        <v>0</v>
      </c>
      <c r="BS392" s="94">
        <v>1</v>
      </c>
      <c r="BT392" s="94">
        <f>(BS392/12*2*$E392*$G392*$H392*$N392*$BT$11)+(BS392/12*10*$F392*$G392*$H392*$N392*$BT$11)</f>
        <v>35775.927599999995</v>
      </c>
      <c r="BU392" s="94"/>
      <c r="BV392" s="97">
        <f>(BU392/12*2*$E392*$G392*$H392*$M392*$BV$11)+(BU392/12*10*$F392*$G392*$H392*$M392*$BV$11)</f>
        <v>0</v>
      </c>
      <c r="BW392" s="94"/>
      <c r="BX392" s="94">
        <f>(BW392/12*2*$E392*$G392*$H392*$M392*$BX$11)+(BW392/12*10*$F392*$G392*$H392*$M392*$BX$11)</f>
        <v>0</v>
      </c>
      <c r="BY392" s="94"/>
      <c r="BZ392" s="94">
        <f>(BY392/12*2*$E392*$G392*$H392*$M392*$BZ$11)+(BY392/12*10*$F392*$G392*$H392*$M392*$BZ$11)</f>
        <v>0</v>
      </c>
      <c r="CA392" s="94">
        <v>2</v>
      </c>
      <c r="CB392" s="94">
        <f>(CA392/12*2*$E392*$G392*$H392*$M392*$CB$11)+(CA392/12*10*$F392*$G392*$H392*$M392*$CB$11)</f>
        <v>71551.855199999991</v>
      </c>
      <c r="CC392" s="94">
        <v>2</v>
      </c>
      <c r="CD392" s="94">
        <f>(CC392/12*2*$E392*$G392*$H392*$M392*$CD$11)+(CC392/12*10*$F392*$G392*$H392*$M392*$CD$11)</f>
        <v>59626.545999999988</v>
      </c>
      <c r="CE392" s="94"/>
      <c r="CF392" s="94">
        <f>(CE392/12*10*$F392*$G392*$H392*$N392*$CF$11)</f>
        <v>0</v>
      </c>
      <c r="CG392" s="102"/>
      <c r="CH392" s="94">
        <f>(CG392/12*2*$E392*$G392*$H392*$N392*$CH$11)+(CG392/12*10*$F392*$G392*$H392*$N392*$CH$11)</f>
        <v>0</v>
      </c>
      <c r="CI392" s="94"/>
      <c r="CJ392" s="98"/>
      <c r="CK392" s="94"/>
      <c r="CL392" s="94">
        <f>(CK392/12*2*$E392*$G392*$H392*$N392*$CL$11)+(CK392/12*10*$F392*$G392*$H392*$N392*$CL$12)</f>
        <v>0</v>
      </c>
      <c r="CM392" s="101">
        <v>2</v>
      </c>
      <c r="CN392" s="94">
        <f>(CM392/12*2*$E392*$G392*$H392*$N392*$CN$11)+(CM392/12*10*$F392*$G392*$H392*$N392*$CN$11)</f>
        <v>71551.855199999991</v>
      </c>
      <c r="CO392" s="94"/>
      <c r="CP392" s="94">
        <f>(CO392/12*2*$E392*$G392*$H392*$N392*$CP$11)+(CO392/12*10*$F392*$G392*$H392*$N392*$CP$11)</f>
        <v>0</v>
      </c>
      <c r="CQ392" s="94"/>
      <c r="CR392" s="94">
        <f>(CQ392/12*2*$E392*$G392*$H392*$O392*$CR$11)+(CQ392/12*10*$F392*$G392*$H392*$O392*$CR$11)</f>
        <v>0</v>
      </c>
      <c r="CS392" s="94">
        <v>1</v>
      </c>
      <c r="CT392" s="97">
        <f>(CS392/12*2*$E392*$G392*$H392*$P392*$CT$11)+(CS392/12*10*$F392*$G392*$H392*$P392*$CT$11)</f>
        <v>54728.651149999991</v>
      </c>
      <c r="CU392" s="98"/>
      <c r="CV392" s="94">
        <f>(CU392*$E392*$G392*$H392*$M392*CV$11)/12*6+(CU392*$E392*$G392*$H392*1*CV$11)/12*6</f>
        <v>0</v>
      </c>
      <c r="CW392" s="97">
        <f>SUM(Q392,S392,U392,W392,Y392,AA392,AC392,AE392,AG392,AM392,BQ392,AI392,AU392,CC392,AW392,AY392,AK392,BC392,AO392,AQ392,BE392,CE392,BG392,BI392,BK392,BS392,BM392,BO392,BU392,BW392,BY392,CA392,CG392,BA392,AS392,CI392,CK392,CM392,CO392,CQ392,CS392,CU392)</f>
        <v>69</v>
      </c>
      <c r="CX392" s="97">
        <f>SUM(R392,T392,V392,X392,Z392,AB392,AD392,AF392,AH392,AN392,BR392,AJ392,AV392,CD392,AX392,AZ392,AL392,BD392,AP392,AR392,BF392,CF392,BH392,BJ392,BL392,BT392,BN392,BP392,BV392,BX392,BZ392,CB392,CH392,BB392,AT392,CJ392,CL392,CN392,CP392,CR392,CT392,CV392)</f>
        <v>2654796.6078600003</v>
      </c>
    </row>
    <row r="393" spans="1:102" ht="31.5" customHeight="1" x14ac:dyDescent="0.25">
      <c r="A393" s="250" t="s">
        <v>160</v>
      </c>
      <c r="B393" s="87">
        <v>320</v>
      </c>
      <c r="C393" s="88" t="s">
        <v>901</v>
      </c>
      <c r="D393" s="127" t="s">
        <v>902</v>
      </c>
      <c r="E393" s="79">
        <v>28004</v>
      </c>
      <c r="F393" s="80">
        <v>29405</v>
      </c>
      <c r="G393" s="90">
        <v>0.76</v>
      </c>
      <c r="H393" s="86">
        <v>0.9</v>
      </c>
      <c r="I393" s="86">
        <v>0.85</v>
      </c>
      <c r="J393" s="85"/>
      <c r="K393" s="85"/>
      <c r="L393" s="54"/>
      <c r="M393" s="91">
        <v>1.4</v>
      </c>
      <c r="N393" s="91">
        <v>1.68</v>
      </c>
      <c r="O393" s="91">
        <v>2.23</v>
      </c>
      <c r="P393" s="92">
        <v>2.57</v>
      </c>
      <c r="Q393" s="164">
        <v>106</v>
      </c>
      <c r="R393" s="94">
        <f>(Q393/12*2*$E393*$G393*$H393*$M393)+(Q393/12*10*$F393*$G393*$I393*$M393)</f>
        <v>2822886.7137333336</v>
      </c>
      <c r="S393" s="95">
        <v>71</v>
      </c>
      <c r="T393" s="96">
        <f>(S393/12*2*$E393*$G393*$H393*$M393)+(S393/12*10*$F393*$G393*$I393*$M393)</f>
        <v>1890801.4780666665</v>
      </c>
      <c r="U393" s="94">
        <v>180</v>
      </c>
      <c r="V393" s="94">
        <f>(U393/12*2*$E393*$G393*$H393*$M393)+(U393/12*10*$F393*$G393*$I393*$M393)</f>
        <v>4793581.2119999994</v>
      </c>
      <c r="W393" s="94"/>
      <c r="X393" s="94">
        <f>(W393/12*2*$E393*$G393*$H393*$M393)+(W393/12*10*$F393*$G393*$I393*$M393)</f>
        <v>0</v>
      </c>
      <c r="Y393" s="94"/>
      <c r="Z393" s="94">
        <f>(Y393/12*2*$E393*$G393*$H393*$M393)+(Y393/12*10*$F393*$G393*$I393*$M393)</f>
        <v>0</v>
      </c>
      <c r="AA393" s="94"/>
      <c r="AB393" s="94">
        <f>(AA393*$E393*$G393*$H393*$M393)/12*2+(AA393*$F393*$G393*$I393*$M393)/12*10</f>
        <v>0</v>
      </c>
      <c r="AC393" s="94"/>
      <c r="AD393" s="94"/>
      <c r="AE393" s="94">
        <v>10</v>
      </c>
      <c r="AF393" s="98">
        <f>(AE393/12*2*$E393*$G393*$H393*$M393)+(AE393/12*10*$F393*$G393*$I393*$M393)</f>
        <v>266310.06733333337</v>
      </c>
      <c r="AG393" s="94">
        <f>85+2</f>
        <v>87</v>
      </c>
      <c r="AH393" s="94">
        <f>(AG393/12*2*$E393*$G393*$H393*$M393)+(AG393/12*10*$F393*$G393*$I393*$M393)</f>
        <v>2316897.5858</v>
      </c>
      <c r="AI393" s="101">
        <v>2</v>
      </c>
      <c r="AJ393" s="94">
        <f>(AI393/12*2*$E393*$G393*$H393*$M393)+(AI393/12*10*$F393*$G393*$I393*$M393)</f>
        <v>53262.013466666656</v>
      </c>
      <c r="AK393" s="94">
        <v>300</v>
      </c>
      <c r="AL393" s="97">
        <f>(AK393/12*2*$E393*$G393*$H393*$N393)+(AK393/12*10*$F393*$G393*$I393*$N393)</f>
        <v>9587162.4239999987</v>
      </c>
      <c r="AM393" s="102">
        <v>0</v>
      </c>
      <c r="AN393" s="94">
        <f>(AM393/12*2*$E393*$G393*$H393*$N393)+(AM393/12*10*$F393*$G393*$I393*$N393)</f>
        <v>0</v>
      </c>
      <c r="AO393" s="101">
        <v>5</v>
      </c>
      <c r="AP393" s="94">
        <f>(AO393/12*2*$E393*$G393*$H393*$N393)+(AO393/12*10*$F393*$G393*$I393*$N393)</f>
        <v>159786.0404</v>
      </c>
      <c r="AQ393" s="94">
        <v>9</v>
      </c>
      <c r="AR393" s="94">
        <v>287748.53999999998</v>
      </c>
      <c r="AS393" s="94"/>
      <c r="AT393" s="94">
        <f>(AS393*$E393*$G393*$H393*$M393)/12*3+(AS393*$F393*$G393*$I393*$M393)/12*9</f>
        <v>0</v>
      </c>
      <c r="AU393" s="94"/>
      <c r="AV393" s="94"/>
      <c r="AW393" s="94">
        <v>50</v>
      </c>
      <c r="AX393" s="94">
        <f>(AW393/12*2*$E393*$G393*$H393*$M393)+(AW393/12*10*$F393*$G393*$I393*$M393)</f>
        <v>1331550.3366666667</v>
      </c>
      <c r="AY393" s="94">
        <v>305</v>
      </c>
      <c r="AZ393" s="94">
        <f>(AY393/12*2*$E393*$G393*$H393*$N393)+(AY393/12*10*$F393*$G393*$I393*$N393)</f>
        <v>9746948.4644000009</v>
      </c>
      <c r="BA393" s="94">
        <v>8</v>
      </c>
      <c r="BB393" s="94">
        <f>(BA393/12*2*$E393*$G393*$H393*$N393)+(BA393/12*10*$F393*$G393*$I393*$N393)</f>
        <v>255657.66463999994</v>
      </c>
      <c r="BC393" s="94"/>
      <c r="BD393" s="94">
        <f>(BC393/12*2*$E393*$G393*$H393*$N393)+(BC393/12*10*$F393*$G393*$I393*$N393)</f>
        <v>0</v>
      </c>
      <c r="BE393" s="94">
        <v>25</v>
      </c>
      <c r="BF393" s="94">
        <f>(BE393/12*10*$F393*$G393*$I393*$N393)</f>
        <v>664847.05000000016</v>
      </c>
      <c r="BG393" s="94"/>
      <c r="BH393" s="94">
        <f>(BG393/12*2*$E393*$G393*$H393*$N393)+(BG393/12*10*$F393*$G393*$I393*$N393)</f>
        <v>0</v>
      </c>
      <c r="BI393" s="94">
        <v>20</v>
      </c>
      <c r="BJ393" s="94">
        <f>(BI393/12*2*$E393*$G393*$H393*$N393)+(BI393/12*10*$F393*$G393*$I393*$N393)</f>
        <v>639144.16159999999</v>
      </c>
      <c r="BK393" s="94">
        <v>52</v>
      </c>
      <c r="BL393" s="94">
        <f>(BK393/12*2*$E393*$G393*$H393*$N393)+(BK393/12*10*$F393*$G393*$I393*$N393)</f>
        <v>1661774.8201599997</v>
      </c>
      <c r="BM393" s="94"/>
      <c r="BN393" s="94"/>
      <c r="BO393" s="94">
        <v>3</v>
      </c>
      <c r="BP393" s="94">
        <f>(BO393/12*2*$E393*$G393*$H393*$M393)+(BO393/12*10*$F393*$G393*$I393*$M393)</f>
        <v>79893.020199999984</v>
      </c>
      <c r="BQ393" s="94"/>
      <c r="BR393" s="94">
        <f>(BQ393/12*2*$E393*$G393*$H393*$M393)+(BQ393/12*10*$F393*$G393*$I393*$M393)</f>
        <v>0</v>
      </c>
      <c r="BS393" s="94">
        <v>50</v>
      </c>
      <c r="BT393" s="94">
        <f>(BS393/12*2*$E393*$G393*$H393*$N393)+(BS393/12*10*$F393*$G393*$I393*$N393)</f>
        <v>1597860.4040000003</v>
      </c>
      <c r="BU393" s="94">
        <v>37</v>
      </c>
      <c r="BV393" s="94">
        <f>(BU393/12*2*$E393*$G393*$H393*$M393)+(BU393/12*10*$F393*$G393*$I393*$M393)</f>
        <v>985347.24913333333</v>
      </c>
      <c r="BW393" s="94"/>
      <c r="BX393" s="94">
        <f>(BW393/12*2*$E393*$G393*$H393*$M393)+(BW393/12*10*$F393*$G393*$I393*$M393)</f>
        <v>0</v>
      </c>
      <c r="BY393" s="94">
        <v>64</v>
      </c>
      <c r="BZ393" s="94">
        <f>(BY393/12*2*$E393*$G393*$H393*$M393)+(BY393/12*10*$F393*$G393*$I393*$M393)</f>
        <v>1704384.430933333</v>
      </c>
      <c r="CA393" s="94">
        <v>45</v>
      </c>
      <c r="CB393" s="94">
        <f>(CA393/12*2*$E393*$G393*$H393*$M393)+(CA393/12*10*$F393*$G393*$I393*$M393)</f>
        <v>1198395.3029999998</v>
      </c>
      <c r="CC393" s="94">
        <v>72</v>
      </c>
      <c r="CD393" s="94">
        <f>(CC393/12*2*$E393*$G393*$H393*$M393)+(CC393/12*10*$F393*$G393*$I393*$M393)</f>
        <v>1917432.4848</v>
      </c>
      <c r="CE393" s="94">
        <v>50</v>
      </c>
      <c r="CF393" s="94">
        <f>(CE393/12*10*$F393*$G393*$I393*$N393)</f>
        <v>1329694.1000000003</v>
      </c>
      <c r="CG393" s="102"/>
      <c r="CH393" s="94">
        <f>(CG393/12*2*$E393*$G393*$H393*$N393)+(CG393/12*10*$F393*$G393*$I393*$N393)</f>
        <v>0</v>
      </c>
      <c r="CI393" s="94"/>
      <c r="CJ393" s="98">
        <f>(CI393*$E393*$G393*$H393*$N393)</f>
        <v>0</v>
      </c>
      <c r="CK393" s="94"/>
      <c r="CL393" s="94">
        <f>(CK393/12*2*$E393*$G393*$H393*$N393)+(CK393/12*10*$F393*$G393*$I393*$N393)</f>
        <v>0</v>
      </c>
      <c r="CM393" s="101">
        <v>10</v>
      </c>
      <c r="CN393" s="94">
        <f>(CM393/12*2*$E393*$G393*$H393*$N393)+(CM393/12*10*$F393*$G393*$I393*$N393)</f>
        <v>319572.0808</v>
      </c>
      <c r="CO393" s="94">
        <v>125</v>
      </c>
      <c r="CP393" s="94">
        <v>894623.68000000017</v>
      </c>
      <c r="CQ393" s="94">
        <v>20</v>
      </c>
      <c r="CR393" s="94">
        <f>(CQ393/12*2*$E393*$G393*$H393*$O393)+(CQ393/12*10*$F393*$G393*$I393*$O393)</f>
        <v>848387.78593333345</v>
      </c>
      <c r="CS393" s="94">
        <v>30</v>
      </c>
      <c r="CT393" s="94">
        <f>(CS393/12*2*$E393*$G393*$H393*$P393)+(CS393/12*10*$F393*$G393*$I393*$P393)</f>
        <v>1466607.5851</v>
      </c>
      <c r="CU393" s="98"/>
      <c r="CV393" s="98"/>
      <c r="CW393" s="97">
        <f>SUM(Q393,S393,U393,W393,Y393,AA393,AC393,AE393,AG393,AM393,BQ393,AI393,AU393,CC393,AW393,AY393,AK393,BC393,AO393,AQ393,BE393,CE393,BG393,BI393,BK393,BS393,BM393,BO393,BU393,BW393,BY393,CA393,CG393,BA393,AS393,CI393,CK393,CM393,CO393,CQ393,CS393,CU393)</f>
        <v>1736</v>
      </c>
      <c r="CX393" s="97">
        <f>SUM(R393,T393,V393,X393,Z393,AB393,AD393,AF393,AH393,AN393,BR393,AJ393,AV393,CD393,AX393,AZ393,AL393,BD393,AP393,AR393,BF393,CF393,BH393,BJ393,BL393,BT393,BN393,BP393,BV393,BX393,BZ393,CB393,CH393,BB393,AT393,CJ393,CL393,CN393,CP393,CR393,CT393,CV393)</f>
        <v>48820556.696166664</v>
      </c>
    </row>
    <row r="394" spans="1:102" ht="22.5" customHeight="1" x14ac:dyDescent="0.25">
      <c r="A394" s="78"/>
      <c r="B394" s="87">
        <v>321</v>
      </c>
      <c r="C394" s="88" t="s">
        <v>903</v>
      </c>
      <c r="D394" s="127" t="s">
        <v>904</v>
      </c>
      <c r="E394" s="79">
        <v>28004</v>
      </c>
      <c r="F394" s="80">
        <v>29405</v>
      </c>
      <c r="G394" s="90">
        <v>2.42</v>
      </c>
      <c r="H394" s="86">
        <v>0.8</v>
      </c>
      <c r="I394" s="85"/>
      <c r="J394" s="85"/>
      <c r="K394" s="85"/>
      <c r="L394" s="54"/>
      <c r="M394" s="91">
        <v>1.4</v>
      </c>
      <c r="N394" s="91">
        <v>1.68</v>
      </c>
      <c r="O394" s="91">
        <v>2.23</v>
      </c>
      <c r="P394" s="92">
        <v>2.57</v>
      </c>
      <c r="Q394" s="164">
        <v>8</v>
      </c>
      <c r="R394" s="94">
        <f>(Q394/12*2*$E394*$G394*$H394*$M394*$R$11)+(Q394/12*10*$F394*$G394*$H394*$M394*$R$11)</f>
        <v>695784.61567999993</v>
      </c>
      <c r="S394" s="95">
        <f>10-9</f>
        <v>1</v>
      </c>
      <c r="T394" s="96">
        <f>(S394/12*2*$E394*$G394*$H394*$M394*$R$11)+(S394/12*10*$F394*$G394*$H394*$M394*$R$11)</f>
        <v>86973.076959999991</v>
      </c>
      <c r="U394" s="94">
        <v>10</v>
      </c>
      <c r="V394" s="94">
        <f>(U394/12*2*$E394*$G394*$H394*$M394*$V$11)+(U394/12*10*$F394*$G394*$H394*$M394*$V$12)</f>
        <v>1060438.8050666666</v>
      </c>
      <c r="W394" s="94"/>
      <c r="X394" s="97">
        <f>(W394/12*2*$E394*$G394*$H394*$M394*$X$11)+(W394/12*10*$F394*$G394*$H394*$M394*$X$12)</f>
        <v>0</v>
      </c>
      <c r="Y394" s="94"/>
      <c r="Z394" s="94">
        <f>(Y394/12*2*$E394*$G394*$H394*$M394*$Z$11)+(Y394/12*10*$F394*$G394*$H394*$M394*$Z$12)</f>
        <v>0</v>
      </c>
      <c r="AA394" s="94"/>
      <c r="AB394" s="94">
        <f>(AA394/12*2*$E394*$G394*$H394*$M394*$AB$11)+(AA394/12*10*$F394*$G394*$H394*$M394*$AB$11)</f>
        <v>0</v>
      </c>
      <c r="AC394" s="94"/>
      <c r="AD394" s="94"/>
      <c r="AE394" s="94"/>
      <c r="AF394" s="94">
        <f>(AE394/12*2*$E394*$G394*$H394*$M394*$AF$11)+(AE394/12*10*$F394*$G394*$H394*$M394*$AF$11)</f>
        <v>0</v>
      </c>
      <c r="AG394" s="94">
        <v>0</v>
      </c>
      <c r="AH394" s="104">
        <f>(AG394/12*2*$E394*$G394*$H394*$M394*$AH$11)+(AG394/12*10*$F394*$G394*$H394*$M394*$AH$11)</f>
        <v>0</v>
      </c>
      <c r="AI394" s="94"/>
      <c r="AJ394" s="94">
        <f>(AI394/12*2*$E394*$G394*$H394*$M394*$AJ$11)+(AI394/12*5*$F394*$G394*$H394*$M394*$AJ$12)+(AI394/12*5*$F394*$G394*$H394*$M394*$AJ$13)</f>
        <v>0</v>
      </c>
      <c r="AK394" s="94">
        <v>20</v>
      </c>
      <c r="AL394" s="94">
        <f>(AK394/12*2*$E394*$G394*$H394*$N394*$AL$11)+(AK394/12*5*$F394*$G394*$H394*$N394*$AL$12)++(AK394/12*5*$F394*$G394*$H394*$N394*$AL$13)</f>
        <v>2450932.8659200002</v>
      </c>
      <c r="AM394" s="102">
        <v>0</v>
      </c>
      <c r="AN394" s="94">
        <f>(AM394/12*2*$E394*$G394*$H394*$N394*$AN$11)+(AM394/12*10*$F394*$G394*$H394*$N394*$AN$12)</f>
        <v>0</v>
      </c>
      <c r="AO394" s="101">
        <v>1</v>
      </c>
      <c r="AP394" s="98">
        <f>(AO394/12*2*$E394*$G394*$H394*$N394*$AP$11)+(AO394/12*10*$F394*$G394*$H394*$N394*$AP$11)</f>
        <v>104367.692352</v>
      </c>
      <c r="AQ394" s="98">
        <v>0</v>
      </c>
      <c r="AR394" s="98">
        <v>0</v>
      </c>
      <c r="AS394" s="94"/>
      <c r="AT394" s="94">
        <f>(AS394/12*2*$E394*$G394*$H394*$M394*$AT$11)+(AS394/12*10*$F394*$G394*$H394*$M394*$AT$11)</f>
        <v>0</v>
      </c>
      <c r="AU394" s="94"/>
      <c r="AV394" s="97">
        <f>(AU394/12*2*$E394*$G394*$H394*$M394*$AV$11)+(AU394/12*10*$F394*$G394*$H394*$M394*$AV$12)</f>
        <v>0</v>
      </c>
      <c r="AW394" s="94">
        <v>2</v>
      </c>
      <c r="AX394" s="94">
        <f>(AW394/12*2*$E394*$G394*$H394*$M394*$AX$11)+(AW394/12*10*$F394*$G394*$H394*$M394*$AX$12)</f>
        <v>181789.50943999997</v>
      </c>
      <c r="AY394" s="94">
        <v>6</v>
      </c>
      <c r="AZ394" s="94">
        <f>(AY394/12*2*$E394*$G394*$H394*$N394*$AZ$11)+(AY394/12*10*$F394*$G394*$H394*$N394*$AZ$11)</f>
        <v>626206.15411200002</v>
      </c>
      <c r="BA394" s="94"/>
      <c r="BB394" s="94">
        <f>(BA394/12*2*$E394*$G394*$H394*$N394*$BB$11)+(BA394/12*10*$F394*$G394*$H394*$N394*$BB$12)</f>
        <v>0</v>
      </c>
      <c r="BC394" s="94"/>
      <c r="BD394" s="97">
        <f>(BC394/12*2*$E394*$G394*$H394*$N394*$BD$11)+(BC394/12*10*$F394*$G394*$H394*$N394*$BD$12)</f>
        <v>0</v>
      </c>
      <c r="BE394" s="94">
        <v>1</v>
      </c>
      <c r="BF394" s="94">
        <f>(BE394/12*10*$F394*$G394*$H394*$N394*$BF$12)</f>
        <v>79699.311999999991</v>
      </c>
      <c r="BG394" s="94"/>
      <c r="BH394" s="94">
        <f>(BG394/12*2*$E394*$G394*$H394*$N394*$BH$11)+(BG394/12*10*$F394*$G394*$H394*$N394*$BH$11)</f>
        <v>0</v>
      </c>
      <c r="BI394" s="94">
        <v>2</v>
      </c>
      <c r="BJ394" s="97">
        <f>(BI394/12*2*$E394*$G394*$H394*$N394*$BJ$11)+(BI394/12*10*$F394*$G394*$H394*$N394*$BJ$11)</f>
        <v>227711.32876799998</v>
      </c>
      <c r="BK394" s="94"/>
      <c r="BL394" s="98">
        <f>(BK394/12*2*$E394*$G394*$H394*$N394*$BL$11)+(BK394/12*10*$F394*$G394*$H394*$N394*$BL$11)</f>
        <v>0</v>
      </c>
      <c r="BM394" s="94"/>
      <c r="BN394" s="94">
        <f>(BM394/12*2*$E394*$G394*$H394*$M394*$BN$11)+(BM394/12*10*$F394*$G394*$H394*$M394*$BN$11)</f>
        <v>0</v>
      </c>
      <c r="BO394" s="94"/>
      <c r="BP394" s="94">
        <f>(BO394/12*2*$E394*$G394*$H394*$M394*$BP$11)+(BO394/12*10*$F394*$G394*$H394*$M394*$BP$12)</f>
        <v>0</v>
      </c>
      <c r="BQ394" s="94"/>
      <c r="BR394" s="94">
        <f>(BQ394/12*2*$E394*$G394*$H394*$M394*$BR$11)+(BQ394/12*10*$F394*$G394*$H394*$M394*$BR$11)</f>
        <v>0</v>
      </c>
      <c r="BS394" s="94">
        <v>1</v>
      </c>
      <c r="BT394" s="94">
        <f>(BS394/12*2*$E394*$G394*$H394*$N394*$BT$11)+(BS394/12*10*$F394*$G394*$H394*$N394*$BT$11)</f>
        <v>94879.720319999993</v>
      </c>
      <c r="BU394" s="94"/>
      <c r="BV394" s="97">
        <f>(BU394/12*2*$E394*$G394*$H394*$M394*$BV$11)+(BU394/12*10*$F394*$G394*$H394*$M394*$BV$11)</f>
        <v>0</v>
      </c>
      <c r="BW394" s="94"/>
      <c r="BX394" s="94">
        <f>(BW394/12*2*$E394*$G394*$H394*$M394*$BX$11)+(BW394/12*10*$F394*$G394*$H394*$M394*$BX$11)</f>
        <v>0</v>
      </c>
      <c r="BY394" s="94">
        <v>1</v>
      </c>
      <c r="BZ394" s="94">
        <f>(BY394/12*2*$E394*$G394*$H394*$M394*$BZ$11)+(BY394/12*10*$F394*$G394*$H394*$M394*$BZ$11)</f>
        <v>79066.433599999989</v>
      </c>
      <c r="CA394" s="94">
        <v>1</v>
      </c>
      <c r="CB394" s="94">
        <f>(CA394/12*2*$E394*$G394*$H394*$M394*$CB$11)+(CA394/12*10*$F394*$G394*$H394*$M394*$CB$11)</f>
        <v>94879.720319999993</v>
      </c>
      <c r="CC394" s="94">
        <v>7</v>
      </c>
      <c r="CD394" s="94">
        <f>(CC394/12*2*$E394*$G394*$H394*$M394*$CD$11)+(CC394/12*10*$F394*$G394*$H394*$M394*$CD$11)</f>
        <v>553465.03520000004</v>
      </c>
      <c r="CE394" s="94">
        <v>17</v>
      </c>
      <c r="CF394" s="94">
        <f>(CE394/12*10*$F394*$G394*$H394*$N394*$CF$11)</f>
        <v>1354888.304</v>
      </c>
      <c r="CG394" s="102"/>
      <c r="CH394" s="94">
        <f>(CG394/12*2*$E394*$G394*$H394*$N394*$CH$11)+(CG394/12*10*$F394*$G394*$H394*$N394*$CH$11)</f>
        <v>0</v>
      </c>
      <c r="CI394" s="94"/>
      <c r="CJ394" s="98"/>
      <c r="CK394" s="94"/>
      <c r="CL394" s="94">
        <f>(CK394/12*2*$E394*$G394*$H394*$N394*$CL$11)+(CK394/12*10*$F394*$G394*$H394*$N394*$CL$12)</f>
        <v>0</v>
      </c>
      <c r="CM394" s="101"/>
      <c r="CN394" s="94">
        <f>(CM394/12*2*$E394*$G394*$H394*$N394*$CN$11)+(CM394/12*10*$F394*$G394*$H394*$N394*$CN$11)</f>
        <v>0</v>
      </c>
      <c r="CO394" s="94">
        <v>0</v>
      </c>
      <c r="CP394" s="94">
        <v>0</v>
      </c>
      <c r="CQ394" s="94"/>
      <c r="CR394" s="94">
        <f>(CQ394/12*2*$E394*$G394*$H394*$O394*$CR$11)+(CQ394/12*10*$F394*$G394*$H394*$O394*$CR$11)</f>
        <v>0</v>
      </c>
      <c r="CS394" s="94">
        <v>2</v>
      </c>
      <c r="CT394" s="97">
        <f>(CS394/12*2*$E394*$G394*$H394*$P394*$CT$11)+(CS394/12*10*$F394*$G394*$H394*$P394*$CT$11)</f>
        <v>290286.76335999998</v>
      </c>
      <c r="CU394" s="98"/>
      <c r="CV394" s="94">
        <f>(CU394*$E394*$G394*$H394*$M394*CV$11)/12*6+(CU394*$E394*$G394*$H394*1*CV$11)/12*6</f>
        <v>0</v>
      </c>
      <c r="CW394" s="97">
        <f t="shared" ref="CW394:CX398" si="558">SUM(Q394,S394,U394,W394,Y394,AA394,AC394,AE394,AG394,AM394,BQ394,AI394,AU394,CC394,AW394,AY394,AK394,BC394,AO394,AQ394,BE394,CE394,BG394,BI394,BK394,BS394,BM394,BO394,BU394,BW394,BY394,CA394,CG394,BA394,AS394,CI394,CK394,CM394,CO394,CQ394,CS394,CU394)</f>
        <v>80</v>
      </c>
      <c r="CX394" s="97">
        <f t="shared" si="558"/>
        <v>7981369.3370986674</v>
      </c>
    </row>
    <row r="395" spans="1:102" ht="22.5" customHeight="1" x14ac:dyDescent="0.25">
      <c r="A395" s="78"/>
      <c r="B395" s="87">
        <v>322</v>
      </c>
      <c r="C395" s="88" t="s">
        <v>905</v>
      </c>
      <c r="D395" s="127" t="s">
        <v>906</v>
      </c>
      <c r="E395" s="79">
        <v>28004</v>
      </c>
      <c r="F395" s="80">
        <v>29405</v>
      </c>
      <c r="G395" s="90">
        <v>3.51</v>
      </c>
      <c r="H395" s="86">
        <v>0.85</v>
      </c>
      <c r="I395" s="86">
        <v>0.8</v>
      </c>
      <c r="J395" s="163"/>
      <c r="K395" s="163"/>
      <c r="L395" s="54"/>
      <c r="M395" s="91">
        <v>1.4</v>
      </c>
      <c r="N395" s="91">
        <v>1.68</v>
      </c>
      <c r="O395" s="91">
        <v>2.23</v>
      </c>
      <c r="P395" s="92">
        <v>2.57</v>
      </c>
      <c r="Q395" s="164">
        <v>40</v>
      </c>
      <c r="R395" s="94">
        <f>(Q395/12*2*$E395*$G395*$H395*$M395*$R$11)+(Q395/12*10*$F395*$G395*$I395*$M395*$R$11)</f>
        <v>5096333.6424000002</v>
      </c>
      <c r="S395" s="95">
        <v>39</v>
      </c>
      <c r="T395" s="96">
        <f>(S395/12*2*$E395*$G395*$H395*$M395*$R$11)+(S395/12*10*$F395*$G395*$I395*$M395*$R$11)</f>
        <v>4968925.3013400007</v>
      </c>
      <c r="U395" s="94">
        <v>9</v>
      </c>
      <c r="V395" s="94">
        <f>(U395/12*2*$E395*$G395*$H395*$M395*$V$11)+(U395/12*10*$F395*$G395*$I395*$M395*$V$12)</f>
        <v>1398716.2425600002</v>
      </c>
      <c r="W395" s="94"/>
      <c r="X395" s="97">
        <f>(W395/12*2*$E395*$G395*$H395*$M395*$X$11)+(W395/12*10*$F395*$G395*$I395*$M395*$X$12)</f>
        <v>0</v>
      </c>
      <c r="Y395" s="94"/>
      <c r="Z395" s="94">
        <f>(Y395/12*2*$E395*$G395*$H395*$M395*$Z$11)+(Y395/12*10*$F395*$G395*$I395*$M395*$Z$12)</f>
        <v>0</v>
      </c>
      <c r="AA395" s="94"/>
      <c r="AB395" s="94">
        <f>(AA395/12*2*$E395*$G395*$H395*$M395*$AB$11)+(AA395/12*10*$F395*$G395*$I395*$M395*$AB$11)</f>
        <v>0</v>
      </c>
      <c r="AC395" s="94"/>
      <c r="AD395" s="94"/>
      <c r="AE395" s="94">
        <v>4</v>
      </c>
      <c r="AF395" s="98">
        <f>(AE395/12*2*$E395*$G395*$H395*$M395*$AF$11)+(AE395/12*10*$F395*$G395*$I395*$M395*$AF$11)</f>
        <v>509633.36423999997</v>
      </c>
      <c r="AG395" s="94">
        <f>15-2</f>
        <v>13</v>
      </c>
      <c r="AH395" s="97">
        <f>(AG395/12*2*$E395*$G395*$H395*$M395*$AH$11)+(AG395/12*10*$F395*$G395*$I395*$M395*$AH$11)</f>
        <v>1656308.4337799996</v>
      </c>
      <c r="AI395" s="101">
        <v>26</v>
      </c>
      <c r="AJ395" s="94">
        <f>(AI395/12*2*$E395*$G395*$H395*$M395*$AJ$11)+(AI395/12*5*$F395*$G395*$I395*$M395*$AJ$12)+(AI395/12*5*$F395*$G395*$I395*$M395*$AJ$13)</f>
        <v>3889864.840679999</v>
      </c>
      <c r="AK395" s="94">
        <v>5</v>
      </c>
      <c r="AL395" s="94">
        <f>(AK395/12*2*$E395*$G395*$H395*$N395*$AL$11)+(AK395/12*5*$F395*$G395*$I395*$N395*$AL$12)+(AK395/12*5*$F395*$G395*$I395*$N395*$AL$13)</f>
        <v>897661.11707999988</v>
      </c>
      <c r="AM395" s="102">
        <v>0</v>
      </c>
      <c r="AN395" s="94">
        <f>(AM395/12*2*$E395*$G395*$H395*$N395*$AN$11)+(AM395/12*10*$F395*$G395*$I395*$N395*$AN$12)</f>
        <v>0</v>
      </c>
      <c r="AO395" s="101"/>
      <c r="AP395" s="98">
        <f>(AO395/12*2*$E395*$G395*$H395*$N395*$AP$11)+(AO395/12*10*$F395*$G395*$I395*$N395*$AP$11)</f>
        <v>0</v>
      </c>
      <c r="AQ395" s="98">
        <v>0</v>
      </c>
      <c r="AR395" s="98">
        <v>0</v>
      </c>
      <c r="AS395" s="94"/>
      <c r="AT395" s="94"/>
      <c r="AU395" s="94"/>
      <c r="AV395" s="97"/>
      <c r="AW395" s="94">
        <v>3</v>
      </c>
      <c r="AX395" s="94">
        <f>(AW395/12*2*$E395*$G395*$H395*$M395*$AX$11)+(AW395/12*10*$F395*$G395*$I395*$M395*$AX$12)</f>
        <v>399633.21215999994</v>
      </c>
      <c r="AY395" s="94">
        <v>15</v>
      </c>
      <c r="AZ395" s="94">
        <f>(AY395/12*2*$E395*$G395*$H395*$N395*$AZ$11)+(AY395/12*10*$F395*$G395*$I395*$N395*$AZ$11)</f>
        <v>2293350.1390800001</v>
      </c>
      <c r="BA395" s="94"/>
      <c r="BB395" s="94">
        <f>(BA395/12*2*$E395*$G395*$H395*$N395*$BB$11)+(BA395/12*10*$F395*$G395*$I395*$N395*$BB$12)</f>
        <v>0</v>
      </c>
      <c r="BC395" s="94"/>
      <c r="BD395" s="97"/>
      <c r="BE395" s="94">
        <v>6</v>
      </c>
      <c r="BF395" s="94">
        <f>(BE395/12*10*$F395*$G395*$I395*$N395*$BF$12)</f>
        <v>693581.61599999992</v>
      </c>
      <c r="BG395" s="94">
        <v>2</v>
      </c>
      <c r="BH395" s="94">
        <f>(BG395/12*2*$E395*$G395*$H395*$N395*$BH$11)+(BG395/12*10*$F395*$G395*$I395*$N395*$BH$11)</f>
        <v>250183.65153599996</v>
      </c>
      <c r="BI395" s="94">
        <v>4</v>
      </c>
      <c r="BJ395" s="97">
        <f>(BI395/12*2*$E395*$G395*$H395*$N395*$BJ$11)+(BI395/12*10*$F395*$G395*$I395*$N395*$BJ$11)</f>
        <v>667156.4040959999</v>
      </c>
      <c r="BK395" s="94">
        <v>10</v>
      </c>
      <c r="BL395" s="98">
        <f>(BK395/12*2*$E395*$G395*$H395*$N395*$BL$11)+(BK395/12*10*$F395*$G395*$I395*$N395*$BL$11)</f>
        <v>1667891.0102399997</v>
      </c>
      <c r="BM395" s="94"/>
      <c r="BN395" s="94">
        <f>(BM395/12*2*$E395*$G395*$H395*$M395*$BN$11)+(BM395/12*10*$F395*$G395*$I395*$M395*$BN$11)</f>
        <v>0</v>
      </c>
      <c r="BO395" s="94"/>
      <c r="BP395" s="94">
        <f>(BO395/12*2*$E395*$G395*$H395*$M395*$BP$11)+(BO395/12*10*$F395*$G395*$I395*$M395*$BP$12)</f>
        <v>0</v>
      </c>
      <c r="BQ395" s="94"/>
      <c r="BR395" s="94">
        <f>(BQ395/12*2*$E395*$G395*$H395*$M395*$BR$11)+(BQ395/12*10*$F395*$G395*$I395*$M395*$BR$11)</f>
        <v>0</v>
      </c>
      <c r="BS395" s="94">
        <v>3</v>
      </c>
      <c r="BT395" s="94">
        <f>(BS395/12*2*$E395*$G395*$H395*$N395*$BT$11)+(BS395/12*10*$F395*$G395*$I395*$N395*$BT$11)</f>
        <v>416972.75255999994</v>
      </c>
      <c r="BU395" s="94"/>
      <c r="BV395" s="97">
        <f>(BU395/12*2*$E395*$G395*$H395*$M395*$BV$11)+(BU395/12*10*$F395*$G395*$I395*$M395*$BV$11)</f>
        <v>0</v>
      </c>
      <c r="BW395" s="94"/>
      <c r="BX395" s="94">
        <f>(BW395/12*2*$E395*$G395*$H395*$M395*$BX$11)+(BW395/12*10*$F395*$G395*$I395*$M395*$BX$11)</f>
        <v>0</v>
      </c>
      <c r="BY395" s="94">
        <v>1</v>
      </c>
      <c r="BZ395" s="94">
        <f>(BY395/12*2*$E395*$G395*$H395*$M395*$BZ$11)+(BY395/12*10*$F395*$G395*$I395*$M395*$BZ$11)</f>
        <v>115825.76459999998</v>
      </c>
      <c r="CA395" s="94">
        <v>3</v>
      </c>
      <c r="CB395" s="94">
        <f>(CA395/12*2*$E395*$G395*$H395*$M395*$CB$11)+(CA395/12*10*$F395*$G395*$I395*$M395*$CB$11)</f>
        <v>416972.75255999994</v>
      </c>
      <c r="CC395" s="94">
        <v>12</v>
      </c>
      <c r="CD395" s="94">
        <f>(CC395/12*2*$E395*$G395*$H395*$M395*$CD$11)+(CC395/12*10*$F395*$G395*$I395*$M395*$CD$11)</f>
        <v>1389909.1751999999</v>
      </c>
      <c r="CE395" s="94">
        <v>8</v>
      </c>
      <c r="CF395" s="94">
        <f>(CE395/12*10*$F395*$G395*$I395*$N395*$CF$11)</f>
        <v>924775.4879999999</v>
      </c>
      <c r="CG395" s="102"/>
      <c r="CH395" s="94">
        <f>(CG395/12*2*$E395*$G395*$H395*$N395*$CH$11)+(CG395/12*10*$F395*$G395*$I395*$N395*$CH$11)</f>
        <v>0</v>
      </c>
      <c r="CI395" s="94"/>
      <c r="CJ395" s="98"/>
      <c r="CK395" s="94"/>
      <c r="CL395" s="94">
        <f>(CK395/12*2*$E395*$G395*$H395*$N395*$CL$11)+(CK395/12*10*$F395*$G395*$I395*$N395*$CL$12)</f>
        <v>0</v>
      </c>
      <c r="CM395" s="101"/>
      <c r="CN395" s="94">
        <f>(CM395/12*2*$E395*$G395*$H395*$N395*$CN$11)+(CM395/12*10*$F395*$G395*$I395*$N395*$CN$11)</f>
        <v>0</v>
      </c>
      <c r="CO395" s="94">
        <v>0</v>
      </c>
      <c r="CP395" s="94">
        <v>0</v>
      </c>
      <c r="CQ395" s="94"/>
      <c r="CR395" s="94">
        <f>(CQ395/12*2*$E395*$G395*$H395*$O395*$CR$11)+(CQ395/12*10*$F395*$G395*$I395*$O395*$CR$11)</f>
        <v>0</v>
      </c>
      <c r="CS395" s="94"/>
      <c r="CT395" s="97">
        <f>(CS395/12*2*$E395*$G395*$H395*$P395*$CT$11)+(CS395/12*10*$F395*$G395*$I395*$P395*$CT$11)</f>
        <v>0</v>
      </c>
      <c r="CU395" s="98"/>
      <c r="CV395" s="94"/>
      <c r="CW395" s="97">
        <f t="shared" si="558"/>
        <v>203</v>
      </c>
      <c r="CX395" s="97">
        <f t="shared" si="558"/>
        <v>27653694.908111997</v>
      </c>
    </row>
    <row r="396" spans="1:102" ht="22.5" customHeight="1" x14ac:dyDescent="0.25">
      <c r="A396" s="78"/>
      <c r="B396" s="87">
        <v>323</v>
      </c>
      <c r="C396" s="88" t="s">
        <v>907</v>
      </c>
      <c r="D396" s="127" t="s">
        <v>908</v>
      </c>
      <c r="E396" s="79">
        <v>28004</v>
      </c>
      <c r="F396" s="80">
        <v>29405</v>
      </c>
      <c r="G396" s="90">
        <v>4.0199999999999996</v>
      </c>
      <c r="H396" s="84">
        <v>1</v>
      </c>
      <c r="I396" s="85"/>
      <c r="J396" s="85"/>
      <c r="K396" s="85"/>
      <c r="L396" s="54"/>
      <c r="M396" s="91">
        <v>1.4</v>
      </c>
      <c r="N396" s="91">
        <v>1.68</v>
      </c>
      <c r="O396" s="91">
        <v>2.23</v>
      </c>
      <c r="P396" s="92">
        <v>2.57</v>
      </c>
      <c r="Q396" s="164">
        <v>2</v>
      </c>
      <c r="R396" s="94">
        <f>(Q396/12*2*$E396*$G396*$H396*$M396*$R$11)+(Q396/12*10*$F396*$G396*$H396*$M396*$R$11)</f>
        <v>361189.84439999994</v>
      </c>
      <c r="S396" s="95">
        <f>6-3</f>
        <v>3</v>
      </c>
      <c r="T396" s="96">
        <f>(S396/12*2*$E396*$G396*$H396*$M396*$R$11)+(S396/12*10*$F396*$G396*$H396*$M396*$R$11)</f>
        <v>541784.76659999997</v>
      </c>
      <c r="U396" s="94"/>
      <c r="V396" s="94">
        <f>(U396/12*2*$E396*$G396*$H396*$M396*$V$11)+(U396/12*10*$F396*$G396*$H396*$M396*$V$12)</f>
        <v>0</v>
      </c>
      <c r="W396" s="94"/>
      <c r="X396" s="97">
        <f>(W396/12*2*$E396*$G396*$H396*$M396*$X$11)+(W396/12*10*$F396*$G396*$H396*$M396*$X$12)</f>
        <v>0</v>
      </c>
      <c r="Y396" s="94"/>
      <c r="Z396" s="94">
        <f>(Y396/12*2*$E396*$G396*$H396*$M396*$Z$11)+(Y396/12*10*$F396*$G396*$H396*$M396*$Z$12)</f>
        <v>0</v>
      </c>
      <c r="AA396" s="94"/>
      <c r="AB396" s="94">
        <f>(AA396/12*2*$E396*$G396*$H396*$M396*$AB$11)+(AA396/12*10*$F396*$G396*$H396*$M396*$AB$11)</f>
        <v>0</v>
      </c>
      <c r="AC396" s="94"/>
      <c r="AD396" s="94"/>
      <c r="AE396" s="94">
        <v>2</v>
      </c>
      <c r="AF396" s="94">
        <f>(AE396/12*2*$E396*$G396*$H396*$M396*$AF$11)+(AE396/12*10*$F396*$G396*$H396*$M396*$AF$11)</f>
        <v>361189.84439999994</v>
      </c>
      <c r="AG396" s="94">
        <v>0</v>
      </c>
      <c r="AH396" s="104">
        <f>(AG396/12*2*$E396*$G396*$H396*$M396*$AH$11)+(AG396/12*10*$F396*$G396*$H396*$M396*$AH$11)</f>
        <v>0</v>
      </c>
      <c r="AI396" s="94"/>
      <c r="AJ396" s="94">
        <f>(AI396/12*2*$E396*$G396*$H396*$M396*$AJ$11)+(AI396/12*5*$F396*$G396*$H396*$M396*$AJ$12)+(AI396/12*5*$F396*$G396*$H396*$M396*$AJ$13)</f>
        <v>0</v>
      </c>
      <c r="AK396" s="94">
        <v>2</v>
      </c>
      <c r="AL396" s="94">
        <f>(AK396/12*2*$E396*$G396*$H396*$N396*$AL$11)+(AK396/12*5*$F396*$G396*$H396*$N396*$AL$12)++(AK396/12*5*$F396*$G396*$H396*$N396*$AL$13)</f>
        <v>508923.04343999992</v>
      </c>
      <c r="AM396" s="102">
        <v>0</v>
      </c>
      <c r="AN396" s="94">
        <f>(AM396/12*2*$E396*$G396*$H396*$N396*$AN$11)+(AM396/12*10*$F396*$G396*$H396*$N396*$AN$12)</f>
        <v>0</v>
      </c>
      <c r="AO396" s="101"/>
      <c r="AP396" s="98">
        <f>(AO396/12*2*$E396*$G396*$H396*$N396*$AP$11)+(AO396/12*10*$F396*$G396*$H396*$N396*$AP$11)</f>
        <v>0</v>
      </c>
      <c r="AQ396" s="98">
        <v>0</v>
      </c>
      <c r="AR396" s="98">
        <v>0</v>
      </c>
      <c r="AS396" s="94"/>
      <c r="AT396" s="94">
        <f>(AS396/12*2*$E396*$G396*$H396*$M396*$AT$11)+(AS396/12*10*$F396*$G396*$H396*$M396*$AT$11)</f>
        <v>0</v>
      </c>
      <c r="AU396" s="94"/>
      <c r="AV396" s="97">
        <f>(AU396/12*2*$E396*$G396*$H396*$M396*$AV$11)+(AU396/12*10*$F396*$G396*$H396*$M396*$AV$12)</f>
        <v>0</v>
      </c>
      <c r="AW396" s="94"/>
      <c r="AX396" s="94">
        <f>(AW396/12*2*$E396*$G396*$H396*$M396*$AX$11)+(AW396/12*10*$F396*$G396*$H396*$M396*$AX$12)</f>
        <v>0</v>
      </c>
      <c r="AY396" s="94">
        <v>1</v>
      </c>
      <c r="AZ396" s="94">
        <f>(AY396/12*2*$E396*$G396*$H396*$N396*$AZ$11)+(AY396/12*10*$F396*$G396*$H396*$N396*$AZ$11)</f>
        <v>216713.90663999997</v>
      </c>
      <c r="BA396" s="94"/>
      <c r="BB396" s="94">
        <f>(BA396/12*2*$E396*$G396*$H396*$N396*$BB$11)+(BA396/12*10*$F396*$G396*$H396*$N396*$BB$12)</f>
        <v>0</v>
      </c>
      <c r="BC396" s="94"/>
      <c r="BD396" s="97">
        <f>(BC396/12*2*$E396*$G396*$H396*$N396*$BD$11)+(BC396/12*10*$F396*$G396*$H396*$N396*$BD$12)</f>
        <v>0</v>
      </c>
      <c r="BE396" s="94"/>
      <c r="BF396" s="94">
        <f>(BE396/12*10*$F396*$G396*$H396*$N396*$BF$12)</f>
        <v>0</v>
      </c>
      <c r="BG396" s="94"/>
      <c r="BH396" s="94">
        <f>(BG396/12*2*$E396*$G396*$H396*$N396*$BH$11)+(BG396/12*10*$F396*$G396*$H396*$N396*$BH$11)</f>
        <v>0</v>
      </c>
      <c r="BI396" s="94"/>
      <c r="BJ396" s="97">
        <f>(BI396/12*2*$E396*$G396*$H396*$N396*$BJ$11)+(BI396/12*10*$F396*$G396*$H396*$N396*$BJ$11)</f>
        <v>0</v>
      </c>
      <c r="BK396" s="94"/>
      <c r="BL396" s="98">
        <f>(BK396/12*2*$E396*$G396*$H396*$N396*$BL$11)+(BK396/12*10*$F396*$G396*$H396*$N396*$BL$11)</f>
        <v>0</v>
      </c>
      <c r="BM396" s="94"/>
      <c r="BN396" s="94">
        <f>(BM396/12*2*$E396*$G396*$H396*$M396*$BN$11)+(BM396/12*10*$F396*$G396*$H396*$M396*$BN$11)</f>
        <v>0</v>
      </c>
      <c r="BO396" s="94"/>
      <c r="BP396" s="94">
        <f>(BO396/12*2*$E396*$G396*$H396*$M396*$BP$11)+(BO396/12*10*$F396*$G396*$H396*$M396*$BP$12)</f>
        <v>0</v>
      </c>
      <c r="BQ396" s="94"/>
      <c r="BR396" s="94">
        <f>(BQ396/12*2*$E396*$G396*$H396*$M396*$BR$11)+(BQ396/12*10*$F396*$G396*$H396*$M396*$BR$11)</f>
        <v>0</v>
      </c>
      <c r="BS396" s="94"/>
      <c r="BT396" s="94">
        <f>(BS396/12*2*$E396*$G396*$H396*$N396*$BT$11)+(BS396/12*10*$F396*$G396*$H396*$N396*$BT$11)</f>
        <v>0</v>
      </c>
      <c r="BU396" s="94"/>
      <c r="BV396" s="97">
        <f>(BU396/12*2*$E396*$G396*$H396*$M396*$BV$11)+(BU396/12*10*$F396*$G396*$H396*$M396*$BV$11)</f>
        <v>0</v>
      </c>
      <c r="BW396" s="94"/>
      <c r="BX396" s="94">
        <f>(BW396/12*2*$E396*$G396*$H396*$M396*$BX$11)+(BW396/12*10*$F396*$G396*$H396*$M396*$BX$11)</f>
        <v>0</v>
      </c>
      <c r="BY396" s="94"/>
      <c r="BZ396" s="94">
        <f>(BY396/12*2*$E396*$G396*$H396*$M396*$BZ$11)+(BY396/12*10*$F396*$G396*$H396*$M396*$BZ$11)</f>
        <v>0</v>
      </c>
      <c r="CA396" s="94"/>
      <c r="CB396" s="94">
        <f>(CA396/12*2*$E396*$G396*$H396*$M396*$CB$11)+(CA396/12*10*$F396*$G396*$H396*$M396*$CB$11)</f>
        <v>0</v>
      </c>
      <c r="CC396" s="94"/>
      <c r="CD396" s="94">
        <f>(CC396/12*2*$E396*$G396*$H396*$M396*$CD$11)+(CC396/12*10*$F396*$G396*$H396*$M396*$CD$11)</f>
        <v>0</v>
      </c>
      <c r="CE396" s="94"/>
      <c r="CF396" s="94">
        <f>(CE396/12*10*$F396*$G396*$H396*$N396*$CF$11)</f>
        <v>0</v>
      </c>
      <c r="CG396" s="102"/>
      <c r="CH396" s="94">
        <f>(CG396/12*2*$E396*$G396*$H396*$N396*$CH$11)+(CG396/12*10*$F396*$G396*$H396*$N396*$CH$11)</f>
        <v>0</v>
      </c>
      <c r="CI396" s="94"/>
      <c r="CJ396" s="98"/>
      <c r="CK396" s="94"/>
      <c r="CL396" s="94">
        <f>(CK396/12*2*$E396*$G396*$H396*$N396*$CL$11)+(CK396/12*10*$F396*$G396*$H396*$N396*$CL$12)</f>
        <v>0</v>
      </c>
      <c r="CM396" s="101"/>
      <c r="CN396" s="94">
        <f>(CM396/12*2*$E396*$G396*$H396*$N396*$CN$11)+(CM396/12*10*$F396*$G396*$H396*$N396*$CN$11)</f>
        <v>0</v>
      </c>
      <c r="CO396" s="94">
        <v>0</v>
      </c>
      <c r="CP396" s="94">
        <v>0</v>
      </c>
      <c r="CQ396" s="94"/>
      <c r="CR396" s="94">
        <f>(CQ396/12*2*$E396*$G396*$H396*$O396*$CR$11)+(CQ396/12*10*$F396*$G396*$H396*$O396*$CR$11)</f>
        <v>0</v>
      </c>
      <c r="CS396" s="94"/>
      <c r="CT396" s="97">
        <f>(CS396/12*2*$E396*$G396*$H396*$P396*$CT$11)+(CS396/12*10*$F396*$G396*$H396*$P396*$CT$11)</f>
        <v>0</v>
      </c>
      <c r="CU396" s="98"/>
      <c r="CV396" s="94">
        <f>(CU396*$E396*$G396*$H396*$M396*CV$11)/12*6+(CU396*$E396*$G396*$H396*1*CV$11)/12*6</f>
        <v>0</v>
      </c>
      <c r="CW396" s="97">
        <f t="shared" si="558"/>
        <v>10</v>
      </c>
      <c r="CX396" s="97">
        <f t="shared" si="558"/>
        <v>1989801.4054799997</v>
      </c>
    </row>
    <row r="397" spans="1:102" ht="30" customHeight="1" x14ac:dyDescent="0.25">
      <c r="A397" s="78"/>
      <c r="B397" s="87">
        <v>324</v>
      </c>
      <c r="C397" s="88" t="s">
        <v>909</v>
      </c>
      <c r="D397" s="127" t="s">
        <v>910</v>
      </c>
      <c r="E397" s="79">
        <v>28004</v>
      </c>
      <c r="F397" s="80">
        <v>29405</v>
      </c>
      <c r="G397" s="90">
        <v>0.84</v>
      </c>
      <c r="H397" s="86">
        <v>0.9</v>
      </c>
      <c r="I397" s="86">
        <v>0.85</v>
      </c>
      <c r="J397" s="85"/>
      <c r="K397" s="85"/>
      <c r="L397" s="54"/>
      <c r="M397" s="91">
        <v>1.4</v>
      </c>
      <c r="N397" s="91">
        <v>1.68</v>
      </c>
      <c r="O397" s="91">
        <v>2.23</v>
      </c>
      <c r="P397" s="92">
        <v>2.57</v>
      </c>
      <c r="Q397" s="164">
        <v>45</v>
      </c>
      <c r="R397" s="94">
        <f>(Q397/12*2*$E397*$G397*$H397*$M397*$R$11)+(Q397/12*10*$F397*$G397*$I397*$M397*$R$11)</f>
        <v>1456996.3946999998</v>
      </c>
      <c r="S397" s="95">
        <v>41</v>
      </c>
      <c r="T397" s="96">
        <f>(S397/12*2*$E397*$G397*$H397*$M397*$R$11)+(S397/12*10*$F397*$G397*$I397*$M397*$R$11)</f>
        <v>1327485.6040599998</v>
      </c>
      <c r="U397" s="94">
        <v>9</v>
      </c>
      <c r="V397" s="94">
        <f>(U397/12*2*$E397*$G397*$H397*$M397*$V$11)+(U397/12*10*$F397*$G397*$I397*$M397*$V$12)</f>
        <v>355440.35960999998</v>
      </c>
      <c r="W397" s="94"/>
      <c r="X397" s="97">
        <f>(W397/12*2*$E397*$G397*$H397*$M397*$X$11)+(W397/12*10*$F397*$G397*$I397*$M397*$X$12)</f>
        <v>0</v>
      </c>
      <c r="Y397" s="94"/>
      <c r="Z397" s="94">
        <f>(Y397/12*2*$E397*$G397*$H397*$M397*$Z$11)+(Y397/12*10*$F397*$G397*$I397*$M397*$Z$12)</f>
        <v>0</v>
      </c>
      <c r="AA397" s="94"/>
      <c r="AB397" s="94">
        <f>(AA397/12*2*$E397*$G397*$H397*$M397*$AB$11)+(AA397/12*10*$F397*$G397*$I397*$M397*$AB$11)</f>
        <v>0</v>
      </c>
      <c r="AC397" s="94"/>
      <c r="AD397" s="94"/>
      <c r="AE397" s="94"/>
      <c r="AF397" s="98">
        <f>(AE397/12*2*$E397*$G397*$H397*$M397*$AF$11)+(AE397/12*10*$F397*$G397*$I397*$M397*$AF$11)</f>
        <v>0</v>
      </c>
      <c r="AG397" s="94">
        <v>8</v>
      </c>
      <c r="AH397" s="97">
        <f>(AG397/12*2*$E397*$G397*$H397*$M397*$AH$11)+(AG397/12*10*$F397*$G397*$I397*$M397*$AH$11)</f>
        <v>259021.58127999993</v>
      </c>
      <c r="AI397" s="101">
        <v>16</v>
      </c>
      <c r="AJ397" s="94">
        <f>(AI397/12*2*$E397*$G397*$H397*$M397*$AJ$11)+(AI397/12*5*$F397*$G397*$I397*$M397*$AJ$12)+(AI397/12*5*$F397*$G397*$I397*$M397*$AJ$13)</f>
        <v>608313.73007999978</v>
      </c>
      <c r="AK397" s="94">
        <f>50+2</f>
        <v>52</v>
      </c>
      <c r="AL397" s="94">
        <f>(AK397/12*2*$E397*$G397*$H397*$N397*$AL$11)+(AK397/12*5*$F397*$G397*$I397*$N397*$AL$12)+(AK397/12*5*$F397*$G397*$I397*$N397*$AL$13)</f>
        <v>2372423.5473119994</v>
      </c>
      <c r="AM397" s="102"/>
      <c r="AN397" s="94">
        <f>(AM397/12*2*$E397*$G397*$H397*$N397*$AN$11)+(AM397/12*10*$F397*$G397*$I397*$N397*$AN$12)</f>
        <v>0</v>
      </c>
      <c r="AO397" s="101">
        <v>1</v>
      </c>
      <c r="AP397" s="98">
        <f>(AO397/12*2*$E397*$G397*$H397*$N397*$AP$11)+(AO397/12*10*$F397*$G397*$I397*$N397*$AP$11)</f>
        <v>38853.237191999993</v>
      </c>
      <c r="AQ397" s="98">
        <v>0</v>
      </c>
      <c r="AR397" s="98">
        <v>0</v>
      </c>
      <c r="AS397" s="94"/>
      <c r="AT397" s="94"/>
      <c r="AU397" s="94"/>
      <c r="AV397" s="97"/>
      <c r="AW397" s="94">
        <v>2</v>
      </c>
      <c r="AX397" s="94">
        <f>(AW397/12*2*$E397*$G397*$H397*$M397*$AX$11)+(AW397/12*10*$F397*$G397*$I397*$M397*$AX$12)</f>
        <v>67702.925639999972</v>
      </c>
      <c r="AY397" s="94">
        <v>5</v>
      </c>
      <c r="AZ397" s="94">
        <f>(AY397/12*2*$E397*$G397*$H397*$N397*$AZ$11)+(AY397/12*10*$F397*$G397*$I397*$N397*$AZ$11)</f>
        <v>194266.18596</v>
      </c>
      <c r="BA397" s="94"/>
      <c r="BB397" s="94">
        <f>(BA397/12*2*$E397*$G397*$H397*$N397*$BB$11)+(BA397/12*10*$F397*$G397*$I397*$N397*$BB$12)</f>
        <v>0</v>
      </c>
      <c r="BC397" s="94"/>
      <c r="BD397" s="97"/>
      <c r="BE397" s="94"/>
      <c r="BF397" s="94">
        <f>(BE397/12*10*$F397*$G397*$I397*$N397*$BF$12)</f>
        <v>0</v>
      </c>
      <c r="BG397" s="94"/>
      <c r="BH397" s="94">
        <f>(BG397/12*2*$E397*$G397*$H397*$N397*$BH$11)+(BG397/12*10*$F397*$G397*$I397*$N397*$BH$11)</f>
        <v>0</v>
      </c>
      <c r="BI397" s="94">
        <v>5</v>
      </c>
      <c r="BJ397" s="97">
        <f>(BI397/12*2*$E397*$G397*$H397*$N397*$BJ$11)+(BI397/12*10*$F397*$G397*$I397*$N397*$BJ$11)</f>
        <v>211926.74831999998</v>
      </c>
      <c r="BK397" s="94">
        <v>8</v>
      </c>
      <c r="BL397" s="98">
        <f>(BK397/12*2*$E397*$G397*$H397*$N397*$BL$11)+(BK397/12*10*$F397*$G397*$I397*$N397*$BL$11)</f>
        <v>339082.79731199989</v>
      </c>
      <c r="BM397" s="94"/>
      <c r="BN397" s="94">
        <f>(BM397/12*2*$E397*$G397*$H397*$M397*$BN$11)+(BM397/12*10*$F397*$G397*$I397*$M397*$BN$11)</f>
        <v>0</v>
      </c>
      <c r="BO397" s="94"/>
      <c r="BP397" s="94">
        <f>(BO397/12*2*$E397*$G397*$H397*$M397*$BP$11)+(BO397/12*10*$F397*$G397*$I397*$M397*$BP$12)</f>
        <v>0</v>
      </c>
      <c r="BQ397" s="94"/>
      <c r="BR397" s="94">
        <f>(BQ397/12*2*$E397*$G397*$H397*$M397*$BR$11)+(BQ397/12*10*$F397*$G397*$I397*$M397*$BR$11)</f>
        <v>0</v>
      </c>
      <c r="BS397" s="94"/>
      <c r="BT397" s="94">
        <f>(BS397/12*2*$E397*$G397*$H397*$N397*$BT$11)+(BS397/12*10*$F397*$G397*$I397*$N397*$BT$11)</f>
        <v>0</v>
      </c>
      <c r="BU397" s="94"/>
      <c r="BV397" s="97">
        <f>(BU397/12*2*$E397*$G397*$H397*$M397*$BV$11)+(BU397/12*10*$F397*$G397*$I397*$M397*$BV$11)</f>
        <v>0</v>
      </c>
      <c r="BW397" s="94"/>
      <c r="BX397" s="94">
        <f>(BW397/12*2*$E397*$G397*$H397*$M397*$BX$11)+(BW397/12*10*$F397*$G397*$I397*$M397*$BX$11)</f>
        <v>0</v>
      </c>
      <c r="BY397" s="94"/>
      <c r="BZ397" s="94">
        <f>(BY397/12*2*$E397*$G397*$H397*$M397*$BZ$11)+(BY397/12*10*$F397*$G397*$I397*$M397*$BZ$11)</f>
        <v>0</v>
      </c>
      <c r="CA397" s="94">
        <v>1</v>
      </c>
      <c r="CB397" s="94">
        <f>(CA397/12*2*$E397*$G397*$H397*$M397*$CB$11)+(CA397/12*10*$F397*$G397*$I397*$M397*$CB$11)</f>
        <v>35321.124719999985</v>
      </c>
      <c r="CC397" s="94"/>
      <c r="CD397" s="94">
        <f>(CC397/12*2*$E397*$G397*$H397*$M397*$CD$11)+(CC397/12*10*$F397*$G397*$I397*$M397*$CD$11)</f>
        <v>0</v>
      </c>
      <c r="CE397" s="94"/>
      <c r="CF397" s="94">
        <f>(CE397/12*10*$F397*$G397*$I397*$N397*$CF$11)</f>
        <v>0</v>
      </c>
      <c r="CG397" s="102"/>
      <c r="CH397" s="94">
        <f>(CG397/12*2*$E397*$G397*$H397*$N397*$CH$11)+(CG397/12*10*$F397*$G397*$I397*$N397*$CH$11)</f>
        <v>0</v>
      </c>
      <c r="CI397" s="94"/>
      <c r="CJ397" s="98"/>
      <c r="CK397" s="94"/>
      <c r="CL397" s="94">
        <f>(CK397/12*2*$E397*$G397*$H397*$N397*$CL$11)+(CK397/12*10*$F397*$G397*$I397*$N397*$CL$12)</f>
        <v>0</v>
      </c>
      <c r="CM397" s="101"/>
      <c r="CN397" s="94">
        <f>(CM397/12*2*$E397*$G397*$H397*$N397*$CN$11)+(CM397/12*10*$F397*$G397*$I397*$N397*$CN$11)</f>
        <v>0</v>
      </c>
      <c r="CO397" s="94">
        <v>0</v>
      </c>
      <c r="CP397" s="94">
        <v>0</v>
      </c>
      <c r="CQ397" s="94"/>
      <c r="CR397" s="94">
        <f>(CQ397/12*2*$E397*$G397*$H397*$O397*$CR$11)+(CQ397/12*10*$F397*$G397*$I397*$O397*$CR$11)</f>
        <v>0</v>
      </c>
      <c r="CS397" s="94">
        <v>1</v>
      </c>
      <c r="CT397" s="97">
        <f>(CS397/12*2*$E397*$G397*$H397*$P397*$CT$11)+(CS397/12*10*$F397*$G397*$I397*$P397*$CT$11)</f>
        <v>54032.911029999981</v>
      </c>
      <c r="CU397" s="98"/>
      <c r="CV397" s="94"/>
      <c r="CW397" s="97">
        <f t="shared" si="558"/>
        <v>194</v>
      </c>
      <c r="CX397" s="97">
        <f t="shared" si="558"/>
        <v>7320867.1472159997</v>
      </c>
    </row>
    <row r="398" spans="1:102" ht="45" x14ac:dyDescent="0.25">
      <c r="A398" s="78"/>
      <c r="B398" s="87">
        <v>325</v>
      </c>
      <c r="C398" s="88" t="s">
        <v>911</v>
      </c>
      <c r="D398" s="127" t="s">
        <v>912</v>
      </c>
      <c r="E398" s="79">
        <v>28004</v>
      </c>
      <c r="F398" s="80">
        <v>29405</v>
      </c>
      <c r="G398" s="84">
        <v>0.5</v>
      </c>
      <c r="H398" s="84">
        <v>1</v>
      </c>
      <c r="I398" s="85"/>
      <c r="J398" s="85"/>
      <c r="K398" s="85"/>
      <c r="L398" s="54"/>
      <c r="M398" s="91">
        <v>1.4</v>
      </c>
      <c r="N398" s="91">
        <v>1.68</v>
      </c>
      <c r="O398" s="91">
        <v>2.23</v>
      </c>
      <c r="P398" s="92">
        <v>2.57</v>
      </c>
      <c r="Q398" s="164">
        <v>27</v>
      </c>
      <c r="R398" s="94">
        <f>(Q398/12*2*$E398*$G398*$H398*$M398*$R$11)+(Q398/12*10*$F398*$G398*$H398*$M398*$R$11)</f>
        <v>606475.48499999999</v>
      </c>
      <c r="S398" s="95">
        <v>5</v>
      </c>
      <c r="T398" s="96">
        <f>(S398/12*2*$E398*$G398*$H398*$M398*$R$11)+(S398/12*10*$F398*$G398*$H398*$M398*$R$11)</f>
        <v>112310.27500000001</v>
      </c>
      <c r="U398" s="94">
        <f>30</f>
        <v>30</v>
      </c>
      <c r="V398" s="94">
        <f>(U398/12*2*$E398*$G398*$H398*$M398*$V$11)+(U398/12*10*$F398*$G398*$H398*$M398*$V$12)</f>
        <v>821620.97499999998</v>
      </c>
      <c r="W398" s="94"/>
      <c r="X398" s="97">
        <f>(W398/12*2*$E398*$G398*$H398*$M398*$X$11)+(W398/12*10*$F398*$G398*$H398*$M398*$X$12)</f>
        <v>0</v>
      </c>
      <c r="Y398" s="94">
        <v>6</v>
      </c>
      <c r="Z398" s="94">
        <f>(Y398/12*2*$E398*$G398*$H398*$M398*$Z$11)+(Y398/12*10*$F398*$G398*$H398*$M398*$Z$12)</f>
        <v>164324.19500000001</v>
      </c>
      <c r="AA398" s="94"/>
      <c r="AB398" s="94">
        <f>(AA398/12*2*$E398*$G398*$H398*$M398*$AB$11)+(AA398/12*10*$F398*$G398*$H398*$M398*$AB$11)</f>
        <v>0</v>
      </c>
      <c r="AC398" s="94"/>
      <c r="AD398" s="94"/>
      <c r="AE398" s="94"/>
      <c r="AF398" s="98">
        <f>(AE398/12*2*$E398*$G398*$H398*$M398*$AF$11)+(AE398/12*10*$F398*$G398*$H398*$M398*$AF$11)</f>
        <v>0</v>
      </c>
      <c r="AG398" s="94">
        <f>98+12</f>
        <v>110</v>
      </c>
      <c r="AH398" s="97">
        <f>(AG398/12*2*$E398*$G398*$H398*$M398*$AH$11)+(AG398/12*10*$F398*$G398*$H398*$M398*$AH$11)</f>
        <v>2470826.0499999998</v>
      </c>
      <c r="AI398" s="101">
        <v>3</v>
      </c>
      <c r="AJ398" s="94">
        <f>(AI398/12*2*$E398*$G398*$H398*$M398*$AJ$11)+(AI398/12*5*$F398*$G398*$H398*$M398*$AJ$12)+(AI398/12*5*$F398*$G398*$H398*$M398*$AJ$13)</f>
        <v>79123.607499999998</v>
      </c>
      <c r="AK398" s="94">
        <v>5</v>
      </c>
      <c r="AL398" s="94">
        <f>(AK398/12*2*$E398*$G398*$H398*$N398*$AL$11)+(AK398/12*5*$F398*$G398*$H398*$N398*$AL$12)++(AK398/12*5*$F398*$G398*$H398*$N398*$AL$13)</f>
        <v>158247.215</v>
      </c>
      <c r="AM398" s="102">
        <v>12</v>
      </c>
      <c r="AN398" s="94">
        <f>(AM398/12*2*$E398*$G398*$H398*$N398*$AN$11)+(AM398/12*10*$F398*$G398*$H398*$N398*$AN$12)</f>
        <v>394378.06800000003</v>
      </c>
      <c r="AO398" s="101">
        <v>1</v>
      </c>
      <c r="AP398" s="98">
        <f>(AO398/12*2*$E398*$G398*$H398*$N398*$AP$11)+(AO398/12*10*$F398*$G398*$H398*$N398*$AP$11)</f>
        <v>26954.466</v>
      </c>
      <c r="AQ398" s="98">
        <v>3</v>
      </c>
      <c r="AR398" s="98">
        <v>78921.62</v>
      </c>
      <c r="AS398" s="94"/>
      <c r="AT398" s="94">
        <f>(AS398/12*2*$E398*$G398*$H398*$M398*$AT$11)+(AS398/12*10*$F398*$G398*$H398*$M398*$AT$11)</f>
        <v>0</v>
      </c>
      <c r="AU398" s="94"/>
      <c r="AV398" s="97">
        <f>(AU398/12*2*$E398*$G398*$H398*$M398*$AV$11)+(AU398/12*10*$F398*$G398*$H398*$M398*$AV$12)</f>
        <v>0</v>
      </c>
      <c r="AW398" s="94">
        <v>3</v>
      </c>
      <c r="AX398" s="94">
        <f>(AW398/12*2*$E398*$G398*$H398*$M398*$AX$11)+(AW398/12*10*$F398*$G398*$H398*$M398*$AX$12)</f>
        <v>70424.654999999999</v>
      </c>
      <c r="AY398" s="94">
        <f>7+30</f>
        <v>37</v>
      </c>
      <c r="AZ398" s="94">
        <f>(AY398/12*2*$E398*$G398*$H398*$N398*$AZ$11)+(AY398/12*10*$F398*$G398*$H398*$N398*$AZ$11)</f>
        <v>997315.24200000009</v>
      </c>
      <c r="BA398" s="94"/>
      <c r="BB398" s="94">
        <f>(BA398/12*2*$E398*$G398*$H398*$N398*$BB$11)+(BA398/12*10*$F398*$G398*$H398*$N398*$BB$12)</f>
        <v>0</v>
      </c>
      <c r="BC398" s="94"/>
      <c r="BD398" s="97">
        <f>(BC398/12*2*$E398*$G398*$H398*$N398*$BD$11)+(BC398/12*10*$F398*$G398*$H398*$N398*$BD$12)</f>
        <v>0</v>
      </c>
      <c r="BE398" s="94">
        <v>5</v>
      </c>
      <c r="BF398" s="94">
        <f>(BE398/12*10*$F398*$G398*$H398*$N398*$BF$12)</f>
        <v>102917.5</v>
      </c>
      <c r="BG398" s="94">
        <v>9</v>
      </c>
      <c r="BH398" s="94">
        <f>(BG398/12*2*$E398*$G398*$H398*$N398*$BH$11)+(BG398/12*10*$F398*$G398*$H398*$N398*$BH$11)</f>
        <v>198482.886</v>
      </c>
      <c r="BI398" s="94">
        <v>8</v>
      </c>
      <c r="BJ398" s="97">
        <f>(BI398/12*2*$E398*$G398*$H398*$N398*$BJ$11)+(BI398/12*10*$F398*$G398*$H398*$N398*$BJ$11)</f>
        <v>235238.97599999994</v>
      </c>
      <c r="BK398" s="94"/>
      <c r="BL398" s="98">
        <f>(BK398/12*2*$E398*$G398*$H398*$N398*$BL$11)+(BK398/12*10*$F398*$G398*$H398*$N398*$BL$11)</f>
        <v>0</v>
      </c>
      <c r="BM398" s="94"/>
      <c r="BN398" s="94">
        <f>(BM398/12*2*$E398*$G398*$H398*$M398*$BN$11)+(BM398/12*10*$F398*$G398*$H398*$M398*$BN$11)</f>
        <v>0</v>
      </c>
      <c r="BO398" s="94"/>
      <c r="BP398" s="94">
        <f>(BO398/12*2*$E398*$G398*$H398*$M398*$BP$11)+(BO398/12*10*$F398*$G398*$H398*$M398*$BP$12)</f>
        <v>0</v>
      </c>
      <c r="BQ398" s="94"/>
      <c r="BR398" s="94">
        <f>(BQ398/12*2*$E398*$G398*$H398*$M398*$BR$11)+(BQ398/12*10*$F398*$G398*$H398*$M398*$BR$11)</f>
        <v>0</v>
      </c>
      <c r="BS398" s="94">
        <v>6</v>
      </c>
      <c r="BT398" s="94">
        <f>(BS398/12*2*$E398*$G398*$H398*$N398*$BT$11)+(BS398/12*10*$F398*$G398*$H398*$N398*$BT$11)</f>
        <v>147024.35999999999</v>
      </c>
      <c r="BU398" s="94"/>
      <c r="BV398" s="97">
        <f>(BU398/12*2*$E398*$G398*$H398*$M398*$BV$11)+(BU398/12*10*$F398*$G398*$H398*$M398*$BV$11)</f>
        <v>0</v>
      </c>
      <c r="BW398" s="94"/>
      <c r="BX398" s="94">
        <f>(BW398/12*2*$E398*$G398*$H398*$M398*$BX$11)+(BW398/12*10*$F398*$G398*$H398*$M398*$BX$11)</f>
        <v>0</v>
      </c>
      <c r="BY398" s="94"/>
      <c r="BZ398" s="94">
        <f>(BY398/12*2*$E398*$G398*$H398*$M398*$BZ$11)+(BY398/12*10*$F398*$G398*$H398*$M398*$BZ$11)</f>
        <v>0</v>
      </c>
      <c r="CA398" s="94"/>
      <c r="CB398" s="94">
        <f>(CA398/12*2*$E398*$G398*$H398*$M398*$CB$11)+(CA398/12*10*$F398*$G398*$H398*$M398*$CB$11)</f>
        <v>0</v>
      </c>
      <c r="CC398" s="94">
        <v>69</v>
      </c>
      <c r="CD398" s="94">
        <f>(CC398/12*2*$E398*$G398*$H398*$M398*$CD$11)+(CC398/12*10*$F398*$G398*$H398*$M398*$CD$11)</f>
        <v>1408983.45</v>
      </c>
      <c r="CE398" s="94"/>
      <c r="CF398" s="94">
        <f>(CE398/12*10*$F398*$G398*$H398*$N398*$CF$11)</f>
        <v>0</v>
      </c>
      <c r="CG398" s="102">
        <v>15</v>
      </c>
      <c r="CH398" s="94">
        <f>(CG398/12*2*$E398*$G398*$H398*$N398*$CH$11)+(CG398/12*10*$F398*$G398*$H398*$N398*$CH$11)</f>
        <v>330804.81</v>
      </c>
      <c r="CI398" s="94"/>
      <c r="CJ398" s="98"/>
      <c r="CK398" s="94"/>
      <c r="CL398" s="94">
        <f>(CK398/12*2*$E398*$G398*$H398*$N398*$CL$11)+(CK398/12*10*$F398*$G398*$H398*$N398*$CL$12)</f>
        <v>0</v>
      </c>
      <c r="CM398" s="101">
        <v>9</v>
      </c>
      <c r="CN398" s="94">
        <f>(CM398/12*2*$E398*$G398*$H398*$N398*$CN$11)+(CM398/12*10*$F398*$G398*$H398*$N398*$CN$11)</f>
        <v>220536.54</v>
      </c>
      <c r="CO398" s="94">
        <v>17</v>
      </c>
      <c r="CP398" s="94">
        <v>148201.20000000001</v>
      </c>
      <c r="CQ398" s="94"/>
      <c r="CR398" s="94">
        <f>(CQ398/12*2*$E398*$G398*$H398*$O398*$CR$11)+(CQ398/12*10*$F398*$G398*$H398*$O398*$CR$11)</f>
        <v>0</v>
      </c>
      <c r="CS398" s="94">
        <v>3</v>
      </c>
      <c r="CT398" s="97">
        <f>(CS398/12*2*$E398*$G398*$H398*$P398*$CT$11)+(CS398/12*10*$F398*$G398*$H398*$P398*$CT$11)</f>
        <v>112456.13250000001</v>
      </c>
      <c r="CU398" s="98"/>
      <c r="CV398" s="94">
        <f>(CU398*$E398*$G398*$H398*$M398*CV$11)/12*6+(CU398*$E398*$G398*$H398*1*CV$11)/12*6</f>
        <v>0</v>
      </c>
      <c r="CW398" s="97">
        <f t="shared" si="558"/>
        <v>383</v>
      </c>
      <c r="CX398" s="97">
        <f t="shared" si="558"/>
        <v>8885567.7079999987</v>
      </c>
    </row>
    <row r="399" spans="1:102" ht="30" customHeight="1" x14ac:dyDescent="0.25">
      <c r="A399" s="250" t="s">
        <v>160</v>
      </c>
      <c r="B399" s="87">
        <v>326</v>
      </c>
      <c r="C399" s="88" t="s">
        <v>913</v>
      </c>
      <c r="D399" s="127" t="s">
        <v>914</v>
      </c>
      <c r="E399" s="79">
        <v>28004</v>
      </c>
      <c r="F399" s="80">
        <v>29405</v>
      </c>
      <c r="G399" s="90">
        <v>0.37</v>
      </c>
      <c r="H399" s="84">
        <v>1</v>
      </c>
      <c r="I399" s="85"/>
      <c r="J399" s="85"/>
      <c r="K399" s="85"/>
      <c r="L399" s="54"/>
      <c r="M399" s="91">
        <v>1.4</v>
      </c>
      <c r="N399" s="91">
        <v>1.68</v>
      </c>
      <c r="O399" s="91">
        <v>2.23</v>
      </c>
      <c r="P399" s="92">
        <v>2.57</v>
      </c>
      <c r="Q399" s="164">
        <v>20</v>
      </c>
      <c r="R399" s="94">
        <f>(Q399/12*2*$E399*$G399*$H399*$M399)+(Q399/12*10*$F399*$G399*$H399*$M399)</f>
        <v>302216.74</v>
      </c>
      <c r="S399" s="95">
        <v>44</v>
      </c>
      <c r="T399" s="96">
        <f>(S399/12*2*$E399*$G399*$H399*$M399)+(S399/12*10*$F399*$G399*$H399*$M399)</f>
        <v>664876.82799999986</v>
      </c>
      <c r="U399" s="94">
        <v>9</v>
      </c>
      <c r="V399" s="94">
        <f>(U399/12*2*$E399*$G399*$H399*$M399)+(U399/12*10*$F399*$G399*$H399*$M399)</f>
        <v>135997.533</v>
      </c>
      <c r="W399" s="94"/>
      <c r="X399" s="94">
        <f>(W399/12*2*$E399*$G399*$H399*$M399)+(W399/12*10*$F399*$G399*$H399*$M399)</f>
        <v>0</v>
      </c>
      <c r="Y399" s="94"/>
      <c r="Z399" s="94">
        <f>(Y399/12*2*$E399*$G399*$H399*$M399)+(Y399/12*10*$F399*$G399*$H399*$M399)</f>
        <v>0</v>
      </c>
      <c r="AA399" s="94"/>
      <c r="AB399" s="94">
        <f>(AA399/12*2*$E399*$G399*$H399*$M399)+(AA399/12*10*$F399*$G399*$H399*$M399)</f>
        <v>0</v>
      </c>
      <c r="AC399" s="94"/>
      <c r="AD399" s="94"/>
      <c r="AE399" s="94">
        <v>1</v>
      </c>
      <c r="AF399" s="98">
        <f>(AE399/12*2*$E399*$G399*$H399*$M399)+(AE399/12*10*$F399*$G399*$H399*$M399)</f>
        <v>15110.836999999998</v>
      </c>
      <c r="AG399" s="94">
        <v>20</v>
      </c>
      <c r="AH399" s="94">
        <f>(AG399/12*2*$E399*$G399*$H399*$M399)+(AG399/12*10*$F399*$G399*$H399*$M399)</f>
        <v>302216.74</v>
      </c>
      <c r="AI399" s="101">
        <v>7</v>
      </c>
      <c r="AJ399" s="94">
        <f>(AI399/12*2*$E399*$G399*$H399*$M399)+(AI399/12*10*$F399*$G399*$H399*$M399)</f>
        <v>105775.859</v>
      </c>
      <c r="AK399" s="94">
        <v>67</v>
      </c>
      <c r="AL399" s="97">
        <f>(AK399/12*2*$E399*$G399*$H399*$N399)+(AK399/12*10*$F399*$G399*$H399*$N399)</f>
        <v>1214911.2947999998</v>
      </c>
      <c r="AM399" s="100">
        <v>0</v>
      </c>
      <c r="AN399" s="94">
        <f>(AM399/12*2*$E399*$G399*$H399*$N399)+(AM399/12*10*$F399*$G399*$H399*$N399)</f>
        <v>0</v>
      </c>
      <c r="AO399" s="101">
        <v>2</v>
      </c>
      <c r="AP399" s="94">
        <f>(AO399/12*2*$E399*$G399*$H399*$N399)+(AO399/12*10*$F399*$G399*$H399*$N399)</f>
        <v>36266.008799999996</v>
      </c>
      <c r="AQ399" s="94">
        <v>1</v>
      </c>
      <c r="AR399" s="94">
        <v>18278.150000000001</v>
      </c>
      <c r="AS399" s="94"/>
      <c r="AT399" s="94"/>
      <c r="AU399" s="94"/>
      <c r="AV399" s="94"/>
      <c r="AW399" s="94"/>
      <c r="AX399" s="94">
        <f>(AW399/12*2*$E399*$G399*$H399*$M399)+(AW399/12*10*$F399*$G399*$H399*$M399)</f>
        <v>0</v>
      </c>
      <c r="AY399" s="94">
        <f>45+29</f>
        <v>74</v>
      </c>
      <c r="AZ399" s="94">
        <f>(AY399/12*2*$E399*$G399*$H399*$N399)+(AY399/12*10*$F399*$G399*$H399*$N399)</f>
        <v>1341842.3255999999</v>
      </c>
      <c r="BA399" s="94"/>
      <c r="BB399" s="94">
        <f>(BA399/12*2*$E399*$G399*$H399*$N399)+(BA399/12*10*$F399*$G399*$H399*$N399)</f>
        <v>0</v>
      </c>
      <c r="BC399" s="94"/>
      <c r="BD399" s="94">
        <f>(BC399/12*2*$E399*$G399*$H399*$N399)+(BC399/12*10*$F399*$G399*$H399*$N399)</f>
        <v>0</v>
      </c>
      <c r="BE399" s="94">
        <v>10</v>
      </c>
      <c r="BF399" s="94">
        <f>(BE399/12*10*$F399*$G399*$H399*$N399)</f>
        <v>152317.9</v>
      </c>
      <c r="BG399" s="94">
        <v>9</v>
      </c>
      <c r="BH399" s="94">
        <f>(BG399/12*2*$E399*$G399*$H399*$N399)+(BG399/12*10*$F399*$G399*$H399*$N399)</f>
        <v>163197.03959999999</v>
      </c>
      <c r="BI399" s="94">
        <v>10</v>
      </c>
      <c r="BJ399" s="94">
        <f>(BI399/12*2*$E399*$G399*$H399*$N399)+(BI399/12*10*$F399*$G399*$H399*$N399)</f>
        <v>181330.04399999999</v>
      </c>
      <c r="BK399" s="94">
        <v>16</v>
      </c>
      <c r="BL399" s="94">
        <f>(BK399/12*2*$E399*$G399*$H399*$N399)+(BK399/12*10*$F399*$G399*$H399*$N399)</f>
        <v>290128.07039999997</v>
      </c>
      <c r="BM399" s="94"/>
      <c r="BN399" s="94">
        <f>(BM399/12*2*$E399*$G399*$H399*$M399)+(BM399/12*10*$F399*$G399*$H399*$M399)</f>
        <v>0</v>
      </c>
      <c r="BO399" s="94"/>
      <c r="BP399" s="94">
        <f>(BO399/12*2*$E399*$G399*$H399*$M399)+(BO399/12*10*$F399*$G399*$H399*$M399)</f>
        <v>0</v>
      </c>
      <c r="BQ399" s="94"/>
      <c r="BR399" s="94">
        <f>(BQ399/12*2*$E399*$G399*$H399*$M399)+(BQ399/12*10*$F399*$G399*$H399*$M399)</f>
        <v>0</v>
      </c>
      <c r="BS399" s="94">
        <v>4</v>
      </c>
      <c r="BT399" s="94">
        <f>(BS399/12*2*$E399*$G399*$H399*$N399)+(BS399/12*10*$F399*$G399*$H399*$N399)</f>
        <v>72532.017599999992</v>
      </c>
      <c r="BU399" s="94"/>
      <c r="BV399" s="94">
        <f>(BU399/12*2*$E399*$G399*$H399*$M399)+(BU399/12*10*$F399*$G399*$H399*$M399)</f>
        <v>0</v>
      </c>
      <c r="BW399" s="94"/>
      <c r="BX399" s="94">
        <f>(BW399/12*2*$E399*$G399*$H399*$M399)+(BW399/12*10*$F399*$G399*$H399*$M399)</f>
        <v>0</v>
      </c>
      <c r="BY399" s="94"/>
      <c r="BZ399" s="94">
        <f>(BY399/12*2*$E399*$G399*$H399*$M399)+(BY399/12*10*$F399*$G399*$H399*$M399)</f>
        <v>0</v>
      </c>
      <c r="CA399" s="94">
        <v>10</v>
      </c>
      <c r="CB399" s="94">
        <f>(CA399/12*2*$E399*$G399*$H399*$M399)+(CA399/12*10*$F399*$G399*$H399*$M399)</f>
        <v>151108.37</v>
      </c>
      <c r="CC399" s="94">
        <v>21</v>
      </c>
      <c r="CD399" s="94">
        <f>(CC399/12*2*$E399*$G399*$H399*$M399)+(CC399/12*10*$F399*$G399*$H399*$M399)</f>
        <v>317327.57699999999</v>
      </c>
      <c r="CE399" s="94">
        <v>54</v>
      </c>
      <c r="CF399" s="94">
        <f>(CE399/12*10*$F399*$G399*$H399*$N399)</f>
        <v>822516.65999999992</v>
      </c>
      <c r="CG399" s="102"/>
      <c r="CH399" s="94">
        <f>(CG399/12*2*$E399*$G399*$H399*$N399)+(CG399/12*10*$F399*$G399*$H399*$N399)</f>
        <v>0</v>
      </c>
      <c r="CI399" s="94"/>
      <c r="CJ399" s="98">
        <f>(CI399*$E399*$G399*$H399*$N399)</f>
        <v>0</v>
      </c>
      <c r="CK399" s="94"/>
      <c r="CL399" s="94">
        <f>(CK399/12*2*$E399*$G399*$H399*$N399)+(CK399/12*10*$F399*$G399*$H399*$N399)</f>
        <v>0</v>
      </c>
      <c r="CM399" s="101">
        <v>25</v>
      </c>
      <c r="CN399" s="94">
        <f>(CM399/12*2*$E399*$G399*$H399*$N399)+(CM399/12*10*$F399*$G399*$H399*$N399)</f>
        <v>453325.11</v>
      </c>
      <c r="CO399" s="94">
        <v>26</v>
      </c>
      <c r="CP399" s="94">
        <v>26546.370000000003</v>
      </c>
      <c r="CQ399" s="94">
        <v>20</v>
      </c>
      <c r="CR399" s="94">
        <f>(CQ399/12*2*$E399*$G399*$H399*$O399)+(CQ399/12*10*$F399*$G399*$H399*$O399)</f>
        <v>481388.09300000005</v>
      </c>
      <c r="CS399" s="94">
        <v>8</v>
      </c>
      <c r="CT399" s="94">
        <f>(CS399/12*2*$E399*$G399*$H399*$P399)+(CS399/12*10*$F399*$G399*$H399*$P399)</f>
        <v>221913.43479999999</v>
      </c>
      <c r="CU399" s="98"/>
      <c r="CV399" s="98"/>
      <c r="CW399" s="97">
        <f>SUM(Q399,S399,U399,W399,Y399,AA399,AC399,AE399,AG399,AM399,BQ399,AI399,AU399,CC399,AW399,AY399,AK399,BC399,AO399,AQ399,BE399,CE399,BG399,BI399,BK399,BS399,BM399,BO399,BU399,BW399,BY399,CA399,CG399,BA399,AS399,CI399,CK399,CM399,CO399,CQ399,CS399,CU399)</f>
        <v>458</v>
      </c>
      <c r="CX399" s="97">
        <f>SUM(R399,T399,V399,X399,Z399,AB399,AD399,AF399,AH399,AN399,BR399,AJ399,AV399,CD399,AX399,AZ399,AL399,BD399,AP399,AR399,BF399,CF399,BH399,BJ399,BL399,BT399,BN399,BP399,BV399,BX399,BZ399,CB399,CH399,BB399,AT399,CJ399,CL399,CN399,CP399,CR399,CT399,CV399)</f>
        <v>7471123.0026000002</v>
      </c>
    </row>
    <row r="400" spans="1:102" ht="30" x14ac:dyDescent="0.25">
      <c r="A400" s="78"/>
      <c r="B400" s="87">
        <v>327</v>
      </c>
      <c r="C400" s="88" t="s">
        <v>915</v>
      </c>
      <c r="D400" s="127" t="s">
        <v>916</v>
      </c>
      <c r="E400" s="79">
        <v>28004</v>
      </c>
      <c r="F400" s="80">
        <v>29405</v>
      </c>
      <c r="G400" s="90">
        <v>1.19</v>
      </c>
      <c r="H400" s="84">
        <v>1</v>
      </c>
      <c r="I400" s="85"/>
      <c r="J400" s="85"/>
      <c r="K400" s="85"/>
      <c r="L400" s="54"/>
      <c r="M400" s="91">
        <v>1.4</v>
      </c>
      <c r="N400" s="91">
        <v>1.68</v>
      </c>
      <c r="O400" s="91">
        <v>2.23</v>
      </c>
      <c r="P400" s="92">
        <v>2.57</v>
      </c>
      <c r="Q400" s="93">
        <v>1</v>
      </c>
      <c r="R400" s="94">
        <f>(Q400/12*2*$E400*$G400*$H400*$M400*$R$11)+(Q400/12*10*$F400*$G400*$H400*$M400*$R$11)</f>
        <v>53459.690899999994</v>
      </c>
      <c r="S400" s="95">
        <v>2</v>
      </c>
      <c r="T400" s="96">
        <f>(S400/12*2*$E400*$G400*$H400*$M400*$R$11)+(S400/12*10*$F400*$G400*$H400*$M400*$R$11)</f>
        <v>106919.38179999999</v>
      </c>
      <c r="U400" s="94">
        <v>10</v>
      </c>
      <c r="V400" s="94">
        <f>(U400/12*2*$E400*$G400*$H400*$M400*$V$11)+(U400/12*10*$F400*$G400*$H400*$M400*$V$12)</f>
        <v>651819.30683333334</v>
      </c>
      <c r="W400" s="94"/>
      <c r="X400" s="97">
        <f>(W400/12*2*$E400*$G400*$H400*$M400*$X$11)+(W400/12*10*$F400*$G400*$H400*$M400*$X$12)</f>
        <v>0</v>
      </c>
      <c r="Y400" s="94">
        <v>60</v>
      </c>
      <c r="Z400" s="94">
        <f>(Y400/12*2*$E400*$G400*$H400*$M400*$Z$11)+(Y400/12*10*$F400*$G400*$H400*$M400*$Z$12)</f>
        <v>3910915.841</v>
      </c>
      <c r="AA400" s="94"/>
      <c r="AB400" s="94">
        <f>(AA400/12*2*$E400*$G400*$H400*$M400*$AB$11)+(AA400/12*10*$F400*$G400*$H400*$M400*$AB$11)</f>
        <v>0</v>
      </c>
      <c r="AC400" s="94"/>
      <c r="AD400" s="94"/>
      <c r="AE400" s="94">
        <v>3</v>
      </c>
      <c r="AF400" s="98">
        <f>(AE400/12*2*$E400*$G400*$H400*$M400*$AF$11)+(AE400/12*10*$F400*$G400*$H400*$M400*$AF$11)</f>
        <v>160379.07270000002</v>
      </c>
      <c r="AG400" s="94">
        <v>5</v>
      </c>
      <c r="AH400" s="97">
        <f>(AG400/12*2*$E400*$G400*$H400*$M400*$AH$11)+(AG400/12*10*$F400*$G400*$H400*$M400*$AH$11)</f>
        <v>267298.45450000005</v>
      </c>
      <c r="AI400" s="101">
        <v>24</v>
      </c>
      <c r="AJ400" s="94">
        <f>(AI400/12*2*$E400*$G400*$H400*$M400*$AJ$11)+(AI400/12*5*$F400*$G400*$H400*$M400*$AJ$12)+(AI400/12*5*$F400*$G400*$H400*$M400*$AJ$13)</f>
        <v>1506513.4868000001</v>
      </c>
      <c r="AK400" s="94"/>
      <c r="AL400" s="94">
        <f>(AK400/12*2*$E400*$G400*$H400*$N400*$AL$11)+(AK400/12*5*$F400*$G400*$H400*$N400*$AL$12)++(AK400/12*5*$F400*$G400*$H400*$N400*$AL$13)</f>
        <v>0</v>
      </c>
      <c r="AM400" s="102">
        <v>131</v>
      </c>
      <c r="AN400" s="94">
        <f>(AM400/12*2*$E400*$G400*$H400*$N400*$AN$11)+(AM400/12*10*$F400*$G400*$H400*$N400*$AN$12)</f>
        <v>10246599.503419999</v>
      </c>
      <c r="AO400" s="101">
        <v>0</v>
      </c>
      <c r="AP400" s="98">
        <f>(AO400/12*2*$E400*$G400*$H400*$N400*$AP$11)+(AO400/12*10*$F400*$G400*$H400*$N400*$AP$11)</f>
        <v>0</v>
      </c>
      <c r="AQ400" s="98">
        <v>0</v>
      </c>
      <c r="AR400" s="98">
        <v>0</v>
      </c>
      <c r="AS400" s="94"/>
      <c r="AT400" s="94">
        <f>(AS400/12*2*$E400*$G400*$H400*$M400*$AT$11)+(AS400/12*10*$F400*$G400*$H400*$M400*$AT$11)</f>
        <v>0</v>
      </c>
      <c r="AU400" s="94"/>
      <c r="AV400" s="97">
        <f>(AU400/12*2*$E400*$G400*$H400*$M400*$AV$11)+(AU400/12*10*$F400*$G400*$H400*$M400*$AV$12)</f>
        <v>0</v>
      </c>
      <c r="AW400" s="94"/>
      <c r="AX400" s="94">
        <f>(AW400/12*2*$E400*$G400*$H400*$M400*$AX$11)+(AW400/12*10*$F400*$G400*$H400*$M400*$AX$12)</f>
        <v>0</v>
      </c>
      <c r="AY400" s="94">
        <v>2</v>
      </c>
      <c r="AZ400" s="94">
        <f>(AY400/12*2*$E400*$G400*$H400*$N400*$AZ$11)+(AY400/12*10*$F400*$G400*$H400*$N400*$AZ$11)</f>
        <v>128303.25815999997</v>
      </c>
      <c r="BA400" s="94"/>
      <c r="BB400" s="94">
        <f>(BA400/12*2*$E400*$G400*$H400*$N400*$BB$11)+(BA400/12*10*$F400*$G400*$H400*$N400*$BB$12)</f>
        <v>0</v>
      </c>
      <c r="BC400" s="94"/>
      <c r="BD400" s="97">
        <f>(BC400/12*2*$E400*$G400*$H400*$N400*$BD$11)+(BC400/12*10*$F400*$G400*$H400*$N400*$BD$12)</f>
        <v>0</v>
      </c>
      <c r="BE400" s="94"/>
      <c r="BF400" s="94">
        <f>(BE400/12*10*$F400*$G400*$H400*$N400*$BF$12)</f>
        <v>0</v>
      </c>
      <c r="BG400" s="94"/>
      <c r="BH400" s="94">
        <f>(BG400/12*2*$E400*$G400*$H400*$N400*$BH$11)+(BG400/12*10*$F400*$G400*$H400*$N400*$BH$11)</f>
        <v>0</v>
      </c>
      <c r="BI400" s="94"/>
      <c r="BJ400" s="97">
        <f>(BI400/12*2*$E400*$G400*$H400*$N400*$BJ$11)+(BI400/12*10*$F400*$G400*$H400*$N400*$BJ$11)</f>
        <v>0</v>
      </c>
      <c r="BK400" s="94">
        <v>7</v>
      </c>
      <c r="BL400" s="98">
        <f>(BK400/12*2*$E400*$G400*$H400*$N400*$BL$11)+(BK400/12*10*$F400*$G400*$H400*$N400*$BL$11)</f>
        <v>489885.16752000002</v>
      </c>
      <c r="BM400" s="94"/>
      <c r="BN400" s="94">
        <f>(BM400/12*2*$E400*$G400*$H400*$M400*$BN$11)+(BM400/12*10*$F400*$G400*$H400*$M400*$BN$11)</f>
        <v>0</v>
      </c>
      <c r="BO400" s="94"/>
      <c r="BP400" s="94">
        <f>(BO400/12*2*$E400*$G400*$H400*$M400*$BP$11)+(BO400/12*10*$F400*$G400*$H400*$M400*$BP$12)</f>
        <v>0</v>
      </c>
      <c r="BQ400" s="94">
        <v>16</v>
      </c>
      <c r="BR400" s="94">
        <f>(BQ400/12*2*$E400*$G400*$H400*$M400*$BR$11)+(BQ400/12*10*$F400*$G400*$H400*$M400*$BR$11)</f>
        <v>777595.50399999984</v>
      </c>
      <c r="BS400" s="94"/>
      <c r="BT400" s="94">
        <f>(BS400/12*2*$E400*$G400*$H400*$N400*$BT$11)+(BS400/12*10*$F400*$G400*$H400*$N400*$BT$11)</f>
        <v>0</v>
      </c>
      <c r="BU400" s="94"/>
      <c r="BV400" s="97">
        <f>(BU400/12*2*$E400*$G400*$H400*$M400*$BV$11)+(BU400/12*10*$F400*$G400*$H400*$M400*$BV$11)</f>
        <v>0</v>
      </c>
      <c r="BW400" s="94"/>
      <c r="BX400" s="94">
        <f>(BW400/12*2*$E400*$G400*$H400*$M400*$BX$11)+(BW400/12*10*$F400*$G400*$H400*$M400*$BX$11)</f>
        <v>0</v>
      </c>
      <c r="BY400" s="94"/>
      <c r="BZ400" s="94">
        <f>(BY400/12*2*$E400*$G400*$H400*$M400*$BZ$11)+(BY400/12*10*$F400*$G400*$H400*$M400*$BZ$11)</f>
        <v>0</v>
      </c>
      <c r="CA400" s="94">
        <v>1</v>
      </c>
      <c r="CB400" s="94">
        <f>(CA400/12*2*$E400*$G400*$H400*$M400*$CB$11)+(CA400/12*10*$F400*$G400*$H400*$M400*$CB$11)</f>
        <v>58319.662799999984</v>
      </c>
      <c r="CC400" s="94"/>
      <c r="CD400" s="94">
        <f>(CC400/12*2*$E400*$G400*$H400*$M400*$CD$11)+(CC400/12*10*$F400*$G400*$H400*$M400*$CD$11)</f>
        <v>0</v>
      </c>
      <c r="CE400" s="94"/>
      <c r="CF400" s="94">
        <f>(CE400/12*10*$F400*$G400*$H400*$N400*$CF$11)</f>
        <v>0</v>
      </c>
      <c r="CG400" s="102"/>
      <c r="CH400" s="94">
        <f>(CG400/12*2*$E400*$G400*$H400*$N400*$CH$11)+(CG400/12*10*$F400*$G400*$H400*$N400*$CH$11)</f>
        <v>0</v>
      </c>
      <c r="CI400" s="94"/>
      <c r="CJ400" s="98"/>
      <c r="CK400" s="94"/>
      <c r="CL400" s="94">
        <f>(CK400/12*2*$E400*$G400*$H400*$N400*$CL$11)+(CK400/12*10*$F400*$G400*$H400*$N400*$CL$12)</f>
        <v>0</v>
      </c>
      <c r="CM400" s="101"/>
      <c r="CN400" s="94">
        <f>(CM400/12*2*$E400*$G400*$H400*$N400*$CN$11)+(CM400/12*10*$F400*$G400*$H400*$N400*$CN$11)</f>
        <v>0</v>
      </c>
      <c r="CO400" s="94"/>
      <c r="CP400" s="94">
        <f>(CO400/12*2*$E400*$G400*$H400*$N400*$CP$11)+(CO400/12*10*$F400*$G400*$H400*$N400*$CP$11)</f>
        <v>0</v>
      </c>
      <c r="CQ400" s="94"/>
      <c r="CR400" s="94">
        <f>(CQ400/12*2*$E400*$G400*$H400*$O400*$CR$11)+(CQ400/12*10*$F400*$G400*$H400*$O400*$CR$11)</f>
        <v>0</v>
      </c>
      <c r="CS400" s="94">
        <v>1</v>
      </c>
      <c r="CT400" s="97">
        <f>(CS400/12*2*$E400*$G400*$H400*$P400*$CT$11)+(CS400/12*10*$F400*$G400*$H400*$P400*$CT$11)</f>
        <v>89215.198449999982</v>
      </c>
      <c r="CU400" s="98"/>
      <c r="CV400" s="94">
        <f>(CU400*$E400*$G400*$H400*$M400*CV$11)/12*6+(CU400*$E400*$G400*$H400*1*CV$11)/12*6</f>
        <v>0</v>
      </c>
      <c r="CW400" s="97">
        <f>SUM(Q400,S400,U400,W400,Y400,AA400,AC400,AE400,AG400,AM400,BQ400,AI400,AU400,CC400,AW400,AY400,AK400,BC400,AO400,AQ400,BE400,CE400,BG400,BI400,BK400,BS400,BM400,BO400,BU400,BW400,BY400,CA400,CG400,BA400,AS400,CI400,CK400,CM400,CO400,CQ400,CS400,CU400)</f>
        <v>263</v>
      </c>
      <c r="CX400" s="97">
        <f>SUM(R400,T400,V400,X400,Z400,AB400,AD400,AF400,AH400,AN400,BR400,AJ400,AV400,CD400,AX400,AZ400,AL400,BD400,AP400,AR400,BF400,CF400,BH400,BJ400,BL400,BT400,BN400,BP400,BV400,BX400,BZ400,CB400,CH400,BB400,AT400,CJ400,CL400,CN400,CP400,CR400,CT400,CV400)</f>
        <v>18447223.528883334</v>
      </c>
    </row>
    <row r="401" spans="1:102" ht="15.75" customHeight="1" x14ac:dyDescent="0.25">
      <c r="A401" s="78">
        <v>32</v>
      </c>
      <c r="B401" s="248"/>
      <c r="C401" s="234" t="s">
        <v>917</v>
      </c>
      <c r="D401" s="251" t="s">
        <v>918</v>
      </c>
      <c r="E401" s="79">
        <v>28004</v>
      </c>
      <c r="F401" s="80">
        <v>29405</v>
      </c>
      <c r="G401" s="249">
        <v>1.2</v>
      </c>
      <c r="H401" s="84"/>
      <c r="I401" s="85"/>
      <c r="J401" s="85"/>
      <c r="K401" s="85"/>
      <c r="L401" s="54"/>
      <c r="M401" s="91">
        <v>1.4</v>
      </c>
      <c r="N401" s="91">
        <v>1.68</v>
      </c>
      <c r="O401" s="91">
        <v>2.23</v>
      </c>
      <c r="P401" s="92">
        <v>2.57</v>
      </c>
      <c r="Q401" s="236">
        <f>SUM(Q402:Q421)</f>
        <v>978</v>
      </c>
      <c r="R401" s="160">
        <f>SUM(R402:R421)</f>
        <v>91246696.090541929</v>
      </c>
      <c r="S401" s="246">
        <f t="shared" ref="S401:CD401" si="559">SUM(S402:S421)</f>
        <v>391</v>
      </c>
      <c r="T401" s="247">
        <f t="shared" si="559"/>
        <v>26069356.133486625</v>
      </c>
      <c r="U401" s="160">
        <f t="shared" si="559"/>
        <v>350</v>
      </c>
      <c r="V401" s="160">
        <f t="shared" si="559"/>
        <v>26975810.641219996</v>
      </c>
      <c r="W401" s="160">
        <f t="shared" si="559"/>
        <v>45</v>
      </c>
      <c r="X401" s="160">
        <f t="shared" si="559"/>
        <v>2886080.6115166661</v>
      </c>
      <c r="Y401" s="160">
        <f t="shared" si="559"/>
        <v>188</v>
      </c>
      <c r="Z401" s="160">
        <f t="shared" si="559"/>
        <v>13762881.093037184</v>
      </c>
      <c r="AA401" s="160">
        <f t="shared" si="559"/>
        <v>0</v>
      </c>
      <c r="AB401" s="160">
        <f t="shared" si="559"/>
        <v>0</v>
      </c>
      <c r="AC401" s="160">
        <f t="shared" si="559"/>
        <v>0</v>
      </c>
      <c r="AD401" s="160">
        <f t="shared" si="559"/>
        <v>0</v>
      </c>
      <c r="AE401" s="160">
        <f t="shared" si="559"/>
        <v>405</v>
      </c>
      <c r="AF401" s="237">
        <f t="shared" si="559"/>
        <v>21837936.108777042</v>
      </c>
      <c r="AG401" s="160">
        <f t="shared" si="559"/>
        <v>1094</v>
      </c>
      <c r="AH401" s="160">
        <f t="shared" si="559"/>
        <v>61480121.104441665</v>
      </c>
      <c r="AI401" s="169">
        <f t="shared" si="559"/>
        <v>972</v>
      </c>
      <c r="AJ401" s="160">
        <f t="shared" si="559"/>
        <v>83636534.961323902</v>
      </c>
      <c r="AK401" s="160">
        <f t="shared" si="559"/>
        <v>564</v>
      </c>
      <c r="AL401" s="160">
        <f t="shared" si="559"/>
        <v>37114914.241958007</v>
      </c>
      <c r="AM401" s="160">
        <f t="shared" si="559"/>
        <v>66</v>
      </c>
      <c r="AN401" s="160">
        <f t="shared" si="559"/>
        <v>6165967.5236628037</v>
      </c>
      <c r="AO401" s="169">
        <f t="shared" si="559"/>
        <v>19</v>
      </c>
      <c r="AP401" s="160">
        <f t="shared" si="559"/>
        <v>1010577.439256</v>
      </c>
      <c r="AQ401" s="160">
        <v>35</v>
      </c>
      <c r="AR401" s="160">
        <v>2518246.96</v>
      </c>
      <c r="AS401" s="160">
        <f t="shared" ref="AS401" si="560">SUM(AS402:AS421)</f>
        <v>0</v>
      </c>
      <c r="AT401" s="160">
        <f t="shared" si="559"/>
        <v>0</v>
      </c>
      <c r="AU401" s="160">
        <f t="shared" si="559"/>
        <v>0</v>
      </c>
      <c r="AV401" s="160">
        <f t="shared" si="559"/>
        <v>0</v>
      </c>
      <c r="AW401" s="160">
        <f t="shared" si="559"/>
        <v>98</v>
      </c>
      <c r="AX401" s="160">
        <f t="shared" si="559"/>
        <v>4634196.2366349995</v>
      </c>
      <c r="AY401" s="160">
        <f t="shared" si="559"/>
        <v>344</v>
      </c>
      <c r="AZ401" s="160">
        <f t="shared" si="559"/>
        <v>21608278.378848005</v>
      </c>
      <c r="BA401" s="160">
        <v>0</v>
      </c>
      <c r="BB401" s="160">
        <f t="shared" si="559"/>
        <v>0</v>
      </c>
      <c r="BC401" s="160">
        <f t="shared" si="559"/>
        <v>0</v>
      </c>
      <c r="BD401" s="160">
        <f t="shared" si="559"/>
        <v>0</v>
      </c>
      <c r="BE401" s="160">
        <f t="shared" si="559"/>
        <v>74</v>
      </c>
      <c r="BF401" s="160">
        <f t="shared" si="559"/>
        <v>3455619.7304999996</v>
      </c>
      <c r="BG401" s="160">
        <f t="shared" si="559"/>
        <v>0</v>
      </c>
      <c r="BH401" s="160">
        <f t="shared" si="559"/>
        <v>0</v>
      </c>
      <c r="BI401" s="160">
        <f t="shared" si="559"/>
        <v>74</v>
      </c>
      <c r="BJ401" s="160">
        <f t="shared" si="559"/>
        <v>4495768.8440000005</v>
      </c>
      <c r="BK401" s="160">
        <f t="shared" si="559"/>
        <v>190</v>
      </c>
      <c r="BL401" s="160">
        <f t="shared" si="559"/>
        <v>11213481.894608</v>
      </c>
      <c r="BM401" s="160">
        <f t="shared" si="559"/>
        <v>0</v>
      </c>
      <c r="BN401" s="160">
        <f t="shared" si="559"/>
        <v>0</v>
      </c>
      <c r="BO401" s="160">
        <f t="shared" si="559"/>
        <v>0</v>
      </c>
      <c r="BP401" s="160">
        <f t="shared" si="559"/>
        <v>0</v>
      </c>
      <c r="BQ401" s="160">
        <f t="shared" si="559"/>
        <v>113</v>
      </c>
      <c r="BR401" s="160">
        <f t="shared" si="559"/>
        <v>7697672.6583000002</v>
      </c>
      <c r="BS401" s="160">
        <f t="shared" si="559"/>
        <v>42</v>
      </c>
      <c r="BT401" s="160">
        <f t="shared" si="559"/>
        <v>2439268.0828600004</v>
      </c>
      <c r="BU401" s="160">
        <f t="shared" si="559"/>
        <v>0</v>
      </c>
      <c r="BV401" s="160">
        <f t="shared" si="559"/>
        <v>0</v>
      </c>
      <c r="BW401" s="160">
        <f t="shared" si="559"/>
        <v>0</v>
      </c>
      <c r="BX401" s="160">
        <f t="shared" si="559"/>
        <v>0</v>
      </c>
      <c r="BY401" s="160">
        <f t="shared" si="559"/>
        <v>56</v>
      </c>
      <c r="BZ401" s="160">
        <f t="shared" si="559"/>
        <v>1578564.9997833332</v>
      </c>
      <c r="CA401" s="160">
        <f>SUM(CA402:CA421)</f>
        <v>272</v>
      </c>
      <c r="CB401" s="160">
        <f t="shared" si="559"/>
        <v>14149958.090916669</v>
      </c>
      <c r="CC401" s="160">
        <f t="shared" si="559"/>
        <v>41</v>
      </c>
      <c r="CD401" s="160">
        <f t="shared" si="559"/>
        <v>1499867.97065</v>
      </c>
      <c r="CE401" s="160">
        <f t="shared" ref="CE401:CX401" si="561">SUM(CE402:CE421)</f>
        <v>155</v>
      </c>
      <c r="CF401" s="160">
        <f t="shared" si="561"/>
        <v>5828403.2764999988</v>
      </c>
      <c r="CG401" s="160">
        <f t="shared" si="561"/>
        <v>0</v>
      </c>
      <c r="CH401" s="160">
        <f t="shared" si="561"/>
        <v>0</v>
      </c>
      <c r="CI401" s="160">
        <f t="shared" si="561"/>
        <v>0</v>
      </c>
      <c r="CJ401" s="160">
        <f t="shared" si="561"/>
        <v>0</v>
      </c>
      <c r="CK401" s="160">
        <f t="shared" si="561"/>
        <v>2</v>
      </c>
      <c r="CL401" s="160">
        <f t="shared" si="561"/>
        <v>83803.596141999995</v>
      </c>
      <c r="CM401" s="160">
        <f t="shared" si="561"/>
        <v>1</v>
      </c>
      <c r="CN401" s="160">
        <f t="shared" si="561"/>
        <v>34391.922879999998</v>
      </c>
      <c r="CO401" s="160">
        <f t="shared" si="561"/>
        <v>0</v>
      </c>
      <c r="CP401" s="160">
        <f t="shared" si="561"/>
        <v>0</v>
      </c>
      <c r="CQ401" s="160">
        <f t="shared" si="561"/>
        <v>0</v>
      </c>
      <c r="CR401" s="160">
        <f t="shared" si="561"/>
        <v>0</v>
      </c>
      <c r="CS401" s="160">
        <f t="shared" si="561"/>
        <v>5</v>
      </c>
      <c r="CT401" s="160">
        <f t="shared" si="561"/>
        <v>496879.09818499989</v>
      </c>
      <c r="CU401" s="160">
        <f t="shared" si="561"/>
        <v>0</v>
      </c>
      <c r="CV401" s="160">
        <f t="shared" si="561"/>
        <v>0</v>
      </c>
      <c r="CW401" s="160">
        <f t="shared" si="561"/>
        <v>6574</v>
      </c>
      <c r="CX401" s="160">
        <f t="shared" si="561"/>
        <v>453921277.6900298</v>
      </c>
    </row>
    <row r="402" spans="1:102" ht="30" customHeight="1" x14ac:dyDescent="0.25">
      <c r="A402" s="78"/>
      <c r="B402" s="87">
        <v>328</v>
      </c>
      <c r="C402" s="88" t="s">
        <v>919</v>
      </c>
      <c r="D402" s="127" t="s">
        <v>920</v>
      </c>
      <c r="E402" s="79">
        <v>28004</v>
      </c>
      <c r="F402" s="80">
        <v>29405</v>
      </c>
      <c r="G402" s="90">
        <v>1.1499999999999999</v>
      </c>
      <c r="H402" s="86">
        <v>0.8</v>
      </c>
      <c r="I402" s="85"/>
      <c r="J402" s="85"/>
      <c r="K402" s="85"/>
      <c r="L402" s="54"/>
      <c r="M402" s="91">
        <v>1.4</v>
      </c>
      <c r="N402" s="91">
        <v>1.68</v>
      </c>
      <c r="O402" s="91">
        <v>2.23</v>
      </c>
      <c r="P402" s="92">
        <v>2.57</v>
      </c>
      <c r="Q402" s="164">
        <v>23</v>
      </c>
      <c r="R402" s="94">
        <f>(Q402/12*2*$E402*$G402*$H402*$M402*$R$11)+(Q402/12*10*$F402*$G402*$H402*$M402*$R$11)</f>
        <v>950594.16760000004</v>
      </c>
      <c r="S402" s="95">
        <v>29</v>
      </c>
      <c r="T402" s="96">
        <f>(S402/12*2*$E402*$G402*$H402*$M402*$R$11)+(S402/12*10*$F402*$G402*$H402*$M402*$R$11)</f>
        <v>1198575.2547999998</v>
      </c>
      <c r="U402" s="94">
        <v>3</v>
      </c>
      <c r="V402" s="94">
        <f>(U402/12*2*$E402*$G402*$H402*$M402*$V$11)+(U402/12*10*$F402*$G402*$H402*$M402*$V$12)</f>
        <v>151178.25939999998</v>
      </c>
      <c r="W402" s="94"/>
      <c r="X402" s="97">
        <f>(W402/12*2*$E402*$G402*$H402*$M402*$X$11)+(W402/12*10*$F402*$G402*$H402*$M402*$X$12)</f>
        <v>0</v>
      </c>
      <c r="Y402" s="94"/>
      <c r="Z402" s="94">
        <f>(Y402/12*2*$E402*$G402*$H402*$M402*$Z$11)+(Y402/12*10*$F402*$G402*$H402*$M402*$Z$12)</f>
        <v>0</v>
      </c>
      <c r="AA402" s="94"/>
      <c r="AB402" s="94">
        <f>(AA402/12*2*$E402*$G402*$H402*$M402*$AB$11)+(AA402/12*10*$F402*$G402*$H402*$M402*$AB$11)</f>
        <v>0</v>
      </c>
      <c r="AC402" s="94"/>
      <c r="AD402" s="94"/>
      <c r="AE402" s="94">
        <v>5</v>
      </c>
      <c r="AF402" s="98">
        <f>(AE402/12*2*$E402*$G402*$H402*$M402*$AF$11)+(AE402/12*10*$F402*$G402*$H402*$M402*$AF$11)</f>
        <v>206650.90600000002</v>
      </c>
      <c r="AG402" s="94">
        <f>76+2</f>
        <v>78</v>
      </c>
      <c r="AH402" s="97">
        <f>(AG402/12*2*$E402*$G402*$H402*$M402*$AH$11)+(AG402/12*10*$F402*$G402*$H402*$M402*$AH$11)</f>
        <v>3223754.1335999998</v>
      </c>
      <c r="AI402" s="101">
        <v>85</v>
      </c>
      <c r="AJ402" s="94">
        <f>(AI402/12*2*$E402*$G402*$H402*$M402*$AJ$11)+(AI402/12*5*$F402*$G402*$H402*$M402*$AJ$12)+(AI402/12*5*$F402*$G402*$H402*$M402*$AJ$13)</f>
        <v>4124977.404333333</v>
      </c>
      <c r="AK402" s="94">
        <f>70-30</f>
        <v>40</v>
      </c>
      <c r="AL402" s="94">
        <f>(AK402/12*2*$E402*$G402*$H402*$N402*$AL$11)+(AK402/12*5*$F402*$G402*$H402*$N402*$AL$12)++(AK402/12*5*$F402*$G402*$H402*$N402*$AL$13)</f>
        <v>2329399.0048000002</v>
      </c>
      <c r="AM402" s="100"/>
      <c r="AN402" s="94">
        <f>(AM402/12*2*$E402*$G402*$H402*$N402*$AN$11)+(AM402/12*10*$F402*$G402*$H402*$N402*$AN$12)</f>
        <v>0</v>
      </c>
      <c r="AO402" s="101">
        <v>2</v>
      </c>
      <c r="AP402" s="98">
        <f>(AO402/12*2*$E402*$G402*$H402*$N402*$AP$11)+(AO402/12*10*$F402*$G402*$H402*$N402*$AP$11)</f>
        <v>99192.434879999986</v>
      </c>
      <c r="AQ402" s="98">
        <v>0</v>
      </c>
      <c r="AR402" s="98">
        <v>0</v>
      </c>
      <c r="AS402" s="94"/>
      <c r="AT402" s="94">
        <f>(AS402/12*2*$E402*$G402*$H402*$M402*$AT$11)+(AS402/12*10*$F402*$G402*$H402*$M402*$AT$11)</f>
        <v>0</v>
      </c>
      <c r="AU402" s="94"/>
      <c r="AV402" s="97">
        <f>(AU402/12*2*$E402*$G402*$H402*$M402*$AV$11)+(AU402/12*10*$F402*$G402*$H402*$M402*$AV$12)</f>
        <v>0</v>
      </c>
      <c r="AW402" s="94">
        <v>12</v>
      </c>
      <c r="AX402" s="94">
        <f>(AW402/12*2*$E402*$G402*$H402*$M402*$AX$11)+(AW402/12*10*$F402*$G402*$H402*$M402*$AX$12)</f>
        <v>518325.46079999988</v>
      </c>
      <c r="AY402" s="94">
        <v>20</v>
      </c>
      <c r="AZ402" s="94">
        <f>(AY402/12*2*$E402*$G402*$H402*$N402*$AZ$11)+(AY402/12*10*$F402*$G402*$H402*$N402*$AZ$11)</f>
        <v>991924.34880000004</v>
      </c>
      <c r="BA402" s="94"/>
      <c r="BB402" s="94">
        <f>(BA402/12*2*$E402*$G402*$H402*$N402*$BB$11)+(BA402/12*10*$F402*$G402*$H402*$N402*$BB$12)</f>
        <v>0</v>
      </c>
      <c r="BC402" s="94"/>
      <c r="BD402" s="97">
        <f>(BC402/12*2*$E402*$G402*$H402*$N402*$BD$11)+(BC402/12*10*$F402*$G402*$H402*$N402*$BD$12)</f>
        <v>0</v>
      </c>
      <c r="BE402" s="94">
        <v>10</v>
      </c>
      <c r="BF402" s="94">
        <f>(BE402/12*10*$F402*$G402*$H402*$N402*$BF$12)</f>
        <v>378736.4</v>
      </c>
      <c r="BG402" s="94"/>
      <c r="BH402" s="94">
        <f>(BG402/12*2*$E402*$G402*$H402*$N402*$BH$11)+(BG402/12*10*$F402*$G402*$H402*$N402*$BH$11)</f>
        <v>0</v>
      </c>
      <c r="BI402" s="94">
        <v>15</v>
      </c>
      <c r="BJ402" s="97">
        <f>(BI402/12*2*$E402*$G402*$H402*$N402*$BJ$11)+(BI402/12*10*$F402*$G402*$H402*$N402*$BJ$11)</f>
        <v>811574.46719999984</v>
      </c>
      <c r="BK402" s="94">
        <v>31</v>
      </c>
      <c r="BL402" s="98">
        <f>(BK402/12*2*$E402*$G402*$H402*$N402*$BL$11)+(BK402/12*10*$F402*$G402*$H402*$N402*$BL$11)</f>
        <v>1677253.8988800002</v>
      </c>
      <c r="BM402" s="94"/>
      <c r="BN402" s="94">
        <f>(BM402/12*2*$E402*$G402*$H402*$M402*$BN$11)+(BM402/12*10*$F402*$G402*$H402*$M402*$BN$11)</f>
        <v>0</v>
      </c>
      <c r="BO402" s="94"/>
      <c r="BP402" s="94">
        <f>(BO402/12*2*$E402*$G402*$H402*$M402*$BP$11)+(BO402/12*10*$F402*$G402*$H402*$M402*$BP$12)</f>
        <v>0</v>
      </c>
      <c r="BQ402" s="94"/>
      <c r="BR402" s="94">
        <f>(BQ402/12*2*$E402*$G402*$H402*$M402*$BR$11)+(BQ402/12*10*$F402*$G402*$H402*$M402*$BR$11)</f>
        <v>0</v>
      </c>
      <c r="BS402" s="94">
        <v>2</v>
      </c>
      <c r="BT402" s="94">
        <f>(BS402/12*2*$E402*$G402*$H402*$N402*$BT$11)+(BS402/12*10*$F402*$G402*$H402*$N402*$BT$11)</f>
        <v>90174.940799999982</v>
      </c>
      <c r="BU402" s="94"/>
      <c r="BV402" s="97">
        <f>(BU402/12*2*$E402*$G402*$H402*$M402*$BV$11)+(BU402/12*10*$F402*$G402*$H402*$M402*$BV$11)</f>
        <v>0</v>
      </c>
      <c r="BW402" s="94"/>
      <c r="BX402" s="94">
        <f>(BW402/12*2*$E402*$G402*$H402*$M402*$BX$11)+(BW402/12*10*$F402*$G402*$H402*$M402*$BX$11)</f>
        <v>0</v>
      </c>
      <c r="BY402" s="94">
        <v>5</v>
      </c>
      <c r="BZ402" s="94">
        <f>(BY402/12*2*$E402*$G402*$H402*$M402*$BZ$11)+(BY402/12*10*$F402*$G402*$H402*$M402*$BZ$11)</f>
        <v>187864.46000000002</v>
      </c>
      <c r="CA402" s="94">
        <v>1</v>
      </c>
      <c r="CB402" s="94">
        <f>(CA402/12*2*$E402*$G402*$H402*$M402*$CB$11)+(CA402/12*10*$F402*$G402*$H402*$M402*$CB$11)</f>
        <v>45087.470399999984</v>
      </c>
      <c r="CC402" s="94">
        <v>8</v>
      </c>
      <c r="CD402" s="94">
        <f>(CC402/12*2*$E402*$G402*$H402*$M402*$CD$11)+(CC402/12*10*$F402*$G402*$H402*$M402*$CD$11)</f>
        <v>300583.13599999994</v>
      </c>
      <c r="CE402" s="94">
        <v>17</v>
      </c>
      <c r="CF402" s="94">
        <f>(CE402/12*10*$F402*$G402*$H402*$N402*$CF$11)</f>
        <v>643851.88</v>
      </c>
      <c r="CG402" s="102"/>
      <c r="CH402" s="94">
        <f>(CG402/12*2*$E402*$G402*$H402*$N402*$CH$11)+(CG402/12*10*$F402*$G402*$H402*$N402*$CH$11)</f>
        <v>0</v>
      </c>
      <c r="CI402" s="94"/>
      <c r="CJ402" s="98"/>
      <c r="CK402" s="94"/>
      <c r="CL402" s="94">
        <f>(CK402/12*2*$E402*$G402*$H402*$N402*$CL$11)+(CK402/12*10*$F402*$G402*$H402*$N402*$CL$12)</f>
        <v>0</v>
      </c>
      <c r="CM402" s="101"/>
      <c r="CN402" s="94">
        <f>(CM402/12*2*$E402*$G402*$H402*$N402*$CN$11)+(CM402/12*10*$F402*$G402*$H402*$N402*$CN$11)</f>
        <v>0</v>
      </c>
      <c r="CO402" s="94"/>
      <c r="CP402" s="94">
        <f>(CO402/12*2*$E402*$G402*$H402*$N402*$CP$11)+(CO402/12*10*$F402*$G402*$H402*$N402*$CP$11)</f>
        <v>0</v>
      </c>
      <c r="CQ402" s="94"/>
      <c r="CR402" s="94">
        <f>(CQ402/12*2*$E402*$G402*$H402*$O402*$CR$11)+(CQ402/12*10*$F402*$G402*$H402*$O402*$CR$11)</f>
        <v>0</v>
      </c>
      <c r="CS402" s="94">
        <v>2</v>
      </c>
      <c r="CT402" s="97">
        <f>(CS402/12*2*$E402*$G402*$H402*$P402*$CT$11)+(CS402/12*10*$F402*$G402*$H402*$P402*$CT$11)</f>
        <v>137946.18919999996</v>
      </c>
      <c r="CU402" s="98"/>
      <c r="CV402" s="94">
        <f>(CU402*$E402*$G402*$H402*$M402*CV$11)/12*6+(CU402*$E402*$G402*$H402*1*CV$11)/12*6</f>
        <v>0</v>
      </c>
      <c r="CW402" s="97">
        <f t="shared" ref="CW402:CX404" si="562">SUM(Q402,S402,U402,W402,Y402,AA402,AC402,AE402,AG402,AM402,BQ402,AI402,AU402,CC402,AW402,AY402,AK402,BC402,AO402,AQ402,BE402,CE402,BG402,BI402,BK402,BS402,BM402,BO402,BU402,BW402,BY402,CA402,CG402,BA402,AS402,CI402,CK402,CM402,CO402,CQ402,CS402,CU402)</f>
        <v>388</v>
      </c>
      <c r="CX402" s="97">
        <f t="shared" si="562"/>
        <v>18067644.217493333</v>
      </c>
    </row>
    <row r="403" spans="1:102" ht="30" customHeight="1" x14ac:dyDescent="0.25">
      <c r="A403" s="78"/>
      <c r="B403" s="87">
        <v>329</v>
      </c>
      <c r="C403" s="88" t="s">
        <v>921</v>
      </c>
      <c r="D403" s="127" t="s">
        <v>922</v>
      </c>
      <c r="E403" s="79">
        <v>28004</v>
      </c>
      <c r="F403" s="80">
        <v>29405</v>
      </c>
      <c r="G403" s="90">
        <v>1.43</v>
      </c>
      <c r="H403" s="86">
        <v>0.9</v>
      </c>
      <c r="I403" s="86">
        <v>0.85</v>
      </c>
      <c r="J403" s="85"/>
      <c r="K403" s="85"/>
      <c r="L403" s="54"/>
      <c r="M403" s="91">
        <v>1.4</v>
      </c>
      <c r="N403" s="91">
        <v>1.68</v>
      </c>
      <c r="O403" s="91">
        <v>2.23</v>
      </c>
      <c r="P403" s="92">
        <v>2.57</v>
      </c>
      <c r="Q403" s="164">
        <v>8</v>
      </c>
      <c r="R403" s="94">
        <f>(Q403/12*2*$E403*$G403*$H403*$M403*$R$11)+(Q403/12*10*$F403*$G403*$I403*$M403*$R$11)</f>
        <v>440953.40622666664</v>
      </c>
      <c r="S403" s="95">
        <v>1</v>
      </c>
      <c r="T403" s="96">
        <f>(S403/12*2*$E403*$G403*$H403*$M403*$R$11)+(S403/12*10*$F403*$G403*$I403*$M403*$R$11)</f>
        <v>55119.175778333331</v>
      </c>
      <c r="U403" s="94"/>
      <c r="V403" s="94">
        <f>(U403/12*2*$E403*$G403*$H403*$M403*$V$11)+(U403/12*10*$F403*$G403*$I403*$M403*$V$12)</f>
        <v>0</v>
      </c>
      <c r="W403" s="94"/>
      <c r="X403" s="97">
        <f>(W403/12*2*$E403*$G403*$H403*$M403*$X$11)+(W403/12*10*$F403*$G403*$I403*$M403*$X$12)</f>
        <v>0</v>
      </c>
      <c r="Y403" s="94"/>
      <c r="Z403" s="94">
        <f>(Y403/12*2*$E403*$G403*$H403*$M403*$Z$11)+(Y403/12*10*$F403*$G403*$I403*$M403*$Z$12)</f>
        <v>0</v>
      </c>
      <c r="AA403" s="94"/>
      <c r="AB403" s="94">
        <f>(AA403/12*2*$E403*$G403*$H403*$M403*$AB$11)+(AA403/12*10*$F403*$G403*$I403*$M403*$AB$11)</f>
        <v>0</v>
      </c>
      <c r="AC403" s="94"/>
      <c r="AD403" s="94"/>
      <c r="AE403" s="94">
        <v>107</v>
      </c>
      <c r="AF403" s="98">
        <f>(AE403/12*2*$E403*$G403*$H403*$M403*$AF$11)+(AE403/12*10*$F403*$G403*$I403*$M403*$AF$11)</f>
        <v>5897751.8082816657</v>
      </c>
      <c r="AG403" s="94">
        <f>200-5</f>
        <v>195</v>
      </c>
      <c r="AH403" s="97">
        <f>(AG403/12*2*$E403*$G403*$H403*$M403*$AH$11)+(AG403/12*10*$F403*$G403*$I403*$M403*$AH$11)</f>
        <v>10748239.276775001</v>
      </c>
      <c r="AI403" s="101">
        <v>4</v>
      </c>
      <c r="AJ403" s="94">
        <f t="shared" ref="AJ403:AJ404" si="563">(AI403/12*2*$E403*$G403*$H403*$M403*$AJ$11)+(AI403/12*5*$F403*$G403*$I403*$M403*$AJ$12)+(AI403/12*5*$F403*$G403*$I403*$M403*$AJ$13)</f>
        <v>258895.42679</v>
      </c>
      <c r="AK403" s="94">
        <v>130</v>
      </c>
      <c r="AL403" s="94">
        <f t="shared" ref="AL403:AL404" si="564">(AK403/12*2*$E403*$G403*$H403*$N403*$AL$11)+(AK403/12*5*$F403*$G403*$I403*$N403*$AL$12)+(AK403/12*5*$F403*$G403*$I403*$N403*$AL$13)</f>
        <v>10096921.644810002</v>
      </c>
      <c r="AM403" s="102"/>
      <c r="AN403" s="94">
        <f>(AM403/12*2*$E403*$G403*$H403*$N403*$AN$11)+(AM403/12*10*$F403*$G403*$I403*$N403*$AN$12)</f>
        <v>0</v>
      </c>
      <c r="AO403" s="101">
        <v>4</v>
      </c>
      <c r="AP403" s="98">
        <f>(AO403/12*2*$E403*$G403*$H403*$N403*$AP$11)+(AO403/12*10*$F403*$G403*$I403*$N403*$AP$11)</f>
        <v>264572.04373599996</v>
      </c>
      <c r="AQ403" s="98">
        <v>0</v>
      </c>
      <c r="AR403" s="98">
        <v>0</v>
      </c>
      <c r="AS403" s="94"/>
      <c r="AT403" s="94"/>
      <c r="AU403" s="94"/>
      <c r="AV403" s="97"/>
      <c r="AW403" s="94">
        <v>9</v>
      </c>
      <c r="AX403" s="94">
        <f>(AW403/12*2*$E403*$G403*$H403*$M403*$AX$11)+(AW403/12*10*$F403*$G403*$I403*$M403*$AX$12)</f>
        <v>518652.76963499986</v>
      </c>
      <c r="AY403" s="94">
        <v>20</v>
      </c>
      <c r="AZ403" s="94">
        <f>(AY403/12*2*$E403*$G403*$H403*$N403*$AZ$11)+(AY403/12*10*$F403*$G403*$I403*$N403*$AZ$11)</f>
        <v>1322860.2186800002</v>
      </c>
      <c r="BA403" s="94"/>
      <c r="BB403" s="94">
        <f>(BA403/12*2*$E403*$G403*$H403*$N403*$BB$11)+(BA403/12*10*$F403*$G403*$I403*$N403*$BB$12)</f>
        <v>0</v>
      </c>
      <c r="BC403" s="94"/>
      <c r="BD403" s="97"/>
      <c r="BE403" s="94">
        <v>5</v>
      </c>
      <c r="BF403" s="94">
        <f>(BE403/12*10*$F403*$G403*$I403*$N403*$BF$12)</f>
        <v>250192.44250000003</v>
      </c>
      <c r="BG403" s="94"/>
      <c r="BH403" s="94">
        <f>(BG403/12*2*$E403*$G403*$H403*$N403*$BH$11)+(BG403/12*10*$F403*$G403*$I403*$N403*$BH$11)</f>
        <v>0</v>
      </c>
      <c r="BI403" s="94"/>
      <c r="BJ403" s="97">
        <f>(BI403/12*2*$E403*$G403*$H403*$N403*$BJ$11)+(BI403/12*10*$F403*$G403*$I403*$N403*$BJ$11)</f>
        <v>0</v>
      </c>
      <c r="BK403" s="94">
        <v>31</v>
      </c>
      <c r="BL403" s="98">
        <f>(BK403/12*2*$E403*$G403*$H403*$N403*$BL$11)+(BK403/12*10*$F403*$G403*$I403*$N403*$BL$11)</f>
        <v>2236836.3697680002</v>
      </c>
      <c r="BM403" s="94"/>
      <c r="BN403" s="94">
        <f>(BM403/12*2*$E403*$G403*$H403*$M403*$BN$11)+(BM403/12*10*$F403*$G403*$I403*$M403*$BN$11)</f>
        <v>0</v>
      </c>
      <c r="BO403" s="94"/>
      <c r="BP403" s="94">
        <f>(BO403/12*2*$E403*$G403*$H403*$M403*$BP$11)+(BO403/12*10*$F403*$G403*$I403*$M403*$BP$12)</f>
        <v>0</v>
      </c>
      <c r="BQ403" s="94"/>
      <c r="BR403" s="94">
        <f>(BQ403/12*2*$E403*$G403*$H403*$M403*$BR$11)+(BQ403/12*10*$F403*$G403*$I403*$M403*$BR$11)</f>
        <v>0</v>
      </c>
      <c r="BS403" s="94"/>
      <c r="BT403" s="94">
        <f>(BS403/12*2*$E403*$G403*$H403*$N403*$BT$11)+(BS403/12*10*$F403*$G403*$I403*$N403*$BT$11)</f>
        <v>0</v>
      </c>
      <c r="BU403" s="94"/>
      <c r="BV403" s="97">
        <f>(BU403/12*2*$E403*$G403*$H403*$M403*$BV$11)+(BU403/12*10*$F403*$G403*$I403*$M403*$BV$11)</f>
        <v>0</v>
      </c>
      <c r="BW403" s="94"/>
      <c r="BX403" s="94">
        <f>(BW403/12*2*$E403*$G403*$H403*$M403*$BX$11)+(BW403/12*10*$F403*$G403*$I403*$M403*$BX$11)</f>
        <v>0</v>
      </c>
      <c r="BY403" s="94">
        <v>1</v>
      </c>
      <c r="BZ403" s="94">
        <f>(BY403/12*2*$E403*$G403*$H403*$M403*$BZ$11)+(BY403/12*10*$F403*$G403*$I403*$M403*$BZ$11)</f>
        <v>50108.341616666658</v>
      </c>
      <c r="CA403" s="94">
        <v>15</v>
      </c>
      <c r="CB403" s="94">
        <f>(CA403/12*2*$E403*$G403*$H403*$M403*$CB$11)+(CA403/12*10*$F403*$G403*$I403*$M403*$CB$11)</f>
        <v>901950.14909999992</v>
      </c>
      <c r="CC403" s="94"/>
      <c r="CD403" s="94">
        <f>(CC403/12*2*$E403*$G403*$H403*$M403*$CD$11)+(CC403/12*10*$F403*$G403*$I403*$M403*$CD$11)</f>
        <v>0</v>
      </c>
      <c r="CE403" s="94">
        <v>8</v>
      </c>
      <c r="CF403" s="94">
        <f>(CE403/12*10*$F403*$G403*$I403*$N403*$CF$11)</f>
        <v>400307.90799999994</v>
      </c>
      <c r="CG403" s="102"/>
      <c r="CH403" s="94">
        <f>(CG403/12*2*$E403*$G403*$H403*$N403*$CH$11)+(CG403/12*10*$F403*$G403*$I403*$N403*$CH$11)</f>
        <v>0</v>
      </c>
      <c r="CI403" s="94"/>
      <c r="CJ403" s="98"/>
      <c r="CK403" s="94">
        <v>1</v>
      </c>
      <c r="CL403" s="94">
        <f>(CK403/12*2*$E403*$G403*$H403*$N403*$CL$11)+(CK403/12*10*$F403*$G403*$I403*$N403*$CL$12)</f>
        <v>53107.856801999995</v>
      </c>
      <c r="CM403" s="101"/>
      <c r="CN403" s="94">
        <f>(CM403/12*2*$E403*$G403*$H403*$N403*$CN$11)+(CM403/12*10*$F403*$G403*$I403*$N403*$CN$11)</f>
        <v>0</v>
      </c>
      <c r="CO403" s="94"/>
      <c r="CP403" s="94">
        <f>(CO403/12*2*$E403*$G403*$H403*$N403*$CP$11)+(CO403/12*10*$F403*$G403*$I403*$N403*$CP$11)</f>
        <v>0</v>
      </c>
      <c r="CQ403" s="94"/>
      <c r="CR403" s="94">
        <f>(CQ403/12*2*$E403*$G403*$H403*$O403*$CR$11)+(CQ403/12*10*$F403*$G403*$I403*$O403*$CR$11)</f>
        <v>0</v>
      </c>
      <c r="CS403" s="94"/>
      <c r="CT403" s="97">
        <f>(CS403/12*2*$E403*$G403*$H403*$P403*$CT$11)+(CS403/12*10*$F403*$G403*$I403*$P403*$CT$11)</f>
        <v>0</v>
      </c>
      <c r="CU403" s="98"/>
      <c r="CV403" s="94"/>
      <c r="CW403" s="97">
        <f t="shared" si="562"/>
        <v>539</v>
      </c>
      <c r="CX403" s="97">
        <f t="shared" si="562"/>
        <v>33496468.838499334</v>
      </c>
    </row>
    <row r="404" spans="1:102" ht="30" customHeight="1" x14ac:dyDescent="0.25">
      <c r="A404" s="78"/>
      <c r="B404" s="87">
        <v>330</v>
      </c>
      <c r="C404" s="88" t="s">
        <v>923</v>
      </c>
      <c r="D404" s="127" t="s">
        <v>924</v>
      </c>
      <c r="E404" s="79">
        <v>28004</v>
      </c>
      <c r="F404" s="80">
        <v>29405</v>
      </c>
      <c r="G404" s="84">
        <v>3</v>
      </c>
      <c r="H404" s="86">
        <v>0.95</v>
      </c>
      <c r="I404" s="86">
        <v>0.9</v>
      </c>
      <c r="J404" s="163"/>
      <c r="K404" s="163"/>
      <c r="L404" s="54"/>
      <c r="M404" s="91">
        <v>1.4</v>
      </c>
      <c r="N404" s="91">
        <v>1.68</v>
      </c>
      <c r="O404" s="91">
        <v>2.23</v>
      </c>
      <c r="P404" s="92">
        <v>2.57</v>
      </c>
      <c r="Q404" s="164">
        <v>135</v>
      </c>
      <c r="R404" s="94">
        <f>(Q404/12*2*$E404*$G404*$H404*$M404*$R$11)+(Q404/12*10*$F404*$G404*$I404*$M404*$R$11)</f>
        <v>16520388.885000002</v>
      </c>
      <c r="S404" s="95">
        <v>15</v>
      </c>
      <c r="T404" s="96">
        <f>(S404/12*2*$E404*$G404*$H404*$M404*$R$11)+(S404/12*10*$F404*$G404*$I404*$M404*$R$11)</f>
        <v>1835598.7650000001</v>
      </c>
      <c r="U404" s="94"/>
      <c r="V404" s="94">
        <f>(U404/12*2*$E404*$G404*$H404*$M404*$V$11)+(U404/12*10*$F404*$G404*$I404*$M404*$V$12)</f>
        <v>0</v>
      </c>
      <c r="W404" s="94"/>
      <c r="X404" s="97">
        <f>(W404/12*2*$E404*$G404*$H404*$M404*$X$11)+(W404/12*10*$F404*$G404*$I404*$M404*$X$12)</f>
        <v>0</v>
      </c>
      <c r="Y404" s="94"/>
      <c r="Z404" s="94">
        <f>(Y404/12*2*$E404*$G404*$H404*$M404*$Z$11)+(Y404/12*10*$F404*$G404*$I404*$M404*$Z$12)</f>
        <v>0</v>
      </c>
      <c r="AA404" s="94"/>
      <c r="AB404" s="94">
        <f>(AA404/12*2*$E404*$G404*$H404*$M404*$AB$11)+(AA404/12*10*$F404*$G404*$I404*$M404*$AB$11)</f>
        <v>0</v>
      </c>
      <c r="AC404" s="94"/>
      <c r="AD404" s="94"/>
      <c r="AE404" s="94">
        <v>25</v>
      </c>
      <c r="AF404" s="98">
        <f>(AE404/12*2*$E404*$G404*$H404*$M404*$AF$11)+(AE404/12*10*$F404*$G404*$I404*$M404*$AF$11)</f>
        <v>3059331.2749999999</v>
      </c>
      <c r="AG404" s="94">
        <v>100</v>
      </c>
      <c r="AH404" s="97">
        <f>(AG404/12*2*$E404*$G404*$H404*$M404*$AH$11)+(AG404/12*10*$F404*$G404*$I404*$M404*$AH$11)</f>
        <v>12237325.1</v>
      </c>
      <c r="AI404" s="101">
        <v>61</v>
      </c>
      <c r="AJ404" s="94">
        <f t="shared" si="563"/>
        <v>8765497.2055000011</v>
      </c>
      <c r="AK404" s="94">
        <v>3</v>
      </c>
      <c r="AL404" s="94">
        <f t="shared" si="564"/>
        <v>517308.0318</v>
      </c>
      <c r="AM404" s="100">
        <v>0</v>
      </c>
      <c r="AN404" s="94">
        <f>(AM404/12*2*$E404*$G404*$H404*$N404*$AN$11)+(AM404/12*10*$F404*$G404*$I404*$N404*$AN$12)</f>
        <v>0</v>
      </c>
      <c r="AO404" s="101"/>
      <c r="AP404" s="98">
        <f>(AO404/12*2*$E404*$G404*$H404*$N404*$AP$11)+(AO404/12*10*$F404*$G404*$I404*$N404*$AP$11)</f>
        <v>0</v>
      </c>
      <c r="AQ404" s="98">
        <v>0</v>
      </c>
      <c r="AR404" s="98">
        <v>0</v>
      </c>
      <c r="AS404" s="94"/>
      <c r="AT404" s="94"/>
      <c r="AU404" s="94"/>
      <c r="AV404" s="97"/>
      <c r="AW404" s="94"/>
      <c r="AX404" s="94">
        <f>(AW404/12*2*$E404*$G404*$H404*$M404*$AX$11)+(AW404/12*10*$F404*$G404*$I404*$M404*$AX$12)</f>
        <v>0</v>
      </c>
      <c r="AY404" s="94">
        <v>2</v>
      </c>
      <c r="AZ404" s="94">
        <f>(AY404/12*2*$E404*$G404*$H404*$N404*$AZ$11)+(AY404/12*10*$F404*$G404*$I404*$N404*$AZ$11)</f>
        <v>293695.80240000004</v>
      </c>
      <c r="BA404" s="94"/>
      <c r="BB404" s="94">
        <f>(BA404/12*2*$E404*$G404*$H404*$N404*$BB$11)+(BA404/12*10*$F404*$G404*$I404*$N404*$BB$12)</f>
        <v>0</v>
      </c>
      <c r="BC404" s="94"/>
      <c r="BD404" s="97"/>
      <c r="BE404" s="94"/>
      <c r="BF404" s="94">
        <f>(BE404/12*10*$F404*$G404*$I404*$N404*$BF$12)</f>
        <v>0</v>
      </c>
      <c r="BG404" s="94"/>
      <c r="BH404" s="94">
        <f>(BG404/12*2*$E404*$G404*$H404*$N404*$BH$11)+(BG404/12*10*$F404*$G404*$I404*$N404*$BH$11)</f>
        <v>0</v>
      </c>
      <c r="BI404" s="94">
        <v>10</v>
      </c>
      <c r="BJ404" s="97">
        <f>(BI404/12*2*$E404*$G404*$H404*$N404*$BJ$11)+(BI404/12*10*$F404*$G404*$I404*$N404*$BJ$11)</f>
        <v>1601977.1040000001</v>
      </c>
      <c r="BK404" s="94">
        <v>1</v>
      </c>
      <c r="BL404" s="98">
        <f>(BK404/12*2*$E404*$G404*$H404*$N404*$BL$11)+(BK404/12*10*$F404*$G404*$I404*$N404*$BL$11)</f>
        <v>160197.71039999998</v>
      </c>
      <c r="BM404" s="94"/>
      <c r="BN404" s="94">
        <f>(BM404/12*2*$E404*$G404*$H404*$M404*$BN$11)+(BM404/12*10*$F404*$G404*$I404*$M404*$BN$11)</f>
        <v>0</v>
      </c>
      <c r="BO404" s="94"/>
      <c r="BP404" s="94">
        <f>(BO404/12*2*$E404*$G404*$H404*$M404*$BP$11)+(BO404/12*10*$F404*$G404*$I404*$M404*$BP$12)</f>
        <v>0</v>
      </c>
      <c r="BQ404" s="94"/>
      <c r="BR404" s="94">
        <f>(BQ404/12*2*$E404*$G404*$H404*$M404*$BR$11)+(BQ404/12*10*$F404*$G404*$I404*$M404*$BR$11)</f>
        <v>0</v>
      </c>
      <c r="BS404" s="94"/>
      <c r="BT404" s="94">
        <f>(BS404/12*2*$E404*$G404*$H404*$N404*$BT$11)+(BS404/12*10*$F404*$G404*$I404*$N404*$BT$11)</f>
        <v>0</v>
      </c>
      <c r="BU404" s="94"/>
      <c r="BV404" s="97">
        <f>(BU404/12*2*$E404*$G404*$H404*$M404*$BV$11)+(BU404/12*10*$F404*$G404*$I404*$M404*$BV$11)</f>
        <v>0</v>
      </c>
      <c r="BW404" s="94"/>
      <c r="BX404" s="94">
        <f>(BW404/12*2*$E404*$G404*$H404*$M404*$BX$11)+(BW404/12*10*$F404*$G404*$I404*$M404*$BX$11)</f>
        <v>0</v>
      </c>
      <c r="BY404" s="94"/>
      <c r="BZ404" s="94">
        <f>(BY404/12*2*$E404*$G404*$H404*$M404*$BZ$11)+(BY404/12*10*$F404*$G404*$I404*$M404*$BZ$11)</f>
        <v>0</v>
      </c>
      <c r="CA404" s="94">
        <v>35</v>
      </c>
      <c r="CB404" s="94">
        <f>(CA404/12*2*$E404*$G404*$H404*$M404*$CB$11)+(CA404/12*10*$F404*$G404*$I404*$M404*$CB$11)</f>
        <v>4672433.22</v>
      </c>
      <c r="CC404" s="94"/>
      <c r="CD404" s="94">
        <f>(CC404/12*2*$E404*$G404*$H404*$M404*$CD$11)+(CC404/12*10*$F404*$G404*$I404*$M404*$CD$11)</f>
        <v>0</v>
      </c>
      <c r="CE404" s="94"/>
      <c r="CF404" s="94">
        <f>(CE404/12*10*$F404*$G404*$I404*$N404*$CF$11)</f>
        <v>0</v>
      </c>
      <c r="CG404" s="102"/>
      <c r="CH404" s="94">
        <f>(CG404/12*2*$E404*$G404*$H404*$N404*$CH$11)+(CG404/12*10*$F404*$G404*$I404*$N404*$CH$11)</f>
        <v>0</v>
      </c>
      <c r="CI404" s="94"/>
      <c r="CJ404" s="98"/>
      <c r="CK404" s="94"/>
      <c r="CL404" s="94">
        <f>(CK404/12*2*$E404*$G404*$H404*$N404*$CL$11)+(CK404/12*10*$F404*$G404*$I404*$N404*$CL$12)</f>
        <v>0</v>
      </c>
      <c r="CM404" s="101"/>
      <c r="CN404" s="94">
        <f>(CM404/12*2*$E404*$G404*$H404*$N404*$CN$11)+(CM404/12*10*$F404*$G404*$I404*$N404*$CN$11)</f>
        <v>0</v>
      </c>
      <c r="CO404" s="94"/>
      <c r="CP404" s="94">
        <f>(CO404/12*2*$E404*$G404*$H404*$N404*$CP$11)+(CO404/12*10*$F404*$G404*$I404*$N404*$CP$11)</f>
        <v>0</v>
      </c>
      <c r="CQ404" s="94"/>
      <c r="CR404" s="94">
        <f>(CQ404/12*2*$E404*$G404*$H404*$O404*$CR$11)+(CQ404/12*10*$F404*$G404*$I404*$O404*$CR$11)</f>
        <v>0</v>
      </c>
      <c r="CS404" s="94"/>
      <c r="CT404" s="97">
        <f>(CS404/12*2*$E404*$G404*$H404*$P404*$CT$11)+(CS404/12*10*$F404*$G404*$I404*$P404*$CT$11)</f>
        <v>0</v>
      </c>
      <c r="CU404" s="98"/>
      <c r="CV404" s="94"/>
      <c r="CW404" s="97">
        <f t="shared" si="562"/>
        <v>387</v>
      </c>
      <c r="CX404" s="97">
        <f t="shared" si="562"/>
        <v>49663753.099100001</v>
      </c>
    </row>
    <row r="405" spans="1:102" ht="30" customHeight="1" x14ac:dyDescent="0.25">
      <c r="A405" s="78"/>
      <c r="B405" s="87">
        <v>331</v>
      </c>
      <c r="C405" s="88" t="s">
        <v>925</v>
      </c>
      <c r="D405" s="127" t="s">
        <v>926</v>
      </c>
      <c r="E405" s="79">
        <v>28004</v>
      </c>
      <c r="F405" s="80">
        <v>29405</v>
      </c>
      <c r="G405" s="84">
        <v>4.3</v>
      </c>
      <c r="H405" s="84">
        <v>1</v>
      </c>
      <c r="I405" s="85"/>
      <c r="J405" s="85"/>
      <c r="K405" s="85"/>
      <c r="L405" s="54"/>
      <c r="M405" s="91">
        <v>1.4</v>
      </c>
      <c r="N405" s="91">
        <v>1.68</v>
      </c>
      <c r="O405" s="91">
        <v>2.23</v>
      </c>
      <c r="P405" s="92">
        <v>2.57</v>
      </c>
      <c r="Q405" s="164">
        <v>8</v>
      </c>
      <c r="R405" s="94">
        <f>(Q405/12*2*$E405*$G405*$H405*$M405)+(Q405/12*10*$F405*$G405*$H405*$M405)</f>
        <v>1404899.44</v>
      </c>
      <c r="S405" s="95">
        <v>1</v>
      </c>
      <c r="T405" s="96">
        <f>(S405/12*2*$E405*$G405*$H405*$M405)+(S405/12*10*$F405*$G405*$H405*$M405)</f>
        <v>175612.43</v>
      </c>
      <c r="U405" s="94"/>
      <c r="V405" s="94">
        <f>(U405/12*2*$E405*$G405*$H405*$M405)+(U405/12*10*$F405*$G405*$H405*$M405)</f>
        <v>0</v>
      </c>
      <c r="W405" s="94"/>
      <c r="X405" s="94">
        <f>(W405/12*2*$E405*$G405*$H405*$M405)+(W405/12*10*$F405*$G405*$H405*$M405)</f>
        <v>0</v>
      </c>
      <c r="Y405" s="94"/>
      <c r="Z405" s="94">
        <f>(Y405/12*2*$E405*$G405*$H405*$M405)+(Y405/12*10*$F405*$G405*$H405*$M405)</f>
        <v>0</v>
      </c>
      <c r="AA405" s="94"/>
      <c r="AB405" s="94">
        <f>(AA405/12*2*$E405*$G405*$H405*$M405)+(AA405/12*10*$F405*$G405*$H405*$M405)</f>
        <v>0</v>
      </c>
      <c r="AC405" s="94"/>
      <c r="AD405" s="94"/>
      <c r="AE405" s="94"/>
      <c r="AF405" s="98">
        <f>(AE405/12*2*$E405*$G405*$H405*$M405)+(AE405/12*10*$F405*$G405*$H405*$M405)</f>
        <v>0</v>
      </c>
      <c r="AG405" s="94">
        <f>10-2</f>
        <v>8</v>
      </c>
      <c r="AH405" s="94">
        <f>(AG405/12*2*$E405*$G405*$H405*$M405)+(AG405/12*10*$F405*$G405*$H405*$M405)</f>
        <v>1404899.44</v>
      </c>
      <c r="AI405" s="101">
        <v>2</v>
      </c>
      <c r="AJ405" s="94">
        <f>(AI405/12*2*$E405*$G405*$H405*$M405)+(AI405/12*10*$F405*$G405*$H405*$M405)</f>
        <v>351224.86</v>
      </c>
      <c r="AK405" s="94"/>
      <c r="AL405" s="97">
        <f>(AK405/12*2*$E405*$G405*$H405*$N405)+(AK405/12*10*$F405*$G405*$H405*$N405)</f>
        <v>0</v>
      </c>
      <c r="AM405" s="102">
        <v>0</v>
      </c>
      <c r="AN405" s="94">
        <f>(AM405/12*2*$E405*$G405*$H405*$N405)+(AM405/12*10*$F405*$G405*$H405*$N405)</f>
        <v>0</v>
      </c>
      <c r="AO405" s="101"/>
      <c r="AP405" s="94">
        <f>(AO405/12*2*$E405*$G405*$H405*$N405)+(AO405/12*10*$F405*$G405*$H405*$N405)</f>
        <v>0</v>
      </c>
      <c r="AQ405" s="94">
        <v>0</v>
      </c>
      <c r="AR405" s="94">
        <v>0</v>
      </c>
      <c r="AS405" s="94"/>
      <c r="AT405" s="94"/>
      <c r="AU405" s="94"/>
      <c r="AV405" s="94"/>
      <c r="AW405" s="94"/>
      <c r="AX405" s="94">
        <f>(AW405/12*2*$E405*$G405*$H405*$M405)+(AW405/12*10*$F405*$G405*$H405*$M405)</f>
        <v>0</v>
      </c>
      <c r="AY405" s="94">
        <v>1</v>
      </c>
      <c r="AZ405" s="94">
        <f>(AY405/12*2*$E405*$G405*$H405*$N405)+(AY405/12*10*$F405*$G405*$H405*$N405)</f>
        <v>210734.91599999997</v>
      </c>
      <c r="BA405" s="94"/>
      <c r="BB405" s="94">
        <f>(BA405/12*2*$E405*$G405*$H405*$N405)+(BA405/12*10*$F405*$G405*$H405*$N405)</f>
        <v>0</v>
      </c>
      <c r="BC405" s="94"/>
      <c r="BD405" s="94">
        <f>(BC405/12*2*$E405*$G405*$H405*$N405)+(BC405/12*10*$F405*$G405*$H405*$N405)</f>
        <v>0</v>
      </c>
      <c r="BE405" s="94"/>
      <c r="BF405" s="94">
        <f>(BE405/12*10*$F405*$G405*$H405*$N405)</f>
        <v>0</v>
      </c>
      <c r="BG405" s="94"/>
      <c r="BH405" s="94">
        <f>(BG405/12*2*$E405*$G405*$H405*$N405)+(BG405/12*10*$F405*$G405*$H405*$N405)</f>
        <v>0</v>
      </c>
      <c r="BI405" s="94"/>
      <c r="BJ405" s="94">
        <f>(BI405/12*2*$E405*$G405*$H405*$N405)+(BI405/12*10*$F405*$G405*$H405*$N405)</f>
        <v>0</v>
      </c>
      <c r="BK405" s="94"/>
      <c r="BL405" s="94">
        <f>(BK405/12*2*$E405*$G405*$H405*$N405)+(BK405/12*10*$F405*$G405*$H405*$N405)</f>
        <v>0</v>
      </c>
      <c r="BM405" s="94"/>
      <c r="BN405" s="94">
        <f>(BM405/12*2*$E405*$G405*$H405*$M405)+(BM405/12*10*$F405*$G405*$H405*$M405)</f>
        <v>0</v>
      </c>
      <c r="BO405" s="94"/>
      <c r="BP405" s="94">
        <f>(BO405/12*2*$E405*$G405*$H405*$M405)+(BO405/12*10*$F405*$G405*$H405*$M405)</f>
        <v>0</v>
      </c>
      <c r="BQ405" s="94"/>
      <c r="BR405" s="94">
        <f>(BQ405/12*2*$E405*$G405*$H405*$M405)+(BQ405/12*10*$F405*$G405*$H405*$M405)</f>
        <v>0</v>
      </c>
      <c r="BS405" s="94"/>
      <c r="BT405" s="94">
        <f>(BS405/12*2*$E405*$G405*$H405*$N405)+(BS405/12*10*$F405*$G405*$H405*$N405)</f>
        <v>0</v>
      </c>
      <c r="BU405" s="94"/>
      <c r="BV405" s="94">
        <f>(BU405/12*2*$E405*$G405*$H405*$M405)+(BU405/12*10*$F405*$G405*$H405*$M405)</f>
        <v>0</v>
      </c>
      <c r="BW405" s="94"/>
      <c r="BX405" s="94">
        <f>(BW405/12*2*$E405*$G405*$H405*$M405)+(BW405/12*10*$F405*$G405*$H405*$M405)</f>
        <v>0</v>
      </c>
      <c r="BY405" s="94"/>
      <c r="BZ405" s="94">
        <f>(BY405/12*2*$E405*$G405*$H405*$M405)+(BY405/12*10*$F405*$G405*$H405*$M405)</f>
        <v>0</v>
      </c>
      <c r="CA405" s="94"/>
      <c r="CB405" s="94">
        <f>(CA405/12*2*$E405*$G405*$H405*$M405)+(CA405/12*10*$F405*$G405*$H405*$M405)</f>
        <v>0</v>
      </c>
      <c r="CC405" s="94"/>
      <c r="CD405" s="94">
        <f>(CC405/12*2*$E405*$G405*$H405*$M405)+(CC405/12*10*$F405*$G405*$H405*$M405)</f>
        <v>0</v>
      </c>
      <c r="CE405" s="94"/>
      <c r="CF405" s="94">
        <f>(CE405/12*10*$F405*$G405*$H405*$N405)</f>
        <v>0</v>
      </c>
      <c r="CG405" s="102"/>
      <c r="CH405" s="94">
        <f>(CG405/12*2*$E405*$G405*$H405*$N405)+(CG405/12*10*$F405*$G405*$H405*$N405)</f>
        <v>0</v>
      </c>
      <c r="CI405" s="94"/>
      <c r="CJ405" s="98">
        <f>(CI405*$E405*$G405*$H405*$N405)</f>
        <v>0</v>
      </c>
      <c r="CK405" s="94"/>
      <c r="CL405" s="94">
        <f>(CK405/12*2*$E405*$G405*$H405*$N405)+(CK405/12*10*$F405*$G405*$H405*$N405)</f>
        <v>0</v>
      </c>
      <c r="CM405" s="101"/>
      <c r="CN405" s="94">
        <f>(CM405/12*2*$E405*$G405*$H405*$N405)+(CM405/12*10*$F405*$G405*$H405*$N405)</f>
        <v>0</v>
      </c>
      <c r="CO405" s="94"/>
      <c r="CP405" s="94">
        <f>(CO405/12*2*$E405*$G405*$H405*$N405)+(CO405/12*10*$F405*$G405*$H405*$N405)</f>
        <v>0</v>
      </c>
      <c r="CQ405" s="94"/>
      <c r="CR405" s="94">
        <f>(CQ405/12*2*$E405*$G405*$H405*$O405)+(CQ405/12*10*$F405*$G405*$H405*$O405)</f>
        <v>0</v>
      </c>
      <c r="CS405" s="94"/>
      <c r="CT405" s="94">
        <f>(CS405/12*2*$E405*$G405*$H405*$P405)+(CS405/12*10*$F405*$G405*$H405*$P405)</f>
        <v>0</v>
      </c>
      <c r="CU405" s="98"/>
      <c r="CV405" s="98"/>
      <c r="CW405" s="97">
        <f>SUM(Q405,S405,U405,W405,Y405,AA405,AC405,AE405,AG405,AM405,BQ405,AI405,AU405,CC405,AW405,AY405,AK405,BC405,AO405,AQ405,BE405,CE405,BG405,BI405,BK405,BS405,BM405,BO405,BU405,BW405,BY405,CA405,CG405,BA405,AS405,CI405,CK405,CM405,CO405,CQ405,CS405,CU405)</f>
        <v>20</v>
      </c>
      <c r="CX405" s="97">
        <f>SUM(R405,T405,V405,X405,Z405,AB405,AD405,AF405,AH405,AN405,BR405,AJ405,AV405,CD405,AX405,AZ405,AL405,BD405,AP405,AR405,BF405,CF405,BH405,BJ405,BL405,BT405,BN405,BP405,BV405,BX405,BZ405,CB405,CH405,BB405,AT405,CJ405,CL405,CN405,CP405,CR405,CT405,CV405)</f>
        <v>3547371.0859999992</v>
      </c>
    </row>
    <row r="406" spans="1:102" ht="30" customHeight="1" x14ac:dyDescent="0.25">
      <c r="A406" s="78"/>
      <c r="B406" s="87">
        <v>332</v>
      </c>
      <c r="C406" s="88" t="s">
        <v>927</v>
      </c>
      <c r="D406" s="127" t="s">
        <v>928</v>
      </c>
      <c r="E406" s="79">
        <v>28004</v>
      </c>
      <c r="F406" s="80">
        <v>29405</v>
      </c>
      <c r="G406" s="90">
        <v>2.42</v>
      </c>
      <c r="H406" s="84">
        <v>1</v>
      </c>
      <c r="I406" s="85"/>
      <c r="J406" s="85"/>
      <c r="K406" s="85"/>
      <c r="L406" s="54"/>
      <c r="M406" s="91">
        <v>1.4</v>
      </c>
      <c r="N406" s="91">
        <v>1.68</v>
      </c>
      <c r="O406" s="91">
        <v>2.23</v>
      </c>
      <c r="P406" s="92">
        <v>2.57</v>
      </c>
      <c r="Q406" s="164">
        <v>10</v>
      </c>
      <c r="R406" s="94">
        <f>(Q406/12*2*$E406*$G406*$H406*$M406*$R$11)+(Q406/12*10*$F406*$G406*$H406*$M406*$R$11)</f>
        <v>1087163.4620000001</v>
      </c>
      <c r="S406" s="95">
        <f>5+1</f>
        <v>6</v>
      </c>
      <c r="T406" s="96">
        <f>(S406/12*2*$E406*$G406*$H406*$M406*$R$11)+(S406/12*10*$F406*$G406*$H406*$M406*$R$11)</f>
        <v>652298.07719999994</v>
      </c>
      <c r="U406" s="94">
        <v>1</v>
      </c>
      <c r="V406" s="94">
        <f>(U406/12*2*$E406*$G406*$H406*$M406*$V$11)+(U406/12*10*$F406*$G406*$H406*$M406*$V$12)</f>
        <v>132554.85063333332</v>
      </c>
      <c r="W406" s="94"/>
      <c r="X406" s="97">
        <f>(W406/12*2*$E406*$G406*$H406*$M406*$X$11)+(W406/12*10*$F406*$G406*$H406*$M406*$X$12)</f>
        <v>0</v>
      </c>
      <c r="Y406" s="94">
        <v>1</v>
      </c>
      <c r="Z406" s="94">
        <f>Y406*$F406*$G406*$H406*$M406*$Z$12</f>
        <v>132500.10619999998</v>
      </c>
      <c r="AA406" s="94"/>
      <c r="AB406" s="94">
        <f>(AA406/12*2*$E406*$G406*$H406*$M406*$AB$11)+(AA406/12*10*$F406*$G406*$H406*$M406*$AB$11)</f>
        <v>0</v>
      </c>
      <c r="AC406" s="94"/>
      <c r="AD406" s="94"/>
      <c r="AE406" s="94">
        <v>5</v>
      </c>
      <c r="AF406" s="98">
        <f>(AE406/12*2*$E406*$G406*$H406*$M406*$AF$11)+(AE406/12*10*$F406*$G406*$H406*$M406*$AF$11)</f>
        <v>543581.73100000003</v>
      </c>
      <c r="AG406" s="94">
        <v>20</v>
      </c>
      <c r="AH406" s="97">
        <f>(AG406/12*2*$E406*$G406*$H406*$M406*$AH$11)+(AG406/12*10*$F406*$G406*$H406*$M406*$AH$11)</f>
        <v>2174326.9240000001</v>
      </c>
      <c r="AI406" s="101">
        <v>1</v>
      </c>
      <c r="AJ406" s="94">
        <f t="shared" ref="AJ406:AJ407" si="565">(AI406/12*2*$E406*$G406*$H406*$M406*$AJ$11)+(AI406/12*5*$F406*$G406*$H406*$M406*$AJ$12)+(AI406/12*5*$F406*$G406*$H406*$M406*$AJ$13)</f>
        <v>127652.75343333333</v>
      </c>
      <c r="AK406" s="94">
        <v>20</v>
      </c>
      <c r="AL406" s="94">
        <f t="shared" ref="AL406:AL407" si="566">(AK406/12*2*$E406*$G406*$H406*$N406*$AL$11)+(AK406/12*5*$F406*$G406*$H406*$N406*$AL$12)++(AK406/12*5*$F406*$G406*$H406*$N406*$AL$13)</f>
        <v>3063666.0824000002</v>
      </c>
      <c r="AM406" s="102">
        <v>4</v>
      </c>
      <c r="AN406" s="94">
        <f>(AM406/12*2*$E406*$G406*$H406*$N406*$AN$11)+(AM406/12*10*$F406*$G406*$H406*$N406*$AN$12)</f>
        <v>636263.28303999989</v>
      </c>
      <c r="AO406" s="101"/>
      <c r="AP406" s="98">
        <f>(AO406/12*2*$E406*$G406*$H406*$N406*$AP$11)+(AO406/12*10*$F406*$G406*$H406*$N406*$AP$11)</f>
        <v>0</v>
      </c>
      <c r="AQ406" s="98">
        <v>0</v>
      </c>
      <c r="AR406" s="98">
        <v>0</v>
      </c>
      <c r="AS406" s="94"/>
      <c r="AT406" s="94">
        <f>(AS406/12*2*$E406*$G406*$H406*$M406*$AT$11)+(AS406/12*10*$F406*$G406*$H406*$M406*$AT$11)</f>
        <v>0</v>
      </c>
      <c r="AU406" s="94"/>
      <c r="AV406" s="97">
        <f>(AU406/12*2*$E406*$G406*$H406*$M406*$AV$11)+(AU406/12*10*$F406*$G406*$H406*$M406*$AV$12)</f>
        <v>0</v>
      </c>
      <c r="AW406" s="94"/>
      <c r="AX406" s="94">
        <f>(AW406/12*2*$E406*$G406*$H406*$M406*$AX$11)+(AW406/12*10*$F406*$G406*$H406*$M406*$AX$12)</f>
        <v>0</v>
      </c>
      <c r="AY406" s="94">
        <v>8</v>
      </c>
      <c r="AZ406" s="94">
        <f>(AY406/12*2*$E406*$G406*$H406*$N406*$AZ$11)+(AY406/12*10*$F406*$G406*$H406*$N406*$AZ$11)</f>
        <v>1043676.92352</v>
      </c>
      <c r="BA406" s="94"/>
      <c r="BB406" s="94">
        <f>(BA406/12*2*$E406*$G406*$H406*$N406*$BB$11)+(BA406/12*10*$F406*$G406*$H406*$N406*$BB$12)</f>
        <v>0</v>
      </c>
      <c r="BC406" s="94"/>
      <c r="BD406" s="97">
        <f>(BC406/12*2*$E406*$G406*$H406*$N406*$BD$11)+(BC406/12*10*$F406*$G406*$H406*$N406*$BD$12)</f>
        <v>0</v>
      </c>
      <c r="BE406" s="94"/>
      <c r="BF406" s="94">
        <f>(BE406/12*10*$F406*$G406*$H406*$N406*$BF$12)</f>
        <v>0</v>
      </c>
      <c r="BG406" s="94"/>
      <c r="BH406" s="94">
        <f>(BG406/12*2*$E406*$G406*$H406*$N406*$BH$11)+(BG406/12*10*$F406*$G406*$H406*$N406*$BH$11)</f>
        <v>0</v>
      </c>
      <c r="BI406" s="94"/>
      <c r="BJ406" s="97">
        <f>(BI406/12*2*$E406*$G406*$H406*$N406*$BJ$11)+(BI406/12*10*$F406*$G406*$H406*$N406*$BJ$11)</f>
        <v>0</v>
      </c>
      <c r="BK406" s="94">
        <v>1</v>
      </c>
      <c r="BL406" s="98">
        <f>(BK406/12*2*$E406*$G406*$H406*$N406*$BL$11)+(BK406/12*10*$F406*$G406*$H406*$N406*$BL$11)</f>
        <v>142319.58047999998</v>
      </c>
      <c r="BM406" s="94"/>
      <c r="BN406" s="94">
        <f>(BM406/12*2*$E406*$G406*$H406*$M406*$BN$11)+(BM406/12*10*$F406*$G406*$H406*$M406*$BN$11)</f>
        <v>0</v>
      </c>
      <c r="BO406" s="94"/>
      <c r="BP406" s="94">
        <f>(BO406/12*2*$E406*$G406*$H406*$M406*$BP$11)+(BO406/12*10*$F406*$G406*$H406*$M406*$BP$12)</f>
        <v>0</v>
      </c>
      <c r="BQ406" s="94"/>
      <c r="BR406" s="94">
        <f>(BQ406/12*2*$E406*$G406*$H406*$M406*$BR$11)+(BQ406/12*10*$F406*$G406*$H406*$M406*$BR$11)</f>
        <v>0</v>
      </c>
      <c r="BS406" s="94">
        <v>1</v>
      </c>
      <c r="BT406" s="94">
        <f>(BS406/12*2*$E406*$G406*$H406*$N406*$BT$11)+(BS406/12*10*$F406*$G406*$H406*$N406*$BT$11)</f>
        <v>118599.65039999998</v>
      </c>
      <c r="BU406" s="94"/>
      <c r="BV406" s="97">
        <f>(BU406/12*2*$E406*$G406*$H406*$M406*$BV$11)+(BU406/12*10*$F406*$G406*$H406*$M406*$BV$11)</f>
        <v>0</v>
      </c>
      <c r="BW406" s="94"/>
      <c r="BX406" s="94">
        <f>(BW406/12*2*$E406*$G406*$H406*$M406*$BX$11)+(BW406/12*10*$F406*$G406*$H406*$M406*$BX$11)</f>
        <v>0</v>
      </c>
      <c r="BY406" s="94"/>
      <c r="BZ406" s="94">
        <f>(BY406/12*2*$E406*$G406*$H406*$M406*$BZ$11)+(BY406/12*10*$F406*$G406*$H406*$M406*$BZ$11)</f>
        <v>0</v>
      </c>
      <c r="CA406" s="94">
        <v>5</v>
      </c>
      <c r="CB406" s="94">
        <f>(CA406/12*2*$E406*$G406*$H406*$M406*$CB$11)+(CA406/12*10*$F406*$G406*$H406*$M406*$CB$11)</f>
        <v>592998.25199999998</v>
      </c>
      <c r="CC406" s="94"/>
      <c r="CD406" s="94">
        <f>(CC406/12*2*$E406*$G406*$H406*$M406*$CD$11)+(CC406/12*10*$F406*$G406*$H406*$M406*$CD$11)</f>
        <v>0</v>
      </c>
      <c r="CE406" s="94"/>
      <c r="CF406" s="94">
        <f>(CE406/12*10*$F406*$G406*$H406*$N406*$CF$11)</f>
        <v>0</v>
      </c>
      <c r="CG406" s="102"/>
      <c r="CH406" s="94">
        <f>(CG406/12*2*$E406*$G406*$H406*$N406*$CH$11)+(CG406/12*10*$F406*$G406*$H406*$N406*$CH$11)</f>
        <v>0</v>
      </c>
      <c r="CI406" s="94"/>
      <c r="CJ406" s="98"/>
      <c r="CK406" s="94"/>
      <c r="CL406" s="94">
        <f>(CK406/12*2*$E406*$G406*$H406*$N406*$CL$11)+(CK406/12*10*$F406*$G406*$H406*$N406*$CL$12)</f>
        <v>0</v>
      </c>
      <c r="CM406" s="101"/>
      <c r="CN406" s="94">
        <f>(CM406/12*2*$E406*$G406*$H406*$N406*$CN$11)+(CM406/12*10*$F406*$G406*$H406*$N406*$CN$11)</f>
        <v>0</v>
      </c>
      <c r="CO406" s="94"/>
      <c r="CP406" s="94">
        <f>(CO406/12*2*$E406*$G406*$H406*$N406*$CP$11)+(CO406/12*10*$F406*$G406*$H406*$N406*$CP$11)</f>
        <v>0</v>
      </c>
      <c r="CQ406" s="94"/>
      <c r="CR406" s="94">
        <f>(CQ406/12*2*$E406*$G406*$H406*$O406*$CR$11)+(CQ406/12*10*$F406*$G406*$H406*$O406*$CR$11)</f>
        <v>0</v>
      </c>
      <c r="CS406" s="94"/>
      <c r="CT406" s="97">
        <f>(CS406/12*2*$E406*$G406*$H406*$P406*$CT$11)+(CS406/12*10*$F406*$G406*$H406*$P406*$CT$11)</f>
        <v>0</v>
      </c>
      <c r="CU406" s="98"/>
      <c r="CV406" s="94">
        <f>(CU406*$E406*$G406*$H406*$M406*CV$11)/12*6+(CU406*$E406*$G406*$H406*1*CV$11)/12*6</f>
        <v>0</v>
      </c>
      <c r="CW406" s="97">
        <f t="shared" ref="CW406:CX421" si="567">SUM(Q406,S406,U406,W406,Y406,AA406,AC406,AE406,AG406,AM406,BQ406,AI406,AU406,CC406,AW406,AY406,AK406,BC406,AO406,AQ406,BE406,CE406,BG406,BI406,BK406,BS406,BM406,BO406,BU406,BW406,BY406,CA406,CG406,BA406,AS406,CI406,CK406,CM406,CO406,CQ406,CS406,CU406)</f>
        <v>83</v>
      </c>
      <c r="CX406" s="97">
        <f t="shared" si="567"/>
        <v>10447601.676306667</v>
      </c>
    </row>
    <row r="407" spans="1:102" ht="30" customHeight="1" x14ac:dyDescent="0.25">
      <c r="A407" s="78"/>
      <c r="B407" s="87">
        <v>333</v>
      </c>
      <c r="C407" s="88" t="s">
        <v>929</v>
      </c>
      <c r="D407" s="127" t="s">
        <v>930</v>
      </c>
      <c r="E407" s="79">
        <v>28004</v>
      </c>
      <c r="F407" s="80">
        <v>29405</v>
      </c>
      <c r="G407" s="90">
        <v>2.69</v>
      </c>
      <c r="H407" s="84">
        <v>1</v>
      </c>
      <c r="I407" s="85"/>
      <c r="J407" s="85"/>
      <c r="K407" s="85"/>
      <c r="L407" s="54"/>
      <c r="M407" s="91">
        <v>1.4</v>
      </c>
      <c r="N407" s="91">
        <v>1.68</v>
      </c>
      <c r="O407" s="91">
        <v>2.23</v>
      </c>
      <c r="P407" s="92">
        <v>2.57</v>
      </c>
      <c r="Q407" s="164">
        <v>10</v>
      </c>
      <c r="R407" s="94">
        <f>(Q407/12*2*$E407*$G407*$H407*$M407*$R$11)+(Q407/12*10*$F407*$G407*$H407*$M407*$R$11)</f>
        <v>1208458.5590000001</v>
      </c>
      <c r="S407" s="95">
        <v>1</v>
      </c>
      <c r="T407" s="96">
        <f>(S407/12*2*$E407*$G407*$H407*$M407*$R$11)+(S407/12*10*$F407*$G407*$H407*$M407*$R$11)</f>
        <v>120845.8559</v>
      </c>
      <c r="U407" s="94">
        <v>2</v>
      </c>
      <c r="V407" s="94">
        <f>(U407/12*2*$E407*$G407*$H407*$M407*$V$11)+(U407/12*10*$F407*$G407*$H407*$M407*$V$12)</f>
        <v>294688.05636666663</v>
      </c>
      <c r="W407" s="94">
        <v>0</v>
      </c>
      <c r="X407" s="97">
        <f>(W407/12*2*$E407*$G407*$H407*$M407*$X$11)+(W407/12*10*$F407*$G407*$H407*$M407*$X$12)</f>
        <v>0</v>
      </c>
      <c r="Y407" s="94">
        <v>12</v>
      </c>
      <c r="Z407" s="94">
        <f>(Y407/12*2*$E407*$G407*$H407*$M407*$Z$11)+(Y407/12*10*$F407*$G407*$H407*$M407*$Z$12)</f>
        <v>1768128.3381999996</v>
      </c>
      <c r="AA407" s="94"/>
      <c r="AB407" s="94">
        <f>(AA407/12*2*$E407*$G407*$H407*$M407*$AB$11)+(AA407/12*10*$F407*$G407*$H407*$M407*$AB$11)</f>
        <v>0</v>
      </c>
      <c r="AC407" s="94"/>
      <c r="AD407" s="94"/>
      <c r="AE407" s="94">
        <v>5</v>
      </c>
      <c r="AF407" s="98">
        <f>(AE407/12*2*$E407*$G407*$H407*$M407*$AF$11)+(AE407/12*10*$F407*$G407*$H407*$M407*$AF$11)</f>
        <v>604229.27950000006</v>
      </c>
      <c r="AG407" s="94">
        <v>5</v>
      </c>
      <c r="AH407" s="97">
        <f>(AG407/12*2*$E407*$G407*$H407*$M407*$AH$11)+(AG407/12*10*$F407*$G407*$H407*$M407*$AH$11)</f>
        <v>604229.27950000006</v>
      </c>
      <c r="AI407" s="101"/>
      <c r="AJ407" s="94">
        <f t="shared" si="565"/>
        <v>0</v>
      </c>
      <c r="AK407" s="94">
        <v>1</v>
      </c>
      <c r="AL407" s="94">
        <f t="shared" si="566"/>
        <v>170274.00333999997</v>
      </c>
      <c r="AM407" s="102">
        <v>4</v>
      </c>
      <c r="AN407" s="94">
        <f>(AM407/12*2*$E407*$G407*$H407*$N407*$AN$11)+(AM407/12*10*$F407*$G407*$H407*$N407*$AN$12)</f>
        <v>707251.33527999988</v>
      </c>
      <c r="AO407" s="101"/>
      <c r="AP407" s="98">
        <f>(AO407/12*2*$E407*$G407*$H407*$N407*$AP$11)+(AO407/12*10*$F407*$G407*$H407*$N407*$AP$11)</f>
        <v>0</v>
      </c>
      <c r="AQ407" s="98">
        <v>0</v>
      </c>
      <c r="AR407" s="98">
        <v>0</v>
      </c>
      <c r="AS407" s="94"/>
      <c r="AT407" s="94">
        <f>(AS407/12*2*$E407*$G407*$H407*$M407*$AT$11)+(AS407/12*10*$F407*$G407*$H407*$M407*$AT$11)</f>
        <v>0</v>
      </c>
      <c r="AU407" s="94"/>
      <c r="AV407" s="97">
        <f>(AU407/12*2*$E407*$G407*$H407*$M407*$AV$11)+(AU407/12*10*$F407*$G407*$H407*$M407*$AV$12)</f>
        <v>0</v>
      </c>
      <c r="AW407" s="94"/>
      <c r="AX407" s="94">
        <f>(AW407/12*2*$E407*$G407*$H407*$M407*$AX$11)+(AW407/12*10*$F407*$G407*$H407*$M407*$AX$12)</f>
        <v>0</v>
      </c>
      <c r="AY407" s="94">
        <v>1</v>
      </c>
      <c r="AZ407" s="94">
        <f>(AY407/12*2*$E407*$G407*$H407*$N407*$AZ$11)+(AY407/12*10*$F407*$G407*$H407*$N407*$AZ$11)</f>
        <v>145015.02708</v>
      </c>
      <c r="BA407" s="94"/>
      <c r="BB407" s="94">
        <f>(BA407/12*2*$E407*$G407*$H407*$N407*$BB$11)+(BA407/12*10*$F407*$G407*$H407*$N407*$BB$12)</f>
        <v>0</v>
      </c>
      <c r="BC407" s="94"/>
      <c r="BD407" s="97">
        <f>(BC407/12*2*$E407*$G407*$H407*$N407*$BD$11)+(BC407/12*10*$F407*$G407*$H407*$N407*$BD$12)</f>
        <v>0</v>
      </c>
      <c r="BE407" s="94"/>
      <c r="BF407" s="94">
        <f>(BE407/12*10*$F407*$G407*$H407*$N407*$BF$12)</f>
        <v>0</v>
      </c>
      <c r="BG407" s="94"/>
      <c r="BH407" s="94">
        <f>(BG407/12*2*$E407*$G407*$H407*$N407*$BH$11)+(BG407/12*10*$F407*$G407*$H407*$N407*$BH$11)</f>
        <v>0</v>
      </c>
      <c r="BI407" s="94"/>
      <c r="BJ407" s="97">
        <f>(BI407/12*2*$E407*$G407*$H407*$N407*$BJ$11)+(BI407/12*10*$F407*$G407*$H407*$N407*$BJ$11)</f>
        <v>0</v>
      </c>
      <c r="BK407" s="94"/>
      <c r="BL407" s="98">
        <f>(BK407/12*2*$E407*$G407*$H407*$N407*$BL$11)+(BK407/12*10*$F407*$G407*$H407*$N407*$BL$11)</f>
        <v>0</v>
      </c>
      <c r="BM407" s="94"/>
      <c r="BN407" s="94">
        <f>(BM407/12*2*$E407*$G407*$H407*$M407*$BN$11)+(BM407/12*10*$F407*$G407*$H407*$M407*$BN$11)</f>
        <v>0</v>
      </c>
      <c r="BO407" s="94"/>
      <c r="BP407" s="94">
        <f>(BO407/12*2*$E407*$G407*$H407*$M407*$BP$11)+(BO407/12*10*$F407*$G407*$H407*$M407*$BP$12)</f>
        <v>0</v>
      </c>
      <c r="BQ407" s="94"/>
      <c r="BR407" s="94">
        <f>(BQ407/12*2*$E407*$G407*$H407*$M407*$BR$11)+(BQ407/12*10*$F407*$G407*$H407*$M407*$BR$11)</f>
        <v>0</v>
      </c>
      <c r="BS407" s="94"/>
      <c r="BT407" s="94">
        <f>(BS407/12*2*$E407*$G407*$H407*$N407*$BT$11)+(BS407/12*10*$F407*$G407*$H407*$N407*$BT$11)</f>
        <v>0</v>
      </c>
      <c r="BU407" s="94"/>
      <c r="BV407" s="97">
        <f>(BU407/12*2*$E407*$G407*$H407*$M407*$BV$11)+(BU407/12*10*$F407*$G407*$H407*$M407*$BV$11)</f>
        <v>0</v>
      </c>
      <c r="BW407" s="94"/>
      <c r="BX407" s="94">
        <f>(BW407/12*2*$E407*$G407*$H407*$M407*$BX$11)+(BW407/12*10*$F407*$G407*$H407*$M407*$BX$11)</f>
        <v>0</v>
      </c>
      <c r="BY407" s="94"/>
      <c r="BZ407" s="94">
        <f>(BY407/12*2*$E407*$G407*$H407*$M407*$BZ$11)+(BY407/12*10*$F407*$G407*$H407*$M407*$BZ$11)</f>
        <v>0</v>
      </c>
      <c r="CA407" s="94"/>
      <c r="CB407" s="94">
        <f>(CA407/12*2*$E407*$G407*$H407*$M407*$CB$11)+(CA407/12*10*$F407*$G407*$H407*$M407*$CB$11)</f>
        <v>0</v>
      </c>
      <c r="CC407" s="94"/>
      <c r="CD407" s="94">
        <f>(CC407/12*2*$E407*$G407*$H407*$M407*$CD$11)+(CC407/12*10*$F407*$G407*$H407*$M407*$CD$11)</f>
        <v>0</v>
      </c>
      <c r="CE407" s="94"/>
      <c r="CF407" s="94">
        <f>(CE407/12*10*$F407*$G407*$H407*$N407*$CF$11)</f>
        <v>0</v>
      </c>
      <c r="CG407" s="102"/>
      <c r="CH407" s="94">
        <f>(CG407/12*2*$E407*$G407*$H407*$N407*$CH$11)+(CG407/12*10*$F407*$G407*$H407*$N407*$CH$11)</f>
        <v>0</v>
      </c>
      <c r="CI407" s="94"/>
      <c r="CJ407" s="98"/>
      <c r="CK407" s="94"/>
      <c r="CL407" s="94">
        <f>(CK407/12*2*$E407*$G407*$H407*$N407*$CL$11)+(CK407/12*10*$F407*$G407*$H407*$N407*$CL$12)</f>
        <v>0</v>
      </c>
      <c r="CM407" s="101"/>
      <c r="CN407" s="94">
        <f>(CM407/12*2*$E407*$G407*$H407*$N407*$CN$11)+(CM407/12*10*$F407*$G407*$H407*$N407*$CN$11)</f>
        <v>0</v>
      </c>
      <c r="CO407" s="94"/>
      <c r="CP407" s="94">
        <f>(CO407/12*2*$E407*$G407*$H407*$N407*$CP$11)+(CO407/12*10*$F407*$G407*$H407*$N407*$CP$11)</f>
        <v>0</v>
      </c>
      <c r="CQ407" s="94"/>
      <c r="CR407" s="94">
        <f>(CQ407/12*2*$E407*$G407*$H407*$O407*$CR$11)+(CQ407/12*10*$F407*$G407*$H407*$O407*$CR$11)</f>
        <v>0</v>
      </c>
      <c r="CS407" s="94"/>
      <c r="CT407" s="97">
        <f>(CS407/12*2*$E407*$G407*$H407*$P407*$CT$11)+(CS407/12*10*$F407*$G407*$H407*$P407*$CT$11)</f>
        <v>0</v>
      </c>
      <c r="CU407" s="98"/>
      <c r="CV407" s="94">
        <f>(CU407*$E407*$G407*$H407*$M407*CV$11)/12*6+(CU407*$E407*$G407*$H407*1*CV$11)/12*6</f>
        <v>0</v>
      </c>
      <c r="CW407" s="97">
        <f t="shared" si="567"/>
        <v>41</v>
      </c>
      <c r="CX407" s="97">
        <f t="shared" si="567"/>
        <v>5623119.7341666678</v>
      </c>
    </row>
    <row r="408" spans="1:102" ht="21.75" customHeight="1" x14ac:dyDescent="0.25">
      <c r="A408" s="78"/>
      <c r="B408" s="87">
        <v>334</v>
      </c>
      <c r="C408" s="88" t="s">
        <v>931</v>
      </c>
      <c r="D408" s="127" t="s">
        <v>932</v>
      </c>
      <c r="E408" s="79">
        <v>28004</v>
      </c>
      <c r="F408" s="80">
        <v>29405</v>
      </c>
      <c r="G408" s="90">
        <v>4.12</v>
      </c>
      <c r="H408" s="86">
        <v>0.9</v>
      </c>
      <c r="I408" s="86">
        <v>0.85</v>
      </c>
      <c r="J408" s="163"/>
      <c r="K408" s="163"/>
      <c r="L408" s="54"/>
      <c r="M408" s="91">
        <v>1.4</v>
      </c>
      <c r="N408" s="91">
        <v>1.68</v>
      </c>
      <c r="O408" s="91">
        <v>2.23</v>
      </c>
      <c r="P408" s="92">
        <v>2.57</v>
      </c>
      <c r="Q408" s="164">
        <v>10</v>
      </c>
      <c r="R408" s="94">
        <f>(Q408/12*2*$E408*$G408*$H408*$M408*$R$11)+(Q408/12*10*$F408*$G408*$I408*$M408*$R$11)</f>
        <v>1588048.9804666671</v>
      </c>
      <c r="S408" s="95">
        <v>3</v>
      </c>
      <c r="T408" s="96">
        <f>(S408/12*2*$E408*$G408*$H408*$M408*$R$11)+(S408/12*10*$F408*$G408*$I408*$M408*$R$11)</f>
        <v>476414.69413999998</v>
      </c>
      <c r="U408" s="94">
        <v>1</v>
      </c>
      <c r="V408" s="94">
        <f>(U408/12*2*$E408*$G408*$H408*$M408*$V$11)+(U408/12*10*$F408*$G408*$I408*$M408*$V$12)</f>
        <v>193705.5928033333</v>
      </c>
      <c r="W408" s="94"/>
      <c r="X408" s="97">
        <f>(W408/12*2*$E408*$G408*$H408*$M408*$X$11)+(W408/12*10*$F408*$G408*$I408*$M408*$X$12)</f>
        <v>0</v>
      </c>
      <c r="Y408" s="94"/>
      <c r="Z408" s="94">
        <f>(Y408/12*2*$E408*$G408*$H408*$M408*$Z$11)+(Y408/12*10*$F408*$G408*$I408*$M408*$Z$12)</f>
        <v>0</v>
      </c>
      <c r="AA408" s="94"/>
      <c r="AB408" s="94">
        <f>(AA408/12*2*$E408*$G408*$H408*$M408*$AB$11)+(AA408/12*10*$F408*$G408*$I408*$M408*$AB$11)</f>
        <v>0</v>
      </c>
      <c r="AC408" s="94"/>
      <c r="AD408" s="94"/>
      <c r="AE408" s="94">
        <v>1</v>
      </c>
      <c r="AF408" s="98">
        <f>(AE408/12*2*$E408*$G408*$H408*$M408*$AF$11)+(AE408/12*10*$F408*$G408*$I408*$M408*$AF$11)</f>
        <v>158804.89804666667</v>
      </c>
      <c r="AG408" s="94">
        <f>6-1</f>
        <v>5</v>
      </c>
      <c r="AH408" s="97">
        <f>(AG408/12*2*$E408*$G408*$H408*$M408*$AH$11)+(AG408/12*10*$F408*$G408*$I408*$M408*$AH$11)</f>
        <v>794024.49023333355</v>
      </c>
      <c r="AI408" s="101">
        <v>5</v>
      </c>
      <c r="AJ408" s="94">
        <f>(AI408/12*2*$E408*$G408*$H408*$M408*$AJ$11)+(AI408/12*5*$F408*$G408*$I408*$M408*$AJ$12)+(AI408/12*5*$F408*$G408*$I408*$M408*$AJ$13)</f>
        <v>932385.62795000023</v>
      </c>
      <c r="AK408" s="94">
        <v>6</v>
      </c>
      <c r="AL408" s="94">
        <f>(AK408/12*2*$E408*$G408*$H408*$N408*$AL$11)+(AK408/12*5*$F408*$G408*$I408*$N408*$AL$12)+(AK408/12*5*$F408*$G408*$I408*$N408*$AL$13)</f>
        <v>1342635.304248</v>
      </c>
      <c r="AM408" s="100"/>
      <c r="AN408" s="94">
        <f>(AM408/12*2*$E408*$G408*$H408*$N408*$AN$11)+(AM408/12*10*$F408*$G408*$I408*$N408*$AN$12)</f>
        <v>0</v>
      </c>
      <c r="AO408" s="101"/>
      <c r="AP408" s="98">
        <f>(AO408/12*2*$E408*$G408*$H408*$N408*$AP$11)+(AO408/12*10*$F408*$G408*$I408*$N408*$AP$11)</f>
        <v>0</v>
      </c>
      <c r="AQ408" s="98">
        <v>0</v>
      </c>
      <c r="AR408" s="98">
        <v>0</v>
      </c>
      <c r="AS408" s="94"/>
      <c r="AT408" s="94"/>
      <c r="AU408" s="94"/>
      <c r="AV408" s="97"/>
      <c r="AW408" s="94"/>
      <c r="AX408" s="94">
        <f>(AW408/12*2*$E408*$G408*$H408*$M408*$AX$11)+(AW408/12*10*$F408*$G408*$I408*$M408*$AX$12)</f>
        <v>0</v>
      </c>
      <c r="AY408" s="94">
        <v>3</v>
      </c>
      <c r="AZ408" s="94">
        <f>(AY408/12*2*$E408*$G408*$H408*$N408*$AZ$11)+(AY408/12*10*$F408*$G408*$I408*$N408*$AZ$11)</f>
        <v>571697.63296800002</v>
      </c>
      <c r="BA408" s="94"/>
      <c r="BB408" s="94">
        <f>(BA408/12*2*$E408*$G408*$H408*$N408*$BB$11)+(BA408/12*10*$F408*$G408*$I408*$N408*$BB$12)</f>
        <v>0</v>
      </c>
      <c r="BC408" s="94"/>
      <c r="BD408" s="97"/>
      <c r="BE408" s="94"/>
      <c r="BF408" s="94">
        <f>(BE408/12*10*$F408*$G408*$I408*$N408*$BF$12)</f>
        <v>0</v>
      </c>
      <c r="BG408" s="94"/>
      <c r="BH408" s="94">
        <f>(BG408/12*2*$E408*$G408*$H408*$N408*$BH$11)+(BG408/12*10*$F408*$G408*$I408*$N408*$BH$11)</f>
        <v>0</v>
      </c>
      <c r="BI408" s="94"/>
      <c r="BJ408" s="97">
        <f>(BI408/12*2*$E408*$G408*$H408*$N408*$BJ$11)+(BI408/12*10*$F408*$G408*$I408*$N408*$BJ$11)</f>
        <v>0</v>
      </c>
      <c r="BK408" s="94"/>
      <c r="BL408" s="98">
        <f>(BK408/12*2*$E408*$G408*$H408*$N408*$BL$11)+(BK408/12*10*$F408*$G408*$I408*$N408*$BL$11)</f>
        <v>0</v>
      </c>
      <c r="BM408" s="94"/>
      <c r="BN408" s="94">
        <f>(BM408/12*2*$E408*$G408*$H408*$M408*$BN$11)+(BM408/12*10*$F408*$G408*$I408*$M408*$BN$11)</f>
        <v>0</v>
      </c>
      <c r="BO408" s="94"/>
      <c r="BP408" s="94">
        <f>(BO408/12*2*$E408*$G408*$H408*$M408*$BP$11)+(BO408/12*10*$F408*$G408*$I408*$M408*$BP$12)</f>
        <v>0</v>
      </c>
      <c r="BQ408" s="94"/>
      <c r="BR408" s="94">
        <f>(BQ408/12*2*$E408*$G408*$H408*$M408*$BR$11)+(BQ408/12*10*$F408*$G408*$I408*$M408*$BR$11)</f>
        <v>0</v>
      </c>
      <c r="BS408" s="94">
        <v>3</v>
      </c>
      <c r="BT408" s="94">
        <f>(BS408/12*2*$E408*$G408*$H408*$N408*$BT$11)+(BS408/12*10*$F408*$G408*$I408*$N408*$BT$11)</f>
        <v>519725.12087999994</v>
      </c>
      <c r="BU408" s="94"/>
      <c r="BV408" s="97">
        <f>(BU408/12*2*$E408*$G408*$H408*$M408*$BV$11)+(BU408/12*10*$F408*$G408*$I408*$M408*$BV$11)</f>
        <v>0</v>
      </c>
      <c r="BW408" s="94"/>
      <c r="BX408" s="94">
        <f>(BW408/12*2*$E408*$G408*$H408*$M408*$BX$11)+(BW408/12*10*$F408*$G408*$I408*$M408*$BX$11)</f>
        <v>0</v>
      </c>
      <c r="BY408" s="94"/>
      <c r="BZ408" s="94">
        <f>(BY408/12*2*$E408*$G408*$H408*$M408*$BZ$11)+(BY408/12*10*$F408*$G408*$I408*$M408*$BZ$11)</f>
        <v>0</v>
      </c>
      <c r="CA408" s="94"/>
      <c r="CB408" s="94">
        <f>(CA408/12*2*$E408*$G408*$H408*$M408*$CB$11)+(CA408/12*10*$F408*$G408*$I408*$M408*$CB$11)</f>
        <v>0</v>
      </c>
      <c r="CC408" s="94"/>
      <c r="CD408" s="94">
        <f>(CC408/12*2*$E408*$G408*$H408*$M408*$CD$11)+(CC408/12*10*$F408*$G408*$I408*$M408*$CD$11)</f>
        <v>0</v>
      </c>
      <c r="CE408" s="94">
        <v>2</v>
      </c>
      <c r="CF408" s="94">
        <f>(CE408/12*10*$F408*$G408*$I408*$N408*$CF$11)</f>
        <v>288333.66799999995</v>
      </c>
      <c r="CG408" s="102"/>
      <c r="CH408" s="94">
        <f>(CG408/12*2*$E408*$G408*$H408*$N408*$CH$11)+(CG408/12*10*$F408*$G408*$I408*$N408*$CH$11)</f>
        <v>0</v>
      </c>
      <c r="CI408" s="94"/>
      <c r="CJ408" s="98"/>
      <c r="CK408" s="94"/>
      <c r="CL408" s="94">
        <f>(CK408/12*2*$E408*$G408*$H408*$N408*$CL$11)+(CK408/12*10*$F408*$G408*$I408*$N408*$CL$12)</f>
        <v>0</v>
      </c>
      <c r="CM408" s="101"/>
      <c r="CN408" s="94">
        <f>(CM408/12*2*$E408*$G408*$H408*$N408*$CN$11)+(CM408/12*10*$F408*$G408*$I408*$N408*$CN$11)</f>
        <v>0</v>
      </c>
      <c r="CO408" s="94"/>
      <c r="CP408" s="94">
        <f>(CO408/12*2*$E408*$G408*$H408*$N408*$CP$11)+(CO408/12*10*$F408*$G408*$I408*$N408*$CP$11)</f>
        <v>0</v>
      </c>
      <c r="CQ408" s="94"/>
      <c r="CR408" s="94">
        <f>(CQ408/12*2*$E408*$G408*$H408*$O408*$CR$11)+(CQ408/12*10*$F408*$G408*$I408*$O408*$CR$11)</f>
        <v>0</v>
      </c>
      <c r="CS408" s="94">
        <v>1</v>
      </c>
      <c r="CT408" s="97">
        <f>(CS408/12*2*$E408*$G408*$H408*$P408*$CT$11)+(CS408/12*10*$F408*$G408*$I408*$P408*$CT$11)</f>
        <v>265018.56362333329</v>
      </c>
      <c r="CU408" s="98"/>
      <c r="CV408" s="94"/>
      <c r="CW408" s="97">
        <f t="shared" si="567"/>
        <v>40</v>
      </c>
      <c r="CX408" s="97">
        <f t="shared" si="567"/>
        <v>7130794.573359333</v>
      </c>
    </row>
    <row r="409" spans="1:102" ht="30" customHeight="1" x14ac:dyDescent="0.25">
      <c r="A409" s="78"/>
      <c r="B409" s="87">
        <v>335</v>
      </c>
      <c r="C409" s="88" t="s">
        <v>933</v>
      </c>
      <c r="D409" s="127" t="s">
        <v>934</v>
      </c>
      <c r="E409" s="79">
        <v>28004</v>
      </c>
      <c r="F409" s="80">
        <v>29405</v>
      </c>
      <c r="G409" s="90">
        <v>1.1599999999999999</v>
      </c>
      <c r="H409" s="84">
        <v>1</v>
      </c>
      <c r="I409" s="85"/>
      <c r="J409" s="85"/>
      <c r="K409" s="85"/>
      <c r="L409" s="54"/>
      <c r="M409" s="91">
        <v>1.4</v>
      </c>
      <c r="N409" s="91">
        <v>1.68</v>
      </c>
      <c r="O409" s="91">
        <v>2.23</v>
      </c>
      <c r="P409" s="92">
        <v>2.57</v>
      </c>
      <c r="Q409" s="164">
        <v>2</v>
      </c>
      <c r="R409" s="94">
        <f>(Q409/12*2*$E409*$G409*$H409*$M409*$R$11)+(Q409/12*10*$F409*$G409*$H409*$M409*$R$11)</f>
        <v>104223.93519999998</v>
      </c>
      <c r="S409" s="95">
        <v>0</v>
      </c>
      <c r="T409" s="96">
        <f>(S409/12*2*$E409*$G409*$H409*$M409*$R$11)+(S409/12*10*$F409*$G409*$H409*$M409*$R$11)</f>
        <v>0</v>
      </c>
      <c r="U409" s="94">
        <f>81-39</f>
        <v>42</v>
      </c>
      <c r="V409" s="94">
        <f>(U409/12*2*$E409*$G409*$H409*$M409*$V$11)+(U409/12*10*$F409*$G409*$H409*$M409*$V$12)</f>
        <v>2668624.9268</v>
      </c>
      <c r="W409" s="94"/>
      <c r="X409" s="97">
        <f>(W409/12*2*$E409*$G409*$H409*$M409*$X$11)+(W409/12*10*$F409*$G409*$H409*$M409*$X$12)</f>
        <v>0</v>
      </c>
      <c r="Y409" s="94"/>
      <c r="Z409" s="94">
        <f>(Y409/12*2*$E409*$G409*$H409*$M409*$Z$11)+(Y409/12*10*$F409*$G409*$H409*$M409*$Z$12)</f>
        <v>0</v>
      </c>
      <c r="AA409" s="94"/>
      <c r="AB409" s="94">
        <f>(AA409/12*2*$E409*$G409*$H409*$M409*$AB$11)+(AA409/12*10*$F409*$G409*$H409*$M409*$AB$11)</f>
        <v>0</v>
      </c>
      <c r="AC409" s="94"/>
      <c r="AD409" s="94"/>
      <c r="AE409" s="94"/>
      <c r="AF409" s="98">
        <f>(AE409/12*2*$E409*$G409*$H409*$M409*$AF$11)+(AE409/12*10*$F409*$G409*$H409*$M409*$AF$11)</f>
        <v>0</v>
      </c>
      <c r="AG409" s="94">
        <f>10+1</f>
        <v>11</v>
      </c>
      <c r="AH409" s="97">
        <f>(AG409/12*2*$E409*$G409*$H409*$M409*$AH$11)+(AG409/12*10*$F409*$G409*$H409*$M409*$AH$11)</f>
        <v>573231.64359999984</v>
      </c>
      <c r="AI409" s="101"/>
      <c r="AJ409" s="94">
        <f t="shared" ref="AJ409:AJ410" si="568">(AI409/12*2*$E409*$G409*$H409*$M409*$AJ$11)+(AI409/12*5*$F409*$G409*$H409*$M409*$AJ$12)+(AI409/12*5*$F409*$G409*$H409*$M409*$AJ$13)</f>
        <v>0</v>
      </c>
      <c r="AK409" s="94">
        <f>4+19</f>
        <v>23</v>
      </c>
      <c r="AL409" s="94">
        <f t="shared" ref="AL409:AL410" si="569">(AK409/12*2*$E409*$G409*$H409*$N409*$AL$11)+(AK409/12*5*$F409*$G409*$H409*$N409*$AL$12)++(AK409/12*5*$F409*$G409*$H409*$N409*$AL$13)</f>
        <v>1688814.2784799999</v>
      </c>
      <c r="AM409" s="102"/>
      <c r="AN409" s="94">
        <f>(AM409/12*2*$E409*$G409*$H409*$N409*$AN$11)+(AM409/12*10*$F409*$G409*$H409*$N409*$AN$12)</f>
        <v>0</v>
      </c>
      <c r="AO409" s="101"/>
      <c r="AP409" s="98">
        <f>(AO409/12*2*$E409*$G409*$H409*$N409*$AP$11)+(AO409/12*10*$F409*$G409*$H409*$N409*$AP$11)</f>
        <v>0</v>
      </c>
      <c r="AQ409" s="98">
        <v>0</v>
      </c>
      <c r="AR409" s="98">
        <v>0</v>
      </c>
      <c r="AS409" s="94"/>
      <c r="AT409" s="94">
        <f>(AS409/12*2*$E409*$G409*$H409*$M409*$AT$11)+(AS409/12*10*$F409*$G409*$H409*$M409*$AT$11)</f>
        <v>0</v>
      </c>
      <c r="AU409" s="94"/>
      <c r="AV409" s="97">
        <f>(AU409/12*2*$E409*$G409*$H409*$M409*$AV$11)+(AU409/12*10*$F409*$G409*$H409*$M409*$AV$12)</f>
        <v>0</v>
      </c>
      <c r="AW409" s="94">
        <v>5</v>
      </c>
      <c r="AX409" s="94">
        <f>(AW409/12*2*$E409*$G409*$H409*$M409*$AX$11)+(AW409/12*10*$F409*$G409*$H409*$M409*$AX$12)</f>
        <v>272308.66599999997</v>
      </c>
      <c r="AY409" s="94">
        <v>0</v>
      </c>
      <c r="AZ409" s="94">
        <f>(AY409/12*2*$E409*$G409*$H409*$N409*$AZ$11)+(AY409/12*10*$F409*$G409*$H409*$N409*$AZ$11)</f>
        <v>0</v>
      </c>
      <c r="BA409" s="94"/>
      <c r="BB409" s="94">
        <f>(BA409/12*2*$E409*$G409*$H409*$N409*$BB$11)+(BA409/12*10*$F409*$G409*$H409*$N409*$BB$12)</f>
        <v>0</v>
      </c>
      <c r="BC409" s="94"/>
      <c r="BD409" s="97">
        <f>(BC409/12*2*$E409*$G409*$H409*$N409*$BD$11)+(BC409/12*10*$F409*$G409*$H409*$N409*$BD$12)</f>
        <v>0</v>
      </c>
      <c r="BE409" s="94">
        <v>3</v>
      </c>
      <c r="BF409" s="94">
        <f>(BE409/12*10*$F409*$G409*$H409*$N409*$BF$12)</f>
        <v>143261.16</v>
      </c>
      <c r="BG409" s="94"/>
      <c r="BH409" s="94">
        <f>(BG409/12*2*$E409*$G409*$H409*$N409*$BH$11)+(BG409/12*10*$F409*$G409*$H409*$N409*$BH$11)</f>
        <v>0</v>
      </c>
      <c r="BI409" s="94"/>
      <c r="BJ409" s="97">
        <f>(BI409/12*2*$E409*$G409*$H409*$N409*$BJ$11)+(BI409/12*10*$F409*$G409*$H409*$N409*$BJ$11)</f>
        <v>0</v>
      </c>
      <c r="BK409" s="94"/>
      <c r="BL409" s="98">
        <f>(BK409/12*2*$E409*$G409*$H409*$N409*$BL$11)+(BK409/12*10*$F409*$G409*$H409*$N409*$BL$11)</f>
        <v>0</v>
      </c>
      <c r="BM409" s="94"/>
      <c r="BN409" s="94">
        <f>(BM409/12*2*$E409*$G409*$H409*$M409*$BN$11)+(BM409/12*10*$F409*$G409*$H409*$M409*$BN$11)</f>
        <v>0</v>
      </c>
      <c r="BO409" s="94"/>
      <c r="BP409" s="94">
        <f>(BO409/12*2*$E409*$G409*$H409*$M409*$BP$11)+(BO409/12*10*$F409*$G409*$H409*$M409*$BP$12)</f>
        <v>0</v>
      </c>
      <c r="BQ409" s="94"/>
      <c r="BR409" s="94">
        <f>(BQ409/12*2*$E409*$G409*$H409*$M409*$BR$11)+(BQ409/12*10*$F409*$G409*$H409*$M409*$BR$11)</f>
        <v>0</v>
      </c>
      <c r="BS409" s="94"/>
      <c r="BT409" s="94">
        <f>(BS409/12*2*$E409*$G409*$H409*$N409*$BT$11)+(BS409/12*10*$F409*$G409*$H409*$N409*$BT$11)</f>
        <v>0</v>
      </c>
      <c r="BU409" s="94"/>
      <c r="BV409" s="97">
        <f>(BU409/12*2*$E409*$G409*$H409*$M409*$BV$11)+(BU409/12*10*$F409*$G409*$H409*$M409*$BV$11)</f>
        <v>0</v>
      </c>
      <c r="BW409" s="94"/>
      <c r="BX409" s="94">
        <f>(BW409/12*2*$E409*$G409*$H409*$M409*$BX$11)+(BW409/12*10*$F409*$G409*$H409*$M409*$BX$11)</f>
        <v>0</v>
      </c>
      <c r="BY409" s="94"/>
      <c r="BZ409" s="94">
        <f>(BY409/12*2*$E409*$G409*$H409*$M409*$BZ$11)+(BY409/12*10*$F409*$G409*$H409*$M409*$BZ$11)</f>
        <v>0</v>
      </c>
      <c r="CA409" s="94"/>
      <c r="CB409" s="94">
        <f>(CA409/12*2*$E409*$G409*$H409*$M409*$CB$11)+(CA409/12*10*$F409*$G409*$H409*$M409*$CB$11)</f>
        <v>0</v>
      </c>
      <c r="CC409" s="94"/>
      <c r="CD409" s="94">
        <f>(CC409/12*2*$E409*$G409*$H409*$M409*$CD$11)+(CC409/12*10*$F409*$G409*$H409*$M409*$CD$11)</f>
        <v>0</v>
      </c>
      <c r="CE409" s="94">
        <v>5</v>
      </c>
      <c r="CF409" s="94">
        <f>(CE409/12*10*$F409*$G409*$H409*$N409*$CF$11)</f>
        <v>238768.59999999998</v>
      </c>
      <c r="CG409" s="102"/>
      <c r="CH409" s="94">
        <f>(CG409/12*2*$E409*$G409*$H409*$N409*$CH$11)+(CG409/12*10*$F409*$G409*$H409*$N409*$CH$11)</f>
        <v>0</v>
      </c>
      <c r="CI409" s="94"/>
      <c r="CJ409" s="98"/>
      <c r="CK409" s="94"/>
      <c r="CL409" s="94">
        <f>(CK409/12*2*$E409*$G409*$H409*$N409*$CL$11)+(CK409/12*10*$F409*$G409*$H409*$N409*$CL$12)</f>
        <v>0</v>
      </c>
      <c r="CM409" s="101"/>
      <c r="CN409" s="94">
        <f>(CM409/12*2*$E409*$G409*$H409*$N409*$CN$11)+(CM409/12*10*$F409*$G409*$H409*$N409*$CN$11)</f>
        <v>0</v>
      </c>
      <c r="CO409" s="94"/>
      <c r="CP409" s="94">
        <f>(CO409/12*2*$E409*$G409*$H409*$N409*$CP$11)+(CO409/12*10*$F409*$G409*$H409*$N409*$CP$11)</f>
        <v>0</v>
      </c>
      <c r="CQ409" s="94"/>
      <c r="CR409" s="94">
        <f>(CQ409/12*2*$E409*$G409*$H409*$O409*$CR$11)+(CQ409/12*10*$F409*$G409*$H409*$O409*$CR$11)</f>
        <v>0</v>
      </c>
      <c r="CS409" s="94"/>
      <c r="CT409" s="97">
        <f>(CS409/12*2*$E409*$G409*$H409*$P409*$CT$11)+(CS409/12*10*$F409*$G409*$H409*$P409*$CT$11)</f>
        <v>0</v>
      </c>
      <c r="CU409" s="98"/>
      <c r="CV409" s="94">
        <f>(CU409*$E409*$G409*$H409*$M409*CV$11)/12*6+(CU409*$E409*$G409*$H409*1*CV$11)/12*6</f>
        <v>0</v>
      </c>
      <c r="CW409" s="97">
        <f t="shared" si="567"/>
        <v>91</v>
      </c>
      <c r="CX409" s="97">
        <f t="shared" si="567"/>
        <v>5689233.2100799996</v>
      </c>
    </row>
    <row r="410" spans="1:102" ht="30" customHeight="1" x14ac:dyDescent="0.25">
      <c r="A410" s="78"/>
      <c r="B410" s="87">
        <v>336</v>
      </c>
      <c r="C410" s="88" t="s">
        <v>935</v>
      </c>
      <c r="D410" s="127" t="s">
        <v>936</v>
      </c>
      <c r="E410" s="79">
        <v>28004</v>
      </c>
      <c r="F410" s="80">
        <v>29405</v>
      </c>
      <c r="G410" s="90">
        <v>1.95</v>
      </c>
      <c r="H410" s="84">
        <v>1</v>
      </c>
      <c r="I410" s="85"/>
      <c r="J410" s="85"/>
      <c r="K410" s="85"/>
      <c r="L410" s="54"/>
      <c r="M410" s="91">
        <v>1.4</v>
      </c>
      <c r="N410" s="91">
        <v>1.68</v>
      </c>
      <c r="O410" s="91">
        <v>2.23</v>
      </c>
      <c r="P410" s="92">
        <v>2.57</v>
      </c>
      <c r="Q410" s="164">
        <v>120</v>
      </c>
      <c r="R410" s="94">
        <f>(Q410/12*2*$E410*$G410*$H410*$M410*$R$11)+(Q410/12*10*$F410*$G410*$H410*$M410*$R$11)</f>
        <v>10512241.74</v>
      </c>
      <c r="S410" s="95">
        <v>17</v>
      </c>
      <c r="T410" s="96">
        <f>(S410/12*2*$E410*$G410*$H410*$M410*$R$11)+(S410/12*10*$F410*$G410*$H410*$M410*$R$11)</f>
        <v>1489234.2465000001</v>
      </c>
      <c r="U410" s="94">
        <v>75</v>
      </c>
      <c r="V410" s="94">
        <f>(U410/12*2*$E410*$G410*$H410*$M410*$V$11)+(U410/12*10*$F410*$G410*$H410*$M410*$V$12)</f>
        <v>8010804.5062499996</v>
      </c>
      <c r="W410" s="94"/>
      <c r="X410" s="97">
        <f>(W410/12*2*$E410*$G410*$H410*$M410*$X$11)+(W410/12*10*$F410*$G410*$H410*$M410*$X$12)</f>
        <v>0</v>
      </c>
      <c r="Y410" s="94">
        <v>12</v>
      </c>
      <c r="Z410" s="94">
        <f>(Y410*$F410*$G410*$H410*$M410*$Z$12)</f>
        <v>1281199.3740000001</v>
      </c>
      <c r="AA410" s="94"/>
      <c r="AB410" s="94">
        <f>(AA410/12*2*$E410*$G410*$H410*$M410*$AB$11)+(AA410/12*10*$F410*$G410*$H410*$M410*$AB$11)</f>
        <v>0</v>
      </c>
      <c r="AC410" s="94"/>
      <c r="AD410" s="94"/>
      <c r="AE410" s="94">
        <v>15</v>
      </c>
      <c r="AF410" s="98">
        <f>(AE410/12*2*$E410*$G410*$H410*$M410*$AF$11)+(AE410/12*10*$F410*$G410*$H410*$M410*$AF$11)</f>
        <v>1314030.2175</v>
      </c>
      <c r="AG410" s="94">
        <f>34+3+6</f>
        <v>43</v>
      </c>
      <c r="AH410" s="97">
        <f>(AG410/12*2*$E410*$G410*$H410*$M410*$AH$11)+(AG410/12*10*$F410*$G410*$H410*$M410*$AH$11)</f>
        <v>3766886.6235000002</v>
      </c>
      <c r="AI410" s="101">
        <v>79</v>
      </c>
      <c r="AJ410" s="94">
        <f t="shared" si="568"/>
        <v>8125994.4902499989</v>
      </c>
      <c r="AK410" s="94">
        <v>40</v>
      </c>
      <c r="AL410" s="94">
        <f t="shared" si="569"/>
        <v>4937313.108</v>
      </c>
      <c r="AM410" s="102">
        <v>2</v>
      </c>
      <c r="AN410" s="94">
        <f>(AM410*$F410*$G410*$H410*$N410*$AN$12)</f>
        <v>256239.87480000002</v>
      </c>
      <c r="AO410" s="101">
        <v>1</v>
      </c>
      <c r="AP410" s="98">
        <f>(AO410/12*2*$E410*$G410*$H410*$N410*$AP$11)+(AO410/12*10*$F410*$G410*$H410*$N410*$AP$11)</f>
        <v>105122.41739999998</v>
      </c>
      <c r="AQ410" s="98">
        <v>0</v>
      </c>
      <c r="AR410" s="98">
        <v>0</v>
      </c>
      <c r="AS410" s="94"/>
      <c r="AT410" s="94">
        <f>(AS410/12*2*$E410*$G410*$H410*$M410*$AT$11)+(AS410/12*10*$F410*$G410*$H410*$M410*$AT$11)</f>
        <v>0</v>
      </c>
      <c r="AU410" s="94"/>
      <c r="AV410" s="97">
        <f>(AU410/12*2*$E410*$G410*$H410*$M410*$AV$11)+(AU410/12*10*$F410*$G410*$H410*$M410*$AV$12)</f>
        <v>0</v>
      </c>
      <c r="AW410" s="94">
        <v>11</v>
      </c>
      <c r="AX410" s="94">
        <f>(AW410/12*2*$E410*$G410*$H410*$M410*$AX$11)+(AW410/12*10*$F410*$G410*$H410*$M410*$AX$12)</f>
        <v>1007072.5665</v>
      </c>
      <c r="AY410" s="94">
        <v>28</v>
      </c>
      <c r="AZ410" s="94">
        <f>(AY410/12*2*$E410*$G410*$H410*$N410*$AZ$11)+(AY410/12*10*$F410*$G410*$H410*$N410*$AZ$11)</f>
        <v>2943427.6872000005</v>
      </c>
      <c r="BA410" s="94"/>
      <c r="BB410" s="94">
        <f>(BA410/12*2*$E410*$G410*$H410*$N410*$BB$11)+(BA410/12*10*$F410*$G410*$H410*$N410*$BB$12)</f>
        <v>0</v>
      </c>
      <c r="BC410" s="94"/>
      <c r="BD410" s="97">
        <f>(BC410/12*2*$E410*$G410*$H410*$N410*$BD$11)+(BC410/12*10*$F410*$G410*$H410*$N410*$BD$12)</f>
        <v>0</v>
      </c>
      <c r="BE410" s="94">
        <v>8</v>
      </c>
      <c r="BF410" s="94">
        <f>(BE410/12*10*$F410*$G410*$H410*$N410*$BF$12)</f>
        <v>642205.19999999984</v>
      </c>
      <c r="BG410" s="94"/>
      <c r="BH410" s="94">
        <f>(BG410/12*2*$E410*$G410*$H410*$N410*$BH$11)+(BG410/12*10*$F410*$G410*$H410*$N410*$BH$11)</f>
        <v>0</v>
      </c>
      <c r="BI410" s="94">
        <v>4</v>
      </c>
      <c r="BJ410" s="97">
        <f>(BI410/12*2*$E410*$G410*$H410*$N410*$BJ$11)+(BI410/12*10*$F410*$G410*$H410*$N410*$BJ$11)</f>
        <v>458716.00319999986</v>
      </c>
      <c r="BK410" s="94">
        <v>15</v>
      </c>
      <c r="BL410" s="98">
        <f>(BK410/12*2*$E410*$G410*$H410*$N410*$BL$11)+(BK410/12*10*$F410*$G410*$H410*$N410*$BL$11)</f>
        <v>1720185.0119999999</v>
      </c>
      <c r="BM410" s="94"/>
      <c r="BN410" s="94">
        <f>(BM410/12*2*$E410*$G410*$H410*$M410*$BN$11)+(BM410/12*10*$F410*$G410*$H410*$M410*$BN$11)</f>
        <v>0</v>
      </c>
      <c r="BO410" s="94"/>
      <c r="BP410" s="94">
        <f>(BO410/12*2*$E410*$G410*$H410*$M410*$BP$11)+(BO410/12*10*$F410*$G410*$H410*$M410*$BP$12)</f>
        <v>0</v>
      </c>
      <c r="BQ410" s="94">
        <v>6</v>
      </c>
      <c r="BR410" s="94">
        <f>(BQ410/12*2*$E410*$G410*$H410*$M410*$BR$11)+(BQ410/12*10*$F410*$G410*$H410*$M410*$BR$11)</f>
        <v>477829.17</v>
      </c>
      <c r="BS410" s="94">
        <v>1</v>
      </c>
      <c r="BT410" s="94">
        <f>(BS410/12*2*$E410*$G410*$H410*$N410*$BT$11)+(BS410/12*10*$F410*$G410*$H410*$N410*$BT$11)</f>
        <v>95565.833999999973</v>
      </c>
      <c r="BU410" s="94"/>
      <c r="BV410" s="97">
        <f>(BU410/12*2*$E410*$G410*$H410*$M410*$BV$11)+(BU410/12*10*$F410*$G410*$H410*$M410*$BV$11)</f>
        <v>0</v>
      </c>
      <c r="BW410" s="94"/>
      <c r="BX410" s="94">
        <f>(BW410/12*2*$E410*$G410*$H410*$M410*$BX$11)+(BW410/12*10*$F410*$G410*$H410*$M410*$BX$11)</f>
        <v>0</v>
      </c>
      <c r="BY410" s="94"/>
      <c r="BZ410" s="94">
        <f>(BY410/12*2*$E410*$G410*$H410*$M410*$BZ$11)+(BY410/12*10*$F410*$G410*$H410*$M410*$BZ$11)</f>
        <v>0</v>
      </c>
      <c r="CA410" s="94">
        <v>3</v>
      </c>
      <c r="CB410" s="94">
        <f>(CA410/12*2*$E410*$G410*$H410*$M410*$CB$11)+(CA410/12*10*$F410*$G410*$H410*$M410*$CB$11)</f>
        <v>286697.50199999998</v>
      </c>
      <c r="CC410" s="94">
        <v>6</v>
      </c>
      <c r="CD410" s="94">
        <f>(CC410/12*2*$E410*$G410*$H410*$M410*$CD$11)+(CC410/12*10*$F410*$G410*$H410*$M410*$CD$11)</f>
        <v>477829.17</v>
      </c>
      <c r="CE410" s="94">
        <v>3</v>
      </c>
      <c r="CF410" s="94">
        <f>(CE410/12*10*$F410*$G410*$H410*$N410*$CF$11)</f>
        <v>240826.94999999998</v>
      </c>
      <c r="CG410" s="102"/>
      <c r="CH410" s="94">
        <f>(CG410/12*2*$E410*$G410*$H410*$N410*$CH$11)+(CG410/12*10*$F410*$G410*$H410*$N410*$CH$11)</f>
        <v>0</v>
      </c>
      <c r="CI410" s="94"/>
      <c r="CJ410" s="98"/>
      <c r="CK410" s="94"/>
      <c r="CL410" s="94">
        <f>(CK410/12*2*$E410*$G410*$H410*$N410*$CL$11)+(CK410/12*10*$F410*$G410*$H410*$N410*$CL$12)</f>
        <v>0</v>
      </c>
      <c r="CM410" s="101"/>
      <c r="CN410" s="94">
        <f>(CM410/12*2*$E410*$G410*$H410*$N410*$CN$11)+(CM410/12*10*$F410*$G410*$H410*$N410*$CN$11)</f>
        <v>0</v>
      </c>
      <c r="CO410" s="94"/>
      <c r="CP410" s="94">
        <f>(CO410/12*2*$E410*$G410*$H410*$N410*$CP$11)+(CO410/12*10*$F410*$G410*$H410*$N410*$CP$11)</f>
        <v>0</v>
      </c>
      <c r="CQ410" s="94"/>
      <c r="CR410" s="94">
        <f>(CQ410/12*2*$E410*$G410*$H410*$O410*$CR$11)+(CQ410/12*10*$F410*$G410*$H410*$O410*$CR$11)</f>
        <v>0</v>
      </c>
      <c r="CS410" s="94"/>
      <c r="CT410" s="97">
        <f>(CS410/12*2*$E410*$G410*$H410*$P410*$CT$11)+(CS410/12*10*$F410*$G410*$H410*$P410*$CT$11)</f>
        <v>0</v>
      </c>
      <c r="CU410" s="98"/>
      <c r="CV410" s="94">
        <f>(CU410*$E410*$G410*$H410*$M410*CV$11)/12*6+(CU410*$E410*$G410*$H410*1*CV$11)/12*6</f>
        <v>0</v>
      </c>
      <c r="CW410" s="97">
        <f t="shared" si="567"/>
        <v>489</v>
      </c>
      <c r="CX410" s="97">
        <f t="shared" si="567"/>
        <v>48149421.69310002</v>
      </c>
    </row>
    <row r="411" spans="1:102" ht="30" x14ac:dyDescent="0.25">
      <c r="A411" s="78"/>
      <c r="B411" s="87">
        <v>337</v>
      </c>
      <c r="C411" s="88" t="s">
        <v>937</v>
      </c>
      <c r="D411" s="127" t="s">
        <v>938</v>
      </c>
      <c r="E411" s="79">
        <v>28004</v>
      </c>
      <c r="F411" s="80">
        <v>29405</v>
      </c>
      <c r="G411" s="90">
        <v>2.46</v>
      </c>
      <c r="H411" s="84">
        <v>1</v>
      </c>
      <c r="I411" s="85"/>
      <c r="J411" s="85"/>
      <c r="K411" s="85"/>
      <c r="L411" s="54"/>
      <c r="M411" s="91">
        <v>1.4</v>
      </c>
      <c r="N411" s="91">
        <v>1.68</v>
      </c>
      <c r="O411" s="91">
        <v>2.23</v>
      </c>
      <c r="P411" s="92">
        <v>2.57</v>
      </c>
      <c r="Q411" s="164">
        <v>10</v>
      </c>
      <c r="R411" s="94">
        <f>(Q411/12*2*$E411*$G411*$H411*$M411)+(Q411/12*10*$F411*$G411*$H411*$M411)</f>
        <v>1004666.46</v>
      </c>
      <c r="S411" s="95">
        <v>0</v>
      </c>
      <c r="T411" s="96">
        <f>(S411/12*2*$E411*$G411*$H411*$M411)+(S411/12*10*$F411*$G411*$H411*$M411)</f>
        <v>0</v>
      </c>
      <c r="U411" s="94"/>
      <c r="V411" s="94">
        <f>(U411/12*2*$E411*$G411*$H411*$M411)+(U411/12*10*$F411*$G411*$H411*$M411)</f>
        <v>0</v>
      </c>
      <c r="W411" s="94"/>
      <c r="X411" s="94">
        <f>(W411/12*2*$E411*$G411*$H411*$M411)+(W411/12*10*$F411*$G411*$H411*$M411)</f>
        <v>0</v>
      </c>
      <c r="Y411" s="94"/>
      <c r="Z411" s="94">
        <f>(Y411/12*2*$E411*$G411*$H411*$M411)+(Y411/12*10*$F411*$G411*$H411*$M411)</f>
        <v>0</v>
      </c>
      <c r="AA411" s="94"/>
      <c r="AB411" s="94">
        <f>(AA411/12*2*$E411*$G411*$H411*$M411)+(AA411/12*10*$F411*$G411*$H411*$M411)</f>
        <v>0</v>
      </c>
      <c r="AC411" s="94"/>
      <c r="AD411" s="94"/>
      <c r="AE411" s="94"/>
      <c r="AF411" s="94">
        <f>(AE411/12*2*$E411*$G411*$H411*$M411)+(AE411/12*10*$F411*$G411*$H411*$M411)</f>
        <v>0</v>
      </c>
      <c r="AG411" s="94">
        <v>1</v>
      </c>
      <c r="AH411" s="156">
        <f>(AG411/12*2*$E411*$G411*$H411*$M411)+(AG411/12*10*$F411*$G411*$H411*$M411)</f>
        <v>100466.64599999999</v>
      </c>
      <c r="AI411" s="94">
        <v>2</v>
      </c>
      <c r="AJ411" s="94">
        <f>(AI411/12*2*$E411*$G411*$H411*$M411)+(AI411/12*10*$F411*$G411*$H411*$M411)</f>
        <v>200933.29199999999</v>
      </c>
      <c r="AK411" s="94">
        <v>1</v>
      </c>
      <c r="AL411" s="97">
        <f>(AK411/12*2*$E411*$G411*$H411*$N411)+(AK411/12*10*$F411*$G411*$H411*$N411)</f>
        <v>120559.97519999997</v>
      </c>
      <c r="AM411" s="102">
        <v>0</v>
      </c>
      <c r="AN411" s="94">
        <f>(AM411/12*2*$E411*$G411*$H411*$N411)+(AM411/12*10*$F411*$G411*$H411*$N411)</f>
        <v>0</v>
      </c>
      <c r="AO411" s="101"/>
      <c r="AP411" s="94">
        <f>(AO411/12*2*$E411*$G411*$H411*$N411)+(AO411/12*10*$F411*$G411*$H411*$N411)</f>
        <v>0</v>
      </c>
      <c r="AQ411" s="94">
        <v>0</v>
      </c>
      <c r="AR411" s="94">
        <v>0</v>
      </c>
      <c r="AS411" s="94"/>
      <c r="AT411" s="94"/>
      <c r="AU411" s="94"/>
      <c r="AV411" s="94"/>
      <c r="AW411" s="94"/>
      <c r="AX411" s="94">
        <f>(AW411/12*2*$E411*$G411*$H411*$M411)+(AW411/12*10*$F411*$G411*$H411*$M411)</f>
        <v>0</v>
      </c>
      <c r="AY411" s="94">
        <v>0</v>
      </c>
      <c r="AZ411" s="94">
        <f>(AY411/12*2*$E411*$G411*$H411*$N411)+(AY411/12*10*$F411*$G411*$H411*$N411)</f>
        <v>0</v>
      </c>
      <c r="BA411" s="94"/>
      <c r="BB411" s="94">
        <f>(BA411/12*2*$E411*$G411*$H411*$N411)+(BA411/12*10*$F411*$G411*$H411*$N411)</f>
        <v>0</v>
      </c>
      <c r="BC411" s="94"/>
      <c r="BD411" s="94">
        <f>(BC411/12*2*$E411*$G411*$H411*$N411)+(BC411/12*10*$F411*$G411*$H411*$N411)</f>
        <v>0</v>
      </c>
      <c r="BE411" s="94"/>
      <c r="BF411" s="94">
        <f>(BE411/12*10*$F411*$G411*$H411*$N411)</f>
        <v>0</v>
      </c>
      <c r="BG411" s="94"/>
      <c r="BH411" s="94">
        <f>(BG411/12*2*$E411*$G411*$H411*$N411)+(BG411/12*10*$F411*$G411*$H411*$N411)</f>
        <v>0</v>
      </c>
      <c r="BI411" s="94"/>
      <c r="BJ411" s="94">
        <f>(BI411/12*2*$E411*$G411*$H411*$N411)+(BI411/12*10*$F411*$G411*$H411*$N411)</f>
        <v>0</v>
      </c>
      <c r="BK411" s="94">
        <v>2</v>
      </c>
      <c r="BL411" s="94">
        <f>(BK411/12*2*$E411*$G411*$H411*$N411)+(BK411/12*10*$F411*$G411*$H411*$N411)</f>
        <v>241119.95039999994</v>
      </c>
      <c r="BM411" s="94"/>
      <c r="BN411" s="94">
        <f>(BM411/12*2*$E411*$G411*$H411*$M411)+(BM411/12*10*$F411*$G411*$H411*$M411)</f>
        <v>0</v>
      </c>
      <c r="BO411" s="94"/>
      <c r="BP411" s="94">
        <f>(BO411/12*2*$E411*$G411*$H411*$M411)+(BO411/12*10*$F411*$G411*$H411*$M411)</f>
        <v>0</v>
      </c>
      <c r="BQ411" s="94"/>
      <c r="BR411" s="94">
        <f>(BQ411/12*2*$E411*$G411*$H411*$M411)+(BQ411/12*10*$F411*$G411*$H411*$M411)</f>
        <v>0</v>
      </c>
      <c r="BS411" s="94"/>
      <c r="BT411" s="94">
        <f>(BS411/12*2*$E411*$G411*$H411*$N411)+(BS411/12*10*$F411*$G411*$H411*$N411)</f>
        <v>0</v>
      </c>
      <c r="BU411" s="94"/>
      <c r="BV411" s="94">
        <f>(BU411/12*2*$E411*$G411*$H411*$M411)+(BU411/12*10*$F411*$G411*$H411*$M411)</f>
        <v>0</v>
      </c>
      <c r="BW411" s="94"/>
      <c r="BX411" s="94">
        <f>(BW411/12*2*$E411*$G411*$H411*$M411)+(BW411/12*10*$F411*$G411*$H411*$M411)</f>
        <v>0</v>
      </c>
      <c r="BY411" s="94"/>
      <c r="BZ411" s="94">
        <f>(BY411/12*2*$E411*$G411*$H411*$M411)+(BY411/12*10*$F411*$G411*$H411*$M411)</f>
        <v>0</v>
      </c>
      <c r="CA411" s="94"/>
      <c r="CB411" s="94">
        <f>(CA411/12*2*$E411*$G411*$H411*$M411)+(CA411/12*10*$F411*$G411*$H411*$M411)</f>
        <v>0</v>
      </c>
      <c r="CC411" s="94"/>
      <c r="CD411" s="94">
        <f>(CC411/12*2*$E411*$G411*$H411*$M411)+(CC411/12*10*$F411*$G411*$H411*$M411)</f>
        <v>0</v>
      </c>
      <c r="CE411" s="94"/>
      <c r="CF411" s="94">
        <f>(CE411/12*10*$F411*$G411*$H411*$N411)</f>
        <v>0</v>
      </c>
      <c r="CG411" s="102"/>
      <c r="CH411" s="94">
        <f>(CG411/12*2*$E411*$G411*$H411*$N411)+(CG411/12*10*$F411*$G411*$H411*$N411)</f>
        <v>0</v>
      </c>
      <c r="CI411" s="94"/>
      <c r="CJ411" s="98">
        <f>(CI411*$E411*$G411*$H411*$N411)</f>
        <v>0</v>
      </c>
      <c r="CK411" s="94"/>
      <c r="CL411" s="94">
        <f>(CK411/12*2*$E411*$G411*$H411*$N411)+(CK411/12*10*$F411*$G411*$H411*$N411)</f>
        <v>0</v>
      </c>
      <c r="CM411" s="101"/>
      <c r="CN411" s="94">
        <f>(CM411/12*2*$E411*$G411*$H411*$N411)+(CM411/12*10*$F411*$G411*$H411*$N411)</f>
        <v>0</v>
      </c>
      <c r="CO411" s="94"/>
      <c r="CP411" s="94">
        <f>(CO411/12*2*$E411*$G411*$H411*$N411)+(CO411/12*10*$F411*$G411*$H411*$N411)</f>
        <v>0</v>
      </c>
      <c r="CQ411" s="94"/>
      <c r="CR411" s="94">
        <f>(CQ411/12*2*$E411*$G411*$H411*$O411)+(CQ411/12*10*$F411*$G411*$H411*$O411)</f>
        <v>0</v>
      </c>
      <c r="CS411" s="94"/>
      <c r="CT411" s="94">
        <f>(CS411/12*2*$E411*$G411*$H411*$P411)+(CS411/12*10*$F411*$G411*$H411*$P411)</f>
        <v>0</v>
      </c>
      <c r="CU411" s="98"/>
      <c r="CV411" s="98"/>
      <c r="CW411" s="97">
        <f t="shared" si="567"/>
        <v>16</v>
      </c>
      <c r="CX411" s="97">
        <f t="shared" si="567"/>
        <v>1667746.3235999998</v>
      </c>
    </row>
    <row r="412" spans="1:102" ht="18.75" x14ac:dyDescent="0.25">
      <c r="A412" s="78"/>
      <c r="B412" s="87">
        <v>338</v>
      </c>
      <c r="C412" s="88" t="s">
        <v>939</v>
      </c>
      <c r="D412" s="127" t="s">
        <v>940</v>
      </c>
      <c r="E412" s="79">
        <v>28004</v>
      </c>
      <c r="F412" s="80">
        <v>29405</v>
      </c>
      <c r="G412" s="90">
        <v>0.73</v>
      </c>
      <c r="H412" s="86">
        <v>0.9</v>
      </c>
      <c r="I412" s="86">
        <v>0.85</v>
      </c>
      <c r="J412" s="85"/>
      <c r="K412" s="85"/>
      <c r="L412" s="54"/>
      <c r="M412" s="91">
        <v>1.4</v>
      </c>
      <c r="N412" s="91">
        <v>1.68</v>
      </c>
      <c r="O412" s="91">
        <v>2.23</v>
      </c>
      <c r="P412" s="92">
        <v>2.57</v>
      </c>
      <c r="Q412" s="164">
        <v>10</v>
      </c>
      <c r="R412" s="94">
        <f>(Q412/12*2*$E412*$G412*$H412*$M412)+(Q412/12*10*$F412*$G412*$I412*$M412)</f>
        <v>255797.82783333334</v>
      </c>
      <c r="S412" s="95">
        <v>11</v>
      </c>
      <c r="T412" s="96">
        <f>(S412/12*2*$E412*$G412*$H412*$M412)+(S412/12*10*$F412*$G412*$I412*$M412)</f>
        <v>281377.61061666661</v>
      </c>
      <c r="U412" s="94"/>
      <c r="V412" s="94">
        <f>(U412/12*2*$E412*$G412*$H412*$M412)+(U412/12*10*$F412*$G412*$I412*$M412)</f>
        <v>0</v>
      </c>
      <c r="W412" s="94"/>
      <c r="X412" s="94">
        <f>(W412/12*2*$E412*$G412*$H412*$M412)+(W412/12*10*$F412*$G412*$I412*$M412)</f>
        <v>0</v>
      </c>
      <c r="Y412" s="94"/>
      <c r="Z412" s="94">
        <f>(Y412/12*2*$E412*$G412*$H412*$M412)+(Y412/12*10*$F412*$G412*$I412*$M412)</f>
        <v>0</v>
      </c>
      <c r="AA412" s="94"/>
      <c r="AB412" s="94">
        <f>(AA412*$E412*$G412*$H412*$M412)/12*2+(AA412*$F412*$G412*$I412*$M412)/12*10</f>
        <v>0</v>
      </c>
      <c r="AC412" s="94"/>
      <c r="AD412" s="94"/>
      <c r="AE412" s="94">
        <v>85</v>
      </c>
      <c r="AF412" s="98">
        <f>(AE412/12*2*$E412*$G412*$H412*$M412)+(AE412/12*10*$F412*$G412*$I412*$M412)</f>
        <v>2174281.5365833333</v>
      </c>
      <c r="AG412" s="94">
        <f>160-2</f>
        <v>158</v>
      </c>
      <c r="AH412" s="94">
        <f>(AG412/12*2*$E412*$G412*$H412*$M412)+(AG412/12*10*$F412*$G412*$I412*$M412)</f>
        <v>4041605.6797666661</v>
      </c>
      <c r="AI412" s="101">
        <v>9</v>
      </c>
      <c r="AJ412" s="94">
        <f>(AI412/12*2*$E412*$G412*$H412*$M412)+(AI412/12*10*$F412*$G412*$I412*$M412)</f>
        <v>230218.04504999996</v>
      </c>
      <c r="AK412" s="94">
        <f>107-10</f>
        <v>97</v>
      </c>
      <c r="AL412" s="97">
        <f>(AK412/12*2*$E412*$G412*$H412*$N412)+(AK412/12*10*$F412*$G412*$I412*$N412)</f>
        <v>2977486.7159799999</v>
      </c>
      <c r="AM412" s="100">
        <v>0</v>
      </c>
      <c r="AN412" s="94">
        <f>(AM412/12*2*$E412*$G412*$H412*$N412)+(AM412/12*10*$F412*$G412*$I412*$N412)</f>
        <v>0</v>
      </c>
      <c r="AO412" s="101">
        <v>2</v>
      </c>
      <c r="AP412" s="94">
        <f>(AO412/12*2*$E412*$G412*$H412*$N412)+(AO412/12*10*$F412*$G412*$I412*$N412)</f>
        <v>61391.47868</v>
      </c>
      <c r="AQ412" s="94">
        <v>0</v>
      </c>
      <c r="AR412" s="94">
        <v>0</v>
      </c>
      <c r="AS412" s="94"/>
      <c r="AT412" s="94">
        <f>(AS412*$E412*$G412*$H412*$M412)/12*3+(AS412*$F412*$G412*$I412*$M412)/12*9</f>
        <v>0</v>
      </c>
      <c r="AU412" s="94"/>
      <c r="AV412" s="94"/>
      <c r="AW412" s="94">
        <v>14</v>
      </c>
      <c r="AX412" s="94">
        <f>(AW412/12*2*$E412*$G412*$H412*$M412)+(AW412/12*10*$F412*$G412*$I412*$M412)</f>
        <v>358116.95896666666</v>
      </c>
      <c r="AY412" s="94">
        <v>56</v>
      </c>
      <c r="AZ412" s="94">
        <f>(AY412/12*2*$E412*$G412*$H412*$N412)+(AY412/12*10*$F412*$G412*$I412*$N412)</f>
        <v>1718961.40304</v>
      </c>
      <c r="BA412" s="94"/>
      <c r="BB412" s="94">
        <f>(BA412/12*2*$E412*$G412*$H412*$N412)+(BA412/12*10*$F412*$G412*$I412*$N412)</f>
        <v>0</v>
      </c>
      <c r="BC412" s="94"/>
      <c r="BD412" s="94">
        <f>(BC412/12*2*$E412*$G412*$H412*$N412)+(BC412/12*10*$F412*$G412*$I412*$N412)</f>
        <v>0</v>
      </c>
      <c r="BE412" s="94">
        <v>8</v>
      </c>
      <c r="BF412" s="94">
        <f>(BE412/12*10*$F412*$G412*$I412*$N412)</f>
        <v>204352.98799999998</v>
      </c>
      <c r="BG412" s="94"/>
      <c r="BH412" s="94">
        <f>(BG412/12*2*$E412*$G412*$H412*$N412)+(BG412/12*10*$F412*$G412*$I412*$N412)</f>
        <v>0</v>
      </c>
      <c r="BI412" s="94">
        <v>16</v>
      </c>
      <c r="BJ412" s="94">
        <f>(BI412/12*2*$E412*$G412*$H412*$N412)+(BI412/12*10*$F412*$G412*$I412*$N412)</f>
        <v>491131.82944</v>
      </c>
      <c r="BK412" s="94">
        <v>30</v>
      </c>
      <c r="BL412" s="94">
        <f>(BK412/12*2*$E412*$G412*$H412*$N412)+(BK412/12*10*$F412*$G412*$I412*$N412)</f>
        <v>920872.18019999994</v>
      </c>
      <c r="BM412" s="94"/>
      <c r="BN412" s="94"/>
      <c r="BO412" s="94"/>
      <c r="BP412" s="94">
        <f>(BO412/12*2*$E412*$G412*$H412*$M412)+(BO412/12*10*$F412*$G412*$I412*$M412)</f>
        <v>0</v>
      </c>
      <c r="BQ412" s="94"/>
      <c r="BR412" s="94">
        <f>(BQ412/12*2*$E412*$G412*$H412*$M412)+(BQ412/12*10*$F412*$G412*$I412*$M412)</f>
        <v>0</v>
      </c>
      <c r="BS412" s="94">
        <v>13</v>
      </c>
      <c r="BT412" s="94">
        <f>(BS412/12*2*$E412*$G412*$H412*$N412)+(BS412/12*10*$F412*$G412*$I412*$N412)</f>
        <v>399044.61141999997</v>
      </c>
      <c r="BU412" s="94"/>
      <c r="BV412" s="94">
        <f>(BU412/12*2*$E412*$G412*$H412*$M412)+(BU412/12*10*$F412*$G412*$I412*$M412)</f>
        <v>0</v>
      </c>
      <c r="BW412" s="94"/>
      <c r="BX412" s="94">
        <f>(BW412/12*2*$E412*$G412*$H412*$M412)+(BW412/12*10*$F412*$G412*$I412*$M412)</f>
        <v>0</v>
      </c>
      <c r="BY412" s="94">
        <v>30</v>
      </c>
      <c r="BZ412" s="94">
        <f>(BY412/12*2*$E412*$G412*$H412*$M412)+(BY412/12*10*$F412*$G412*$I412*$M412)</f>
        <v>767393.48349999986</v>
      </c>
      <c r="CA412" s="94">
        <v>19</v>
      </c>
      <c r="CB412" s="94">
        <f>(CA412/12*2*$E412*$G412*$H412*$M412)+(CA412/12*10*$F412*$G412*$I412*$M412)</f>
        <v>486015.87288333324</v>
      </c>
      <c r="CC412" s="94">
        <v>17</v>
      </c>
      <c r="CD412" s="94">
        <f>(CC412/12*2*$E412*$G412*$H412*$M412)+(CC412/12*10*$F412*$G412*$I412*$M412)</f>
        <v>434856.3073166667</v>
      </c>
      <c r="CE412" s="94">
        <v>55</v>
      </c>
      <c r="CF412" s="94">
        <f>(CE412/12*10*$F412*$G412*$I412*$N412)</f>
        <v>1404926.7924999997</v>
      </c>
      <c r="CG412" s="102"/>
      <c r="CH412" s="94">
        <f>(CG412/12*2*$E412*$G412*$H412*$N412)+(CG412/12*10*$F412*$G412*$I412*$N412)</f>
        <v>0</v>
      </c>
      <c r="CI412" s="94"/>
      <c r="CJ412" s="98">
        <f>(CI412*$E412*$G412*$H412*$N412)</f>
        <v>0</v>
      </c>
      <c r="CK412" s="94">
        <v>1</v>
      </c>
      <c r="CL412" s="94">
        <f>(CK412/12*2*$E412*$G412*$H412*$N412)+(CK412/12*10*$F412*$G412*$I412*$N412)</f>
        <v>30695.73934</v>
      </c>
      <c r="CM412" s="101"/>
      <c r="CN412" s="94">
        <f>(CM412/12*2*$E412*$G412*$H412*$N412)+(CM412/12*10*$F412*$G412*$I412*$N412)</f>
        <v>0</v>
      </c>
      <c r="CO412" s="94"/>
      <c r="CP412" s="94">
        <f>(CO412/12*2*$E412*$G412*$H412*$N412)+(CO412/12*10*$F412*$G412*$I412*$N412)</f>
        <v>0</v>
      </c>
      <c r="CQ412" s="94"/>
      <c r="CR412" s="94">
        <f>(CQ412/12*2*$E412*$G412*$H412*$O412)+(CQ412/12*10*$F412*$G412*$I412*$O412)</f>
        <v>0</v>
      </c>
      <c r="CS412" s="94">
        <v>2</v>
      </c>
      <c r="CT412" s="94">
        <f>(CS412/12*2*$E412*$G412*$H412*$P412)+(CS412/12*10*$F412*$G412*$I412*$P412)</f>
        <v>93914.345361666652</v>
      </c>
      <c r="CU412" s="98"/>
      <c r="CV412" s="98"/>
      <c r="CW412" s="97">
        <f t="shared" si="567"/>
        <v>633</v>
      </c>
      <c r="CX412" s="97">
        <f t="shared" si="567"/>
        <v>17332441.40647833</v>
      </c>
    </row>
    <row r="413" spans="1:102" ht="30" x14ac:dyDescent="0.25">
      <c r="A413" s="78"/>
      <c r="B413" s="87">
        <v>339</v>
      </c>
      <c r="C413" s="88" t="s">
        <v>941</v>
      </c>
      <c r="D413" s="127" t="s">
        <v>942</v>
      </c>
      <c r="E413" s="79">
        <v>28004</v>
      </c>
      <c r="F413" s="80">
        <v>29405</v>
      </c>
      <c r="G413" s="90">
        <v>0.86</v>
      </c>
      <c r="H413" s="86">
        <v>0.9</v>
      </c>
      <c r="I413" s="86">
        <v>0.8</v>
      </c>
      <c r="J413" s="85"/>
      <c r="K413" s="85"/>
      <c r="L413" s="54"/>
      <c r="M413" s="91">
        <v>1.4</v>
      </c>
      <c r="N413" s="91">
        <v>1.68</v>
      </c>
      <c r="O413" s="91">
        <v>2.23</v>
      </c>
      <c r="P413" s="92">
        <v>2.57</v>
      </c>
      <c r="Q413" s="164">
        <v>60</v>
      </c>
      <c r="R413" s="94">
        <f>(Q413/12*2*$E413*$G413*$H413*$M413)+(Q413/12*10*$F413*$G413*$I413*$M413)</f>
        <v>1719596.1439999999</v>
      </c>
      <c r="S413" s="95">
        <v>21</v>
      </c>
      <c r="T413" s="96">
        <f>(S413/12*2*$E413*$G413*$H413*$M413)+(S413/12*10*$F413*$G413*$I413*$M413)</f>
        <v>601858.65039999993</v>
      </c>
      <c r="U413" s="94"/>
      <c r="V413" s="94">
        <f>(U413/12*2*$E413*$G413*$H413*$M413)+(U413/12*10*$F413*$G413*$I413*$M413)</f>
        <v>0</v>
      </c>
      <c r="W413" s="94"/>
      <c r="X413" s="94">
        <f>(W413/12*2*$E413*$G413*$H413*$M413)+(W413/12*10*$F413*$G413*$I413*$M413)</f>
        <v>0</v>
      </c>
      <c r="Y413" s="94"/>
      <c r="Z413" s="94">
        <f>(Y413/12*2*$E413*$G413*$H413*$M413)+(Y413/12*10*$F413*$G413*$I413*$M413)</f>
        <v>0</v>
      </c>
      <c r="AA413" s="94"/>
      <c r="AB413" s="94">
        <f>(AA413*$E413*$G413*$H413*$M413)/12*2+(AA413*$F413*$G413*$I413*$M413)/12*10</f>
        <v>0</v>
      </c>
      <c r="AC413" s="94"/>
      <c r="AD413" s="94"/>
      <c r="AE413" s="94">
        <v>30</v>
      </c>
      <c r="AF413" s="98">
        <f>(AE413/12*2*$E413*$G413*$H413*$M413)+(AE413/12*10*$F413*$G413*$I413*$M413)</f>
        <v>859798.07199999993</v>
      </c>
      <c r="AG413" s="94">
        <v>140</v>
      </c>
      <c r="AH413" s="94">
        <f>(AG413/12*2*$E413*$G413*$H413*$M413)+(AG413/12*10*$F413*$G413*$I413*$M413)</f>
        <v>4012391.0026666666</v>
      </c>
      <c r="AI413" s="101">
        <v>74</v>
      </c>
      <c r="AJ413" s="94">
        <f>(AI413/12*2*$E413*$G413*$H413*$M413)+(AI413/12*10*$F413*$G413*$I413*$M413)</f>
        <v>2120835.2442666669</v>
      </c>
      <c r="AK413" s="94">
        <v>100</v>
      </c>
      <c r="AL413" s="97">
        <f>(AK413/12*2*$E413*$G413*$H413*$N413)+(AK413/12*10*$F413*$G413*$I413*$N413)</f>
        <v>3439192.2880000006</v>
      </c>
      <c r="AM413" s="102"/>
      <c r="AN413" s="94">
        <f>(AM413/12*2*$E413*$G413*$H413*$N413)+(AM413/12*10*$F413*$G413*$I413*$N413)</f>
        <v>0</v>
      </c>
      <c r="AO413" s="101">
        <v>6</v>
      </c>
      <c r="AP413" s="94">
        <f>(AO413/12*2*$E413*$G413*$H413*$N413)+(AO413/12*10*$F413*$G413*$I413*$N413)</f>
        <v>206351.53728000002</v>
      </c>
      <c r="AQ413" s="94">
        <v>8</v>
      </c>
      <c r="AR413" s="94">
        <v>276753.20000000007</v>
      </c>
      <c r="AS413" s="94"/>
      <c r="AT413" s="94">
        <f>(AS413*$E413*$G413*$H413*$M413)/12*3+(AS413*$F413*$G413*$I413*$M413)/12*9</f>
        <v>0</v>
      </c>
      <c r="AU413" s="94"/>
      <c r="AV413" s="94"/>
      <c r="AW413" s="94">
        <v>20</v>
      </c>
      <c r="AX413" s="94">
        <f>(AW413/12*2*$E413*$G413*$H413*$M413)+(AW413/12*10*$F413*$G413*$I413*$M413)</f>
        <v>573198.7146666667</v>
      </c>
      <c r="AY413" s="94">
        <v>100</v>
      </c>
      <c r="AZ413" s="94">
        <f>(AY413/12*2*$E413*$G413*$H413*$N413)+(AY413/12*10*$F413*$G413*$I413*$N413)</f>
        <v>3439192.2880000006</v>
      </c>
      <c r="BA413" s="94"/>
      <c r="BB413" s="94">
        <f>(BA413/12*2*$E413*$G413*$H413*$N413)+(BA413/12*10*$F413*$G413*$I413*$N413)</f>
        <v>0</v>
      </c>
      <c r="BC413" s="94"/>
      <c r="BD413" s="94">
        <f>(BC413/12*2*$E413*$G413*$H413*$N413)+(BC413/12*10*$F413*$G413*$I413*$N413)</f>
        <v>0</v>
      </c>
      <c r="BE413" s="94">
        <v>10</v>
      </c>
      <c r="BF413" s="94">
        <f>(BE413/12*10*$F413*$G413*$I413*$N413)</f>
        <v>283228.96000000002</v>
      </c>
      <c r="BG413" s="94"/>
      <c r="BH413" s="94">
        <f>(BG413/12*2*$E413*$G413*$H413*$N413)+(BG413/12*10*$F413*$G413*$I413*$N413)</f>
        <v>0</v>
      </c>
      <c r="BI413" s="94">
        <v>25</v>
      </c>
      <c r="BJ413" s="94">
        <f>(BI413/12*2*$E413*$G413*$H413*$N413)+(BI413/12*10*$F413*$G413*$I413*$N413)</f>
        <v>859798.07200000016</v>
      </c>
      <c r="BK413" s="94">
        <v>30</v>
      </c>
      <c r="BL413" s="94">
        <f>(BK413/12*2*$E413*$G413*$H413*$N413)+(BK413/12*10*$F413*$G413*$I413*$N413)</f>
        <v>1031757.6864</v>
      </c>
      <c r="BM413" s="94"/>
      <c r="BN413" s="94"/>
      <c r="BO413" s="94"/>
      <c r="BP413" s="94">
        <f>(BO413/12*2*$E413*$G413*$H413*$M413)+(BO413/12*10*$F413*$G413*$I413*$M413)</f>
        <v>0</v>
      </c>
      <c r="BQ413" s="94">
        <v>2</v>
      </c>
      <c r="BR413" s="94">
        <f>(BQ413/12*2*$E413*$G413*$H413*$M413)+(BQ413/12*10*$F413*$G413*$I413*$M413)</f>
        <v>57319.871466666656</v>
      </c>
      <c r="BS413" s="94">
        <v>5</v>
      </c>
      <c r="BT413" s="94">
        <f>(BS413/12*2*$E413*$G413*$H413*$N413)+(BS413/12*10*$F413*$G413*$I413*$N413)</f>
        <v>171959.61440000002</v>
      </c>
      <c r="BU413" s="94"/>
      <c r="BV413" s="94">
        <f>(BU413/12*2*$E413*$G413*$H413*$M413)+(BU413/12*10*$F413*$G413*$I413*$M413)</f>
        <v>0</v>
      </c>
      <c r="BW413" s="94"/>
      <c r="BX413" s="94">
        <f>(BW413/12*2*$E413*$G413*$H413*$M413)+(BW413/12*10*$F413*$G413*$I413*$M413)</f>
        <v>0</v>
      </c>
      <c r="BY413" s="94">
        <v>20</v>
      </c>
      <c r="BZ413" s="94">
        <f>(BY413/12*2*$E413*$G413*$H413*$M413)+(BY413/12*10*$F413*$G413*$I413*$M413)</f>
        <v>573198.7146666667</v>
      </c>
      <c r="CA413" s="94">
        <v>141</v>
      </c>
      <c r="CB413" s="94">
        <f>(CA413/12*2*$E413*$G413*$H413*$M413)+(CA413/12*10*$F413*$G413*$I413*$M413)</f>
        <v>4041050.9384000003</v>
      </c>
      <c r="CC413" s="94">
        <v>10</v>
      </c>
      <c r="CD413" s="94">
        <f>(CC413/12*2*$E413*$G413*$H413*$M413)+(CC413/12*10*$F413*$G413*$I413*$M413)</f>
        <v>286599.35733333335</v>
      </c>
      <c r="CE413" s="94">
        <v>23</v>
      </c>
      <c r="CF413" s="94">
        <f>(CE413/12*10*$F413*$G413*$I413*$N413)</f>
        <v>651426.60800000001</v>
      </c>
      <c r="CG413" s="102"/>
      <c r="CH413" s="94">
        <f>(CG413/12*2*$E413*$G413*$H413*$N413)+(CG413/12*10*$F413*$G413*$I413*$N413)</f>
        <v>0</v>
      </c>
      <c r="CI413" s="94"/>
      <c r="CJ413" s="98">
        <f>(CI413*$E413*$G413*$H413*$N413)</f>
        <v>0</v>
      </c>
      <c r="CK413" s="94"/>
      <c r="CL413" s="94">
        <f>(CK413/12*2*$E413*$G413*$H413*$N413)+(CK413/12*10*$F413*$G413*$I413*$N413)</f>
        <v>0</v>
      </c>
      <c r="CM413" s="101">
        <v>1</v>
      </c>
      <c r="CN413" s="94">
        <f>(CM413/12*2*$E413*$G413*$H413*$N413)+(CM413/12*10*$F413*$G413*$I413*$N413)</f>
        <v>34391.922879999998</v>
      </c>
      <c r="CO413" s="94"/>
      <c r="CP413" s="94">
        <f>(CO413/12*2*$E413*$G413*$H413*$N413)+(CO413/12*10*$F413*$G413*$I413*$N413)</f>
        <v>0</v>
      </c>
      <c r="CQ413" s="94"/>
      <c r="CR413" s="94">
        <f>(CQ413/12*2*$E413*$G413*$H413*$O413)+(CQ413/12*10*$F413*$G413*$I413*$O413)</f>
        <v>0</v>
      </c>
      <c r="CS413" s="94"/>
      <c r="CT413" s="94">
        <f>(CS413/12*2*$E413*$G413*$H413*$P413)+(CS413/12*10*$F413*$G413*$I413*$P413)</f>
        <v>0</v>
      </c>
      <c r="CU413" s="98"/>
      <c r="CV413" s="98"/>
      <c r="CW413" s="97">
        <f t="shared" si="567"/>
        <v>826</v>
      </c>
      <c r="CX413" s="97">
        <f t="shared" si="567"/>
        <v>25239898.886826672</v>
      </c>
    </row>
    <row r="414" spans="1:102" ht="30" x14ac:dyDescent="0.25">
      <c r="A414" s="78"/>
      <c r="B414" s="87">
        <v>340</v>
      </c>
      <c r="C414" s="88" t="s">
        <v>943</v>
      </c>
      <c r="D414" s="127" t="s">
        <v>944</v>
      </c>
      <c r="E414" s="79">
        <v>28004</v>
      </c>
      <c r="F414" s="80">
        <v>29405</v>
      </c>
      <c r="G414" s="90">
        <v>1.24</v>
      </c>
      <c r="H414" s="86">
        <v>0.85</v>
      </c>
      <c r="I414" s="86">
        <v>0.8</v>
      </c>
      <c r="J414" s="85"/>
      <c r="K414" s="85"/>
      <c r="L414" s="54"/>
      <c r="M414" s="91">
        <v>1.4</v>
      </c>
      <c r="N414" s="91">
        <v>1.68</v>
      </c>
      <c r="O414" s="91">
        <v>2.23</v>
      </c>
      <c r="P414" s="92">
        <v>2.57</v>
      </c>
      <c r="Q414" s="164">
        <v>4</v>
      </c>
      <c r="R414" s="94">
        <f>(Q414/12*2*$E414*$G414*$H414*$M414)+(Q414/12*10*$F414*$G414*$I414*$M414)</f>
        <v>163674.01493333332</v>
      </c>
      <c r="S414" s="95">
        <v>3</v>
      </c>
      <c r="T414" s="96">
        <f>(S414/12*2*$E414*$G414*$H414*$M414)+(S414/12*10*$F414*$G414*$I414*$M414)</f>
        <v>122755.51120000001</v>
      </c>
      <c r="U414" s="94"/>
      <c r="V414" s="94">
        <f>(U414/12*2*$E414*$G414*$H414*$M414)+(U414/12*10*$F414*$G414*$I414*$M414)</f>
        <v>0</v>
      </c>
      <c r="W414" s="94"/>
      <c r="X414" s="94">
        <f>(W414/12*2*$E414*$G414*$H414*$M414)+(W414/12*10*$F414*$G414*$I414*$M414)</f>
        <v>0</v>
      </c>
      <c r="Y414" s="94"/>
      <c r="Z414" s="94">
        <f>(Y414/12*2*$E414*$G414*$H414*$M414)+(Y414/12*10*$F414*$G414*$I414*$M414)</f>
        <v>0</v>
      </c>
      <c r="AA414" s="94"/>
      <c r="AB414" s="94">
        <f>(AA414*$E414*$G414*$H414*$M414)/12*2+(AA414*$F414*$G414*$I414*$M414)/12*10</f>
        <v>0</v>
      </c>
      <c r="AC414" s="94"/>
      <c r="AD414" s="94"/>
      <c r="AE414" s="94">
        <v>11</v>
      </c>
      <c r="AF414" s="98">
        <f>(AE414/12*2*$E414*$G414*$H414*$M414)+(AE414/12*10*$F414*$G414*$I414*$M414)</f>
        <v>450103.5410666666</v>
      </c>
      <c r="AG414" s="94">
        <f>48+5</f>
        <v>53</v>
      </c>
      <c r="AH414" s="94">
        <f>(AG414/12*2*$E414*$G414*$H414*$M414)+(AG414/12*10*$F414*$G414*$I414*$M414)</f>
        <v>2168680.6978666671</v>
      </c>
      <c r="AI414" s="101">
        <v>33</v>
      </c>
      <c r="AJ414" s="94">
        <f>(AI414/12*2*$E414*$G414*$H414*$M414)+(AI414/12*10*$F414*$G414*$I414*$M414)</f>
        <v>1350310.6232</v>
      </c>
      <c r="AK414" s="94">
        <v>45</v>
      </c>
      <c r="AL414" s="97">
        <f>(AK414/12*2*$E414*$G414*$H414*$N414)+(AK414/12*10*$F414*$G414*$I414*$N414)</f>
        <v>2209599.2015999998</v>
      </c>
      <c r="AM414" s="102"/>
      <c r="AN414" s="94">
        <f>(AM414/12*2*$E414*$G414*$H414*$N414)+(AM414/12*10*$F414*$G414*$I414*$N414)</f>
        <v>0</v>
      </c>
      <c r="AO414" s="101">
        <v>2</v>
      </c>
      <c r="AP414" s="94">
        <f>(AO414/12*2*$E414*$G414*$H414*$N414)+(AO414/12*10*$F414*$G414*$I414*$N414)</f>
        <v>98204.408960000001</v>
      </c>
      <c r="AQ414" s="94">
        <v>0</v>
      </c>
      <c r="AR414" s="94">
        <v>0</v>
      </c>
      <c r="AS414" s="94"/>
      <c r="AT414" s="94">
        <f>(AS414*$E414*$G414*$H414*$M414)/12*3+(AS414*$F414*$G414*$I414*$M414)/12*9</f>
        <v>0</v>
      </c>
      <c r="AU414" s="94"/>
      <c r="AV414" s="94"/>
      <c r="AW414" s="94">
        <v>8</v>
      </c>
      <c r="AX414" s="94">
        <f>(AW414/12*2*$E414*$G414*$H414*$M414)+(AW414/12*10*$F414*$G414*$I414*$M414)</f>
        <v>327348.02986666665</v>
      </c>
      <c r="AY414" s="94">
        <v>7</v>
      </c>
      <c r="AZ414" s="94">
        <f>(AY414/12*2*$E414*$G414*$H414*$N414)+(AY414/12*10*$F414*$G414*$I414*$N414)</f>
        <v>343715.43135999999</v>
      </c>
      <c r="BA414" s="94"/>
      <c r="BB414" s="94">
        <f>(BA414/12*2*$E414*$G414*$H414*$N414)+(BA414/12*10*$F414*$G414*$I414*$N414)</f>
        <v>0</v>
      </c>
      <c r="BC414" s="94"/>
      <c r="BD414" s="94">
        <f>(BC414/12*2*$E414*$G414*$H414*$N414)+(BC414/12*10*$F414*$G414*$I414*$N414)</f>
        <v>0</v>
      </c>
      <c r="BE414" s="94">
        <v>10</v>
      </c>
      <c r="BF414" s="94">
        <f>(BE414/12*10*$F414*$G414*$I414*$N414)</f>
        <v>408376.64000000007</v>
      </c>
      <c r="BG414" s="94"/>
      <c r="BH414" s="94">
        <f>(BG414/12*2*$E414*$G414*$H414*$N414)+(BG414/12*10*$F414*$G414*$I414*$N414)</f>
        <v>0</v>
      </c>
      <c r="BI414" s="94">
        <v>3</v>
      </c>
      <c r="BJ414" s="94">
        <f>(BI414/12*2*$E414*$G414*$H414*$N414)+(BI414/12*10*$F414*$G414*$I414*$N414)</f>
        <v>147306.61344000002</v>
      </c>
      <c r="BK414" s="94">
        <v>16</v>
      </c>
      <c r="BL414" s="94">
        <f>(BK414/12*2*$E414*$G414*$H414*$N414)+(BK414/12*10*$F414*$G414*$I414*$N414)</f>
        <v>785635.27168000001</v>
      </c>
      <c r="BM414" s="94"/>
      <c r="BN414" s="94"/>
      <c r="BO414" s="94"/>
      <c r="BP414" s="94">
        <f>(BO414/12*2*$E414*$G414*$H414*$M414)+(BO414/12*10*$F414*$G414*$I414*$M414)</f>
        <v>0</v>
      </c>
      <c r="BQ414" s="94">
        <v>3</v>
      </c>
      <c r="BR414" s="94">
        <f>(BQ414*$F414*$G414*$I414*$M414)</f>
        <v>122512.99200000001</v>
      </c>
      <c r="BS414" s="94">
        <v>1</v>
      </c>
      <c r="BT414" s="94">
        <f>(BS414/12*2*$E414*$G414*$H414*$N414)+(BS414/12*10*$F414*$G414*$I414*$N414)</f>
        <v>49102.20448</v>
      </c>
      <c r="BU414" s="94"/>
      <c r="BV414" s="94">
        <f>(BU414/12*2*$E414*$G414*$H414*$M414)+(BU414/12*10*$F414*$G414*$I414*$M414)</f>
        <v>0</v>
      </c>
      <c r="BW414" s="94"/>
      <c r="BX414" s="94">
        <f>(BW414/12*2*$E414*$G414*$H414*$M414)+(BW414/12*10*$F414*$G414*$I414*$M414)</f>
        <v>0</v>
      </c>
      <c r="BY414" s="94"/>
      <c r="BZ414" s="94">
        <f>(BY414/12*2*$E414*$G414*$H414*$M414)+(BY414/12*10*$F414*$G414*$I414*$M414)</f>
        <v>0</v>
      </c>
      <c r="CA414" s="94">
        <v>1</v>
      </c>
      <c r="CB414" s="94">
        <f>(CA414/12*2*$E414*$G414*$H414*$M414)+(CA414/12*10*$F414*$G414*$I414*$M414)</f>
        <v>40918.503733333331</v>
      </c>
      <c r="CC414" s="94"/>
      <c r="CD414" s="94">
        <f>(CC414/12*2*$E414*$G414*$H414*$M414)+(CC414/12*10*$F414*$G414*$I414*$M414)</f>
        <v>0</v>
      </c>
      <c r="CE414" s="94">
        <v>5</v>
      </c>
      <c r="CF414" s="94">
        <f>(CE414/12*10*$F414*$G414*$I414*$N414)</f>
        <v>204188.32000000004</v>
      </c>
      <c r="CG414" s="102"/>
      <c r="CH414" s="94">
        <f>(CG414/12*2*$E414*$G414*$H414*$N414)+(CG414/12*10*$F414*$G414*$I414*$N414)</f>
        <v>0</v>
      </c>
      <c r="CI414" s="94"/>
      <c r="CJ414" s="98">
        <f>(CI414*$E414*$G414*$H414*$N414)</f>
        <v>0</v>
      </c>
      <c r="CK414" s="94"/>
      <c r="CL414" s="94">
        <f>(CK414/12*2*$E414*$G414*$H414*$N414)+(CK414/12*10*$F414*$G414*$I414*$N414)</f>
        <v>0</v>
      </c>
      <c r="CM414" s="101"/>
      <c r="CN414" s="94">
        <f>(CM414/12*2*$E414*$G414*$H414*$N414)+(CM414/12*10*$F414*$G414*$I414*$N414)</f>
        <v>0</v>
      </c>
      <c r="CO414" s="94"/>
      <c r="CP414" s="94">
        <f>(CO414/12*2*$E414*$G414*$H414*$N414)+(CO414/12*10*$F414*$G414*$I414*$N414)</f>
        <v>0</v>
      </c>
      <c r="CQ414" s="94"/>
      <c r="CR414" s="94">
        <f>(CQ414/12*2*$E414*$G414*$H414*$O414)+(CQ414/12*10*$F414*$G414*$I414*$O414)</f>
        <v>0</v>
      </c>
      <c r="CS414" s="94"/>
      <c r="CT414" s="94">
        <f>(CS414/12*2*$E414*$G414*$H414*$P414)+(CS414/12*10*$F414*$G414*$I414*$P414)</f>
        <v>0</v>
      </c>
      <c r="CU414" s="98"/>
      <c r="CV414" s="98"/>
      <c r="CW414" s="97">
        <f t="shared" si="567"/>
        <v>205</v>
      </c>
      <c r="CX414" s="97">
        <f t="shared" si="567"/>
        <v>8992432.0053866655</v>
      </c>
    </row>
    <row r="415" spans="1:102" ht="30" x14ac:dyDescent="0.25">
      <c r="A415" s="78"/>
      <c r="B415" s="87">
        <v>341</v>
      </c>
      <c r="C415" s="88" t="s">
        <v>945</v>
      </c>
      <c r="D415" s="127" t="s">
        <v>946</v>
      </c>
      <c r="E415" s="79">
        <v>28004</v>
      </c>
      <c r="F415" s="80">
        <v>29405</v>
      </c>
      <c r="G415" s="90">
        <v>1.78</v>
      </c>
      <c r="H415" s="86">
        <v>0.85</v>
      </c>
      <c r="I415" s="86">
        <v>0.8</v>
      </c>
      <c r="J415" s="85"/>
      <c r="K415" s="85"/>
      <c r="L415" s="54"/>
      <c r="M415" s="91">
        <v>1.4</v>
      </c>
      <c r="N415" s="91">
        <v>1.68</v>
      </c>
      <c r="O415" s="91">
        <v>2.23</v>
      </c>
      <c r="P415" s="92">
        <v>2.57</v>
      </c>
      <c r="Q415" s="164">
        <v>100</v>
      </c>
      <c r="R415" s="94">
        <f>(Q415/12*2*$E415*$G415*$H415*$M415)+(Q415/12*10*$F415*$G415*$I415*$M415)</f>
        <v>5873785.2133333338</v>
      </c>
      <c r="S415" s="95">
        <v>141</v>
      </c>
      <c r="T415" s="96">
        <f>(S415/12*2*$E415*$G415*$H415*$M415)+(S415/12*10*$F415*$G415*$I415*$M415)</f>
        <v>8282037.1508000009</v>
      </c>
      <c r="U415" s="94"/>
      <c r="V415" s="94">
        <f>(U415/12*2*$E415*$G415*$H415*$M415)+(U415/12*10*$F415*$G415*$I415*$M415)</f>
        <v>0</v>
      </c>
      <c r="W415" s="94"/>
      <c r="X415" s="94">
        <f>(W415/12*2*$E415*$G415*$H415*$M415)+(W415/12*10*$F415*$G415*$I415*$M415)</f>
        <v>0</v>
      </c>
      <c r="Y415" s="94"/>
      <c r="Z415" s="94">
        <f>(Y415/12*2*$E415*$G415*$H415*$M415)+(Y415/12*10*$F415*$G415*$I415*$M415)</f>
        <v>0</v>
      </c>
      <c r="AA415" s="94"/>
      <c r="AB415" s="94">
        <f>(AA415*$E415*$G415*$H415*$M415)/12*2+(AA415*$F415*$G415*$I415*$M415)/12*10</f>
        <v>0</v>
      </c>
      <c r="AC415" s="94"/>
      <c r="AD415" s="94"/>
      <c r="AE415" s="94">
        <v>50</v>
      </c>
      <c r="AF415" s="98">
        <f>(AE415/12*2*$E415*$G415*$H415*$M415)+(AE415/12*10*$F415*$G415*$I415*$M415)</f>
        <v>2936892.6066666669</v>
      </c>
      <c r="AG415" s="94">
        <f>200-3-82</f>
        <v>115</v>
      </c>
      <c r="AH415" s="94">
        <f>(AG415/12*2*$E415*$G415*$H415*$M415)+(AG415/12*10*$F415*$G415*$I415*$M415)</f>
        <v>6754852.9953333344</v>
      </c>
      <c r="AI415" s="101">
        <v>143</v>
      </c>
      <c r="AJ415" s="94">
        <f>(AI415/12*2*$E415*$G415*$H415*$M415)+(AI415/12*10*$F415*$G415*$I415*$M415)</f>
        <v>8399512.8550666664</v>
      </c>
      <c r="AK415" s="94">
        <f>20+7</f>
        <v>27</v>
      </c>
      <c r="AL415" s="97">
        <f>(AK415/12*2*$E415*$G415*$H415*$N415)+(AK415/12*10*$F415*$G415*$I415*$N415)</f>
        <v>1903106.40912</v>
      </c>
      <c r="AM415" s="100"/>
      <c r="AN415" s="94">
        <f>(AM415/12*2*$E415*$G415*$H415*$N415)+(AM415/12*10*$F415*$G415*$I415*$N415)</f>
        <v>0</v>
      </c>
      <c r="AO415" s="101"/>
      <c r="AP415" s="94">
        <f>(AO415/12*2*$E415*$G415*$H415*$N415)+(AO415/12*10*$F415*$G415*$I415*$N415)</f>
        <v>0</v>
      </c>
      <c r="AQ415" s="94">
        <v>17</v>
      </c>
      <c r="AR415" s="94">
        <v>1196720.4099999999</v>
      </c>
      <c r="AS415" s="94"/>
      <c r="AT415" s="94">
        <f>(AS415*$E415*$G415*$H415*$M415)/12*3+(AS415*$F415*$G415*$I415*$M415)/12*9</f>
        <v>0</v>
      </c>
      <c r="AU415" s="94"/>
      <c r="AV415" s="94"/>
      <c r="AW415" s="94">
        <v>9</v>
      </c>
      <c r="AX415" s="94">
        <f>(AW415/12*2*$E415*$G415*$H415*$M415)+(AW415/12*10*$F415*$G415*$I415*$M415)</f>
        <v>528640.6692</v>
      </c>
      <c r="AY415" s="94">
        <v>59</v>
      </c>
      <c r="AZ415" s="94">
        <f>(AY415/12*2*$E415*$G415*$H415*$N415)+(AY415/12*10*$F415*$G415*$I415*$N415)</f>
        <v>4158639.9310400002</v>
      </c>
      <c r="BA415" s="94"/>
      <c r="BB415" s="94">
        <f>(BA415/12*2*$E415*$G415*$H415*$N415)+(BA415/12*10*$F415*$G415*$I415*$N415)</f>
        <v>0</v>
      </c>
      <c r="BC415" s="94"/>
      <c r="BD415" s="94">
        <f>(BC415/12*2*$E415*$G415*$H415*$N415)+(BC415/12*10*$F415*$G415*$I415*$N415)</f>
        <v>0</v>
      </c>
      <c r="BE415" s="94">
        <v>5</v>
      </c>
      <c r="BF415" s="94">
        <f>(BE415/12*10*$F415*$G415*$I415*$N415)</f>
        <v>293109.04000000004</v>
      </c>
      <c r="BG415" s="94"/>
      <c r="BH415" s="94">
        <f>(BG415/12*2*$E415*$G415*$H415*$N415)+(BG415/12*10*$F415*$G415*$I415*$N415)</f>
        <v>0</v>
      </c>
      <c r="BI415" s="94"/>
      <c r="BJ415" s="94">
        <f>(BI415/12*2*$E415*$G415*$H415*$N415)+(BI415/12*10*$F415*$G415*$I415*$N415)</f>
        <v>0</v>
      </c>
      <c r="BK415" s="94">
        <v>25</v>
      </c>
      <c r="BL415" s="94">
        <f>(BK415/12*2*$E415*$G415*$H415*$N415)+(BK415/12*10*$F415*$G415*$I415*$N415)</f>
        <v>1762135.5640000002</v>
      </c>
      <c r="BM415" s="94"/>
      <c r="BN415" s="94"/>
      <c r="BO415" s="94"/>
      <c r="BP415" s="94">
        <f>(BO415/12*2*$E415*$G415*$H415*$M415)+(BO415/12*10*$F415*$G415*$I415*$M415)</f>
        <v>0</v>
      </c>
      <c r="BQ415" s="94">
        <v>64</v>
      </c>
      <c r="BR415" s="94">
        <f>(BQ415/12*2*$E415*$G415*$H415*$M415)+(BQ415/12*10*$F415*$G415*$I415*$M415)</f>
        <v>3759222.5365333334</v>
      </c>
      <c r="BS415" s="94">
        <v>3</v>
      </c>
      <c r="BT415" s="94">
        <f>(BS415/12*2*$E415*$G415*$H415*$N415)+(BS415/12*10*$F415*$G415*$I415*$N415)</f>
        <v>211456.26767999999</v>
      </c>
      <c r="BU415" s="94"/>
      <c r="BV415" s="94">
        <f>(BU415/12*2*$E415*$G415*$H415*$M415)+(BU415/12*10*$F415*$G415*$I415*$M415)</f>
        <v>0</v>
      </c>
      <c r="BW415" s="94"/>
      <c r="BX415" s="94">
        <f>(BW415/12*2*$E415*$G415*$H415*$M415)+(BW415/12*10*$F415*$G415*$I415*$M415)</f>
        <v>0</v>
      </c>
      <c r="BY415" s="94"/>
      <c r="BZ415" s="94">
        <f>(BY415/12*2*$E415*$G415*$H415*$M415)+(BY415/12*10*$F415*$G415*$I415*$M415)</f>
        <v>0</v>
      </c>
      <c r="CA415" s="94">
        <v>45</v>
      </c>
      <c r="CB415" s="94">
        <f>(CA415/12*2*$E415*$G415*$H415*$M415)+(CA415/12*10*$F415*$G415*$I415*$M415)</f>
        <v>2643203.3459999999</v>
      </c>
      <c r="CC415" s="94"/>
      <c r="CD415" s="94">
        <f>(CC415/12*2*$E415*$G415*$H415*$M415)+(CC415/12*10*$F415*$G415*$I415*$M415)</f>
        <v>0</v>
      </c>
      <c r="CE415" s="94"/>
      <c r="CF415" s="94">
        <f>(CE415/12*10*$F415*$G415*$I415*$N415)</f>
        <v>0</v>
      </c>
      <c r="CG415" s="102"/>
      <c r="CH415" s="94">
        <f>(CG415/12*2*$E415*$G415*$H415*$N415)+(CG415/12*10*$F415*$G415*$I415*$N415)</f>
        <v>0</v>
      </c>
      <c r="CI415" s="94"/>
      <c r="CJ415" s="98">
        <f>(CI415*$E415*$G415*$H415*$N415)</f>
        <v>0</v>
      </c>
      <c r="CK415" s="94"/>
      <c r="CL415" s="94">
        <f>(CK415/12*2*$E415*$G415*$H415*$N415)+(CK415/12*10*$F415*$G415*$I415*$N415)</f>
        <v>0</v>
      </c>
      <c r="CM415" s="101"/>
      <c r="CN415" s="94">
        <f>(CM415/12*2*$E415*$G415*$H415*$N415)+(CM415/12*10*$F415*$G415*$I415*$N415)</f>
        <v>0</v>
      </c>
      <c r="CO415" s="94"/>
      <c r="CP415" s="94">
        <f>(CO415/12*2*$E415*$G415*$H415*$N415)+(CO415/12*10*$F415*$G415*$I415*$N415)</f>
        <v>0</v>
      </c>
      <c r="CQ415" s="94"/>
      <c r="CR415" s="94">
        <f>(CQ415/12*2*$E415*$G415*$H415*$O415)+(CQ415/12*10*$F415*$G415*$I415*$O415)</f>
        <v>0</v>
      </c>
      <c r="CS415" s="94"/>
      <c r="CT415" s="94">
        <f>(CS415/12*2*$E415*$G415*$H415*$P415)+(CS415/12*10*$F415*$G415*$I415*$P415)</f>
        <v>0</v>
      </c>
      <c r="CU415" s="98"/>
      <c r="CV415" s="98"/>
      <c r="CW415" s="97">
        <f t="shared" si="567"/>
        <v>803</v>
      </c>
      <c r="CX415" s="97">
        <f t="shared" si="567"/>
        <v>48703314.994773328</v>
      </c>
    </row>
    <row r="416" spans="1:102" ht="30" x14ac:dyDescent="0.25">
      <c r="A416" s="78"/>
      <c r="B416" s="87">
        <v>342</v>
      </c>
      <c r="C416" s="88" t="s">
        <v>947</v>
      </c>
      <c r="D416" s="127" t="s">
        <v>948</v>
      </c>
      <c r="E416" s="79">
        <v>28004</v>
      </c>
      <c r="F416" s="80">
        <v>29405</v>
      </c>
      <c r="G416" s="90">
        <v>5.6</v>
      </c>
      <c r="H416" s="86">
        <v>0.9</v>
      </c>
      <c r="I416" s="86">
        <v>0.85</v>
      </c>
      <c r="J416" s="85"/>
      <c r="K416" s="85"/>
      <c r="L416" s="54"/>
      <c r="M416" s="91">
        <v>1.4</v>
      </c>
      <c r="N416" s="91">
        <v>1.68</v>
      </c>
      <c r="O416" s="91">
        <v>2.23</v>
      </c>
      <c r="P416" s="92">
        <v>2.57</v>
      </c>
      <c r="Q416" s="164">
        <v>57</v>
      </c>
      <c r="R416" s="94">
        <f>(Q416/12*2*$E416*$G416*$H416*$M416*$R$11)+(Q416/12*10*$F416*$G416*$I416*$M416*$R$11)</f>
        <v>12303525.110799998</v>
      </c>
      <c r="S416" s="95">
        <v>2</v>
      </c>
      <c r="T416" s="96">
        <f>(S416/12*2*$E416*$G416*$H416*$M416*$R$11)+(S416/12*10*$F416*$G416*$I416*$M416*$R$11)</f>
        <v>431702.63546666666</v>
      </c>
      <c r="U416" s="94"/>
      <c r="V416" s="94">
        <f>(U416/12*2*$E416*$G416*$H416*$M416*$V$11)+(U416/12*10*$F416*$G416*$I416*$M416*$V$12)</f>
        <v>0</v>
      </c>
      <c r="W416" s="94"/>
      <c r="X416" s="97">
        <f>(W416/12*2*$E416*$G416*$H416*$M416*$X$11)+(W416/12*10*$F416*$G416*$I416*$M416*$X$12)</f>
        <v>0</v>
      </c>
      <c r="Y416" s="94"/>
      <c r="Z416" s="94">
        <f>(Y416/12*2*$E416*$G416*$H416*$M416*$Z$11)+(Y416/12*10*$F416*$G416*$I416*$M416*$Z$12)</f>
        <v>0</v>
      </c>
      <c r="AA416" s="94"/>
      <c r="AB416" s="94">
        <f>(AA416/12*2*$E416*$G416*$H416*$M416*$AB$11)+(AA416/12*10*$F416*$G416*$I416*$M416*$AB$11)</f>
        <v>0</v>
      </c>
      <c r="AC416" s="94"/>
      <c r="AD416" s="94"/>
      <c r="AE416" s="94"/>
      <c r="AF416" s="98">
        <f>(AE416/12*2*$E416*$G416*$H416*$M416*$AF$11)+(AE416/12*10*$F416*$G416*$I416*$M416*$AF$11)</f>
        <v>0</v>
      </c>
      <c r="AG416" s="94">
        <v>0</v>
      </c>
      <c r="AH416" s="97">
        <f>(AG416/12*2*$E416*$G416*$H416*$M416*$AH$11)+(AG416/12*10*$F416*$G416*$I416*$M416*$AH$11)</f>
        <v>0</v>
      </c>
      <c r="AI416" s="101">
        <v>40</v>
      </c>
      <c r="AJ416" s="94">
        <f t="shared" ref="AJ416:AJ419" si="570">(AI416/12*2*$E416*$G416*$H416*$M416*$AJ$11)+(AI416/12*5*$F416*$G416*$I416*$M416*$AJ$12)+(AI416/12*5*$F416*$G416*$I416*$M416*$AJ$13)</f>
        <v>10138562.167999998</v>
      </c>
      <c r="AK416" s="94"/>
      <c r="AL416" s="94">
        <f t="shared" ref="AL416:AL419" si="571">(AK416/12*2*$E416*$G416*$H416*$N416*$AL$11)+(AK416/12*5*$F416*$G416*$I416*$N416*$AL$12)+(AK416/12*5*$F416*$G416*$I416*$N416*$AL$13)</f>
        <v>0</v>
      </c>
      <c r="AM416" s="102">
        <v>0</v>
      </c>
      <c r="AN416" s="94">
        <f>(AM416/12*2*$E416*$G416*$H416*$N416*$AN$11)+(AM416/12*10*$F416*$G416*$I416*$N416*$AN$12)</f>
        <v>0</v>
      </c>
      <c r="AO416" s="101"/>
      <c r="AP416" s="98">
        <f>(AO416/12*2*$E416*$G416*$H416*$N416*$AP$11)+(AO416/12*10*$F416*$G416*$I416*$N416*$AP$11)</f>
        <v>0</v>
      </c>
      <c r="AQ416" s="98">
        <v>0</v>
      </c>
      <c r="AR416" s="98">
        <v>0</v>
      </c>
      <c r="AS416" s="94"/>
      <c r="AT416" s="94"/>
      <c r="AU416" s="94"/>
      <c r="AV416" s="97"/>
      <c r="AW416" s="94"/>
      <c r="AX416" s="94">
        <f>(AW416/12*2*$E416*$G416*$H416*$M416*$AX$11)+(AW416/12*10*$F416*$G416*$I416*$M416*$AX$12)</f>
        <v>0</v>
      </c>
      <c r="AY416" s="94">
        <v>10</v>
      </c>
      <c r="AZ416" s="94">
        <f>(AY416/12*2*$E416*$G416*$H416*$N416*$AZ$11)+(AY416/12*10*$F416*$G416*$I416*$N416*$AZ$11)</f>
        <v>2590215.8127999995</v>
      </c>
      <c r="BA416" s="94"/>
      <c r="BB416" s="94">
        <f>(BA416/12*2*$E416*$G416*$H416*$N416*$BB$11)+(BA416/12*10*$F416*$G416*$I416*$N416*$BB$12)</f>
        <v>0</v>
      </c>
      <c r="BC416" s="94"/>
      <c r="BD416" s="97"/>
      <c r="BE416" s="94">
        <v>1</v>
      </c>
      <c r="BF416" s="94">
        <f>(BE416/12*10*$F416*$G416*$I416*$N416*$BF$12)</f>
        <v>195954.91999999995</v>
      </c>
      <c r="BG416" s="94"/>
      <c r="BH416" s="94">
        <f>(BG416/12*2*$E416*$G416*$H416*$N416*$BH$11)+(BG416/12*10*$F416*$G416*$I416*$N416*$BH$11)</f>
        <v>0</v>
      </c>
      <c r="BI416" s="94"/>
      <c r="BJ416" s="97">
        <f>(BI416/12*2*$E416*$G416*$H416*$N416*$BJ$11)+(BI416/12*10*$F416*$G416*$I416*$N416*$BJ$11)</f>
        <v>0</v>
      </c>
      <c r="BK416" s="94"/>
      <c r="BL416" s="98">
        <f>(BK416/12*2*$E416*$G416*$H416*$N416*$BL$11)+(BK416/12*10*$F416*$G416*$I416*$N416*$BL$11)</f>
        <v>0</v>
      </c>
      <c r="BM416" s="94"/>
      <c r="BN416" s="94">
        <f>(BM416/12*2*$E416*$G416*$H416*$M416*$BN$11)+(BM416/12*10*$F416*$G416*$I416*$M416*$BN$11)</f>
        <v>0</v>
      </c>
      <c r="BO416" s="94"/>
      <c r="BP416" s="94">
        <f>(BO416/12*2*$E416*$G416*$H416*$M416*$BP$11)+(BO416/12*10*$F416*$G416*$I416*$M416*$BP$12)</f>
        <v>0</v>
      </c>
      <c r="BQ416" s="94"/>
      <c r="BR416" s="94">
        <f>(BQ416/12*2*$E416*$G416*$H416*$M416*$BR$11)+(BQ416/12*10*$F416*$G416*$I416*$M416*$BR$11)</f>
        <v>0</v>
      </c>
      <c r="BS416" s="94"/>
      <c r="BT416" s="94">
        <f>(BS416/12*2*$E416*$G416*$H416*$N416*$BT$11)+(BS416/12*10*$F416*$G416*$I416*$N416*$BT$11)</f>
        <v>0</v>
      </c>
      <c r="BU416" s="94"/>
      <c r="BV416" s="97">
        <f>(BU416/12*2*$E416*$G416*$H416*$M416*$BV$11)+(BU416/12*10*$F416*$G416*$I416*$M416*$BV$11)</f>
        <v>0</v>
      </c>
      <c r="BW416" s="94"/>
      <c r="BX416" s="94">
        <f>(BW416/12*2*$E416*$G416*$H416*$M416*$BX$11)+(BW416/12*10*$F416*$G416*$I416*$M416*$BX$11)</f>
        <v>0</v>
      </c>
      <c r="BY416" s="94"/>
      <c r="BZ416" s="94">
        <f>(BY416/12*2*$E416*$G416*$H416*$M416*$BZ$11)+(BY416/12*10*$F416*$G416*$I416*$M416*$BZ$11)</f>
        <v>0</v>
      </c>
      <c r="CA416" s="94"/>
      <c r="CB416" s="94">
        <f>(CA416/12*2*$E416*$G416*$H416*$M416*$CB$11)+(CA416/12*10*$F416*$G416*$I416*$M416*$CB$11)</f>
        <v>0</v>
      </c>
      <c r="CC416" s="94"/>
      <c r="CD416" s="94">
        <f>(CC416/12*2*$E416*$G416*$H416*$M416*$CD$11)+(CC416/12*10*$F416*$G416*$I416*$M416*$CD$11)</f>
        <v>0</v>
      </c>
      <c r="CE416" s="94"/>
      <c r="CF416" s="94">
        <f>(CE416/12*10*$F416*$G416*$I416*$N416*$CF$11)</f>
        <v>0</v>
      </c>
      <c r="CG416" s="102"/>
      <c r="CH416" s="94">
        <f>(CG416/12*2*$E416*$G416*$H416*$N416*$CH$11)+(CG416/12*10*$F416*$G416*$I416*$N416*$CH$11)</f>
        <v>0</v>
      </c>
      <c r="CI416" s="94"/>
      <c r="CJ416" s="98"/>
      <c r="CK416" s="94"/>
      <c r="CL416" s="94">
        <f>(CK416/12*2*$E416*$G416*$H416*$N416*$CL$11)+(CK416/12*10*$F416*$G416*$I416*$N416*$CL$12)</f>
        <v>0</v>
      </c>
      <c r="CM416" s="101"/>
      <c r="CN416" s="94">
        <f>(CM416/12*2*$E416*$G416*$H416*$N416*$CN$11)+(CM416/12*10*$F416*$G416*$I416*$N416*$CN$11)</f>
        <v>0</v>
      </c>
      <c r="CO416" s="94"/>
      <c r="CP416" s="94">
        <f>(CO416/12*2*$E416*$G416*$H416*$N416*$CP$11)+(CO416/12*10*$F416*$G416*$I416*$N416*$CP$11)</f>
        <v>0</v>
      </c>
      <c r="CQ416" s="94"/>
      <c r="CR416" s="94">
        <f>(CQ416/12*2*$E416*$G416*$H416*$O416*$CR$11)+(CQ416/12*10*$F416*$G416*$I416*$O416*$CR$11)</f>
        <v>0</v>
      </c>
      <c r="CS416" s="94"/>
      <c r="CT416" s="97">
        <f>(CS416/12*2*$E416*$G416*$H416*$P416*$CT$11)+(CS416/12*10*$F416*$G416*$I416*$P416*$CT$11)</f>
        <v>0</v>
      </c>
      <c r="CU416" s="98"/>
      <c r="CV416" s="94"/>
      <c r="CW416" s="97">
        <f t="shared" si="567"/>
        <v>110</v>
      </c>
      <c r="CX416" s="97">
        <f t="shared" si="567"/>
        <v>25659960.64706666</v>
      </c>
    </row>
    <row r="417" spans="1:102" ht="30" x14ac:dyDescent="0.25">
      <c r="A417" s="78"/>
      <c r="B417" s="87">
        <v>343</v>
      </c>
      <c r="C417" s="88" t="s">
        <v>949</v>
      </c>
      <c r="D417" s="127" t="s">
        <v>950</v>
      </c>
      <c r="E417" s="79">
        <v>28004</v>
      </c>
      <c r="F417" s="80">
        <v>29405</v>
      </c>
      <c r="G417" s="90">
        <v>1.1299999999999999</v>
      </c>
      <c r="H417" s="84">
        <v>1</v>
      </c>
      <c r="I417" s="86">
        <v>1</v>
      </c>
      <c r="J417" s="85"/>
      <c r="K417" s="85"/>
      <c r="L417" s="54"/>
      <c r="M417" s="91">
        <v>1.4</v>
      </c>
      <c r="N417" s="91">
        <v>1.68</v>
      </c>
      <c r="O417" s="91">
        <v>2.23</v>
      </c>
      <c r="P417" s="92">
        <v>2.57</v>
      </c>
      <c r="Q417" s="164">
        <v>40</v>
      </c>
      <c r="R417" s="94">
        <f>(Q417/12*2*$E417*$G417*$H417*$M417*$R$11)+(Q417/12*10*$F417*$G417*$I417*$M417*$R$11)</f>
        <v>2030569.7719999999</v>
      </c>
      <c r="S417" s="95">
        <v>43</v>
      </c>
      <c r="T417" s="96">
        <f>(S417/12*2*$E417*$G417*$H417*$M417*$R$11)+(S417/12*10*$F417*$G417*$I417*$M417*$R$11)</f>
        <v>2182862.5048999996</v>
      </c>
      <c r="U417" s="94">
        <v>72</v>
      </c>
      <c r="V417" s="94">
        <f>(U417/12*2*$E417*$G417*$H417*$M417*$V$11)+(U417/12*10*$F417*$G417*$I417*$M417*$V$12)</f>
        <v>4456472.1683999998</v>
      </c>
      <c r="W417" s="94">
        <v>30</v>
      </c>
      <c r="X417" s="97">
        <f>(W417/12*2*$E417*$G417*$H417*$M417*$X$11)+(W417/12*10*$F417*$G417*$I417*$M417*$X$12)</f>
        <v>1856863.4034999995</v>
      </c>
      <c r="Y417" s="94">
        <f>90+50</f>
        <v>140</v>
      </c>
      <c r="Z417" s="94">
        <f>(Y417/12*2*$E417*$G417*$H417*$M417*$Z$11)+(Y417/12*10*$F417*$G417*$I417*$M417*$Z$12)</f>
        <v>8665362.5496666655</v>
      </c>
      <c r="AA417" s="94"/>
      <c r="AB417" s="94">
        <f>(AA417/12*2*$E417*$G417*$H417*$M417*$AB$11)+(AA417/12*10*$F417*$G417*$I417*$M417*$AB$11)</f>
        <v>0</v>
      </c>
      <c r="AC417" s="94"/>
      <c r="AD417" s="94"/>
      <c r="AE417" s="94">
        <v>34</v>
      </c>
      <c r="AF417" s="98">
        <f>(AE417/12*2*$E417*$G417*$H417*$M417*$AF$11)+(AE417/12*10*$F417*$G417*$I417*$M417*$AF$11)</f>
        <v>1725984.3062</v>
      </c>
      <c r="AG417" s="94">
        <f>70+7</f>
        <v>77</v>
      </c>
      <c r="AH417" s="97">
        <f>(AG417/12*2*$E417*$G417*$H417*$M417*$AH$11)+(AG417/12*10*$F417*$G417*$I417*$M417*$AH$11)</f>
        <v>3908846.8111</v>
      </c>
      <c r="AI417" s="101">
        <v>88</v>
      </c>
      <c r="AJ417" s="94">
        <f t="shared" si="570"/>
        <v>5245367.6865333319</v>
      </c>
      <c r="AK417" s="94">
        <v>20</v>
      </c>
      <c r="AL417" s="94">
        <f t="shared" si="571"/>
        <v>1430554.8236</v>
      </c>
      <c r="AM417" s="102">
        <v>40</v>
      </c>
      <c r="AN417" s="94">
        <f>(AM417/12*2*$E417*$G417*$H417*$N417*$AN$11)+(AM417/12*10*$F417*$G417*$I417*$N417*$AN$12)</f>
        <v>2970981.4455999997</v>
      </c>
      <c r="AO417" s="101">
        <v>1</v>
      </c>
      <c r="AP417" s="98">
        <f>(AO417/12*2*$E417*$G417*$H417*$N417*$AP$11)+(AO417/12*10*$F417*$G417*$I417*$N417*$AP$11)</f>
        <v>60917.093159999997</v>
      </c>
      <c r="AQ417" s="98">
        <v>0</v>
      </c>
      <c r="AR417" s="98">
        <v>0</v>
      </c>
      <c r="AS417" s="94"/>
      <c r="AT417" s="94"/>
      <c r="AU417" s="94"/>
      <c r="AV417" s="97"/>
      <c r="AW417" s="94">
        <v>10</v>
      </c>
      <c r="AX417" s="94">
        <f>(AW417/12*2*$E417*$G417*$H417*$M417*$AX$11)+(AW417/12*10*$F417*$G417*$I417*$M417*$AX$12)</f>
        <v>530532.40099999995</v>
      </c>
      <c r="AY417" s="94">
        <v>8</v>
      </c>
      <c r="AZ417" s="94">
        <f>(AY417/12*2*$E417*$G417*$H417*$N417*$AZ$11)+(AY417/12*10*$F417*$G417*$I417*$N417*$AZ$11)</f>
        <v>487336.74527999997</v>
      </c>
      <c r="BA417" s="94"/>
      <c r="BB417" s="94">
        <f>(BA417/12*2*$E417*$G417*$H417*$N417*$BB$11)+(BA417/12*10*$F417*$G417*$I417*$N417*$BB$12)</f>
        <v>0</v>
      </c>
      <c r="BC417" s="94"/>
      <c r="BD417" s="97"/>
      <c r="BE417" s="94">
        <v>12</v>
      </c>
      <c r="BF417" s="94">
        <f>(BE417/12*10*$F417*$G417*$I417*$N417*$BF$12)</f>
        <v>558224.5199999999</v>
      </c>
      <c r="BG417" s="94"/>
      <c r="BH417" s="94">
        <f>(BG417/12*2*$E417*$G417*$H417*$N417*$BH$11)+(BG417/12*10*$F417*$G417*$I417*$N417*$BH$11)</f>
        <v>0</v>
      </c>
      <c r="BI417" s="94"/>
      <c r="BJ417" s="97">
        <f>(BI417/12*2*$E417*$G417*$H417*$N417*$BJ$11)+(BI417/12*10*$F417*$G417*$I417*$N417*$BJ$11)</f>
        <v>0</v>
      </c>
      <c r="BK417" s="94">
        <v>7</v>
      </c>
      <c r="BL417" s="98">
        <f>(BK417/12*2*$E417*$G417*$H417*$N417*$BL$11)+(BK417/12*10*$F417*$G417*$I417*$N417*$BL$11)</f>
        <v>465185.07504000003</v>
      </c>
      <c r="BM417" s="94"/>
      <c r="BN417" s="94">
        <f>(BM417/12*2*$E417*$G417*$H417*$M417*$BN$11)+(BM417/12*10*$F417*$G417*$I417*$M417*$BN$11)</f>
        <v>0</v>
      </c>
      <c r="BO417" s="94"/>
      <c r="BP417" s="94">
        <f>(BO417/12*2*$E417*$G417*$H417*$M417*$BP$11)+(BO417/12*10*$F417*$G417*$I417*$M417*$BP$12)</f>
        <v>0</v>
      </c>
      <c r="BQ417" s="94">
        <v>2</v>
      </c>
      <c r="BR417" s="94">
        <f>(BQ417*$F417*$G417*$I417*$M417*$BR$11)</f>
        <v>93037.419999999984</v>
      </c>
      <c r="BS417" s="94">
        <v>7</v>
      </c>
      <c r="BT417" s="94">
        <f>(BS417/12*2*$E417*$G417*$H417*$N417*$BT$11)+(BS417/12*10*$F417*$G417*$I417*$N417*$BT$11)</f>
        <v>387654.22920000006</v>
      </c>
      <c r="BU417" s="94"/>
      <c r="BV417" s="97">
        <f>(BU417/12*2*$E417*$G417*$H417*$M417*$BV$11)+(BU417/12*10*$F417*$G417*$I417*$M417*$BV$11)</f>
        <v>0</v>
      </c>
      <c r="BW417" s="94"/>
      <c r="BX417" s="94">
        <f>(BW417/12*2*$E417*$G417*$H417*$M417*$BX$11)+(BW417/12*10*$F417*$G417*$I417*$M417*$BX$11)</f>
        <v>0</v>
      </c>
      <c r="BY417" s="94"/>
      <c r="BZ417" s="94">
        <f>(BY417/12*2*$E417*$G417*$H417*$M417*$BZ$11)+(BY417/12*10*$F417*$G417*$I417*$M417*$BZ$11)</f>
        <v>0</v>
      </c>
      <c r="CA417" s="94">
        <v>5</v>
      </c>
      <c r="CB417" s="94">
        <f>(CA417/12*2*$E417*$G417*$H417*$M417*$CB$11)+(CA417/12*10*$F417*$G417*$I417*$M417*$CB$11)</f>
        <v>276895.87799999997</v>
      </c>
      <c r="CC417" s="94"/>
      <c r="CD417" s="94">
        <f>(CC417/12*2*$E417*$G417*$H417*$M417*$CD$11)+(CC417/12*10*$F417*$G417*$I417*$M417*$CD$11)</f>
        <v>0</v>
      </c>
      <c r="CE417" s="94">
        <v>23</v>
      </c>
      <c r="CF417" s="94">
        <f>(CE417/12*10*$F417*$G417*$I417*$N417*$CF$11)</f>
        <v>1069930.3299999998</v>
      </c>
      <c r="CG417" s="102"/>
      <c r="CH417" s="94">
        <f>(CG417/12*2*$E417*$G417*$H417*$N417*$CH$11)+(CG417/12*10*$F417*$G417*$I417*$N417*$CH$11)</f>
        <v>0</v>
      </c>
      <c r="CI417" s="94"/>
      <c r="CJ417" s="98"/>
      <c r="CK417" s="94"/>
      <c r="CL417" s="94">
        <f>(CK417/12*2*$E417*$G417*$H417*$N417*$CL$11)+(CK417/12*10*$F417*$G417*$I417*$N417*$CL$12)</f>
        <v>0</v>
      </c>
      <c r="CM417" s="101"/>
      <c r="CN417" s="94">
        <f>(CM417/12*2*$E417*$G417*$H417*$N417*$CN$11)+(CM417/12*10*$F417*$G417*$I417*$N417*$CN$11)</f>
        <v>0</v>
      </c>
      <c r="CO417" s="94"/>
      <c r="CP417" s="94">
        <f>(CO417/12*2*$E417*$G417*$H417*$N417*$CP$11)+(CO417/12*10*$F417*$G417*$I417*$N417*$CP$11)</f>
        <v>0</v>
      </c>
      <c r="CQ417" s="94"/>
      <c r="CR417" s="94">
        <f>(CQ417/12*2*$E417*$G417*$H417*$O417*$CR$11)+(CQ417/12*10*$F417*$G417*$I417*$O417*$CR$11)</f>
        <v>0</v>
      </c>
      <c r="CS417" s="94"/>
      <c r="CT417" s="97">
        <f>(CS417/12*2*$E417*$G417*$H417*$P417*$CT$11)+(CS417/12*10*$F417*$G417*$I417*$P417*$CT$11)</f>
        <v>0</v>
      </c>
      <c r="CU417" s="98"/>
      <c r="CV417" s="94"/>
      <c r="CW417" s="97">
        <f t="shared" si="567"/>
        <v>659</v>
      </c>
      <c r="CX417" s="97">
        <f t="shared" si="567"/>
        <v>38403579.163179994</v>
      </c>
    </row>
    <row r="418" spans="1:102" ht="30" x14ac:dyDescent="0.25">
      <c r="A418" s="78"/>
      <c r="B418" s="87">
        <v>344</v>
      </c>
      <c r="C418" s="88" t="s">
        <v>951</v>
      </c>
      <c r="D418" s="127" t="s">
        <v>952</v>
      </c>
      <c r="E418" s="79">
        <v>28004</v>
      </c>
      <c r="F418" s="80">
        <v>29405</v>
      </c>
      <c r="G418" s="90">
        <v>1.19</v>
      </c>
      <c r="H418" s="84">
        <v>1</v>
      </c>
      <c r="I418" s="86">
        <v>1</v>
      </c>
      <c r="J418" s="85"/>
      <c r="K418" s="85"/>
      <c r="L418" s="54"/>
      <c r="M418" s="91">
        <v>1.4</v>
      </c>
      <c r="N418" s="91">
        <v>1.68</v>
      </c>
      <c r="O418" s="91">
        <v>2.23</v>
      </c>
      <c r="P418" s="92">
        <v>2.57</v>
      </c>
      <c r="Q418" s="164">
        <v>8</v>
      </c>
      <c r="R418" s="94">
        <f>(Q418/12*2*$E418*$G418*$H418*$M418*$R$11)+(Q418/12*10*$F418*$G418*$I418*$M418*$R$11)</f>
        <v>427677.52719999995</v>
      </c>
      <c r="S418" s="95">
        <v>21</v>
      </c>
      <c r="T418" s="96">
        <f>(S418/12*2*$E418*$G418*$H418*$M418*$R$11)+(S418/12*10*$F418*$G418*$I418*$M418*$R$11)</f>
        <v>1122653.5089</v>
      </c>
      <c r="U418" s="94">
        <f>134</f>
        <v>134</v>
      </c>
      <c r="V418" s="94">
        <f>(U418/12*2*$E418*$G418*$H418*$M418*$V$11)+(U418/12*10*$F418*$G418*$I418*$M418*$V$12)</f>
        <v>8734378.7115666643</v>
      </c>
      <c r="W418" s="94">
        <v>14</v>
      </c>
      <c r="X418" s="97">
        <f>(W418/12*2*$E418*$G418*$H418*$M418*$X$11)+(W418/12*10*$F418*$G418*$I418*$M418*$X$12)</f>
        <v>912547.02956666669</v>
      </c>
      <c r="Y418" s="94">
        <v>14</v>
      </c>
      <c r="Z418" s="94">
        <f>(Y418*$F418*$G418*$I418*$M418*$Z$12)</f>
        <v>912170.15260000003</v>
      </c>
      <c r="AA418" s="94"/>
      <c r="AB418" s="94">
        <f>(AA418/12*2*$E418*$G418*$H418*$M418*$AB$11)+(AA418/12*10*$F418*$G418*$I418*$M418*$AB$11)</f>
        <v>0</v>
      </c>
      <c r="AC418" s="94"/>
      <c r="AD418" s="94"/>
      <c r="AE418" s="94">
        <f>25+1</f>
        <v>26</v>
      </c>
      <c r="AF418" s="98">
        <f>(AE418/12*2*$E418*$G418*$H418*$M418*$AF$11)+(AE418/12*10*$F418*$G418*$I418*$M418*$AF$11)</f>
        <v>1389951.9634</v>
      </c>
      <c r="AG418" s="94">
        <f>200-7-118</f>
        <v>75</v>
      </c>
      <c r="AH418" s="97">
        <f>(AG418/12*2*$E418*$G418*$H418*$M418*$AH$11)+(AG418/12*10*$F418*$G418*$I418*$M418*$AH$11)</f>
        <v>4009476.8175000004</v>
      </c>
      <c r="AI418" s="101">
        <v>46</v>
      </c>
      <c r="AJ418" s="94">
        <f t="shared" si="570"/>
        <v>2887484.1830333332</v>
      </c>
      <c r="AK418" s="94">
        <v>10</v>
      </c>
      <c r="AL418" s="94">
        <f t="shared" si="571"/>
        <v>753256.74340000004</v>
      </c>
      <c r="AM418" s="102">
        <v>7</v>
      </c>
      <c r="AN418" s="94">
        <f>(AM418/12*2*$E418*$G418*$H418*$N418*$AN$11)+(AM418/12*10*$F418*$G418*$I418*$N418*$AN$12)</f>
        <v>547528.21773999999</v>
      </c>
      <c r="AO418" s="101"/>
      <c r="AP418" s="98">
        <f>(AO418/12*2*$E418*$G418*$H418*$N418*$AP$11)+(AO418/12*10*$F418*$G418*$I418*$N418*$AP$11)</f>
        <v>0</v>
      </c>
      <c r="AQ418" s="98">
        <v>0</v>
      </c>
      <c r="AR418" s="98">
        <v>0</v>
      </c>
      <c r="AS418" s="94"/>
      <c r="AT418" s="94"/>
      <c r="AU418" s="94"/>
      <c r="AV418" s="97"/>
      <c r="AW418" s="94"/>
      <c r="AX418" s="94">
        <f>(AW418/12*2*$E418*$G418*$H418*$M418*$AX$11)+(AW418/12*10*$F418*$G418*$I418*$M418*$AX$12)</f>
        <v>0</v>
      </c>
      <c r="AY418" s="94">
        <v>21</v>
      </c>
      <c r="AZ418" s="94">
        <f>(AY418/12*2*$E418*$G418*$H418*$N418*$AZ$11)+(AY418/12*10*$F418*$G418*$I418*$N418*$AZ$11)</f>
        <v>1347184.21068</v>
      </c>
      <c r="BA418" s="94"/>
      <c r="BB418" s="94">
        <f>(BA418/12*2*$E418*$G418*$H418*$N418*$BB$11)+(BA418/12*10*$F418*$G418*$I418*$N418*$BB$12)</f>
        <v>0</v>
      </c>
      <c r="BC418" s="94"/>
      <c r="BD418" s="97"/>
      <c r="BE418" s="94">
        <v>2</v>
      </c>
      <c r="BF418" s="94">
        <f>(BE418/12*10*$F418*$G418*$I418*$N418*$BF$12)</f>
        <v>97977.459999999977</v>
      </c>
      <c r="BG418" s="94"/>
      <c r="BH418" s="94">
        <f>(BG418/12*2*$E418*$G418*$H418*$N418*$BH$11)+(BG418/12*10*$F418*$G418*$I418*$N418*$BH$11)</f>
        <v>0</v>
      </c>
      <c r="BI418" s="94"/>
      <c r="BJ418" s="97">
        <f>(BI418/12*2*$E418*$G418*$H418*$N418*$BJ$11)+(BI418/12*10*$F418*$G418*$I418*$N418*$BJ$11)</f>
        <v>0</v>
      </c>
      <c r="BK418" s="94">
        <v>1</v>
      </c>
      <c r="BL418" s="98">
        <f>(BK418/12*2*$E418*$G418*$H418*$N418*$BL$11)+(BK418/12*10*$F418*$G418*$I418*$N418*$BL$11)</f>
        <v>69983.595359999992</v>
      </c>
      <c r="BM418" s="94"/>
      <c r="BN418" s="94">
        <f>(BM418/12*2*$E418*$G418*$H418*$M418*$BN$11)+(BM418/12*10*$F418*$G418*$I418*$M418*$BN$11)</f>
        <v>0</v>
      </c>
      <c r="BO418" s="94"/>
      <c r="BP418" s="94">
        <f>(BO418/12*2*$E418*$G418*$H418*$M418*$BP$11)+(BO418/12*10*$F418*$G418*$I418*$M418*$BP$12)</f>
        <v>0</v>
      </c>
      <c r="BQ418" s="94"/>
      <c r="BR418" s="94">
        <f>(BQ418/12*2*$E418*$G418*$H418*$M418*$BR$11)+(BQ418/12*10*$F418*$G418*$I418*$M418*$BR$11)</f>
        <v>0</v>
      </c>
      <c r="BS418" s="94">
        <v>5</v>
      </c>
      <c r="BT418" s="94">
        <f>(BS418/12*2*$E418*$G418*$H418*$N418*$BT$11)+(BS418/12*10*$F418*$G418*$I418*$N418*$BT$11)</f>
        <v>291598.31400000001</v>
      </c>
      <c r="BU418" s="94"/>
      <c r="BV418" s="97">
        <f>(BU418/12*2*$E418*$G418*$H418*$M418*$BV$11)+(BU418/12*10*$F418*$G418*$I418*$M418*$BV$11)</f>
        <v>0</v>
      </c>
      <c r="BW418" s="94"/>
      <c r="BX418" s="94">
        <f>(BW418/12*2*$E418*$G418*$H418*$M418*$BX$11)+(BW418/12*10*$F418*$G418*$I418*$M418*$BX$11)</f>
        <v>0</v>
      </c>
      <c r="BY418" s="94"/>
      <c r="BZ418" s="94">
        <f>(BY418/12*2*$E418*$G418*$H418*$M418*$BZ$11)+(BY418/12*10*$F418*$G418*$I418*$M418*$BZ$11)</f>
        <v>0</v>
      </c>
      <c r="CA418" s="94">
        <v>1</v>
      </c>
      <c r="CB418" s="94">
        <f>(CA418/12*2*$E418*$G418*$H418*$M418*$CB$11)+(CA418/12*10*$F418*$G418*$I418*$M418*$CB$11)</f>
        <v>58319.662799999984</v>
      </c>
      <c r="CC418" s="94"/>
      <c r="CD418" s="94">
        <f>(CC418/12*2*$E418*$G418*$H418*$M418*$CD$11)+(CC418/12*10*$F418*$G418*$I418*$M418*$CD$11)</f>
        <v>0</v>
      </c>
      <c r="CE418" s="94">
        <v>14</v>
      </c>
      <c r="CF418" s="94">
        <f>(CE418/12*10*$F418*$G418*$I418*$N418*$CF$11)</f>
        <v>685842.22</v>
      </c>
      <c r="CG418" s="102"/>
      <c r="CH418" s="94">
        <f>(CG418/12*2*$E418*$G418*$H418*$N418*$CH$11)+(CG418/12*10*$F418*$G418*$I418*$N418*$CH$11)</f>
        <v>0</v>
      </c>
      <c r="CI418" s="94"/>
      <c r="CJ418" s="98"/>
      <c r="CK418" s="94"/>
      <c r="CL418" s="94">
        <f>(CK418/12*2*$E418*$G418*$H418*$N418*$CL$11)+(CK418/12*10*$F418*$G418*$I418*$N418*$CL$12)</f>
        <v>0</v>
      </c>
      <c r="CM418" s="101"/>
      <c r="CN418" s="94">
        <f>(CM418/12*2*$E418*$G418*$H418*$N418*$CN$11)+(CM418/12*10*$F418*$G418*$I418*$N418*$CN$11)</f>
        <v>0</v>
      </c>
      <c r="CO418" s="94"/>
      <c r="CP418" s="94">
        <f>(CO418/12*2*$E418*$G418*$H418*$N418*$CP$11)+(CO418/12*10*$F418*$G418*$I418*$N418*$CP$11)</f>
        <v>0</v>
      </c>
      <c r="CQ418" s="94"/>
      <c r="CR418" s="94">
        <f>(CQ418/12*2*$E418*$G418*$H418*$O418*$CR$11)+(CQ418/12*10*$F418*$G418*$I418*$O418*$CR$11)</f>
        <v>0</v>
      </c>
      <c r="CS418" s="94"/>
      <c r="CT418" s="97">
        <f>(CS418/12*2*$E418*$G418*$H418*$P418*$CT$11)+(CS418/12*10*$F418*$G418*$I418*$P418*$CT$11)</f>
        <v>0</v>
      </c>
      <c r="CU418" s="98"/>
      <c r="CV418" s="94"/>
      <c r="CW418" s="97">
        <f t="shared" si="567"/>
        <v>399</v>
      </c>
      <c r="CX418" s="97">
        <f t="shared" si="567"/>
        <v>24248030.317746662</v>
      </c>
    </row>
    <row r="419" spans="1:102" ht="30" customHeight="1" x14ac:dyDescent="0.25">
      <c r="A419" s="78"/>
      <c r="B419" s="87">
        <v>345</v>
      </c>
      <c r="C419" s="88" t="s">
        <v>953</v>
      </c>
      <c r="D419" s="127" t="s">
        <v>954</v>
      </c>
      <c r="E419" s="79">
        <v>28004</v>
      </c>
      <c r="F419" s="80">
        <v>29405</v>
      </c>
      <c r="G419" s="90">
        <v>2.13</v>
      </c>
      <c r="H419" s="84">
        <v>1</v>
      </c>
      <c r="I419" s="86">
        <v>1</v>
      </c>
      <c r="J419" s="85"/>
      <c r="K419" s="85"/>
      <c r="L419" s="54"/>
      <c r="M419" s="91">
        <v>1.4</v>
      </c>
      <c r="N419" s="91">
        <v>1.68</v>
      </c>
      <c r="O419" s="91">
        <v>2.23</v>
      </c>
      <c r="P419" s="92">
        <v>2.57</v>
      </c>
      <c r="Q419" s="93">
        <v>4</v>
      </c>
      <c r="R419" s="94">
        <f>(Q419/12*2*$E419*$G419*$H419*$M419*$R$11)+(Q419/12*10*$F419*$G419*$I419*$M419*$R$11)</f>
        <v>382753.41719999997</v>
      </c>
      <c r="S419" s="95">
        <v>5</v>
      </c>
      <c r="T419" s="96">
        <f>(S419/12*2*$E419*$G419*$H419*$M419*$R$11)+(S419/12*10*$F419*$G419*$I419*$M419*$R$11)</f>
        <v>478441.77150000003</v>
      </c>
      <c r="U419" s="94">
        <v>20</v>
      </c>
      <c r="V419" s="94">
        <f>(U419/12*2*$E419*$G419*$H419*$M419*$V$11)+(U419/12*10*$F419*$G419*$I419*$M419*$V$12)</f>
        <v>2333403.5690000001</v>
      </c>
      <c r="W419" s="94">
        <v>1</v>
      </c>
      <c r="X419" s="97">
        <f>(W419/12*2*$E419*$G419*$H419*$M419*$X$11)+(W419/12*10*$F419*$G419*$I419*$M419*$X$12)</f>
        <v>116670.17844999999</v>
      </c>
      <c r="Y419" s="94">
        <v>5</v>
      </c>
      <c r="Z419" s="94">
        <f>(Y419/12*2*$E419*$G419*$H419*$M419*$Z$11)+(Y419/12*10*$F419*$G419*$I419*$M419*$Z$12)</f>
        <v>583350.89225000003</v>
      </c>
      <c r="AA419" s="94"/>
      <c r="AB419" s="94">
        <f>(AA419/12*2*$E419*$G419*$H419*$M419*$AB$11)+(AA419/12*10*$F419*$G419*$I419*$M419*$AB$11)</f>
        <v>0</v>
      </c>
      <c r="AC419" s="94"/>
      <c r="AD419" s="94"/>
      <c r="AE419" s="94"/>
      <c r="AF419" s="98">
        <f>(AE419/12*2*$E419*$G419*$H419*$M419*$AF$11)+(AE419/12*10*$F419*$G419*$I419*$M419*$AF$11)</f>
        <v>0</v>
      </c>
      <c r="AG419" s="94">
        <v>10</v>
      </c>
      <c r="AH419" s="97">
        <f>(AG419/12*2*$E419*$G419*$H419*$M419*$AH$11)+(AG419/12*10*$F419*$G419*$I419*$M419*$AH$11)</f>
        <v>956883.54300000006</v>
      </c>
      <c r="AI419" s="101">
        <v>25</v>
      </c>
      <c r="AJ419" s="94">
        <f t="shared" si="570"/>
        <v>2808888.0662500001</v>
      </c>
      <c r="AK419" s="94">
        <v>1</v>
      </c>
      <c r="AL419" s="94">
        <f t="shared" si="571"/>
        <v>134826.62717999995</v>
      </c>
      <c r="AM419" s="102"/>
      <c r="AN419" s="94">
        <f>(AM419/12*2*$E419*$G419*$H419*$N419*$AN$11)+(AM419/12*10*$F419*$G419*$I419*$N419*$AN$12)</f>
        <v>0</v>
      </c>
      <c r="AO419" s="101">
        <v>1</v>
      </c>
      <c r="AP419" s="98">
        <f>(AO419/12*2*$E419*$G419*$H419*$N419*$AP$11)+(AO419/12*10*$F419*$G419*$I419*$N419*$AP$11)</f>
        <v>114826.02515999999</v>
      </c>
      <c r="AQ419" s="98">
        <v>0</v>
      </c>
      <c r="AR419" s="98">
        <v>0</v>
      </c>
      <c r="AS419" s="94"/>
      <c r="AT419" s="94"/>
      <c r="AU419" s="94"/>
      <c r="AV419" s="97"/>
      <c r="AW419" s="94"/>
      <c r="AX419" s="94">
        <f>(AW419/12*2*$E419*$G419*$H419*$M419*$AX$11)+(AW419/12*10*$F419*$G419*$I419*$M419*$AX$12)</f>
        <v>0</v>
      </c>
      <c r="AY419" s="94">
        <v>0</v>
      </c>
      <c r="AZ419" s="94">
        <f>(AY419/12*2*$E419*$G419*$H419*$N419*$AZ$11)+(AY419/12*10*$F419*$G419*$I419*$N419*$AZ$11)</f>
        <v>0</v>
      </c>
      <c r="BA419" s="94"/>
      <c r="BB419" s="94">
        <f>(BA419/12*2*$E419*$G419*$H419*$N419*$BB$11)+(BA419/12*10*$F419*$G419*$I419*$N419*$BB$12)</f>
        <v>0</v>
      </c>
      <c r="BC419" s="94"/>
      <c r="BD419" s="97"/>
      <c r="BE419" s="94"/>
      <c r="BF419" s="94">
        <f>(BE419/12*10*$F419*$G419*$I419*$N419*$BF$12)</f>
        <v>0</v>
      </c>
      <c r="BG419" s="94"/>
      <c r="BH419" s="94">
        <f>(BG419/12*2*$E419*$G419*$H419*$N419*$BH$11)+(BG419/12*10*$F419*$G419*$I419*$N419*$BH$11)</f>
        <v>0</v>
      </c>
      <c r="BI419" s="94">
        <v>1</v>
      </c>
      <c r="BJ419" s="97">
        <f>(BI419/12*2*$E419*$G419*$H419*$N419*$BJ$11)+(BI419/12*10*$F419*$G419*$I419*$N419*$BJ$11)</f>
        <v>125264.75471999997</v>
      </c>
      <c r="BK419" s="94"/>
      <c r="BL419" s="98">
        <f>(BK419/12*2*$E419*$G419*$H419*$N419*$BL$11)+(BK419/12*10*$F419*$G419*$I419*$N419*$BL$11)</f>
        <v>0</v>
      </c>
      <c r="BM419" s="94"/>
      <c r="BN419" s="94">
        <f>(BM419/12*2*$E419*$G419*$H419*$M419*$BN$11)+(BM419/12*10*$F419*$G419*$I419*$M419*$BN$11)</f>
        <v>0</v>
      </c>
      <c r="BO419" s="94"/>
      <c r="BP419" s="94">
        <f>(BO419/12*2*$E419*$G419*$H419*$M419*$BP$11)+(BO419/12*10*$F419*$G419*$I419*$M419*$BP$12)</f>
        <v>0</v>
      </c>
      <c r="BQ419" s="94"/>
      <c r="BR419" s="94">
        <f>(BQ419/12*2*$E419*$G419*$H419*$M419*$BR$11)+(BQ419/12*10*$F419*$G419*$I419*$M419*$BR$11)</f>
        <v>0</v>
      </c>
      <c r="BS419" s="94">
        <v>1</v>
      </c>
      <c r="BT419" s="94">
        <f>(BS419/12*2*$E419*$G419*$H419*$N419*$BT$11)+(BS419/12*10*$F419*$G419*$I419*$N419*$BT$11)</f>
        <v>104387.29559999997</v>
      </c>
      <c r="BU419" s="94"/>
      <c r="BV419" s="97">
        <f>(BU419/12*2*$E419*$G419*$H419*$M419*$BV$11)+(BU419/12*10*$F419*$G419*$I419*$M419*$BV$11)</f>
        <v>0</v>
      </c>
      <c r="BW419" s="94"/>
      <c r="BX419" s="94">
        <f>(BW419/12*2*$E419*$G419*$H419*$M419*$BX$11)+(BW419/12*10*$F419*$G419*$I419*$M419*$BX$11)</f>
        <v>0</v>
      </c>
      <c r="BY419" s="94"/>
      <c r="BZ419" s="94">
        <f>(BY419/12*2*$E419*$G419*$H419*$M419*$BZ$11)+(BY419/12*10*$F419*$G419*$I419*$M419*$BZ$11)</f>
        <v>0</v>
      </c>
      <c r="CA419" s="94">
        <v>1</v>
      </c>
      <c r="CB419" s="94">
        <f>(CA419/12*2*$E419*$G419*$H419*$M419*$CB$11)+(CA419/12*10*$F419*$G419*$I419*$M419*$CB$11)</f>
        <v>104387.29559999997</v>
      </c>
      <c r="CC419" s="94"/>
      <c r="CD419" s="94">
        <f>(CC419/12*2*$E419*$G419*$H419*$M419*$CD$11)+(CC419/12*10*$F419*$G419*$I419*$M419*$CD$11)</f>
        <v>0</v>
      </c>
      <c r="CE419" s="94"/>
      <c r="CF419" s="94">
        <f>(CE419/12*10*$F419*$G419*$I419*$N419*$CF$11)</f>
        <v>0</v>
      </c>
      <c r="CG419" s="102"/>
      <c r="CH419" s="94">
        <f>(CG419/12*2*$E419*$G419*$H419*$N419*$CH$11)+(CG419/12*10*$F419*$G419*$I419*$N419*$CH$11)</f>
        <v>0</v>
      </c>
      <c r="CI419" s="94"/>
      <c r="CJ419" s="98"/>
      <c r="CK419" s="94"/>
      <c r="CL419" s="94">
        <f>(CK419/12*2*$E419*$G419*$H419*$N419*$CL$11)+(CK419/12*10*$F419*$G419*$I419*$N419*$CL$12)</f>
        <v>0</v>
      </c>
      <c r="CM419" s="101"/>
      <c r="CN419" s="94">
        <f>(CM419/12*2*$E419*$G419*$H419*$N419*$CN$11)+(CM419/12*10*$F419*$G419*$I419*$N419*$CN$11)</f>
        <v>0</v>
      </c>
      <c r="CO419" s="94"/>
      <c r="CP419" s="94">
        <f>(CO419/12*2*$E419*$G419*$H419*$N419*$CP$11)+(CO419/12*10*$F419*$G419*$I419*$N419*$CP$11)</f>
        <v>0</v>
      </c>
      <c r="CQ419" s="94"/>
      <c r="CR419" s="94">
        <f>(CQ419/12*2*$E419*$G419*$H419*$O419*$CR$11)+(CQ419/12*10*$F419*$G419*$I419*$O419*$CR$11)</f>
        <v>0</v>
      </c>
      <c r="CS419" s="94"/>
      <c r="CT419" s="97">
        <f>(CS419/12*2*$E419*$G419*$H419*$P419*$CT$11)+(CS419/12*10*$F419*$G419*$I419*$P419*$CT$11)</f>
        <v>0</v>
      </c>
      <c r="CU419" s="98"/>
      <c r="CV419" s="94"/>
      <c r="CW419" s="97">
        <f t="shared" si="567"/>
        <v>75</v>
      </c>
      <c r="CX419" s="97">
        <f t="shared" si="567"/>
        <v>8244083.4359099995</v>
      </c>
    </row>
    <row r="420" spans="1:102" ht="30" customHeight="1" x14ac:dyDescent="0.25">
      <c r="A420" s="78"/>
      <c r="B420" s="87">
        <v>346</v>
      </c>
      <c r="C420" s="162" t="s">
        <v>955</v>
      </c>
      <c r="D420" s="116" t="s">
        <v>956</v>
      </c>
      <c r="E420" s="79">
        <v>28004</v>
      </c>
      <c r="F420" s="80">
        <v>29405</v>
      </c>
      <c r="G420" s="117">
        <v>2.36</v>
      </c>
      <c r="H420" s="84">
        <v>1</v>
      </c>
      <c r="I420" s="85"/>
      <c r="J420" s="85"/>
      <c r="K420" s="85"/>
      <c r="L420" s="130">
        <v>0.34649999999999997</v>
      </c>
      <c r="M420" s="91">
        <v>1.4</v>
      </c>
      <c r="N420" s="91">
        <v>1.68</v>
      </c>
      <c r="O420" s="91">
        <v>2.23</v>
      </c>
      <c r="P420" s="92">
        <v>2.57</v>
      </c>
      <c r="Q420" s="93">
        <v>59</v>
      </c>
      <c r="R420" s="111">
        <f>(Q420/12*2*$E420*$G420*((1-$L420)+$L420*$M420*$R$11*$H420))+(Q420/12*10*$F420*$G420*((1-$L420)+$L420*$M420*$R$11*$H420))</f>
        <v>4821850.4787825998</v>
      </c>
      <c r="S420" s="95">
        <v>13</v>
      </c>
      <c r="T420" s="112">
        <f>(S420/12*2*$E420*$G420*((1-$L420)+$L420*$M420*$R$11*$H420))+(S420/12*10*$F420*$G420*((1-$L420)+$L420*$M420*$R$11*$H420))</f>
        <v>1062441.6309181997</v>
      </c>
      <c r="U420" s="94"/>
      <c r="V420" s="111">
        <f>(U420/12*2*$E420*$G420*((1-$L420)+$L420*$M420*V$11*$H420))+(U420/12*10*$F420*$G420*((1-$L420)+$L420*$M420*V$12*$H420))</f>
        <v>0</v>
      </c>
      <c r="W420" s="94"/>
      <c r="X420" s="111">
        <f>(W420/12*2*$E420*$G420*((1-$L420)+$L420*$M420*$X$11*$H420))+(W420/12*10*$F420*$G420*((1-$L420)+$L420*$M420*$X$12*$H420))</f>
        <v>0</v>
      </c>
      <c r="Y420" s="94"/>
      <c r="Z420" s="111">
        <f>(Y420/12*2*$E420*$G420*((1-$L420)+$L420*$M420*$Z$11*$H420))+(Y420/12*10*$F420*$G420*((1-$L420)+$L420*$M420*$Z$12*$H420))</f>
        <v>0</v>
      </c>
      <c r="AA420" s="94"/>
      <c r="AB420" s="111">
        <f>(AA420/12*2*$E420*$G420*((1-$L420)+$L420*$M420*$AB$11*$H420))+(AA420/12*10*$F420*$G420*((1-$L420)+$L420*$M420*$AB$11*$H420))</f>
        <v>0</v>
      </c>
      <c r="AC420" s="94"/>
      <c r="AD420" s="94"/>
      <c r="AE420" s="94">
        <v>4</v>
      </c>
      <c r="AF420" s="111">
        <f>(AE420/12*2*$E420*$G420*((1-$L420)+$L420*$M420*AF$11*$H420))+(AE420/12*10*$F420*$G420*((1-$L420)+$L420*$M420*AF$11*$H420))</f>
        <v>326905.1172055999</v>
      </c>
      <c r="AG420" s="94">
        <v>0</v>
      </c>
      <c r="AH420" s="113">
        <f>(AG420/12*2*$E420*$G420*((1-$L420)+$L420*$H420*AH$11*$M420))+(AG420/12*10*$F420*$G420*((1-$L420)+$L420*$H420*AH$11*$M420))</f>
        <v>0</v>
      </c>
      <c r="AI420" s="94">
        <v>50</v>
      </c>
      <c r="AJ420" s="111">
        <f t="shared" ref="AJ420:AJ421" si="572">(AI420/12*2*$E420*$G420*((1-$L420)+$L420*$H420*AJ$11*$M420))+(AI420/12*5*$F420*$G420*((1-$L420)+$L420*$H420*AJ$12*$M420))+(AI420/12*5*$F420*$G420*((1-$L420)+$L420*$H420*AJ$13*$M420))</f>
        <v>4406253.172735</v>
      </c>
      <c r="AK420" s="94"/>
      <c r="AL420" s="111">
        <f t="shared" ref="AL420:AL421" si="573">(AK420/12*2*$E420*$G420*((1-$L420)+$L420*$H420*AL$11*$N420))+(AK420/12*4*$F420*$G420*((1-$L420)+$L420*$H420*AL$12*$N420))+(AK420/12*6*$F420*$G420*((1-$L420)+$L420*$H420*AL$13*$N420))</f>
        <v>0</v>
      </c>
      <c r="AM420" s="102"/>
      <c r="AN420" s="111">
        <f>(AM420/12*2*$E420*$G420*((1-$L420)+$L420*$N420*$AN$11*H420))+(AM420/12*10*$F420*$G420*((1-$L420)+$L420*$N420*$AN$12*H420))</f>
        <v>0</v>
      </c>
      <c r="AO420" s="101"/>
      <c r="AP420" s="111">
        <f>(AO420/12*2*$E420*$G420*((1-$L420)+$L420*$H420*AP$11*$N420))+(AO420/12*10*$F420*$G420*((1-$L420)+$L420*$H420*AP$11*$N420))</f>
        <v>0</v>
      </c>
      <c r="AQ420" s="111">
        <v>0</v>
      </c>
      <c r="AR420" s="111">
        <v>0</v>
      </c>
      <c r="AS420" s="94"/>
      <c r="AT420" s="94"/>
      <c r="AU420" s="94"/>
      <c r="AV420" s="97"/>
      <c r="AW420" s="94"/>
      <c r="AX420" s="111">
        <f>(AW420/12*2*$E420*$G420*((1-$L420)+$L420*$H420*AX$11*$M420))+(AW420/12*10*$F420*$G420*((1-$L420)+$L420*$H420*AX$12*$M420))</f>
        <v>0</v>
      </c>
      <c r="AY420" s="94"/>
      <c r="AZ420" s="111">
        <f>(AY420/12*2*$E420*$G420*((1-$L420)+$L420*$N420*$H420*$AZ$11))+(AY420/12*10*$F420*$G420*((1-$L420)+$L420*$N420*$H420*$AZ$11))</f>
        <v>0</v>
      </c>
      <c r="BA420" s="94"/>
      <c r="BB420" s="111">
        <f>(BA420/12*2*$E420*$G420*((1-$L420)+$L420*$H420*BB$11*$N420))+(BA420/12*10*$F420*$G420*((1-$L420)+$L420*$H420*BB$12*$N420))</f>
        <v>0</v>
      </c>
      <c r="BC420" s="94"/>
      <c r="BD420" s="114">
        <f>(BC420/12*2*$E420*$G420*$H420*$N420*$BD$11)+(BC420/12*10*$F420*$G420*$H420*$N420*$BD$12)</f>
        <v>0</v>
      </c>
      <c r="BE420" s="94"/>
      <c r="BF420" s="111">
        <f>(BE420/12*2*$E420*$G420*((1-$L420)+$L420*$H420*BF$11*$N420))+(BE420/12*10*$F420*$G420*((1-$L420)+$L420*$H420*BF$12*$N420))</f>
        <v>0</v>
      </c>
      <c r="BG420" s="94"/>
      <c r="BH420" s="111">
        <f>(BG420/12*2*$E420*$G420*((1-$L420)+$L420*$H420*BH$11*$N420))+(BG420/12*10*$F420*$G420*((1-$L420)+$L420*$H420*BH$11*$N420))</f>
        <v>0</v>
      </c>
      <c r="BI420" s="94"/>
      <c r="BJ420" s="111">
        <f>(BI420/12*2*$E420*$G420*((1-$L420)+$L420*$H420*BJ$11*$N420))+(BI420/12*10*$F420*$G420*((1-$L420)+$L420*$H420*BJ$11*$N420))</f>
        <v>0</v>
      </c>
      <c r="BK420" s="94"/>
      <c r="BL420" s="111">
        <f>(BK420/12*2*$E420*$G420*((1-$L420)+$L420*$H420*BL$11*$N420))+(BK420/12*10*$F420*$G420*((1-$L420)+$L420*$H420*BL$11*$N420))</f>
        <v>0</v>
      </c>
      <c r="BM420" s="94"/>
      <c r="BN420" s="111">
        <f>(BM420/12*2*$E420*$G420*((1-$L420)+$L420*$H420*BN$11*$M420))+(BM420/12*10*$F420*$G420*((1-$L420)+$L420*$H420*BN$11*$M420))</f>
        <v>0</v>
      </c>
      <c r="BO420" s="94"/>
      <c r="BP420" s="111">
        <f>(BO420/12*2*$E420*$G420*((1-$L420)+$L420*$H420*BP$11*$M420))+(BO420/12*10*$F420*$G420*((1-$L420)+$L420*$H420*BP$12*$M420))</f>
        <v>0</v>
      </c>
      <c r="BQ420" s="94">
        <v>6</v>
      </c>
      <c r="BR420" s="111">
        <f>(BQ420/12*2*$E420*$G420*((1-$L420)+$L420*$H420*$M420))+(BQ420/12*10*$F420*$G420*((1-$L420)+$L420*$H420*$M420))</f>
        <v>470319.72578399995</v>
      </c>
      <c r="BS420" s="94"/>
      <c r="BT420" s="111">
        <f>(BS420/12*2*$E420*$G420*((1-$L420)+$L420*$H420*BT$11*$N420))+(BS420/12*10*$F420*$G420*((1-$L420)+$L420*$H420*BT$11*$N420))</f>
        <v>0</v>
      </c>
      <c r="BU420" s="94"/>
      <c r="BV420" s="97"/>
      <c r="BW420" s="94"/>
      <c r="BX420" s="111">
        <f>(BW420/12*2*$E420*$G420*((1-$L420)+$L420*$H420*BX$11*$M420))+(BW420/12*10*$F420*$G420*((1-$L420)+$L420*$H420*BX$11*$M420))</f>
        <v>0</v>
      </c>
      <c r="BY420" s="94"/>
      <c r="BZ420" s="111">
        <f>(BY420/12*2*$E420*$G420*((1-$L420)+$L420*$H420*BZ$11*$M420))+(BY420/12*10*$F420*$G420*((1-$L420)+$L420*$H420*BZ$11*$M420))</f>
        <v>0</v>
      </c>
      <c r="CA420" s="94"/>
      <c r="CB420" s="111">
        <f>(CA420/12*2*$E420*$G420*((1-$L420)+$L420*$H420*CB$11*$M420))+(CA420/12*10*$F420*$G420*((1-$L420)+$L420*$H420*CB$11*$M420))</f>
        <v>0</v>
      </c>
      <c r="CC420" s="94"/>
      <c r="CD420" s="114">
        <f>(CC420/12*2*$E420*$G420*((1-$L420)+$L420*$M420*$CD$11*$H420))+(CC420/12*10*$F420*$G420*((1-$L420)+$L420*$M420*$CD$11*$H420))</f>
        <v>0</v>
      </c>
      <c r="CE420" s="94"/>
      <c r="CF420" s="111">
        <f>(CE420/12*10*$F420*$G420*((1-$L420)+$L420*$H420*CF$11*$N420))</f>
        <v>0</v>
      </c>
      <c r="CG420" s="102"/>
      <c r="CH420" s="111">
        <f>(CG420/12*2*$E420*$G420*((1-$L420)+$L420*$H420*CH$11*$N420))+(CG420/12*10*$F420*$G420*((1-$L420)+$L420*$H420*CH$11*$N420))</f>
        <v>0</v>
      </c>
      <c r="CI420" s="94"/>
      <c r="CJ420" s="98"/>
      <c r="CK420" s="94"/>
      <c r="CL420" s="94"/>
      <c r="CM420" s="101"/>
      <c r="CN420" s="111">
        <f>((CM420/12*2*$E420*$G420*((1-$L420)+$L420*$H420*CN$11*$N420)))+((CM420/12*10*$F420*$G420*((1-$L420)+$L420*$H420*CN$11*$N420)))</f>
        <v>0</v>
      </c>
      <c r="CO420" s="94"/>
      <c r="CP420" s="111">
        <f>(CO420/12*2*$E420*$G420*((1-$L420)+$L420*$H420*CP$11*$N420))+(CO420/12*10*$F420*$G420*((1-$L420)+$L420*$H420*CP$11*$N420))</f>
        <v>0</v>
      </c>
      <c r="CQ420" s="94"/>
      <c r="CR420" s="111">
        <f>(CQ420/12*2*$E420*$G420*((1-$L420)+$L420*$H420*CR$11*$O420))+(CQ420/12*10*$F420*$G420*((1-$L420)+$L420*$H420*CR$11*$O420))</f>
        <v>0</v>
      </c>
      <c r="CS420" s="94"/>
      <c r="CT420" s="111">
        <f>(CS420/12*2*$E420*$G420*((1-$L420)+$L420*$H420*CT$11*$P420))+(CS420/12*10*$F420*$G420*((1-$L420)+$L420*$H420*CT$11*$P420))</f>
        <v>0</v>
      </c>
      <c r="CU420" s="98"/>
      <c r="CV420" s="98"/>
      <c r="CW420" s="97">
        <f t="shared" si="567"/>
        <v>132</v>
      </c>
      <c r="CX420" s="97">
        <f t="shared" si="567"/>
        <v>11087770.125425398</v>
      </c>
    </row>
    <row r="421" spans="1:102" ht="30" customHeight="1" x14ac:dyDescent="0.25">
      <c r="A421" s="78"/>
      <c r="B421" s="87">
        <v>347</v>
      </c>
      <c r="C421" s="162" t="s">
        <v>957</v>
      </c>
      <c r="D421" s="116" t="s">
        <v>958</v>
      </c>
      <c r="E421" s="79">
        <v>28004</v>
      </c>
      <c r="F421" s="80">
        <v>29405</v>
      </c>
      <c r="G421" s="117">
        <v>2.69</v>
      </c>
      <c r="H421" s="84">
        <v>1</v>
      </c>
      <c r="I421" s="85"/>
      <c r="J421" s="85"/>
      <c r="K421" s="85"/>
      <c r="L421" s="130">
        <v>0.38579999999999998</v>
      </c>
      <c r="M421" s="91">
        <v>1.4</v>
      </c>
      <c r="N421" s="91">
        <v>1.68</v>
      </c>
      <c r="O421" s="91">
        <v>2.23</v>
      </c>
      <c r="P421" s="92">
        <v>2.57</v>
      </c>
      <c r="Q421" s="93">
        <v>300</v>
      </c>
      <c r="R421" s="111">
        <f>(Q421/12*2*$E421*$G421*((1-$L421)+$L421*$M421*$R$11*$H421))+(Q421/12*10*$F421*$G421*((1-$L421)+$L421*$M421*$R$11*$H421))</f>
        <v>28445827.548965998</v>
      </c>
      <c r="S421" s="95">
        <v>58</v>
      </c>
      <c r="T421" s="112">
        <f>(S421/12*2*$E421*$G421*((1-$L421)+$L421*$M421*$R$11*$H421))+(S421/12*10*$F421*$G421*((1-$L421)+$L421*$M421*$R$11*$H421))</f>
        <v>5499526.6594667593</v>
      </c>
      <c r="U421" s="94"/>
      <c r="V421" s="111">
        <f>(U421/12*2*$E421*$G421*((1-$L421)+$L421*$M421*V$11*$H421))+(U421/12*10*$F421*$G421*((1-$L421)+$L421*$M421*V$12*$H421))</f>
        <v>0</v>
      </c>
      <c r="W421" s="94"/>
      <c r="X421" s="111">
        <f>(W421/12*2*$E421*$G421*((1-$L421)+$L421*$M421*$X$11*$H421))+(W421/12*10*$F421*$G421*((1-$L421)+$L421*$M421*$X$12*$H421))</f>
        <v>0</v>
      </c>
      <c r="Y421" s="94">
        <v>4</v>
      </c>
      <c r="Z421" s="111">
        <f>(Y421/12*2*$E421*$G421*((1-$L421)+$L421*$M421*$Z$11*$H421))+(Y421/12*10*$F421*$G421*((1-$L421)+$L421*$M421*$Z$12*$H421))</f>
        <v>420169.68012052</v>
      </c>
      <c r="AA421" s="94"/>
      <c r="AB421" s="111">
        <f>(AA421/12*2*$E421*$G421*((1-$L421)+$L421*$M421*$AB$11*$H421))+(AA421/12*10*$F421*$G421*((1-$L421)+$L421*$M421*$AB$11*$H421))</f>
        <v>0</v>
      </c>
      <c r="AC421" s="94"/>
      <c r="AD421" s="94"/>
      <c r="AE421" s="94">
        <v>2</v>
      </c>
      <c r="AF421" s="111">
        <f>(AE421/12*2*$E421*$G421*((1-$L421)+$L421*$M421*AF$11*$H421))+(AE421/12*10*$F421*$G421*((1-$L421)+$L421*$M421*AF$11*$H421))</f>
        <v>189638.85032643998</v>
      </c>
      <c r="AG421" s="94">
        <v>0</v>
      </c>
      <c r="AH421" s="111">
        <f>(AG421/12*2*$E421*$G421*((1-$L421)+$L421*$H421*AH$11*$M421))+(AG421/12*10*$F421*$G421*((1-$L421)+$L421*$H421*AH$11*$M421))</f>
        <v>0</v>
      </c>
      <c r="AI421" s="94">
        <v>225</v>
      </c>
      <c r="AJ421" s="111">
        <f t="shared" si="572"/>
        <v>23161541.856932249</v>
      </c>
      <c r="AK421" s="94"/>
      <c r="AL421" s="111">
        <f t="shared" si="573"/>
        <v>0</v>
      </c>
      <c r="AM421" s="102">
        <v>9</v>
      </c>
      <c r="AN421" s="111">
        <f>(AM421/12*2*$E421*$G421*((1-$L421)+$L421*$N421*$AN$11*H421))+(AM421/12*10*$F421*$G421*((1-$L421)+$L421*$N421*$AN$12*H421))</f>
        <v>1047703.367202804</v>
      </c>
      <c r="AO421" s="101"/>
      <c r="AP421" s="111">
        <f>(AO421/12*2*$E421*$G421*((1-$L421)+$L421*$H421*AP$11*$N421))+(AO421/12*10*$F421*$G421*((1-$L421)+$L421*$H421*AP$11*$N421))</f>
        <v>0</v>
      </c>
      <c r="AQ421" s="111">
        <v>10</v>
      </c>
      <c r="AR421" s="111">
        <v>1044773.35</v>
      </c>
      <c r="AS421" s="94"/>
      <c r="AT421" s="94"/>
      <c r="AU421" s="94"/>
      <c r="AV421" s="97"/>
      <c r="AW421" s="94"/>
      <c r="AX421" s="111">
        <f>(AW421/12*2*$E421*$G421*((1-$L421)+$L421*$H421*AX$11*$M421))+(AW421/12*10*$F421*$G421*((1-$L421)+$L421*$H421*AX$12*$M421))</f>
        <v>0</v>
      </c>
      <c r="AY421" s="94"/>
      <c r="AZ421" s="111">
        <f>(AY421/12*2*$E421*$G421*((1-$L421)+$L421*$N421*$H421*$AZ$11))+(AY421/12*10*$F421*$G421*((1-$L421)+$L421*$N421*$H421*$AZ$11))</f>
        <v>0</v>
      </c>
      <c r="BA421" s="94"/>
      <c r="BB421" s="111">
        <f>(BA421/12*2*$E421*$G421*((1-$L421)+$L421*$H421*BB$11*$N421))+(BA421/12*10*$F421*$G421*((1-$L421)+$L421*$H421*BB$12*$N421))</f>
        <v>0</v>
      </c>
      <c r="BC421" s="94"/>
      <c r="BD421" s="114">
        <f>(BC421/12*2*$E421*$G421*$H421*$N421*$BD$11)+(BC421/12*10*$F421*$G421*$H421*$N421*$BD$12)</f>
        <v>0</v>
      </c>
      <c r="BE421" s="94"/>
      <c r="BF421" s="111">
        <f>(BE421/12*2*$E421*$G421*((1-$L421)+$L421*$H421*BF$11*$N421))+(BE421/12*10*$F421*$G421*((1-$L421)+$L421*$H421*BF$12*$N421))</f>
        <v>0</v>
      </c>
      <c r="BG421" s="94"/>
      <c r="BH421" s="111">
        <f>(BG421/12*2*$E421*$G421*((1-$L421)+$L421*$H421*BH$11*$N421))+(BG421/12*10*$F421*$G421*((1-$L421)+$L421*$H421*BH$11*$N421))</f>
        <v>0</v>
      </c>
      <c r="BI421" s="94"/>
      <c r="BJ421" s="111">
        <f>(BI421/12*2*$E421*$G421*((1-$L421)+$L421*$H421*BJ$11*$N421))+(BI421/12*10*$F421*$G421*((1-$L421)+$L421*$H421*BJ$11*$N421))</f>
        <v>0</v>
      </c>
      <c r="BK421" s="94"/>
      <c r="BL421" s="111">
        <f>(BK421/12*2*$E421*$G421*((1-$L421)+$L421*$H421*BL$11*$N421))+(BK421/12*10*$F421*$G421*((1-$L421)+$L421*$H421*BL$11*$N421))</f>
        <v>0</v>
      </c>
      <c r="BM421" s="94"/>
      <c r="BN421" s="111">
        <f>(BM421/12*2*$E421*$G421*((1-$L421)+$L421*$H421*BN$11*$M421))+(BM421/12*10*$F421*$G421*((1-$L421)+$L421*$H421*BN$11*$M421))</f>
        <v>0</v>
      </c>
      <c r="BO421" s="94"/>
      <c r="BP421" s="111">
        <f>(BO421/12*2*$E421*$G421*((1-$L421)+$L421*$H421*BP$11*$M421))+(BO421/12*10*$F421*$G421*((1-$L421)+$L421*$H421*BP$12*$M421))</f>
        <v>0</v>
      </c>
      <c r="BQ421" s="94">
        <v>30</v>
      </c>
      <c r="BR421" s="111">
        <f>(BQ421/12*2*$E421*$G421*((1-$L421)+$L421*$H421*$M421))+(BQ421/12*10*$F421*$G421*((1-$L421)+$L421*$H421*$M421))</f>
        <v>2717430.942516</v>
      </c>
      <c r="BS421" s="94"/>
      <c r="BT421" s="111">
        <f>(BS421/12*2*$E421*$G421*((1-$L421)+$L421*$H421*BT$11*$N421))+(BS421/12*10*$F421*$G421*((1-$L421)+$L421*$H421*BT$11*$N421))</f>
        <v>0</v>
      </c>
      <c r="BU421" s="94"/>
      <c r="BV421" s="97"/>
      <c r="BW421" s="94"/>
      <c r="BX421" s="111">
        <f>(BW421/12*2*$E421*$G421*((1-$L421)+$L421*$H421*BX$11*$M421))+(BW421/12*10*$F421*$G421*((1-$L421)+$L421*$H421*BX$11*$M421))</f>
        <v>0</v>
      </c>
      <c r="BY421" s="94"/>
      <c r="BZ421" s="111">
        <f>(BY421/12*2*$E421*$G421*((1-$L421)+$L421*$H421*BZ$11*$M421))+(BY421/12*10*$F421*$G421*((1-$L421)+$L421*$H421*BZ$11*$M421))</f>
        <v>0</v>
      </c>
      <c r="CA421" s="94"/>
      <c r="CB421" s="111">
        <f>(CA421/12*2*$E421*$G421*((1-$L421)+$L421*$H421*CB$11*$M421))+(CA421/12*10*$F421*$G421*((1-$L421)+$L421*$H421*CB$11*$M421))</f>
        <v>0</v>
      </c>
      <c r="CC421" s="94"/>
      <c r="CD421" s="114">
        <f>(CC421/12*2*$E421*$G421*((1-$L421)+$L421*$M421*$CD$11*$H421))+(CC421/12*10*$F421*$G421*((1-$L421)+$L421*$M421*$CD$11*$H421))</f>
        <v>0</v>
      </c>
      <c r="CE421" s="94"/>
      <c r="CF421" s="111">
        <f>(CE421/12*10*$F421*$G421*((1-$L421)+$L421*$H421*CF$11*$N421))</f>
        <v>0</v>
      </c>
      <c r="CG421" s="102"/>
      <c r="CH421" s="111">
        <f>(CG421/12*2*$E421*$G421*((1-$L421)+$L421*$H421*CH$11*$N421))+(CG421/12*10*$F421*$G421*((1-$L421)+$L421*$H421*CH$11*$N421))</f>
        <v>0</v>
      </c>
      <c r="CI421" s="94"/>
      <c r="CJ421" s="98"/>
      <c r="CK421" s="94"/>
      <c r="CL421" s="94"/>
      <c r="CM421" s="101"/>
      <c r="CN421" s="111">
        <f>((CM421/12*2*$E421*$G421*((1-$L421)+$L421*$H421*CN$11*$N421)))+((CM421/12*10*$F421*$G421*((1-$L421)+$L421*$H421*CN$11*$N421)))</f>
        <v>0</v>
      </c>
      <c r="CO421" s="94"/>
      <c r="CP421" s="111">
        <f>(CO421/12*2*$E421*$G421*((1-$L421)+$L421*$H421*CP$11*$N421))+(CO421/12*10*$F421*$G421*((1-$L421)+$L421*$H421*CP$11*$N421))</f>
        <v>0</v>
      </c>
      <c r="CQ421" s="94"/>
      <c r="CR421" s="111">
        <f>(CQ421/12*2*$E421*$G421*((1-$L421)+$L421*$H421*CR$11*$O421))+(CQ421/12*10*$F421*$G421*((1-$L421)+$L421*$H421*CR$11*$O421))</f>
        <v>0</v>
      </c>
      <c r="CS421" s="94"/>
      <c r="CT421" s="111">
        <f>(CS421/12*2*$E421*$G421*((1-$L421)+$L421*$H421*CT$11*$P421))+(CS421/12*10*$F421*$G421*((1-$L421)+$L421*$H421*CT$11*$P421))</f>
        <v>0</v>
      </c>
      <c r="CU421" s="98"/>
      <c r="CV421" s="98"/>
      <c r="CW421" s="97">
        <f t="shared" si="567"/>
        <v>638</v>
      </c>
      <c r="CX421" s="97">
        <f t="shared" si="567"/>
        <v>62526612.255530767</v>
      </c>
    </row>
    <row r="422" spans="1:102" ht="15.75" customHeight="1" x14ac:dyDescent="0.25">
      <c r="A422" s="78">
        <v>33</v>
      </c>
      <c r="B422" s="248"/>
      <c r="C422" s="234" t="s">
        <v>959</v>
      </c>
      <c r="D422" s="251" t="s">
        <v>960</v>
      </c>
      <c r="E422" s="79">
        <v>28004</v>
      </c>
      <c r="F422" s="80">
        <v>29405</v>
      </c>
      <c r="G422" s="249">
        <v>1.95</v>
      </c>
      <c r="H422" s="86"/>
      <c r="I422" s="85"/>
      <c r="J422" s="85"/>
      <c r="K422" s="85"/>
      <c r="L422" s="54"/>
      <c r="M422" s="91">
        <v>1.4</v>
      </c>
      <c r="N422" s="91">
        <v>1.68</v>
      </c>
      <c r="O422" s="91">
        <v>2.23</v>
      </c>
      <c r="P422" s="92">
        <v>2.57</v>
      </c>
      <c r="Q422" s="236">
        <f>SUM(Q423:Q430)</f>
        <v>8</v>
      </c>
      <c r="R422" s="160">
        <f>SUM(R423:R430)</f>
        <v>730196.48394000018</v>
      </c>
      <c r="S422" s="246">
        <f t="shared" ref="S422:CD422" si="574">SUM(S423:S430)</f>
        <v>294</v>
      </c>
      <c r="T422" s="247">
        <f t="shared" si="574"/>
        <v>38697242.722214997</v>
      </c>
      <c r="U422" s="160">
        <f t="shared" si="574"/>
        <v>0</v>
      </c>
      <c r="V422" s="160">
        <f t="shared" si="574"/>
        <v>0</v>
      </c>
      <c r="W422" s="160">
        <f t="shared" si="574"/>
        <v>0</v>
      </c>
      <c r="X422" s="160">
        <f t="shared" si="574"/>
        <v>0</v>
      </c>
      <c r="Y422" s="160">
        <f t="shared" si="574"/>
        <v>0</v>
      </c>
      <c r="Z422" s="160">
        <f t="shared" si="574"/>
        <v>0</v>
      </c>
      <c r="AA422" s="160">
        <f t="shared" si="574"/>
        <v>0</v>
      </c>
      <c r="AB422" s="160">
        <f t="shared" si="574"/>
        <v>0</v>
      </c>
      <c r="AC422" s="160">
        <f t="shared" si="574"/>
        <v>0</v>
      </c>
      <c r="AD422" s="160">
        <f t="shared" si="574"/>
        <v>0</v>
      </c>
      <c r="AE422" s="160">
        <f t="shared" si="574"/>
        <v>2</v>
      </c>
      <c r="AF422" s="237">
        <f t="shared" si="574"/>
        <v>94610.175659999994</v>
      </c>
      <c r="AG422" s="160">
        <f t="shared" si="574"/>
        <v>20</v>
      </c>
      <c r="AH422" s="160">
        <f t="shared" si="574"/>
        <v>2001369.1004999999</v>
      </c>
      <c r="AI422" s="169">
        <f t="shared" si="574"/>
        <v>81</v>
      </c>
      <c r="AJ422" s="160">
        <f t="shared" si="574"/>
        <v>10529294.944454998</v>
      </c>
      <c r="AK422" s="160">
        <f t="shared" si="574"/>
        <v>37</v>
      </c>
      <c r="AL422" s="160">
        <f t="shared" si="574"/>
        <v>2800406.0155259999</v>
      </c>
      <c r="AM422" s="160">
        <f t="shared" si="574"/>
        <v>0</v>
      </c>
      <c r="AN422" s="160">
        <f t="shared" si="574"/>
        <v>0</v>
      </c>
      <c r="AO422" s="169">
        <f t="shared" si="574"/>
        <v>0</v>
      </c>
      <c r="AP422" s="160">
        <f t="shared" si="574"/>
        <v>0</v>
      </c>
      <c r="AQ422" s="160">
        <v>2</v>
      </c>
      <c r="AR422" s="160">
        <v>141898.58000000002</v>
      </c>
      <c r="AS422" s="160">
        <f t="shared" ref="AS422" si="575">SUM(AS423:AS430)</f>
        <v>0</v>
      </c>
      <c r="AT422" s="160">
        <f t="shared" si="574"/>
        <v>0</v>
      </c>
      <c r="AU422" s="160">
        <f t="shared" si="574"/>
        <v>0</v>
      </c>
      <c r="AV422" s="160">
        <f t="shared" si="574"/>
        <v>0</v>
      </c>
      <c r="AW422" s="160">
        <f t="shared" si="574"/>
        <v>32</v>
      </c>
      <c r="AX422" s="160">
        <f t="shared" si="574"/>
        <v>3028926.0418549995</v>
      </c>
      <c r="AY422" s="160">
        <f t="shared" si="574"/>
        <v>102</v>
      </c>
      <c r="AZ422" s="160">
        <f t="shared" si="574"/>
        <v>16261346.728704002</v>
      </c>
      <c r="BA422" s="160">
        <v>0</v>
      </c>
      <c r="BB422" s="160">
        <f t="shared" si="574"/>
        <v>0</v>
      </c>
      <c r="BC422" s="160">
        <f t="shared" si="574"/>
        <v>0</v>
      </c>
      <c r="BD422" s="160">
        <f t="shared" si="574"/>
        <v>0</v>
      </c>
      <c r="BE422" s="160">
        <f t="shared" si="574"/>
        <v>25</v>
      </c>
      <c r="BF422" s="160">
        <f t="shared" si="574"/>
        <v>1595612.3365</v>
      </c>
      <c r="BG422" s="160">
        <f t="shared" si="574"/>
        <v>2</v>
      </c>
      <c r="BH422" s="160">
        <f t="shared" si="574"/>
        <v>85391.748288000003</v>
      </c>
      <c r="BI422" s="160">
        <f t="shared" si="574"/>
        <v>14</v>
      </c>
      <c r="BJ422" s="160">
        <f t="shared" si="574"/>
        <v>1426106.8871279999</v>
      </c>
      <c r="BK422" s="160">
        <f t="shared" si="574"/>
        <v>9</v>
      </c>
      <c r="BL422" s="160">
        <f t="shared" si="574"/>
        <v>2611836.8206559997</v>
      </c>
      <c r="BM422" s="160">
        <f t="shared" si="574"/>
        <v>0</v>
      </c>
      <c r="BN422" s="160">
        <f t="shared" si="574"/>
        <v>0</v>
      </c>
      <c r="BO422" s="160">
        <f t="shared" si="574"/>
        <v>0</v>
      </c>
      <c r="BP422" s="160">
        <f t="shared" si="574"/>
        <v>0</v>
      </c>
      <c r="BQ422" s="160">
        <f t="shared" si="574"/>
        <v>0</v>
      </c>
      <c r="BR422" s="160">
        <f t="shared" si="574"/>
        <v>0</v>
      </c>
      <c r="BS422" s="160">
        <f t="shared" si="574"/>
        <v>17</v>
      </c>
      <c r="BT422" s="160">
        <f t="shared" si="574"/>
        <v>1669863.3811999999</v>
      </c>
      <c r="BU422" s="160">
        <f t="shared" si="574"/>
        <v>0</v>
      </c>
      <c r="BV422" s="160">
        <f t="shared" si="574"/>
        <v>0</v>
      </c>
      <c r="BW422" s="160">
        <f t="shared" si="574"/>
        <v>0</v>
      </c>
      <c r="BX422" s="160">
        <f t="shared" si="574"/>
        <v>0</v>
      </c>
      <c r="BY422" s="160">
        <f t="shared" si="574"/>
        <v>28</v>
      </c>
      <c r="BZ422" s="160">
        <f t="shared" si="574"/>
        <v>1808971.3894000002</v>
      </c>
      <c r="CA422" s="160">
        <f t="shared" si="574"/>
        <v>54</v>
      </c>
      <c r="CB422" s="160">
        <f t="shared" si="574"/>
        <v>6341651.47126</v>
      </c>
      <c r="CC422" s="160">
        <f t="shared" si="574"/>
        <v>41</v>
      </c>
      <c r="CD422" s="160">
        <f t="shared" si="574"/>
        <v>3366552.0692999996</v>
      </c>
      <c r="CE422" s="160">
        <f t="shared" ref="CE422:CX422" si="576">SUM(CE423:CE430)</f>
        <v>18</v>
      </c>
      <c r="CF422" s="160">
        <f t="shared" si="576"/>
        <v>2052113.1994999996</v>
      </c>
      <c r="CG422" s="160">
        <f t="shared" si="576"/>
        <v>0</v>
      </c>
      <c r="CH422" s="160">
        <f t="shared" si="576"/>
        <v>0</v>
      </c>
      <c r="CI422" s="160">
        <f t="shared" si="576"/>
        <v>0</v>
      </c>
      <c r="CJ422" s="160">
        <f t="shared" si="576"/>
        <v>0</v>
      </c>
      <c r="CK422" s="160">
        <f t="shared" si="576"/>
        <v>0</v>
      </c>
      <c r="CL422" s="160">
        <f t="shared" si="576"/>
        <v>0</v>
      </c>
      <c r="CM422" s="160">
        <f t="shared" si="576"/>
        <v>2</v>
      </c>
      <c r="CN422" s="160">
        <f t="shared" si="576"/>
        <v>132003.37121999997</v>
      </c>
      <c r="CO422" s="160">
        <f t="shared" si="576"/>
        <v>2</v>
      </c>
      <c r="CP422" s="160">
        <f t="shared" si="576"/>
        <v>47819.59</v>
      </c>
      <c r="CQ422" s="160">
        <f t="shared" si="576"/>
        <v>2</v>
      </c>
      <c r="CR422" s="160">
        <f t="shared" si="576"/>
        <v>131470.99134499999</v>
      </c>
      <c r="CS422" s="160">
        <f t="shared" si="576"/>
        <v>11</v>
      </c>
      <c r="CT422" s="160">
        <f t="shared" si="576"/>
        <v>1543497.9039399999</v>
      </c>
      <c r="CU422" s="160">
        <f t="shared" si="576"/>
        <v>0</v>
      </c>
      <c r="CV422" s="160">
        <f t="shared" si="576"/>
        <v>0</v>
      </c>
      <c r="CW422" s="160">
        <f t="shared" si="576"/>
        <v>803</v>
      </c>
      <c r="CX422" s="160">
        <f t="shared" si="576"/>
        <v>97098181.952592015</v>
      </c>
    </row>
    <row r="423" spans="1:102" ht="18.75" x14ac:dyDescent="0.25">
      <c r="A423" s="78"/>
      <c r="B423" s="87">
        <v>348</v>
      </c>
      <c r="C423" s="88" t="s">
        <v>961</v>
      </c>
      <c r="D423" s="127" t="s">
        <v>962</v>
      </c>
      <c r="E423" s="79">
        <v>28004</v>
      </c>
      <c r="F423" s="80">
        <v>29405</v>
      </c>
      <c r="G423" s="90">
        <v>1.17</v>
      </c>
      <c r="H423" s="86">
        <v>0.9</v>
      </c>
      <c r="I423" s="86"/>
      <c r="J423" s="85"/>
      <c r="K423" s="85"/>
      <c r="L423" s="54"/>
      <c r="M423" s="91">
        <v>1.4</v>
      </c>
      <c r="N423" s="91">
        <v>1.68</v>
      </c>
      <c r="O423" s="91">
        <v>2.23</v>
      </c>
      <c r="P423" s="92">
        <v>2.57</v>
      </c>
      <c r="Q423" s="93">
        <v>3</v>
      </c>
      <c r="R423" s="94">
        <f>(Q423/12*2*$E423*$G423*$H423*$M423*$R$11)+(Q423/12*10*$F423*$G423*$H423*$M423*$R$11)</f>
        <v>141915.26349000001</v>
      </c>
      <c r="S423" s="95">
        <v>4</v>
      </c>
      <c r="T423" s="96">
        <f>(S423/12*2*$E423*$G423*$H423*$M423*$R$11)+(S423/12*10*$F423*$G423*$H423*$M423*$R$11)</f>
        <v>189220.35131999999</v>
      </c>
      <c r="U423" s="94"/>
      <c r="V423" s="94">
        <f>(U423/12*2*$E423*$G423*$H423*$M423*$V$11)+(U423/12*10*$F423*$G423*$H423*$M423*$V$12)</f>
        <v>0</v>
      </c>
      <c r="W423" s="94"/>
      <c r="X423" s="97">
        <f>(W423/12*2*$E423*$G423*$H423*$M423*$X$11)+(W423/12*10*$F423*$G423*$H423*$M423*$X$12)</f>
        <v>0</v>
      </c>
      <c r="Y423" s="94"/>
      <c r="Z423" s="94">
        <f>(Y423/12*2*$E423*$G423*$H423*$M423*$Z$11)+(Y423/12*10*$F423*$G423*$H423*$M423*$Z$12)</f>
        <v>0</v>
      </c>
      <c r="AA423" s="94"/>
      <c r="AB423" s="94">
        <f>(AA423/12*2*$E423*$G423*$H423*$M423*$AB$11)+(AA423/12*10*$F423*$G423*$H423*$M423*$AB$11)</f>
        <v>0</v>
      </c>
      <c r="AC423" s="94"/>
      <c r="AD423" s="94"/>
      <c r="AE423" s="94">
        <v>2</v>
      </c>
      <c r="AF423" s="98">
        <f>(AE423/12*2*$E423*$G423*$H423*$M423*$AF$11)+(AE423/12*10*$F423*$G423*$H423*$M423*$AF$11)</f>
        <v>94610.175659999994</v>
      </c>
      <c r="AG423" s="94">
        <v>5</v>
      </c>
      <c r="AH423" s="97">
        <f>(AG423/12*2*$E423*$G423*$H423*$M423*$AH$11)+(AG423/12*10*$F423*$G423*$H423*$M423*$AH$11)</f>
        <v>236525.43915000002</v>
      </c>
      <c r="AI423" s="101">
        <v>8</v>
      </c>
      <c r="AJ423" s="94">
        <f t="shared" ref="AJ423:AJ426" si="577">(AI423/12*2*$E423*$G423*$H423*$M423*$AJ$11)+(AI423/12*5*$F423*$G423*$H423*$M423*$AJ$12)+(AI423/12*5*$F423*$G423*$H423*$M423*$AJ$13)</f>
        <v>444358.17971999996</v>
      </c>
      <c r="AK423" s="94">
        <v>2</v>
      </c>
      <c r="AL423" s="94">
        <f t="shared" ref="AL423:AL426" si="578">(AK423/12*2*$E423*$G423*$H423*$N423*$AL$11)+(AK423/12*5*$F423*$G423*$H423*$N423*$AL$12)++(AK423/12*5*$F423*$G423*$H423*$N423*$AL$13)</f>
        <v>133307.45391599997</v>
      </c>
      <c r="AM423" s="102"/>
      <c r="AN423" s="94">
        <f>(AM423/12*2*$E423*$G423*$H423*$N423*$AN$11)+(AM423/12*10*$F423*$G423*$H423*$N423*$AN$12)</f>
        <v>0</v>
      </c>
      <c r="AO423" s="101"/>
      <c r="AP423" s="98">
        <f>(AO423/12*2*$E423*$G423*$H423*$N423*$AP$11)+(AO423/12*10*$F423*$G423*$H423*$N423*$AP$11)</f>
        <v>0</v>
      </c>
      <c r="AQ423" s="98">
        <v>0</v>
      </c>
      <c r="AR423" s="98">
        <v>0</v>
      </c>
      <c r="AS423" s="94"/>
      <c r="AT423" s="94">
        <f>(AS423/12*2*$E423*$G423*$H423*$M423*$AT$11)+(AS423/12*10*$F423*$G423*$H423*$M423*$AT$11)</f>
        <v>0</v>
      </c>
      <c r="AU423" s="94"/>
      <c r="AV423" s="97">
        <f>(AU423/12*2*$E423*$G423*$H423*$M423*$AV$11)+(AU423/12*10*$F423*$G423*$H423*$M423*$AV$12)</f>
        <v>0</v>
      </c>
      <c r="AW423" s="94">
        <v>5</v>
      </c>
      <c r="AX423" s="94">
        <f>(AW423/12*2*$E423*$G423*$H423*$M423*$AX$11)+(AW423/12*10*$F423*$G423*$H423*$M423*$AX$12)</f>
        <v>247190.53904999996</v>
      </c>
      <c r="AY423" s="94">
        <v>0</v>
      </c>
      <c r="AZ423" s="94">
        <f>(AY423/12*2*$E423*$G423*$H423*$N423*$AZ$11)+(AY423/12*10*$F423*$G423*$H423*$N423*$AZ$11)</f>
        <v>0</v>
      </c>
      <c r="BA423" s="94"/>
      <c r="BB423" s="94">
        <f>(BA423/12*2*$E423*$G423*$H423*$N423*$BB$11)+(BA423/12*10*$F423*$G423*$H423*$N423*$BB$12)</f>
        <v>0</v>
      </c>
      <c r="BC423" s="94"/>
      <c r="BD423" s="97">
        <f>(BC423/12*2*$E423*$G423*$H423*$N423*$BD$11)+(BC423/12*10*$F423*$G423*$H423*$N423*$BD$12)</f>
        <v>0</v>
      </c>
      <c r="BE423" s="94">
        <v>4</v>
      </c>
      <c r="BF423" s="94">
        <f>(BE423/12*10*$F423*$G423*$H423*$N423*$BF$12)</f>
        <v>173395.40399999998</v>
      </c>
      <c r="BG423" s="94"/>
      <c r="BH423" s="94">
        <f>(BG423/12*2*$E423*$G423*$H423*$N423*$BH$11)+(BG423/12*10*$F423*$G423*$H423*$N423*$BH$11)</f>
        <v>0</v>
      </c>
      <c r="BI423" s="94">
        <v>2</v>
      </c>
      <c r="BJ423" s="97">
        <f>(BI423/12*2*$E423*$G423*$H423*$N423*$BJ$11)+(BI423/12*10*$F423*$G423*$H423*$N423*$BJ$11)</f>
        <v>123853.32086399999</v>
      </c>
      <c r="BK423" s="94">
        <v>1</v>
      </c>
      <c r="BL423" s="98">
        <f>(BK423/12*2*$E423*$G423*$H423*$N423*$BL$11)+(BK423/12*10*$F423*$G423*$H423*$N423*$BL$11)</f>
        <v>61926.660431999997</v>
      </c>
      <c r="BM423" s="94"/>
      <c r="BN423" s="94">
        <f>(BM423/12*2*$E423*$G423*$H423*$M423*$BN$11)+(BM423/12*10*$F423*$G423*$H423*$M423*$BN$11)</f>
        <v>0</v>
      </c>
      <c r="BO423" s="94"/>
      <c r="BP423" s="94">
        <f>(BO423/12*2*$E423*$G423*$H423*$M423*$BP$11)+(BO423/12*10*$F423*$G423*$H423*$M423*$BP$12)</f>
        <v>0</v>
      </c>
      <c r="BQ423" s="94"/>
      <c r="BR423" s="94">
        <f>(BQ423/12*2*$E423*$G423*$H423*$M423*$BR$11)+(BQ423/12*10*$F423*$G423*$H423*$M423*$BR$11)</f>
        <v>0</v>
      </c>
      <c r="BS423" s="94">
        <v>4</v>
      </c>
      <c r="BT423" s="94">
        <f>(BS423/12*2*$E423*$G423*$H423*$N423*$BT$11)+(BS423/12*10*$F423*$G423*$H423*$N423*$BT$11)</f>
        <v>206422.20143999998</v>
      </c>
      <c r="BU423" s="94"/>
      <c r="BV423" s="97">
        <f>(BU423/12*2*$E423*$G423*$H423*$M423*$BV$11)+(BU423/12*10*$F423*$G423*$H423*$M423*$BV$11)</f>
        <v>0</v>
      </c>
      <c r="BW423" s="94"/>
      <c r="BX423" s="94">
        <f>(BW423/12*2*$E423*$G423*$H423*$M423*$BX$11)+(BW423/12*10*$F423*$G423*$H423*$M423*$BX$11)</f>
        <v>0</v>
      </c>
      <c r="BY423" s="94">
        <v>8</v>
      </c>
      <c r="BZ423" s="94">
        <f>(BY423/12*2*$E423*$G423*$H423*$M423*$BZ$11)+(BY423/12*10*$F423*$G423*$H423*$M423*$BZ$11)</f>
        <v>344037.0024</v>
      </c>
      <c r="CA423" s="94">
        <v>9</v>
      </c>
      <c r="CB423" s="94">
        <f>(CA423/12*2*$E423*$G423*$H423*$M423*$CB$11)+(CA423/12*10*$F423*$G423*$H423*$M423*$CB$11)</f>
        <v>464449.95323999994</v>
      </c>
      <c r="CC423" s="94">
        <v>2</v>
      </c>
      <c r="CD423" s="94">
        <f>(CC423/12*2*$E423*$G423*$H423*$M423*$CD$11)+(CC423/12*10*$F423*$G423*$H423*$M423*$CD$11)</f>
        <v>86009.250599999999</v>
      </c>
      <c r="CE423" s="94">
        <v>5</v>
      </c>
      <c r="CF423" s="94">
        <f>(CE423/12*10*$F423*$G423*$H423*$N423*$CF$11)</f>
        <v>216744.255</v>
      </c>
      <c r="CG423" s="102"/>
      <c r="CH423" s="94">
        <f>(CG423/12*2*$E423*$G423*$H423*$N423*$CH$11)+(CG423/12*10*$F423*$G423*$H423*$N423*$CH$11)</f>
        <v>0</v>
      </c>
      <c r="CI423" s="94"/>
      <c r="CJ423" s="98"/>
      <c r="CK423" s="94"/>
      <c r="CL423" s="94">
        <f>(CK423/12*2*$E423*$G423*$H423*$N423*$CL$11)+(CK423/12*10*$F423*$G423*$H423*$N423*$CL$12)</f>
        <v>0</v>
      </c>
      <c r="CM423" s="101"/>
      <c r="CN423" s="94">
        <f>(CM423/12*2*$E423*$G423*$H423*$N423*$CN$11)+(CM423/12*10*$F423*$G423*$H423*$N423*$CN$11)</f>
        <v>0</v>
      </c>
      <c r="CO423" s="94"/>
      <c r="CP423" s="94">
        <f>(CO423/12*2*$E423*$G423*$H423*$N423*$CP$11)+(CO423/12*10*$F423*$G423*$H423*$N423*$CP$11)</f>
        <v>0</v>
      </c>
      <c r="CQ423" s="94">
        <v>1</v>
      </c>
      <c r="CR423" s="94">
        <f>(CQ423/12*2*$E423*$G423*$H423*$O423*$CR$11)+(CQ423/12*10*$F423*$G423*$H423*$O423*$CR$11)</f>
        <v>68500.224584999989</v>
      </c>
      <c r="CS423" s="94">
        <v>2</v>
      </c>
      <c r="CT423" s="97">
        <f>(CS423/12*2*$E423*$G423*$H423*$P423*$CT$11)+(CS423/12*10*$F423*$G423*$H423*$P423*$CT$11)</f>
        <v>157888.41002999997</v>
      </c>
      <c r="CU423" s="98"/>
      <c r="CV423" s="94">
        <f>(CU423*$E423*$G423*$H423*$M423*CV$11)/12*6+(CU423*$E423*$G423*$H423*1*CV$11)/12*6</f>
        <v>0</v>
      </c>
      <c r="CW423" s="97">
        <f t="shared" ref="CW423:CX430" si="579">SUM(Q423,S423,U423,W423,Y423,AA423,AC423,AE423,AG423,AM423,BQ423,AI423,AU423,CC423,AW423,AY423,AK423,BC423,AO423,AQ423,BE423,CE423,BG423,BI423,BK423,BS423,BM423,BO423,BU423,BW423,BY423,CA423,CG423,BA423,AS423,CI423,CK423,CM423,CO423,CQ423,CS423,CU423)</f>
        <v>67</v>
      </c>
      <c r="CX423" s="97">
        <f t="shared" si="579"/>
        <v>3390354.0848969999</v>
      </c>
    </row>
    <row r="424" spans="1:102" ht="18.75" x14ac:dyDescent="0.25">
      <c r="A424" s="78"/>
      <c r="B424" s="87">
        <v>349</v>
      </c>
      <c r="C424" s="88" t="s">
        <v>963</v>
      </c>
      <c r="D424" s="127" t="s">
        <v>964</v>
      </c>
      <c r="E424" s="79">
        <v>28004</v>
      </c>
      <c r="F424" s="80">
        <v>29405</v>
      </c>
      <c r="G424" s="90">
        <v>2.91</v>
      </c>
      <c r="H424" s="86">
        <v>0.9</v>
      </c>
      <c r="I424" s="86"/>
      <c r="J424" s="163"/>
      <c r="K424" s="163"/>
      <c r="L424" s="54"/>
      <c r="M424" s="91">
        <v>1.4</v>
      </c>
      <c r="N424" s="91">
        <v>1.68</v>
      </c>
      <c r="O424" s="91">
        <v>2.23</v>
      </c>
      <c r="P424" s="92">
        <v>2.57</v>
      </c>
      <c r="Q424" s="93">
        <v>5</v>
      </c>
      <c r="R424" s="94">
        <f>(Q424/12*2*$E424*$G424*$H424*$M424*$R$11)+(Q424/12*10*$F424*$G424*$H424*$M424*$R$11)</f>
        <v>588281.22045000014</v>
      </c>
      <c r="S424" s="95">
        <v>3</v>
      </c>
      <c r="T424" s="96">
        <f>(S424/12*2*$E424*$G424*$H424*$M424*$R$11)+(S424/12*10*$F424*$G424*$H424*$M424*$R$11)</f>
        <v>352968.73227000004</v>
      </c>
      <c r="U424" s="94"/>
      <c r="V424" s="94">
        <f>(U424/12*2*$E424*$G424*$H424*$M424*$V$11)+(U424/12*10*$F424*$G424*$H424*$M424*$V$12)</f>
        <v>0</v>
      </c>
      <c r="W424" s="94"/>
      <c r="X424" s="97">
        <f>(W424/12*2*$E424*$G424*$H424*$M424*$X$11)+(W424/12*10*$F424*$G424*$H424*$M424*$X$12)</f>
        <v>0</v>
      </c>
      <c r="Y424" s="94"/>
      <c r="Z424" s="94">
        <f>(Y424/12*2*$E424*$G424*$H424*$M424*$Z$11)+(Y424/12*10*$F424*$G424*$H424*$M424*$Z$12)</f>
        <v>0</v>
      </c>
      <c r="AA424" s="94"/>
      <c r="AB424" s="94">
        <f>(AA424/12*2*$E424*$G424*$H424*$M424*$AB$11)+(AA424/12*10*$F424*$G424*$H424*$M424*$AB$11)</f>
        <v>0</v>
      </c>
      <c r="AC424" s="94"/>
      <c r="AD424" s="94"/>
      <c r="AE424" s="94"/>
      <c r="AF424" s="98">
        <f>(AE424/12*2*$E424*$G424*$H424*$M424*$AF$11)+(AE424/12*10*$F424*$G424*$H424*$M424*$AF$11)</f>
        <v>0</v>
      </c>
      <c r="AG424" s="94">
        <v>15</v>
      </c>
      <c r="AH424" s="97">
        <f>(AG424/12*2*$E424*$G424*$H424*$M424*$AH$11)+(AG424/12*10*$F424*$G424*$H424*$M424*$AH$11)</f>
        <v>1764843.66135</v>
      </c>
      <c r="AI424" s="101">
        <v>73</v>
      </c>
      <c r="AJ424" s="94">
        <f t="shared" si="577"/>
        <v>10084936.764734998</v>
      </c>
      <c r="AK424" s="94">
        <f>5</f>
        <v>5</v>
      </c>
      <c r="AL424" s="94">
        <f t="shared" si="578"/>
        <v>828898.91217000014</v>
      </c>
      <c r="AM424" s="102"/>
      <c r="AN424" s="94">
        <f>(AM424/12*2*$E424*$G424*$H424*$N424*$AN$11)+(AM424/12*10*$F424*$G424*$H424*$N424*$AN$12)</f>
        <v>0</v>
      </c>
      <c r="AO424" s="101"/>
      <c r="AP424" s="98">
        <f>(AO424/12*2*$E424*$G424*$H424*$N424*$AP$11)+(AO424/12*10*$F424*$G424*$H424*$N424*$AP$11)</f>
        <v>0</v>
      </c>
      <c r="AQ424" s="98">
        <v>0</v>
      </c>
      <c r="AR424" s="98">
        <v>0</v>
      </c>
      <c r="AS424" s="94"/>
      <c r="AT424" s="94">
        <f>(AS424/12*2*$E424*$G424*$H424*$M424*$AT$11)+(AS424/12*10*$F424*$G424*$H424*$M424*$AT$11)</f>
        <v>0</v>
      </c>
      <c r="AU424" s="94"/>
      <c r="AV424" s="97">
        <f>(AU424/12*2*$E424*$G424*$H424*$M424*$AV$11)+(AU424/12*10*$F424*$G424*$H424*$M424*$AV$12)</f>
        <v>0</v>
      </c>
      <c r="AW424" s="94">
        <v>14</v>
      </c>
      <c r="AX424" s="94">
        <f>(AW424/12*2*$E424*$G424*$H424*$M424*$AX$11)+(AW424/12*10*$F424*$G424*$H424*$M424*$AX$12)</f>
        <v>1721460.26682</v>
      </c>
      <c r="AY424" s="94">
        <v>22</v>
      </c>
      <c r="AZ424" s="94">
        <f>(AY424/12*2*$E424*$G424*$H424*$N424*$AZ$11)+(AY424/12*10*$F424*$G424*$H424*$N424*$AZ$11)</f>
        <v>3106124.8439760003</v>
      </c>
      <c r="BA424" s="94"/>
      <c r="BB424" s="94">
        <f>(BA424/12*2*$E424*$G424*$H424*$N424*$BB$11)+(BA424/12*10*$F424*$G424*$H424*$N424*$BB$12)</f>
        <v>0</v>
      </c>
      <c r="BC424" s="94"/>
      <c r="BD424" s="97">
        <f>(BC424/12*2*$E424*$G424*$H424*$N424*$BD$11)+(BC424/12*10*$F424*$G424*$H424*$N424*$BD$12)</f>
        <v>0</v>
      </c>
      <c r="BE424" s="94">
        <v>6</v>
      </c>
      <c r="BF424" s="94">
        <f>(BE424/12*10*$F424*$G424*$H424*$N424*$BF$12)</f>
        <v>646898.23800000001</v>
      </c>
      <c r="BG424" s="94"/>
      <c r="BH424" s="94">
        <f>(BG424/12*2*$E424*$G424*$H424*$N424*$BH$11)+(BG424/12*10*$F424*$G424*$H424*$N424*$BH$11)</f>
        <v>0</v>
      </c>
      <c r="BI424" s="94">
        <v>5</v>
      </c>
      <c r="BJ424" s="97">
        <f>(BI424/12*2*$E424*$G424*$H424*$N424*$BJ$11)+(BI424/12*10*$F424*$G424*$H424*$N424*$BJ$11)</f>
        <v>770113.59768000012</v>
      </c>
      <c r="BK424" s="94">
        <v>5</v>
      </c>
      <c r="BL424" s="98">
        <f>(BK424/12*2*$E424*$G424*$H424*$N424*$BL$11)+(BK424/12*10*$F424*$G424*$H424*$N424*$BL$11)</f>
        <v>770113.59768000012</v>
      </c>
      <c r="BM424" s="94"/>
      <c r="BN424" s="94">
        <f>(BM424/12*2*$E424*$G424*$H424*$M424*$BN$11)+(BM424/12*10*$F424*$G424*$H424*$M424*$BN$11)</f>
        <v>0</v>
      </c>
      <c r="BO424" s="94"/>
      <c r="BP424" s="94">
        <f>(BO424/12*2*$E424*$G424*$H424*$M424*$BP$11)+(BO424/12*10*$F424*$G424*$H424*$M424*$BP$12)</f>
        <v>0</v>
      </c>
      <c r="BQ424" s="94"/>
      <c r="BR424" s="94">
        <f>(BQ424/12*2*$E424*$G424*$H424*$M424*$BR$11)+(BQ424/12*10*$F424*$G424*$H424*$M424*$BR$11)</f>
        <v>0</v>
      </c>
      <c r="BS424" s="94">
        <v>5</v>
      </c>
      <c r="BT424" s="94">
        <f>(BS424/12*2*$E424*$G424*$H424*$N424*$BT$11)+(BS424/12*10*$F424*$G424*$H424*$N424*$BT$11)</f>
        <v>641761.33140000014</v>
      </c>
      <c r="BU424" s="94"/>
      <c r="BV424" s="97">
        <f>(BU424/12*2*$E424*$G424*$H424*$M424*$BV$11)+(BU424/12*10*$F424*$G424*$H424*$M424*$BV$11)</f>
        <v>0</v>
      </c>
      <c r="BW424" s="94"/>
      <c r="BX424" s="94">
        <f>(BW424/12*2*$E424*$G424*$H424*$M424*$BX$11)+(BW424/12*10*$F424*$G424*$H424*$M424*$BX$11)</f>
        <v>0</v>
      </c>
      <c r="BY424" s="94">
        <v>10</v>
      </c>
      <c r="BZ424" s="94">
        <f>(BY424/12*2*$E424*$G424*$H424*$M424*$BZ$11)+(BY424/12*10*$F424*$G424*$H424*$M424*$BZ$11)</f>
        <v>1069602.219</v>
      </c>
      <c r="CA424" s="94">
        <v>36</v>
      </c>
      <c r="CB424" s="94">
        <f>(CA424/12*2*$E424*$G424*$H424*$M424*$CB$11)+(CA424/12*10*$F424*$G424*$H424*$M424*$CB$11)</f>
        <v>4620681.5860799998</v>
      </c>
      <c r="CC424" s="94">
        <v>12</v>
      </c>
      <c r="CD424" s="94">
        <f>(CC424/12*2*$E424*$G424*$H424*$M424*$CD$11)+(CC424/12*10*$F424*$G424*$H424*$M424*$CD$11)</f>
        <v>1283522.6628</v>
      </c>
      <c r="CE424" s="94">
        <v>2</v>
      </c>
      <c r="CF424" s="94">
        <f>(CE424/12*10*$F424*$G424*$H424*$N424*$CF$11)</f>
        <v>215632.74599999998</v>
      </c>
      <c r="CG424" s="102"/>
      <c r="CH424" s="94">
        <f>(CG424/12*2*$E424*$G424*$H424*$N424*$CH$11)+(CG424/12*10*$F424*$G424*$H424*$N424*$CH$11)</f>
        <v>0</v>
      </c>
      <c r="CI424" s="94"/>
      <c r="CJ424" s="98"/>
      <c r="CK424" s="94"/>
      <c r="CL424" s="94">
        <f>(CK424/12*2*$E424*$G424*$H424*$N424*$CL$11)+(CK424/12*10*$F424*$G424*$H424*$N424*$CL$12)</f>
        <v>0</v>
      </c>
      <c r="CM424" s="101"/>
      <c r="CN424" s="94">
        <f>(CM424/12*2*$E424*$G424*$H424*$N424*$CN$11)+(CM424/12*10*$F424*$G424*$H424*$N424*$CN$11)</f>
        <v>0</v>
      </c>
      <c r="CO424" s="94"/>
      <c r="CP424" s="94">
        <f>(CO424/12*2*$E424*$G424*$H424*$N424*$CP$11)+(CO424/12*10*$F424*$G424*$H424*$N424*$CP$11)</f>
        <v>0</v>
      </c>
      <c r="CQ424" s="94"/>
      <c r="CR424" s="94">
        <f>(CQ424/12*2*$E424*$G424*$H424*$O424*$CR$11)+(CQ424/12*10*$F424*$G424*$H424*$O424*$CR$11)</f>
        <v>0</v>
      </c>
      <c r="CS424" s="94">
        <v>5</v>
      </c>
      <c r="CT424" s="97">
        <f>(CS424/12*2*$E424*$G424*$H424*$P424*$CT$11)+(CS424/12*10*$F424*$G424*$H424*$P424*$CT$11)</f>
        <v>981742.03672500013</v>
      </c>
      <c r="CU424" s="98"/>
      <c r="CV424" s="94">
        <f>(CU424*$E424*$G424*$H424*$M424*CV$11)/12*6+(CU424*$E424*$G424*$H424*1*CV$11)/12*6</f>
        <v>0</v>
      </c>
      <c r="CW424" s="97">
        <f t="shared" si="579"/>
        <v>223</v>
      </c>
      <c r="CX424" s="97">
        <f t="shared" si="579"/>
        <v>29447582.417135999</v>
      </c>
    </row>
    <row r="425" spans="1:102" ht="18.75" x14ac:dyDescent="0.25">
      <c r="A425" s="78"/>
      <c r="B425" s="87">
        <v>350</v>
      </c>
      <c r="C425" s="88" t="s">
        <v>965</v>
      </c>
      <c r="D425" s="127" t="s">
        <v>966</v>
      </c>
      <c r="E425" s="79">
        <v>28004</v>
      </c>
      <c r="F425" s="80">
        <v>29405</v>
      </c>
      <c r="G425" s="90">
        <v>1.21</v>
      </c>
      <c r="H425" s="86">
        <v>0.8</v>
      </c>
      <c r="I425" s="85"/>
      <c r="J425" s="85"/>
      <c r="K425" s="85"/>
      <c r="L425" s="54"/>
      <c r="M425" s="91">
        <v>1.4</v>
      </c>
      <c r="N425" s="91">
        <v>1.68</v>
      </c>
      <c r="O425" s="91">
        <v>2.23</v>
      </c>
      <c r="P425" s="92">
        <v>2.57</v>
      </c>
      <c r="Q425" s="93">
        <v>0</v>
      </c>
      <c r="R425" s="94">
        <f>(Q425/12*2*$E425*$G425*$H425*$M425*$R$11)+(Q425/12*10*$F425*$G425*$H425*$M425*$R$11)</f>
        <v>0</v>
      </c>
      <c r="S425" s="95">
        <v>115</v>
      </c>
      <c r="T425" s="96">
        <f>(S425/12*2*$E425*$G425*$H425*$M425*$R$11)+(S425/12*10*$F425*$G425*$H425*$M425*$R$11)</f>
        <v>5000951.9252000013</v>
      </c>
      <c r="U425" s="94"/>
      <c r="V425" s="94">
        <f>(U425/12*2*$E425*$G425*$H425*$M425*$V$11)+(U425/12*10*$F425*$G425*$H425*$M425*$V$12)</f>
        <v>0</v>
      </c>
      <c r="W425" s="94"/>
      <c r="X425" s="97">
        <f>(W425/12*2*$E425*$G425*$H425*$M425*$X$11)+(W425/12*10*$F425*$G425*$H425*$M425*$X$12)</f>
        <v>0</v>
      </c>
      <c r="Y425" s="94"/>
      <c r="Z425" s="94">
        <f>(Y425/12*2*$E425*$G425*$H425*$M425*$Z$11)+(Y425/12*10*$F425*$G425*$H425*$M425*$Z$12)</f>
        <v>0</v>
      </c>
      <c r="AA425" s="94"/>
      <c r="AB425" s="94">
        <f>(AA425/12*2*$E425*$G425*$H425*$M425*$AB$11)+(AA425/12*10*$F425*$G425*$H425*$M425*$AB$11)</f>
        <v>0</v>
      </c>
      <c r="AC425" s="94"/>
      <c r="AD425" s="94"/>
      <c r="AE425" s="94"/>
      <c r="AF425" s="94">
        <f>(AE425/12*2*$E425*$G425*$H425*$M425*$AF$11)+(AE425/12*10*$F425*$G425*$H425*$M425*$AF$11)</f>
        <v>0</v>
      </c>
      <c r="AG425" s="94">
        <v>0</v>
      </c>
      <c r="AH425" s="104">
        <f>(AG425/12*2*$E425*$G425*$H425*$M425*$AH$11)+(AG425/12*10*$F425*$G425*$H425*$M425*$AH$11)</f>
        <v>0</v>
      </c>
      <c r="AI425" s="94"/>
      <c r="AJ425" s="94">
        <f t="shared" si="577"/>
        <v>0</v>
      </c>
      <c r="AK425" s="94">
        <v>30</v>
      </c>
      <c r="AL425" s="94">
        <f t="shared" si="578"/>
        <v>1838199.6494399998</v>
      </c>
      <c r="AM425" s="102"/>
      <c r="AN425" s="94">
        <f>(AM425/12*2*$E425*$G425*$H425*$N425*$AN$11)+(AM425/12*10*$F425*$G425*$H425*$N425*$AN$12)</f>
        <v>0</v>
      </c>
      <c r="AO425" s="101"/>
      <c r="AP425" s="98">
        <f>(AO425/12*2*$E425*$G425*$H425*$N425*$AP$11)+(AO425/12*10*$F425*$G425*$H425*$N425*$AP$11)</f>
        <v>0</v>
      </c>
      <c r="AQ425" s="98">
        <v>1</v>
      </c>
      <c r="AR425" s="98">
        <v>52601.55</v>
      </c>
      <c r="AS425" s="94"/>
      <c r="AT425" s="94">
        <f>(AS425/12*2*$E425*$G425*$H425*$M425*$AT$11)+(AS425/12*10*$F425*$G425*$H425*$M425*$AT$11)</f>
        <v>0</v>
      </c>
      <c r="AU425" s="94"/>
      <c r="AV425" s="97">
        <f>(AU425/12*2*$E425*$G425*$H425*$M425*$AV$11)+(AU425/12*10*$F425*$G425*$H425*$M425*$AV$12)</f>
        <v>0</v>
      </c>
      <c r="AW425" s="94">
        <v>5</v>
      </c>
      <c r="AX425" s="94">
        <f>(AW425/12*2*$E425*$G425*$H425*$M425*$AX$11)+(AW425/12*10*$F425*$G425*$H425*$M425*$AX$12)</f>
        <v>227236.88679999998</v>
      </c>
      <c r="AY425" s="94">
        <v>20</v>
      </c>
      <c r="AZ425" s="94">
        <f>(AY425/12*2*$E425*$G425*$H425*$N425*$AZ$11)+(AY425/12*10*$F425*$G425*$H425*$N425*$AZ$11)</f>
        <v>1043676.9235200002</v>
      </c>
      <c r="BA425" s="94"/>
      <c r="BB425" s="94">
        <f>(BA425/12*2*$E425*$G425*$H425*$N425*$BB$11)+(BA425/12*10*$F425*$G425*$H425*$N425*$BB$12)</f>
        <v>0</v>
      </c>
      <c r="BC425" s="94"/>
      <c r="BD425" s="97">
        <f>(BC425/12*2*$E425*$G425*$H425*$N425*$BD$11)+(BC425/12*10*$F425*$G425*$H425*$N425*$BD$12)</f>
        <v>0</v>
      </c>
      <c r="BE425" s="94">
        <v>11</v>
      </c>
      <c r="BF425" s="94">
        <f>(BE425/12*10*$F425*$G425*$H425*$N425*$BF$12)</f>
        <v>438346.21600000001</v>
      </c>
      <c r="BG425" s="94">
        <v>2</v>
      </c>
      <c r="BH425" s="94">
        <f>(BG425/12*2*$E425*$G425*$H425*$N425*$BH$11)+(BG425/12*10*$F425*$G425*$H425*$N425*$BH$11)</f>
        <v>85391.748288000003</v>
      </c>
      <c r="BI425" s="94">
        <v>4</v>
      </c>
      <c r="BJ425" s="97">
        <f>(BI425/12*2*$E425*$G425*$H425*$N425*$BJ$11)+(BI425/12*10*$F425*$G425*$H425*$N425*$BJ$11)</f>
        <v>227711.32876799998</v>
      </c>
      <c r="BK425" s="94"/>
      <c r="BL425" s="98">
        <f>(BK425/12*2*$E425*$G425*$H425*$N425*$BL$11)+(BK425/12*10*$F425*$G425*$H425*$N425*$BL$11)</f>
        <v>0</v>
      </c>
      <c r="BM425" s="94"/>
      <c r="BN425" s="94">
        <f>(BM425/12*2*$E425*$G425*$H425*$M425*$BN$11)+(BM425/12*10*$F425*$G425*$H425*$M425*$BN$11)</f>
        <v>0</v>
      </c>
      <c r="BO425" s="94"/>
      <c r="BP425" s="94">
        <f>(BO425/12*2*$E425*$G425*$H425*$M425*$BP$11)+(BO425/12*10*$F425*$G425*$H425*$M425*$BP$12)</f>
        <v>0</v>
      </c>
      <c r="BQ425" s="94"/>
      <c r="BR425" s="94">
        <f>(BQ425/12*2*$E425*$G425*$H425*$M425*$BR$11)+(BQ425/12*10*$F425*$G425*$H425*$M425*$BR$11)</f>
        <v>0</v>
      </c>
      <c r="BS425" s="94">
        <v>4</v>
      </c>
      <c r="BT425" s="94">
        <f>(BS425/12*2*$E425*$G425*$H425*$N425*$BT$11)+(BS425/12*10*$F425*$G425*$H425*$N425*$BT$11)</f>
        <v>189759.44063999999</v>
      </c>
      <c r="BU425" s="94"/>
      <c r="BV425" s="97">
        <f>(BU425/12*2*$E425*$G425*$H425*$M425*$BV$11)+(BU425/12*10*$F425*$G425*$H425*$M425*$BV$11)</f>
        <v>0</v>
      </c>
      <c r="BW425" s="94"/>
      <c r="BX425" s="94">
        <f>(BW425/12*2*$E425*$G425*$H425*$M425*$BX$11)+(BW425/12*10*$F425*$G425*$H425*$M425*$BX$11)</f>
        <v>0</v>
      </c>
      <c r="BY425" s="94">
        <v>10</v>
      </c>
      <c r="BZ425" s="94">
        <f>(BY425/12*2*$E425*$G425*$H425*$M425*$BZ$11)+(BY425/12*10*$F425*$G425*$H425*$M425*$BZ$11)</f>
        <v>395332.16800000001</v>
      </c>
      <c r="CA425" s="94">
        <v>1</v>
      </c>
      <c r="CB425" s="94">
        <f>(CA425/12*2*$E425*$G425*$H425*$M425*$CB$11)+(CA425/12*10*$F425*$G425*$H425*$M425*$CB$11)</f>
        <v>47439.860159999997</v>
      </c>
      <c r="CC425" s="94">
        <v>16</v>
      </c>
      <c r="CD425" s="94">
        <f>(CC425/12*2*$E425*$G425*$H425*$M425*$CD$11)+(CC425/12*10*$F425*$G425*$H425*$M425*$CD$11)</f>
        <v>632531.46879999992</v>
      </c>
      <c r="CE425" s="94">
        <v>5</v>
      </c>
      <c r="CF425" s="94">
        <f>(CE425/12*10*$F425*$G425*$H425*$N425*$CF$11)</f>
        <v>199248.28000000003</v>
      </c>
      <c r="CG425" s="102"/>
      <c r="CH425" s="94">
        <f>(CG425/12*2*$E425*$G425*$H425*$N425*$CH$11)+(CG425/12*10*$F425*$G425*$H425*$N425*$CH$11)</f>
        <v>0</v>
      </c>
      <c r="CI425" s="94"/>
      <c r="CJ425" s="98"/>
      <c r="CK425" s="94"/>
      <c r="CL425" s="94">
        <f>(CK425/12*2*$E425*$G425*$H425*$N425*$CL$11)+(CK425/12*10*$F425*$G425*$H425*$N425*$CL$12)</f>
        <v>0</v>
      </c>
      <c r="CM425" s="101">
        <v>1</v>
      </c>
      <c r="CN425" s="94">
        <f>(CM425/12*2*$E425*$G425*$H425*$N425*$CN$11)+(CM425/12*10*$F425*$G425*$H425*$N425*$CN$11)</f>
        <v>47439.860159999997</v>
      </c>
      <c r="CO425" s="94">
        <v>2</v>
      </c>
      <c r="CP425" s="94">
        <v>47819.59</v>
      </c>
      <c r="CQ425" s="94">
        <v>1</v>
      </c>
      <c r="CR425" s="94">
        <f>(CQ425/12*2*$E425*$G425*$H425*$O425*$CR$11)+(CQ425/12*10*$F425*$G425*$H425*$O425*$CR$11)</f>
        <v>62970.766759999991</v>
      </c>
      <c r="CS425" s="94">
        <v>2</v>
      </c>
      <c r="CT425" s="97">
        <f>(CS425/12*2*$E425*$G425*$H425*$P425*$CT$11)+(CS425/12*10*$F425*$G425*$H425*$P425*$CT$11)</f>
        <v>145143.38167999999</v>
      </c>
      <c r="CU425" s="98"/>
      <c r="CV425" s="94">
        <f>(CU425*$E425*$G425*$H425*$M425*CV$11)/12*6+(CU425*$E425*$G425*$H425*1*CV$11)/12*6</f>
        <v>0</v>
      </c>
      <c r="CW425" s="97">
        <f t="shared" si="579"/>
        <v>230</v>
      </c>
      <c r="CX425" s="97">
        <f t="shared" si="579"/>
        <v>10681801.044216003</v>
      </c>
    </row>
    <row r="426" spans="1:102" ht="18.75" x14ac:dyDescent="0.25">
      <c r="A426" s="78"/>
      <c r="B426" s="87">
        <v>351</v>
      </c>
      <c r="C426" s="88" t="s">
        <v>967</v>
      </c>
      <c r="D426" s="127" t="s">
        <v>968</v>
      </c>
      <c r="E426" s="79">
        <v>28004</v>
      </c>
      <c r="F426" s="80">
        <v>29405</v>
      </c>
      <c r="G426" s="90">
        <v>2.0299999999999998</v>
      </c>
      <c r="H426" s="86">
        <v>0.85</v>
      </c>
      <c r="I426" s="163"/>
      <c r="J426" s="163"/>
      <c r="K426" s="163"/>
      <c r="L426" s="54"/>
      <c r="M426" s="91">
        <v>1.4</v>
      </c>
      <c r="N426" s="91">
        <v>1.68</v>
      </c>
      <c r="O426" s="91">
        <v>2.23</v>
      </c>
      <c r="P426" s="92">
        <v>2.57</v>
      </c>
      <c r="Q426" s="93"/>
      <c r="R426" s="94">
        <f>(Q426/12*2*$E426*$G426*$H426*$M426*$R$11)+(Q426/12*10*$F426*$G426*$H426*$M426*$R$11)</f>
        <v>0</v>
      </c>
      <c r="S426" s="95">
        <v>70</v>
      </c>
      <c r="T426" s="96">
        <f>(S426/12*2*$E426*$G426*$H426*$M426*$R$11)+(S426/12*10*$F426*$G426*$H426*$M426*$R$11)</f>
        <v>5426158.6263499986</v>
      </c>
      <c r="U426" s="94"/>
      <c r="V426" s="94">
        <f>(U426/12*2*$E426*$G426*$H426*$M426*$V$11)+(U426/12*10*$F426*$G426*$H426*$M426*$V$12)</f>
        <v>0</v>
      </c>
      <c r="W426" s="94"/>
      <c r="X426" s="97">
        <f>(W426/12*2*$E426*$G426*$H426*$M426*$X$11)+(W426/12*10*$F426*$G426*$H426*$M426*$X$12)</f>
        <v>0</v>
      </c>
      <c r="Y426" s="94"/>
      <c r="Z426" s="94">
        <f>(Y426/12*2*$E426*$G426*$H426*$M426*$Z$11)+(Y426/12*10*$F426*$G426*$H426*$M426*$Z$12)</f>
        <v>0</v>
      </c>
      <c r="AA426" s="94"/>
      <c r="AB426" s="94">
        <f>(AA426/12*2*$E426*$G426*$H426*$M426*$AB$11)+(AA426/12*10*$F426*$G426*$H426*$M426*$AB$11)</f>
        <v>0</v>
      </c>
      <c r="AC426" s="94"/>
      <c r="AD426" s="94"/>
      <c r="AE426" s="94"/>
      <c r="AF426" s="94">
        <f>(AE426/12*2*$E426*$G426*$H426*$M426*$AF$11)+(AE426/12*10*$F426*$G426*$H426*$M426*$AF$11)</f>
        <v>0</v>
      </c>
      <c r="AG426" s="94">
        <v>0</v>
      </c>
      <c r="AH426" s="97">
        <f>(AG426/12*2*$E426*$G426*$H426*$M426*$AH$11)+(AG426/12*10*$F426*$G426*$H426*$M426*$AH$11)</f>
        <v>0</v>
      </c>
      <c r="AI426" s="94"/>
      <c r="AJ426" s="94">
        <f t="shared" si="577"/>
        <v>0</v>
      </c>
      <c r="AK426" s="94"/>
      <c r="AL426" s="94">
        <f t="shared" si="578"/>
        <v>0</v>
      </c>
      <c r="AM426" s="102"/>
      <c r="AN426" s="94">
        <f>(AM426/12*2*$E426*$G426*$H426*$N426*$AN$11)+(AM426/12*10*$F426*$G426*$H426*$N426*$AN$12)</f>
        <v>0</v>
      </c>
      <c r="AO426" s="101"/>
      <c r="AP426" s="98">
        <f>(AO426/12*2*$E426*$G426*$H426*$N426*$AP$11)+(AO426/12*10*$F426*$G426*$H426*$N426*$AP$11)</f>
        <v>0</v>
      </c>
      <c r="AQ426" s="98">
        <v>1</v>
      </c>
      <c r="AR426" s="98">
        <v>89297.03</v>
      </c>
      <c r="AS426" s="94"/>
      <c r="AT426" s="94">
        <f>(AS426/12*2*$E426*$G426*$H426*$M426*$AT$11)+(AS426/12*10*$F426*$G426*$H426*$M426*$AT$11)</f>
        <v>0</v>
      </c>
      <c r="AU426" s="94"/>
      <c r="AV426" s="97">
        <f>(AU426/12*2*$E426*$G426*$H426*$M426*$AV$11)+(AU426/12*10*$F426*$G426*$H426*$M426*$AV$12)</f>
        <v>0</v>
      </c>
      <c r="AW426" s="94">
        <v>5</v>
      </c>
      <c r="AX426" s="94">
        <f>(AW426/12*2*$E426*$G426*$H426*$M426*$AX$11)+(AW426/12*10*$F426*$G426*$H426*$M426*$AX$12)</f>
        <v>405059.14067499992</v>
      </c>
      <c r="AY426" s="94">
        <v>11</v>
      </c>
      <c r="AZ426" s="94">
        <f>(AY426/12*2*$E426*$G426*$H426*$N426*$AZ$11)+(AY426/12*10*$F426*$G426*$H426*$N426*$AZ$11)</f>
        <v>1023218.483826</v>
      </c>
      <c r="BA426" s="94"/>
      <c r="BB426" s="94">
        <f>(BA426/12*2*$E426*$G426*$H426*$N426*$BB$11)+(BA426/12*10*$F426*$G426*$H426*$N426*$BB$12)</f>
        <v>0</v>
      </c>
      <c r="BC426" s="94"/>
      <c r="BD426" s="97">
        <f>(BC426/12*2*$E426*$G426*$H426*$N426*$BD$11)+(BC426/12*10*$F426*$G426*$H426*$N426*$BD$12)</f>
        <v>0</v>
      </c>
      <c r="BE426" s="94">
        <v>3</v>
      </c>
      <c r="BF426" s="94">
        <f>(BE426/12*10*$F426*$G426*$H426*$N426*$BF$12)</f>
        <v>213100.97549999997</v>
      </c>
      <c r="BG426" s="94"/>
      <c r="BH426" s="94">
        <f>(BG426/12*2*$E426*$G426*$H426*$N426*$BH$11)+(BG426/12*10*$F426*$G426*$H426*$N426*$BH$11)</f>
        <v>0</v>
      </c>
      <c r="BI426" s="94">
        <v>3</v>
      </c>
      <c r="BJ426" s="97">
        <f>(BI426/12*2*$E426*$G426*$H426*$N426*$BJ$11)+(BI426/12*10*$F426*$G426*$H426*$N426*$BJ$11)</f>
        <v>304428.63981599995</v>
      </c>
      <c r="BK426" s="94"/>
      <c r="BL426" s="98">
        <f>(BK426/12*2*$E426*$G426*$H426*$N426*$BL$11)+(BK426/12*10*$F426*$G426*$H426*$N426*$BL$11)</f>
        <v>0</v>
      </c>
      <c r="BM426" s="94"/>
      <c r="BN426" s="94">
        <f>(BM426/12*2*$E426*$G426*$H426*$M426*$BN$11)+(BM426/12*10*$F426*$G426*$H426*$M426*$BN$11)</f>
        <v>0</v>
      </c>
      <c r="BO426" s="94"/>
      <c r="BP426" s="94">
        <f>(BO426/12*2*$E426*$G426*$H426*$M426*$BP$11)+(BO426/12*10*$F426*$G426*$H426*$M426*$BP$12)</f>
        <v>0</v>
      </c>
      <c r="BQ426" s="94"/>
      <c r="BR426" s="94">
        <f>(BQ426/12*2*$E426*$G426*$H426*$M426*$BR$11)+(BQ426/12*10*$F426*$G426*$H426*$M426*$BR$11)</f>
        <v>0</v>
      </c>
      <c r="BS426" s="94">
        <v>2</v>
      </c>
      <c r="BT426" s="94">
        <f>(BS426/12*2*$E426*$G426*$H426*$N426*$BT$11)+(BS426/12*10*$F426*$G426*$H426*$N426*$BT$11)</f>
        <v>169127.02211999995</v>
      </c>
      <c r="BU426" s="94"/>
      <c r="BV426" s="97">
        <f>(BU426/12*2*$E426*$G426*$H426*$M426*$BV$11)+(BU426/12*10*$F426*$G426*$H426*$M426*$BV$11)</f>
        <v>0</v>
      </c>
      <c r="BW426" s="94"/>
      <c r="BX426" s="94">
        <f>(BW426/12*2*$E426*$G426*$H426*$M426*$BX$11)+(BW426/12*10*$F426*$G426*$H426*$M426*$BX$11)</f>
        <v>0</v>
      </c>
      <c r="BY426" s="94"/>
      <c r="BZ426" s="94">
        <f>(BY426/12*2*$E426*$G426*$H426*$M426*$BZ$11)+(BY426/12*10*$F426*$G426*$H426*$M426*$BZ$11)</f>
        <v>0</v>
      </c>
      <c r="CA426" s="94">
        <v>1</v>
      </c>
      <c r="CB426" s="94">
        <f>(CA426/12*2*$E426*$G426*$H426*$M426*$CB$11)+(CA426/12*10*$F426*$G426*$H426*$M426*$CB$11)</f>
        <v>84563.511059999975</v>
      </c>
      <c r="CC426" s="94"/>
      <c r="CD426" s="94">
        <f>(CC426/12*2*$E426*$G426*$H426*$M426*$CD$11)+(CC426/12*10*$F426*$G426*$H426*$M426*$CD$11)</f>
        <v>0</v>
      </c>
      <c r="CE426" s="94">
        <v>2</v>
      </c>
      <c r="CF426" s="94">
        <f>(CE426/12*10*$F426*$G426*$H426*$N426*$CF$11)</f>
        <v>142067.31699999995</v>
      </c>
      <c r="CG426" s="102"/>
      <c r="CH426" s="94">
        <f>(CG426/12*2*$E426*$G426*$H426*$N426*$CH$11)+(CG426/12*10*$F426*$G426*$H426*$N426*$CH$11)</f>
        <v>0</v>
      </c>
      <c r="CI426" s="94"/>
      <c r="CJ426" s="98"/>
      <c r="CK426" s="94"/>
      <c r="CL426" s="94">
        <f>(CK426/12*2*$E426*$G426*$H426*$N426*$CL$11)+(CK426/12*10*$F426*$G426*$H426*$N426*$CL$12)</f>
        <v>0</v>
      </c>
      <c r="CM426" s="101">
        <v>1</v>
      </c>
      <c r="CN426" s="94">
        <f>(CM426/12*2*$E426*$G426*$H426*$N426*$CN$11)+(CM426/12*10*$F426*$G426*$H426*$N426*$CN$11)</f>
        <v>84563.511059999975</v>
      </c>
      <c r="CO426" s="94"/>
      <c r="CP426" s="94">
        <f>(CO426/12*2*$E426*$G426*$H426*$N426*$CP$11)+(CO426/12*10*$F426*$G426*$H426*$N426*$CP$11)</f>
        <v>0</v>
      </c>
      <c r="CQ426" s="94"/>
      <c r="CR426" s="94">
        <f>(CQ426/12*2*$E426*$G426*$H426*$O426*$CR$11)+(CQ426/12*10*$F426*$G426*$H426*$O426*$CR$11)</f>
        <v>0</v>
      </c>
      <c r="CS426" s="94">
        <v>2</v>
      </c>
      <c r="CT426" s="97">
        <f>(CS426/12*2*$E426*$G426*$H426*$P426*$CT$11)+(CS426/12*10*$F426*$G426*$H426*$P426*$CT$11)</f>
        <v>258724.0755049999</v>
      </c>
      <c r="CU426" s="98"/>
      <c r="CV426" s="94">
        <f>(CU426*$E426*$G426*$H426*$M426*CV$11)/12*6+(CU426*$E426*$G426*$H426*1*CV$11)/12*6</f>
        <v>0</v>
      </c>
      <c r="CW426" s="97">
        <f t="shared" si="579"/>
        <v>101</v>
      </c>
      <c r="CX426" s="97">
        <f t="shared" si="579"/>
        <v>8200308.332911999</v>
      </c>
    </row>
    <row r="427" spans="1:102" ht="18.75" x14ac:dyDescent="0.25">
      <c r="A427" s="78"/>
      <c r="B427" s="87">
        <v>352</v>
      </c>
      <c r="C427" s="88" t="s">
        <v>969</v>
      </c>
      <c r="D427" s="127" t="s">
        <v>970</v>
      </c>
      <c r="E427" s="79">
        <v>28004</v>
      </c>
      <c r="F427" s="80">
        <v>29405</v>
      </c>
      <c r="G427" s="90">
        <v>3.54</v>
      </c>
      <c r="H427" s="86">
        <v>0.9</v>
      </c>
      <c r="I427" s="86">
        <v>0.85</v>
      </c>
      <c r="J427" s="182"/>
      <c r="K427" s="182"/>
      <c r="L427" s="54"/>
      <c r="M427" s="91">
        <v>1.4</v>
      </c>
      <c r="N427" s="91">
        <v>1.68</v>
      </c>
      <c r="O427" s="91">
        <v>2.23</v>
      </c>
      <c r="P427" s="92">
        <v>2.57</v>
      </c>
      <c r="Q427" s="93"/>
      <c r="R427" s="94">
        <f>(Q427/12*2*$E427*$G427*$H427*$M427*$R$11)+(Q427/12*10*$F427*$G427*$I427*$M427*$R$11)</f>
        <v>0</v>
      </c>
      <c r="S427" s="95">
        <v>30</v>
      </c>
      <c r="T427" s="96">
        <f>(S427/12*2*$E427*$G427*$H427*$M427*$R$11)+(S427/12*10*$F427*$G427*$I427*$M427*$R$11)</f>
        <v>4093466.0613000002</v>
      </c>
      <c r="U427" s="94"/>
      <c r="V427" s="94">
        <f>(U427/12*2*$E427*$G427*$H427*$M427*$V$11)+(U427/12*10*$F427*$G427*$I427*$M427*$V$12)</f>
        <v>0</v>
      </c>
      <c r="W427" s="94"/>
      <c r="X427" s="97">
        <f>(W427/12*2*$E427*$G427*$H427*$M427*$X$11)+(W427/12*10*$F427*$G427*$I427*$M427*$X$12)</f>
        <v>0</v>
      </c>
      <c r="Y427" s="94"/>
      <c r="Z427" s="94">
        <f>(Y427/12*2*$E427*$G427*$H427*$M427*$Z$11)+(Y427/12*10*$F427*$G427*$I427*$M427*$Z$12)</f>
        <v>0</v>
      </c>
      <c r="AA427" s="94"/>
      <c r="AB427" s="94">
        <f>(AA427/12*2*$E427*$G427*$H427*$M427*$AB$11)+(AA427/12*10*$F427*$G427*$I427*$M427*$AB$11)</f>
        <v>0</v>
      </c>
      <c r="AC427" s="94"/>
      <c r="AD427" s="94"/>
      <c r="AE427" s="94"/>
      <c r="AF427" s="94">
        <f>(AE427/12*2*$E427*$G427*$H427*$M427*$AF$11)+(AE427/12*10*$F427*$G427*$I427*$M427*$AF$11)</f>
        <v>0</v>
      </c>
      <c r="AG427" s="94">
        <v>0</v>
      </c>
      <c r="AH427" s="97">
        <f>(AG427/12*2*$E427*$G427*$H427*$M427*$AH$11)+(AG427/12*10*$F427*$G427*$I427*$M427*$AH$11)</f>
        <v>0</v>
      </c>
      <c r="AI427" s="94"/>
      <c r="AJ427" s="94">
        <f t="shared" ref="AJ427:AJ430" si="580">(AI427/12*2*$E427*$G427*$H427*$M427*$AJ$11)+(AI427/12*5*$F427*$G427*$I427*$M427*$AJ$12)+(AI427/12*5*$F427*$G427*$I427*$M427*$AJ$13)</f>
        <v>0</v>
      </c>
      <c r="AK427" s="94"/>
      <c r="AL427" s="94">
        <f t="shared" ref="AL427:AL430" si="581">(AK427/12*2*$E427*$G427*$H427*$N427*$AL$11)+(AK427/12*5*$F427*$G427*$I427*$N427*$AL$12)+(AK427/12*5*$F427*$G427*$I427*$N427*$AL$13)</f>
        <v>0</v>
      </c>
      <c r="AM427" s="102"/>
      <c r="AN427" s="94">
        <f>(AM427/12*2*$E427*$G427*$H427*$N427*$AN$11)+(AM427/12*10*$F427*$G427*$I427*$N427*$AN$12)</f>
        <v>0</v>
      </c>
      <c r="AO427" s="101"/>
      <c r="AP427" s="98">
        <f>(AO427/12*2*$E427*$G427*$H427*$N427*$AP$11)+(AO427/12*10*$F427*$G427*$I427*$N427*$AP$11)</f>
        <v>0</v>
      </c>
      <c r="AQ427" s="98">
        <v>0</v>
      </c>
      <c r="AR427" s="98">
        <v>0</v>
      </c>
      <c r="AS427" s="94"/>
      <c r="AT427" s="94"/>
      <c r="AU427" s="94"/>
      <c r="AV427" s="97"/>
      <c r="AW427" s="94">
        <v>3</v>
      </c>
      <c r="AX427" s="94">
        <f>(AW427/12*2*$E427*$G427*$H427*$M427*$AX$11)+(AW427/12*10*$F427*$G427*$I427*$M427*$AX$12)</f>
        <v>427979.20850999991</v>
      </c>
      <c r="AY427" s="94">
        <v>30</v>
      </c>
      <c r="AZ427" s="94">
        <f>(AY427/12*2*$E427*$G427*$H427*$N427*$AZ$11)+(AY427/12*10*$F427*$G427*$I427*$N427*$AZ$11)</f>
        <v>4912159.2735600006</v>
      </c>
      <c r="BA427" s="94"/>
      <c r="BB427" s="94">
        <f>(BA427/12*2*$E427*$G427*$H427*$N427*$BB$11)+(BA427/12*10*$F427*$G427*$I427*$N427*$BB$12)</f>
        <v>0</v>
      </c>
      <c r="BC427" s="94"/>
      <c r="BD427" s="97"/>
      <c r="BE427" s="94">
        <v>1</v>
      </c>
      <c r="BF427" s="94">
        <f>(BE427/12*10*$F427*$G427*$I427*$N427*$BF$12)</f>
        <v>123871.50299999998</v>
      </c>
      <c r="BG427" s="94"/>
      <c r="BH427" s="94">
        <f>(BG427/12*2*$E427*$G427*$H427*$N427*$BH$11)+(BG427/12*10*$F427*$G427*$I427*$N427*$BH$11)</f>
        <v>0</v>
      </c>
      <c r="BI427" s="94"/>
      <c r="BJ427" s="97">
        <f>(BI427/12*2*$E427*$G427*$H427*$N427*$BJ$11)+(BI427/12*10*$F427*$G427*$I427*$N427*$BJ$11)</f>
        <v>0</v>
      </c>
      <c r="BK427" s="94"/>
      <c r="BL427" s="98">
        <f>(BK427/12*2*$E427*$G427*$H427*$N427*$BL$11)+(BK427/12*10*$F427*$G427*$I427*$N427*$BL$11)</f>
        <v>0</v>
      </c>
      <c r="BM427" s="94"/>
      <c r="BN427" s="94">
        <f>(BM427/12*2*$E427*$G427*$H427*$M427*$BN$11)+(BM427/12*10*$F427*$G427*$I427*$M427*$BN$11)</f>
        <v>0</v>
      </c>
      <c r="BO427" s="94"/>
      <c r="BP427" s="94">
        <f>(BO427/12*2*$E427*$G427*$H427*$M427*$BP$11)+(BO427/12*10*$F427*$G427*$I427*$M427*$BP$12)</f>
        <v>0</v>
      </c>
      <c r="BQ427" s="94"/>
      <c r="BR427" s="94">
        <f>(BQ427/12*2*$E427*$G427*$H427*$M427*$BR$11)+(BQ427/12*10*$F427*$G427*$I427*$M427*$BR$11)</f>
        <v>0</v>
      </c>
      <c r="BS427" s="94"/>
      <c r="BT427" s="94">
        <f>(BS427/12*2*$E427*$G427*$H427*$N427*$BT$11)+(BS427/12*10*$F427*$G427*$I427*$N427*$BT$11)</f>
        <v>0</v>
      </c>
      <c r="BU427" s="94"/>
      <c r="BV427" s="97">
        <f>(BU427/12*2*$E427*$G427*$H427*$M427*$BV$11)+(BU427/12*10*$F427*$G427*$I427*$M427*$BV$11)</f>
        <v>0</v>
      </c>
      <c r="BW427" s="94"/>
      <c r="BX427" s="94">
        <f>(BW427/12*2*$E427*$G427*$H427*$M427*$BX$11)+(BW427/12*10*$F427*$G427*$I427*$M427*$BX$11)</f>
        <v>0</v>
      </c>
      <c r="BY427" s="94"/>
      <c r="BZ427" s="94">
        <f>(BY427/12*2*$E427*$G427*$H427*$M427*$BZ$11)+(BY427/12*10*$F427*$G427*$I427*$M427*$BZ$11)</f>
        <v>0</v>
      </c>
      <c r="CA427" s="94">
        <v>6</v>
      </c>
      <c r="CB427" s="94">
        <f>(CA427/12*2*$E427*$G427*$H427*$M427*$CB$11)+(CA427/12*10*$F427*$G427*$I427*$M427*$CB$11)</f>
        <v>893119.86791999976</v>
      </c>
      <c r="CC427" s="94">
        <v>11</v>
      </c>
      <c r="CD427" s="94">
        <f>(CC427/12*2*$E427*$G427*$H427*$M427*$CD$11)+(CC427/12*10*$F427*$G427*$I427*$M427*$CD$11)</f>
        <v>1364488.6870999995</v>
      </c>
      <c r="CE427" s="94">
        <v>1</v>
      </c>
      <c r="CF427" s="94">
        <f>(CE427/12*10*$F427*$G427*$I427*$N427*$CF$11)</f>
        <v>123871.50299999998</v>
      </c>
      <c r="CG427" s="102"/>
      <c r="CH427" s="94">
        <f>(CG427/12*2*$E427*$G427*$H427*$N427*$CH$11)+(CG427/12*10*$F427*$G427*$I427*$N427*$CH$11)</f>
        <v>0</v>
      </c>
      <c r="CI427" s="94"/>
      <c r="CJ427" s="98"/>
      <c r="CK427" s="94"/>
      <c r="CL427" s="94">
        <f>(CK427/12*2*$E427*$G427*$H427*$N427*$CL$11)+(CK427/12*10*$F427*$G427*$I427*$N427*$CL$12)</f>
        <v>0</v>
      </c>
      <c r="CM427" s="101"/>
      <c r="CN427" s="94">
        <f>(CM427/12*2*$E427*$G427*$H427*$N427*$CN$11)+(CM427/12*10*$F427*$G427*$I427*$N427*$CN$11)</f>
        <v>0</v>
      </c>
      <c r="CO427" s="94"/>
      <c r="CP427" s="94">
        <f>(CO427/12*2*$E427*$G427*$H427*$N427*$CP$11)+(CO427/12*10*$F427*$G427*$I427*$N427*$CP$11)</f>
        <v>0</v>
      </c>
      <c r="CQ427" s="94"/>
      <c r="CR427" s="94">
        <f>(CQ427/12*2*$E427*$G427*$H427*$O427*$CR$11)+(CQ427/12*10*$F427*$G427*$I427*$O427*$CR$11)</f>
        <v>0</v>
      </c>
      <c r="CS427" s="94"/>
      <c r="CT427" s="97">
        <f>(CS427/12*2*$E427*$G427*$H427*$P427*$CT$11)+(CS427/12*10*$F427*$G427*$I427*$P427*$CT$11)</f>
        <v>0</v>
      </c>
      <c r="CU427" s="98"/>
      <c r="CV427" s="94"/>
      <c r="CW427" s="97">
        <f t="shared" si="579"/>
        <v>82</v>
      </c>
      <c r="CX427" s="97">
        <f t="shared" si="579"/>
        <v>11938956.104390003</v>
      </c>
    </row>
    <row r="428" spans="1:102" ht="18.75" x14ac:dyDescent="0.25">
      <c r="A428" s="78"/>
      <c r="B428" s="87">
        <v>353</v>
      </c>
      <c r="C428" s="88" t="s">
        <v>971</v>
      </c>
      <c r="D428" s="127" t="s">
        <v>972</v>
      </c>
      <c r="E428" s="79">
        <v>28004</v>
      </c>
      <c r="F428" s="80">
        <v>29405</v>
      </c>
      <c r="G428" s="84">
        <v>5.2</v>
      </c>
      <c r="H428" s="86">
        <v>0.95</v>
      </c>
      <c r="I428" s="86">
        <v>0.9</v>
      </c>
      <c r="J428" s="182"/>
      <c r="K428" s="182"/>
      <c r="L428" s="54"/>
      <c r="M428" s="91">
        <v>1.4</v>
      </c>
      <c r="N428" s="91">
        <v>1.68</v>
      </c>
      <c r="O428" s="91">
        <v>2.23</v>
      </c>
      <c r="P428" s="92">
        <v>2.57</v>
      </c>
      <c r="Q428" s="93"/>
      <c r="R428" s="94">
        <f>(Q428/12*2*$E428*$G428*$H428*$M428*$R$11)+(Q428/12*10*$F428*$G428*$I428*$M428*$R$11)</f>
        <v>0</v>
      </c>
      <c r="S428" s="95">
        <v>43</v>
      </c>
      <c r="T428" s="96">
        <f>(S428/12*2*$E428*$G428*$H428*$M428*$R$11)+(S428/12*10*$F428*$G428*$I428*$M428*$R$11)</f>
        <v>9120886.3078666665</v>
      </c>
      <c r="U428" s="94"/>
      <c r="V428" s="94">
        <f>(U428/12*2*$E428*$G428*$H428*$M428*$V$11)+(U428/12*10*$F428*$G428*$I428*$M428*$V$12)</f>
        <v>0</v>
      </c>
      <c r="W428" s="94"/>
      <c r="X428" s="97">
        <f>(W428/12*2*$E428*$G428*$H428*$M428*$X$11)+(W428/12*10*$F428*$G428*$I428*$M428*$X$12)</f>
        <v>0</v>
      </c>
      <c r="Y428" s="94"/>
      <c r="Z428" s="94">
        <f>(Y428/12*2*$E428*$G428*$H428*$M428*$Z$11)+(Y428/12*10*$F428*$G428*$I428*$M428*$Z$12)</f>
        <v>0</v>
      </c>
      <c r="AA428" s="94"/>
      <c r="AB428" s="94">
        <f>(AA428/12*2*$E428*$G428*$H428*$M428*$AB$11)+(AA428/12*10*$F428*$G428*$I428*$M428*$AB$11)</f>
        <v>0</v>
      </c>
      <c r="AC428" s="94"/>
      <c r="AD428" s="94"/>
      <c r="AE428" s="94"/>
      <c r="AF428" s="94">
        <f>(AE428/12*2*$E428*$G428*$H428*$M428*$AF$11)+(AE428/12*10*$F428*$G428*$I428*$M428*$AF$11)</f>
        <v>0</v>
      </c>
      <c r="AG428" s="94">
        <v>0</v>
      </c>
      <c r="AH428" s="97">
        <f>(AG428/12*2*$E428*$G428*$H428*$M428*$AH$11)+(AG428/12*10*$F428*$G428*$I428*$M428*$AH$11)</f>
        <v>0</v>
      </c>
      <c r="AI428" s="94"/>
      <c r="AJ428" s="94">
        <f t="shared" si="580"/>
        <v>0</v>
      </c>
      <c r="AK428" s="94"/>
      <c r="AL428" s="94">
        <f t="shared" si="581"/>
        <v>0</v>
      </c>
      <c r="AM428" s="102"/>
      <c r="AN428" s="94">
        <f>(AM428/12*2*$E428*$G428*$H428*$N428*$AN$11)+(AM428/12*10*$F428*$G428*$I428*$N428*$AN$12)</f>
        <v>0</v>
      </c>
      <c r="AO428" s="101"/>
      <c r="AP428" s="98">
        <f>(AO428/12*2*$E428*$G428*$H428*$N428*$AP$11)+(AO428/12*10*$F428*$G428*$I428*$N428*$AP$11)</f>
        <v>0</v>
      </c>
      <c r="AQ428" s="98">
        <v>0</v>
      </c>
      <c r="AR428" s="98">
        <v>0</v>
      </c>
      <c r="AS428" s="94"/>
      <c r="AT428" s="94"/>
      <c r="AU428" s="94"/>
      <c r="AV428" s="97"/>
      <c r="AW428" s="94"/>
      <c r="AX428" s="94">
        <f>(AW428/12*2*$E428*$G428*$H428*$M428*$AX$11)+(AW428/12*10*$F428*$G428*$I428*$M428*$AX$12)</f>
        <v>0</v>
      </c>
      <c r="AY428" s="94">
        <v>15</v>
      </c>
      <c r="AZ428" s="94">
        <f>(AY428/12*2*$E428*$G428*$H428*$N428*$AZ$11)+(AY428/12*10*$F428*$G428*$I428*$N428*$AZ$11)</f>
        <v>3818045.4312000005</v>
      </c>
      <c r="BA428" s="94"/>
      <c r="BB428" s="94">
        <f>(BA428/12*2*$E428*$G428*$H428*$N428*$BB$11)+(BA428/12*10*$F428*$G428*$I428*$N428*$BB$12)</f>
        <v>0</v>
      </c>
      <c r="BC428" s="94"/>
      <c r="BD428" s="97"/>
      <c r="BE428" s="94"/>
      <c r="BF428" s="94">
        <f>(BE428/12*10*$F428*$G428*$I428*$N428*$BF$12)</f>
        <v>0</v>
      </c>
      <c r="BG428" s="94"/>
      <c r="BH428" s="94">
        <f>(BG428/12*2*$E428*$G428*$H428*$N428*$BH$11)+(BG428/12*10*$F428*$G428*$I428*$N428*$BH$11)</f>
        <v>0</v>
      </c>
      <c r="BI428" s="94"/>
      <c r="BJ428" s="97">
        <f>(BI428/12*2*$E428*$G428*$H428*$N428*$BJ$11)+(BI428/12*10*$F428*$G428*$I428*$N428*$BJ$11)</f>
        <v>0</v>
      </c>
      <c r="BK428" s="94"/>
      <c r="BL428" s="98">
        <f>(BK428/12*2*$E428*$G428*$H428*$N428*$BL$11)+(BK428/12*10*$F428*$G428*$I428*$N428*$BL$11)</f>
        <v>0</v>
      </c>
      <c r="BM428" s="94"/>
      <c r="BN428" s="94">
        <f>(BM428/12*2*$E428*$G428*$H428*$M428*$BN$11)+(BM428/12*10*$F428*$G428*$I428*$M428*$BN$11)</f>
        <v>0</v>
      </c>
      <c r="BO428" s="94"/>
      <c r="BP428" s="94">
        <f>(BO428/12*2*$E428*$G428*$H428*$M428*$BP$11)+(BO428/12*10*$F428*$G428*$I428*$M428*$BP$12)</f>
        <v>0</v>
      </c>
      <c r="BQ428" s="94"/>
      <c r="BR428" s="94">
        <f>(BQ428/12*2*$E428*$G428*$H428*$M428*$BR$11)+(BQ428/12*10*$F428*$G428*$I428*$M428*$BR$11)</f>
        <v>0</v>
      </c>
      <c r="BS428" s="94">
        <v>2</v>
      </c>
      <c r="BT428" s="94">
        <f>(BS428/12*2*$E428*$G428*$H428*$N428*$BT$11)+(BS428/12*10*$F428*$G428*$I428*$N428*$BT$11)</f>
        <v>462793.38559999998</v>
      </c>
      <c r="BU428" s="94"/>
      <c r="BV428" s="97">
        <f>(BU428/12*2*$E428*$G428*$H428*$M428*$BV$11)+(BU428/12*10*$F428*$G428*$I428*$M428*$BV$11)</f>
        <v>0</v>
      </c>
      <c r="BW428" s="94"/>
      <c r="BX428" s="94">
        <f>(BW428/12*2*$E428*$G428*$H428*$M428*$BX$11)+(BW428/12*10*$F428*$G428*$I428*$M428*$BX$11)</f>
        <v>0</v>
      </c>
      <c r="BY428" s="94"/>
      <c r="BZ428" s="94">
        <f>(BY428/12*2*$E428*$G428*$H428*$M428*$BZ$11)+(BY428/12*10*$F428*$G428*$I428*$M428*$BZ$11)</f>
        <v>0</v>
      </c>
      <c r="CA428" s="94">
        <v>1</v>
      </c>
      <c r="CB428" s="94">
        <f>(CA428/12*2*$E428*$G428*$H428*$M428*$CB$11)+(CA428/12*10*$F428*$G428*$I428*$M428*$CB$11)</f>
        <v>231396.69279999996</v>
      </c>
      <c r="CC428" s="94"/>
      <c r="CD428" s="94">
        <f>(CC428/12*2*$E428*$G428*$H428*$M428*$CD$11)+(CC428/12*10*$F428*$G428*$I428*$M428*$CD$11)</f>
        <v>0</v>
      </c>
      <c r="CE428" s="94">
        <v>1</v>
      </c>
      <c r="CF428" s="94">
        <f>(CE428/12*10*$F428*$G428*$I428*$N428*$CF$11)</f>
        <v>192661.56</v>
      </c>
      <c r="CG428" s="102"/>
      <c r="CH428" s="94">
        <f>(CG428/12*2*$E428*$G428*$H428*$N428*$CH$11)+(CG428/12*10*$F428*$G428*$I428*$N428*$CH$11)</f>
        <v>0</v>
      </c>
      <c r="CI428" s="94"/>
      <c r="CJ428" s="98"/>
      <c r="CK428" s="94"/>
      <c r="CL428" s="94">
        <f>(CK428/12*2*$E428*$G428*$H428*$N428*$CL$11)+(CK428/12*10*$F428*$G428*$I428*$N428*$CL$12)</f>
        <v>0</v>
      </c>
      <c r="CM428" s="101"/>
      <c r="CN428" s="94">
        <f>(CM428/12*2*$E428*$G428*$H428*$N428*$CN$11)+(CM428/12*10*$F428*$G428*$I428*$N428*$CN$11)</f>
        <v>0</v>
      </c>
      <c r="CO428" s="94"/>
      <c r="CP428" s="94">
        <f>(CO428/12*2*$E428*$G428*$H428*$N428*$CP$11)+(CO428/12*10*$F428*$G428*$I428*$N428*$CP$11)</f>
        <v>0</v>
      </c>
      <c r="CQ428" s="94"/>
      <c r="CR428" s="94">
        <f>(CQ428/12*2*$E428*$G428*$H428*$O428*$CR$11)+(CQ428/12*10*$F428*$G428*$I428*$O428*$CR$11)</f>
        <v>0</v>
      </c>
      <c r="CS428" s="94"/>
      <c r="CT428" s="97">
        <f>(CS428/12*2*$E428*$G428*$H428*$P428*$CT$11)+(CS428/12*10*$F428*$G428*$I428*$P428*$CT$11)</f>
        <v>0</v>
      </c>
      <c r="CU428" s="98"/>
      <c r="CV428" s="94"/>
      <c r="CW428" s="97">
        <f t="shared" si="579"/>
        <v>62</v>
      </c>
      <c r="CX428" s="97">
        <f t="shared" si="579"/>
        <v>13825783.377466669</v>
      </c>
    </row>
    <row r="429" spans="1:102" ht="18.75" x14ac:dyDescent="0.25">
      <c r="A429" s="78"/>
      <c r="B429" s="87">
        <v>354</v>
      </c>
      <c r="C429" s="88" t="s">
        <v>973</v>
      </c>
      <c r="D429" s="127" t="s">
        <v>974</v>
      </c>
      <c r="E429" s="79">
        <v>28004</v>
      </c>
      <c r="F429" s="80">
        <v>29405</v>
      </c>
      <c r="G429" s="90">
        <v>11.11</v>
      </c>
      <c r="H429" s="86">
        <v>0.95</v>
      </c>
      <c r="I429" s="86">
        <v>0.9</v>
      </c>
      <c r="J429" s="182"/>
      <c r="K429" s="182"/>
      <c r="L429" s="54"/>
      <c r="M429" s="91">
        <v>1.4</v>
      </c>
      <c r="N429" s="91">
        <v>1.68</v>
      </c>
      <c r="O429" s="91">
        <v>2.23</v>
      </c>
      <c r="P429" s="92">
        <v>2.57</v>
      </c>
      <c r="Q429" s="93"/>
      <c r="R429" s="94">
        <f>(Q429/12*2*$E429*$G429*$H429*$M429*$R$11)+(Q429/12*10*$F429*$G429*$I429*$M429*$R$11)</f>
        <v>0</v>
      </c>
      <c r="S429" s="95">
        <v>20</v>
      </c>
      <c r="T429" s="96">
        <f>(S429/12*2*$E429*$G429*$H429*$M429*$R$11)+(S429/12*10*$F429*$G429*$I429*$M429*$R$11)</f>
        <v>9063778.7907333337</v>
      </c>
      <c r="U429" s="94"/>
      <c r="V429" s="94">
        <f>(U429/12*2*$E429*$G429*$H429*$M429*$V$11)+(U429/12*10*$F429*$G429*$I429*$M429*$V$12)</f>
        <v>0</v>
      </c>
      <c r="W429" s="94"/>
      <c r="X429" s="97">
        <f>(W429/12*2*$E429*$G429*$H429*$M429*$X$11)+(W429/12*10*$F429*$G429*$I429*$M429*$X$12)</f>
        <v>0</v>
      </c>
      <c r="Y429" s="94"/>
      <c r="Z429" s="94">
        <f>(Y429/12*2*$E429*$G429*$H429*$M429*$Z$11)+(Y429/12*10*$F429*$G429*$I429*$M429*$Z$12)</f>
        <v>0</v>
      </c>
      <c r="AA429" s="94"/>
      <c r="AB429" s="94">
        <f>(AA429/12*2*$E429*$G429*$H429*$M429*$AB$11)+(AA429/12*10*$F429*$G429*$I429*$M429*$AB$11)</f>
        <v>0</v>
      </c>
      <c r="AC429" s="94"/>
      <c r="AD429" s="94"/>
      <c r="AE429" s="94"/>
      <c r="AF429" s="94">
        <f>(AE429/12*2*$E429*$G429*$H429*$M429*$AF$11)+(AE429/12*10*$F429*$G429*$I429*$M429*$AF$11)</f>
        <v>0</v>
      </c>
      <c r="AG429" s="94">
        <v>0</v>
      </c>
      <c r="AH429" s="97">
        <f>(AG429/12*2*$E429*$G429*$H429*$M429*$AH$11)+(AG429/12*10*$F429*$G429*$I429*$M429*$AH$11)</f>
        <v>0</v>
      </c>
      <c r="AI429" s="94"/>
      <c r="AJ429" s="94">
        <f t="shared" si="580"/>
        <v>0</v>
      </c>
      <c r="AK429" s="94"/>
      <c r="AL429" s="94">
        <f t="shared" si="581"/>
        <v>0</v>
      </c>
      <c r="AM429" s="102"/>
      <c r="AN429" s="94">
        <f>(AM429/12*2*$E429*$G429*$H429*$N429*$AN$11)+(AM429/12*10*$F429*$G429*$I429*$N429*$AN$12)</f>
        <v>0</v>
      </c>
      <c r="AO429" s="101"/>
      <c r="AP429" s="98">
        <f>(AO429/12*2*$E429*$G429*$H429*$N429*$AP$11)+(AO429/12*10*$F429*$G429*$I429*$N429*$AP$11)</f>
        <v>0</v>
      </c>
      <c r="AQ429" s="98">
        <v>0</v>
      </c>
      <c r="AR429" s="98">
        <v>0</v>
      </c>
      <c r="AS429" s="94"/>
      <c r="AT429" s="94"/>
      <c r="AU429" s="94"/>
      <c r="AV429" s="97"/>
      <c r="AW429" s="94"/>
      <c r="AX429" s="94">
        <f>(AW429/12*2*$E429*$G429*$H429*$M429*$AX$11)+(AW429/12*10*$F429*$G429*$I429*$M429*$AX$12)</f>
        <v>0</v>
      </c>
      <c r="AY429" s="94">
        <v>3</v>
      </c>
      <c r="AZ429" s="94">
        <f>(AY429/12*2*$E429*$G429*$H429*$N429*$AZ$11)+(AY429/12*10*$F429*$G429*$I429*$N429*$AZ$11)</f>
        <v>1631480.1823320002</v>
      </c>
      <c r="BA429" s="94"/>
      <c r="BB429" s="94">
        <f>(BA429/12*2*$E429*$G429*$H429*$N429*$BB$11)+(BA429/12*10*$F429*$G429*$I429*$N429*$BB$12)</f>
        <v>0</v>
      </c>
      <c r="BC429" s="94"/>
      <c r="BD429" s="97"/>
      <c r="BE429" s="94"/>
      <c r="BF429" s="94">
        <f>(BE429/12*10*$F429*$G429*$I429*$N429*$BF$12)</f>
        <v>0</v>
      </c>
      <c r="BG429" s="94"/>
      <c r="BH429" s="94">
        <f>(BG429/12*2*$E429*$G429*$H429*$N429*$BH$11)+(BG429/12*10*$F429*$G429*$I429*$N429*$BH$11)</f>
        <v>0</v>
      </c>
      <c r="BI429" s="94"/>
      <c r="BJ429" s="97">
        <f>(BI429/12*2*$E429*$G429*$H429*$N429*$BJ$11)+(BI429/12*10*$F429*$G429*$I429*$N429*$BJ$11)</f>
        <v>0</v>
      </c>
      <c r="BK429" s="94">
        <v>3</v>
      </c>
      <c r="BL429" s="98">
        <f>(BK429/12*2*$E429*$G429*$H429*$N429*$BL$11)+(BK429/12*10*$F429*$G429*$I429*$N429*$BL$11)</f>
        <v>1779796.5625439999</v>
      </c>
      <c r="BM429" s="94"/>
      <c r="BN429" s="94">
        <f>(BM429/12*2*$E429*$G429*$H429*$M429*$BN$11)+(BM429/12*10*$F429*$G429*$I429*$M429*$BN$11)</f>
        <v>0</v>
      </c>
      <c r="BO429" s="94"/>
      <c r="BP429" s="94">
        <f>(BO429/12*2*$E429*$G429*$H429*$M429*$BP$11)+(BO429/12*10*$F429*$G429*$I429*$M429*$BP$12)</f>
        <v>0</v>
      </c>
      <c r="BQ429" s="94"/>
      <c r="BR429" s="94">
        <f>(BQ429/12*2*$E429*$G429*$H429*$M429*$BR$11)+(BQ429/12*10*$F429*$G429*$I429*$M429*$BR$11)</f>
        <v>0</v>
      </c>
      <c r="BS429" s="94"/>
      <c r="BT429" s="94">
        <f>(BS429/12*2*$E429*$G429*$H429*$N429*$BT$11)+(BS429/12*10*$F429*$G429*$I429*$N429*$BT$11)</f>
        <v>0</v>
      </c>
      <c r="BU429" s="94"/>
      <c r="BV429" s="97">
        <f>(BU429/12*2*$E429*$G429*$H429*$M429*$BV$11)+(BU429/12*10*$F429*$G429*$I429*$M429*$BV$11)</f>
        <v>0</v>
      </c>
      <c r="BW429" s="94"/>
      <c r="BX429" s="94">
        <f>(BW429/12*2*$E429*$G429*$H429*$M429*$BX$11)+(BW429/12*10*$F429*$G429*$I429*$M429*$BX$11)</f>
        <v>0</v>
      </c>
      <c r="BY429" s="94"/>
      <c r="BZ429" s="94">
        <f>(BY429/12*2*$E429*$G429*$H429*$M429*$BZ$11)+(BY429/12*10*$F429*$G429*$I429*$M429*$BZ$11)</f>
        <v>0</v>
      </c>
      <c r="CA429" s="94"/>
      <c r="CB429" s="94">
        <f>(CA429/12*2*$E429*$G429*$H429*$M429*$CB$11)+(CA429/12*10*$F429*$G429*$I429*$M429*$CB$11)</f>
        <v>0</v>
      </c>
      <c r="CC429" s="94"/>
      <c r="CD429" s="94">
        <f>(CC429/12*2*$E429*$G429*$H429*$M429*$CD$11)+(CC429/12*10*$F429*$G429*$I429*$M429*$CD$11)</f>
        <v>0</v>
      </c>
      <c r="CE429" s="94">
        <v>1</v>
      </c>
      <c r="CF429" s="94">
        <f>(CE429/12*10*$F429*$G429*$I429*$N429*$CF$11)</f>
        <v>411628.83299999993</v>
      </c>
      <c r="CG429" s="102"/>
      <c r="CH429" s="94">
        <f>(CG429/12*2*$E429*$G429*$H429*$N429*$CH$11)+(CG429/12*10*$F429*$G429*$I429*$N429*$CH$11)</f>
        <v>0</v>
      </c>
      <c r="CI429" s="94"/>
      <c r="CJ429" s="98"/>
      <c r="CK429" s="94"/>
      <c r="CL429" s="94">
        <f>(CK429/12*2*$E429*$G429*$H429*$N429*$CL$11)+(CK429/12*10*$F429*$G429*$I429*$N429*$CL$12)</f>
        <v>0</v>
      </c>
      <c r="CM429" s="101"/>
      <c r="CN429" s="94">
        <f>(CM429/12*2*$E429*$G429*$H429*$N429*$CN$11)+(CM429/12*10*$F429*$G429*$I429*$N429*$CN$11)</f>
        <v>0</v>
      </c>
      <c r="CO429" s="94"/>
      <c r="CP429" s="94">
        <f>(CO429/12*2*$E429*$G429*$H429*$N429*$CP$11)+(CO429/12*10*$F429*$G429*$I429*$N429*$CP$11)</f>
        <v>0</v>
      </c>
      <c r="CQ429" s="94"/>
      <c r="CR429" s="94">
        <f>(CQ429/12*2*$E429*$G429*$H429*$O429*$CR$11)+(CQ429/12*10*$F429*$G429*$I429*$O429*$CR$11)</f>
        <v>0</v>
      </c>
      <c r="CS429" s="94"/>
      <c r="CT429" s="97">
        <f>(CS429/12*2*$E429*$G429*$H429*$P429*$CT$11)+(CS429/12*10*$F429*$G429*$I429*$P429*$CT$11)</f>
        <v>0</v>
      </c>
      <c r="CU429" s="98"/>
      <c r="CV429" s="94"/>
      <c r="CW429" s="97">
        <f t="shared" si="579"/>
        <v>27</v>
      </c>
      <c r="CX429" s="97">
        <f t="shared" si="579"/>
        <v>12886684.368609333</v>
      </c>
    </row>
    <row r="430" spans="1:102" ht="30" customHeight="1" x14ac:dyDescent="0.25">
      <c r="A430" s="78"/>
      <c r="B430" s="87">
        <v>355</v>
      </c>
      <c r="C430" s="88" t="s">
        <v>975</v>
      </c>
      <c r="D430" s="127" t="s">
        <v>976</v>
      </c>
      <c r="E430" s="79">
        <v>28004</v>
      </c>
      <c r="F430" s="80">
        <v>29405</v>
      </c>
      <c r="G430" s="118">
        <v>14.07</v>
      </c>
      <c r="H430" s="84">
        <v>1</v>
      </c>
      <c r="I430" s="86">
        <v>0.95</v>
      </c>
      <c r="J430" s="85"/>
      <c r="K430" s="85"/>
      <c r="L430" s="54"/>
      <c r="M430" s="91">
        <v>1.4</v>
      </c>
      <c r="N430" s="91">
        <v>1.68</v>
      </c>
      <c r="O430" s="91">
        <v>2.23</v>
      </c>
      <c r="P430" s="92">
        <v>2.57</v>
      </c>
      <c r="Q430" s="93"/>
      <c r="R430" s="94">
        <f>(Q430/12*2*$E430*$G430*$H430*$M430*$R$11)+(Q430/12*10*$F430*$G430*$I430*$M430*$R$11)</f>
        <v>0</v>
      </c>
      <c r="S430" s="95">
        <v>9</v>
      </c>
      <c r="T430" s="96">
        <f>(S430/12*2*$E430*$G430*$H430*$M430*$R$11)+(S430/12*10*$F430*$G430*$I430*$M430*$R$11)</f>
        <v>5449811.9271750003</v>
      </c>
      <c r="U430" s="94"/>
      <c r="V430" s="94">
        <f>(U430/12*2*$E430*$G430*$H430*$M430*$V$11)+(U430/12*10*$F430*$G430*$I430*$M430*$V$12)</f>
        <v>0</v>
      </c>
      <c r="W430" s="94"/>
      <c r="X430" s="97">
        <f>(W430/12*2*$E430*$G430*$H430*$M430*$X$11)+(W430/12*10*$F430*$G430*$I430*$M430*$X$12)</f>
        <v>0</v>
      </c>
      <c r="Y430" s="94"/>
      <c r="Z430" s="94">
        <f>(Y430/12*2*$E430*$G430*$H430*$M430*$Z$11)+(Y430/12*10*$F430*$G430*$I430*$M430*$Z$12)</f>
        <v>0</v>
      </c>
      <c r="AA430" s="94"/>
      <c r="AB430" s="94">
        <f>(AA430/12*2*$E430*$G430*$H430*$M430*$AB$11)+(AA430/12*10*$F430*$G430*$I430*$M430*$AB$11)</f>
        <v>0</v>
      </c>
      <c r="AC430" s="94"/>
      <c r="AD430" s="94"/>
      <c r="AE430" s="94"/>
      <c r="AF430" s="94">
        <f>(AE430/12*2*$E430*$G430*$H430*$M430*$AF$11)+(AE430/12*10*$F430*$G430*$I430*$M430*$AF$11)</f>
        <v>0</v>
      </c>
      <c r="AG430" s="94">
        <v>0</v>
      </c>
      <c r="AH430" s="97">
        <f>(AG430/12*2*$E430*$G430*$H430*$M430*$AH$11)+(AG430/12*10*$F430*$G430*$I430*$M430*$AH$11)</f>
        <v>0</v>
      </c>
      <c r="AI430" s="94"/>
      <c r="AJ430" s="94">
        <f t="shared" si="580"/>
        <v>0</v>
      </c>
      <c r="AK430" s="94"/>
      <c r="AL430" s="94">
        <f t="shared" si="581"/>
        <v>0</v>
      </c>
      <c r="AM430" s="102"/>
      <c r="AN430" s="94">
        <f>(AM430/12*2*$E430*$G430*$H430*$N430*$AN$11)+(AM430/12*10*$F430*$G430*$I430*$N430*$AN$12)</f>
        <v>0</v>
      </c>
      <c r="AO430" s="101"/>
      <c r="AP430" s="98">
        <f>(AO430/12*2*$E430*$G430*$H430*$N430*$AP$11)+(AO430/12*10*$F430*$G430*$I430*$N430*$AP$11)</f>
        <v>0</v>
      </c>
      <c r="AQ430" s="98">
        <v>0</v>
      </c>
      <c r="AR430" s="98">
        <v>0</v>
      </c>
      <c r="AS430" s="94"/>
      <c r="AT430" s="94"/>
      <c r="AU430" s="94"/>
      <c r="AV430" s="97"/>
      <c r="AW430" s="94"/>
      <c r="AX430" s="94">
        <f>(AW430/12*2*$E430*$G430*$H430*$M430*$AX$11)+(AW430/12*10*$F430*$G430*$I430*$M430*$AX$12)</f>
        <v>0</v>
      </c>
      <c r="AY430" s="94">
        <v>1</v>
      </c>
      <c r="AZ430" s="94">
        <f>(AY430/12*2*$E430*$G430*$H430*$N430*$AZ$11)+(AY430/12*10*$F430*$G430*$I430*$N430*$AZ$11)</f>
        <v>726641.59028999996</v>
      </c>
      <c r="BA430" s="94"/>
      <c r="BB430" s="94">
        <f>(BA430/12*2*$E430*$G430*$H430*$N430*$BB$11)+(BA430/12*10*$F430*$G430*$I430*$N430*$BB$12)</f>
        <v>0</v>
      </c>
      <c r="BC430" s="94"/>
      <c r="BD430" s="97"/>
      <c r="BE430" s="94"/>
      <c r="BF430" s="94">
        <f>(BE430/12*10*$F430*$G430*$I430*$N430*$BF$12)</f>
        <v>0</v>
      </c>
      <c r="BG430" s="94"/>
      <c r="BH430" s="94">
        <f>(BG430/12*2*$E430*$G430*$H430*$N430*$BH$11)+(BG430/12*10*$F430*$G430*$I430*$N430*$BH$11)</f>
        <v>0</v>
      </c>
      <c r="BI430" s="94"/>
      <c r="BJ430" s="97">
        <f>(BI430/12*2*$E430*$G430*$H430*$N430*$BJ$11)+(BI430/12*10*$F430*$G430*$I430*$N430*$BJ$11)</f>
        <v>0</v>
      </c>
      <c r="BK430" s="94"/>
      <c r="BL430" s="98">
        <f>(BK430/12*2*$E430*$G430*$H430*$N430*$BL$11)+(BK430/12*10*$F430*$G430*$I430*$N430*$BL$11)</f>
        <v>0</v>
      </c>
      <c r="BM430" s="94"/>
      <c r="BN430" s="94">
        <f>(BM430/12*2*$E430*$G430*$H430*$M430*$BN$11)+(BM430/12*10*$F430*$G430*$I430*$M430*$BN$11)</f>
        <v>0</v>
      </c>
      <c r="BO430" s="94"/>
      <c r="BP430" s="94">
        <f>(BO430/12*2*$E430*$G430*$H430*$M430*$BP$11)+(BO430/12*10*$F430*$G430*$I430*$M430*$BP$12)</f>
        <v>0</v>
      </c>
      <c r="BQ430" s="94"/>
      <c r="BR430" s="94">
        <f>(BQ430/12*2*$E430*$G430*$H430*$M430*$BR$11)+(BQ430/12*10*$F430*$G430*$I430*$M430*$BR$11)</f>
        <v>0</v>
      </c>
      <c r="BS430" s="94"/>
      <c r="BT430" s="94">
        <f>(BS430/12*2*$E430*$G430*$H430*$N430*$BT$11)+(BS430/12*10*$F430*$G430*$I430*$N430*$BT$11)</f>
        <v>0</v>
      </c>
      <c r="BU430" s="94"/>
      <c r="BV430" s="97">
        <f>(BU430/12*2*$E430*$G430*$H430*$M430*$BV$11)+(BU430/12*10*$F430*$G430*$I430*$M430*$BV$11)</f>
        <v>0</v>
      </c>
      <c r="BW430" s="94"/>
      <c r="BX430" s="94">
        <f>(BW430/12*2*$E430*$G430*$H430*$M430*$BX$11)+(BW430/12*10*$F430*$G430*$I430*$M430*$BX$11)</f>
        <v>0</v>
      </c>
      <c r="BY430" s="94"/>
      <c r="BZ430" s="94">
        <f>(BY430/12*2*$E430*$G430*$H430*$M430*$BZ$11)+(BY430/12*10*$F430*$G430*$I430*$M430*$BZ$11)</f>
        <v>0</v>
      </c>
      <c r="CA430" s="94"/>
      <c r="CB430" s="94">
        <f>(CA430/12*2*$E430*$G430*$H430*$M430*$CB$11)+(CA430/12*10*$F430*$G430*$I430*$M430*$CB$11)</f>
        <v>0</v>
      </c>
      <c r="CC430" s="94"/>
      <c r="CD430" s="94">
        <f>(CC430/12*2*$E430*$G430*$H430*$M430*$CD$11)+(CC430/12*10*$F430*$G430*$I430*$M430*$CD$11)</f>
        <v>0</v>
      </c>
      <c r="CE430" s="94">
        <v>1</v>
      </c>
      <c r="CF430" s="94">
        <f>(CE430/12*10*$F430*$G430*$I430*$N430*$CF$11)</f>
        <v>550258.70549999992</v>
      </c>
      <c r="CG430" s="102"/>
      <c r="CH430" s="94">
        <f>(CG430/12*2*$E430*$G430*$H430*$N430*$CH$11)+(CG430/12*10*$F430*$G430*$I430*$N430*$CH$11)</f>
        <v>0</v>
      </c>
      <c r="CI430" s="94"/>
      <c r="CJ430" s="98"/>
      <c r="CK430" s="94"/>
      <c r="CL430" s="94">
        <f>(CK430/12*2*$E430*$G430*$H430*$N430*$CL$11)+(CK430/12*10*$F430*$G430*$I430*$N430*$CL$12)</f>
        <v>0</v>
      </c>
      <c r="CM430" s="101"/>
      <c r="CN430" s="94">
        <f>(CM430/12*2*$E430*$G430*$H430*$N430*$CN$11)+(CM430/12*10*$F430*$G430*$I430*$N430*$CN$11)</f>
        <v>0</v>
      </c>
      <c r="CO430" s="94"/>
      <c r="CP430" s="94">
        <f>(CO430/12*2*$E430*$G430*$H430*$N430*$CP$11)+(CO430/12*10*$F430*$G430*$I430*$N430*$CP$11)</f>
        <v>0</v>
      </c>
      <c r="CQ430" s="94"/>
      <c r="CR430" s="94">
        <f>(CQ430/12*2*$E430*$G430*$H430*$O430*$CR$11)+(CQ430/12*10*$F430*$G430*$I430*$O430*$CR$11)</f>
        <v>0</v>
      </c>
      <c r="CS430" s="94"/>
      <c r="CT430" s="97">
        <f>(CS430/12*2*$E430*$G430*$H430*$P430*$CT$11)+(CS430/12*10*$F430*$G430*$I430*$P430*$CT$11)</f>
        <v>0</v>
      </c>
      <c r="CU430" s="98"/>
      <c r="CV430" s="94"/>
      <c r="CW430" s="97">
        <f t="shared" si="579"/>
        <v>11</v>
      </c>
      <c r="CX430" s="97">
        <f t="shared" si="579"/>
        <v>6726712.2229650002</v>
      </c>
    </row>
    <row r="431" spans="1:102" ht="15.75" customHeight="1" x14ac:dyDescent="0.25">
      <c r="A431" s="78">
        <v>34</v>
      </c>
      <c r="B431" s="248"/>
      <c r="C431" s="234" t="s">
        <v>977</v>
      </c>
      <c r="D431" s="251" t="s">
        <v>978</v>
      </c>
      <c r="E431" s="79">
        <v>28004</v>
      </c>
      <c r="F431" s="80">
        <v>29405</v>
      </c>
      <c r="G431" s="249">
        <v>1.18</v>
      </c>
      <c r="H431" s="86"/>
      <c r="I431" s="85"/>
      <c r="J431" s="85"/>
      <c r="K431" s="85"/>
      <c r="L431" s="54"/>
      <c r="M431" s="91">
        <v>1.4</v>
      </c>
      <c r="N431" s="91">
        <v>1.68</v>
      </c>
      <c r="O431" s="91">
        <v>2.23</v>
      </c>
      <c r="P431" s="92">
        <v>2.57</v>
      </c>
      <c r="Q431" s="236">
        <f>SUM(Q432:Q436)</f>
        <v>529</v>
      </c>
      <c r="R431" s="160">
        <f>SUM(R432:R436)</f>
        <v>22125159.84987</v>
      </c>
      <c r="S431" s="246">
        <f t="shared" ref="S431:CD431" si="582">SUM(S432:S436)</f>
        <v>1</v>
      </c>
      <c r="T431" s="247">
        <f t="shared" si="582"/>
        <v>34304.941568333328</v>
      </c>
      <c r="U431" s="160">
        <f t="shared" si="582"/>
        <v>0</v>
      </c>
      <c r="V431" s="160">
        <f t="shared" si="582"/>
        <v>0</v>
      </c>
      <c r="W431" s="160">
        <f t="shared" si="582"/>
        <v>0</v>
      </c>
      <c r="X431" s="160">
        <f t="shared" si="582"/>
        <v>0</v>
      </c>
      <c r="Y431" s="160">
        <f t="shared" si="582"/>
        <v>2</v>
      </c>
      <c r="Z431" s="160">
        <f t="shared" si="582"/>
        <v>139127.8184333333</v>
      </c>
      <c r="AA431" s="160">
        <f t="shared" si="582"/>
        <v>0</v>
      </c>
      <c r="AB431" s="160">
        <f t="shared" si="582"/>
        <v>0</v>
      </c>
      <c r="AC431" s="160">
        <f t="shared" si="582"/>
        <v>0</v>
      </c>
      <c r="AD431" s="160">
        <f t="shared" si="582"/>
        <v>0</v>
      </c>
      <c r="AE431" s="160">
        <f t="shared" si="582"/>
        <v>0</v>
      </c>
      <c r="AF431" s="237">
        <f t="shared" si="582"/>
        <v>0</v>
      </c>
      <c r="AG431" s="160">
        <f t="shared" si="582"/>
        <v>5</v>
      </c>
      <c r="AH431" s="160">
        <f t="shared" si="582"/>
        <v>171524.70784166665</v>
      </c>
      <c r="AI431" s="169">
        <f t="shared" si="582"/>
        <v>0</v>
      </c>
      <c r="AJ431" s="160">
        <f t="shared" si="582"/>
        <v>0</v>
      </c>
      <c r="AK431" s="160">
        <f t="shared" si="582"/>
        <v>510</v>
      </c>
      <c r="AL431" s="160">
        <f t="shared" si="582"/>
        <v>30798063.015999999</v>
      </c>
      <c r="AM431" s="160">
        <f t="shared" si="582"/>
        <v>0</v>
      </c>
      <c r="AN431" s="160">
        <f t="shared" si="582"/>
        <v>0</v>
      </c>
      <c r="AO431" s="169">
        <f t="shared" si="582"/>
        <v>0</v>
      </c>
      <c r="AP431" s="160">
        <f t="shared" si="582"/>
        <v>0</v>
      </c>
      <c r="AQ431" s="160">
        <v>0</v>
      </c>
      <c r="AR431" s="160">
        <v>0</v>
      </c>
      <c r="AS431" s="160">
        <f t="shared" ref="AS431" si="583">SUM(AS432:AS436)</f>
        <v>0</v>
      </c>
      <c r="AT431" s="160">
        <f t="shared" si="582"/>
        <v>0</v>
      </c>
      <c r="AU431" s="160">
        <f t="shared" si="582"/>
        <v>0</v>
      </c>
      <c r="AV431" s="160">
        <f t="shared" si="582"/>
        <v>0</v>
      </c>
      <c r="AW431" s="160">
        <f t="shared" si="582"/>
        <v>0</v>
      </c>
      <c r="AX431" s="160">
        <f t="shared" si="582"/>
        <v>0</v>
      </c>
      <c r="AY431" s="160">
        <f t="shared" si="582"/>
        <v>0</v>
      </c>
      <c r="AZ431" s="160">
        <f t="shared" si="582"/>
        <v>0</v>
      </c>
      <c r="BA431" s="160">
        <v>0</v>
      </c>
      <c r="BB431" s="160">
        <f t="shared" si="582"/>
        <v>0</v>
      </c>
      <c r="BC431" s="160">
        <f t="shared" si="582"/>
        <v>0</v>
      </c>
      <c r="BD431" s="160">
        <f t="shared" si="582"/>
        <v>0</v>
      </c>
      <c r="BE431" s="160">
        <f t="shared" si="582"/>
        <v>4</v>
      </c>
      <c r="BF431" s="160">
        <f t="shared" si="582"/>
        <v>196490.09099999996</v>
      </c>
      <c r="BG431" s="160">
        <f t="shared" si="582"/>
        <v>2</v>
      </c>
      <c r="BH431" s="160">
        <f t="shared" si="582"/>
        <v>67362.430715999988</v>
      </c>
      <c r="BI431" s="160">
        <f t="shared" si="582"/>
        <v>4</v>
      </c>
      <c r="BJ431" s="160">
        <f t="shared" si="582"/>
        <v>179633.14857599998</v>
      </c>
      <c r="BK431" s="160">
        <f t="shared" si="582"/>
        <v>8</v>
      </c>
      <c r="BL431" s="160">
        <f t="shared" si="582"/>
        <v>359266.29715199996</v>
      </c>
      <c r="BM431" s="160">
        <f t="shared" si="582"/>
        <v>0</v>
      </c>
      <c r="BN431" s="160">
        <f t="shared" si="582"/>
        <v>0</v>
      </c>
      <c r="BO431" s="160">
        <f t="shared" si="582"/>
        <v>0</v>
      </c>
      <c r="BP431" s="160">
        <f t="shared" si="582"/>
        <v>0</v>
      </c>
      <c r="BQ431" s="160">
        <f t="shared" si="582"/>
        <v>0</v>
      </c>
      <c r="BR431" s="160">
        <f t="shared" si="582"/>
        <v>0</v>
      </c>
      <c r="BS431" s="160">
        <f t="shared" si="582"/>
        <v>0</v>
      </c>
      <c r="BT431" s="160">
        <f t="shared" si="582"/>
        <v>0</v>
      </c>
      <c r="BU431" s="160">
        <f t="shared" si="582"/>
        <v>0</v>
      </c>
      <c r="BV431" s="160">
        <f t="shared" si="582"/>
        <v>0</v>
      </c>
      <c r="BW431" s="160">
        <f t="shared" si="582"/>
        <v>0</v>
      </c>
      <c r="BX431" s="160">
        <f t="shared" si="582"/>
        <v>0</v>
      </c>
      <c r="BY431" s="160">
        <f t="shared" si="582"/>
        <v>15</v>
      </c>
      <c r="BZ431" s="160">
        <f t="shared" si="582"/>
        <v>467794.65774999995</v>
      </c>
      <c r="CA431" s="160">
        <f t="shared" si="582"/>
        <v>1</v>
      </c>
      <c r="CB431" s="160">
        <f t="shared" si="582"/>
        <v>37423.572619999992</v>
      </c>
      <c r="CC431" s="160">
        <f t="shared" si="582"/>
        <v>6</v>
      </c>
      <c r="CD431" s="160">
        <f t="shared" si="582"/>
        <v>187117.86309999999</v>
      </c>
      <c r="CE431" s="160">
        <f t="shared" ref="CE431:CX431" si="584">SUM(CE432:CE436)</f>
        <v>54</v>
      </c>
      <c r="CF431" s="160">
        <f t="shared" si="584"/>
        <v>1675599.8174999999</v>
      </c>
      <c r="CG431" s="160">
        <f t="shared" si="584"/>
        <v>0</v>
      </c>
      <c r="CH431" s="160">
        <f t="shared" si="584"/>
        <v>0</v>
      </c>
      <c r="CI431" s="160">
        <f t="shared" si="584"/>
        <v>0</v>
      </c>
      <c r="CJ431" s="160">
        <f t="shared" si="584"/>
        <v>0</v>
      </c>
      <c r="CK431" s="160">
        <f t="shared" si="584"/>
        <v>0</v>
      </c>
      <c r="CL431" s="160">
        <f t="shared" si="584"/>
        <v>0</v>
      </c>
      <c r="CM431" s="160">
        <f t="shared" si="584"/>
        <v>1</v>
      </c>
      <c r="CN431" s="160">
        <f t="shared" si="584"/>
        <v>37423.572619999992</v>
      </c>
      <c r="CO431" s="160">
        <f t="shared" si="584"/>
        <v>0</v>
      </c>
      <c r="CP431" s="160">
        <f t="shared" si="584"/>
        <v>0</v>
      </c>
      <c r="CQ431" s="160">
        <f t="shared" si="584"/>
        <v>4</v>
      </c>
      <c r="CR431" s="160">
        <f t="shared" si="584"/>
        <v>198701.34986333331</v>
      </c>
      <c r="CS431" s="160">
        <f t="shared" si="584"/>
        <v>8</v>
      </c>
      <c r="CT431" s="160">
        <f t="shared" si="584"/>
        <v>457993.24587333325</v>
      </c>
      <c r="CU431" s="160">
        <f t="shared" si="584"/>
        <v>0</v>
      </c>
      <c r="CV431" s="160">
        <f t="shared" si="584"/>
        <v>0</v>
      </c>
      <c r="CW431" s="160">
        <f t="shared" si="584"/>
        <v>1154</v>
      </c>
      <c r="CX431" s="160">
        <f t="shared" si="584"/>
        <v>57132986.380484</v>
      </c>
    </row>
    <row r="432" spans="1:102" ht="45" customHeight="1" x14ac:dyDescent="0.25">
      <c r="A432" s="78"/>
      <c r="B432" s="87">
        <v>356</v>
      </c>
      <c r="C432" s="88" t="s">
        <v>979</v>
      </c>
      <c r="D432" s="175" t="s">
        <v>980</v>
      </c>
      <c r="E432" s="79">
        <v>28004</v>
      </c>
      <c r="F432" s="80">
        <v>29405</v>
      </c>
      <c r="G432" s="90">
        <v>0.89</v>
      </c>
      <c r="H432" s="86">
        <v>0.9</v>
      </c>
      <c r="I432" s="86">
        <v>0.85</v>
      </c>
      <c r="J432" s="85"/>
      <c r="K432" s="85"/>
      <c r="L432" s="54"/>
      <c r="M432" s="91">
        <v>1.4</v>
      </c>
      <c r="N432" s="91">
        <v>1.68</v>
      </c>
      <c r="O432" s="91">
        <v>2.23</v>
      </c>
      <c r="P432" s="92">
        <v>2.57</v>
      </c>
      <c r="Q432" s="93">
        <v>282</v>
      </c>
      <c r="R432" s="94">
        <f>(Q432/12*2*$E432*$G432*$H432*$M432*$R$11)+(Q432/12*10*$F432*$G432*$I432*$M432*$R$11)</f>
        <v>9673993.5222700015</v>
      </c>
      <c r="S432" s="95">
        <v>1</v>
      </c>
      <c r="T432" s="96">
        <f>(S432/12*2*$E432*$G432*$H432*$M432*$R$11)+(S432/12*10*$F432*$G432*$I432*$M432*$R$11)</f>
        <v>34304.941568333328</v>
      </c>
      <c r="U432" s="94"/>
      <c r="V432" s="94">
        <f>(U432/12*2*$E432*$G432*$H432*$M432*$V$11)+(U432/12*10*$F432*$G432*$I432*$M432*$V$12)</f>
        <v>0</v>
      </c>
      <c r="W432" s="94"/>
      <c r="X432" s="97">
        <f>(W432/12*2*$E432*$G432*$H432*$M432*$X$11)+(W432/12*10*$F432*$G432*$I432*$M432*$X$12)</f>
        <v>0</v>
      </c>
      <c r="Y432" s="94"/>
      <c r="Z432" s="94">
        <f>(Y432/12*2*$E432*$G432*$H432*$M432*$Z$11)+(Y432/12*10*$F432*$G432*$I432*$M432*$Z$12)</f>
        <v>0</v>
      </c>
      <c r="AA432" s="94"/>
      <c r="AB432" s="94">
        <f>(AA432/12*2*$E432*$G432*$H432*$M432*$AB$11)+(AA432/12*10*$F432*$G432*$I432*$M432*$AB$11)</f>
        <v>0</v>
      </c>
      <c r="AC432" s="94"/>
      <c r="AD432" s="94"/>
      <c r="AE432" s="94"/>
      <c r="AF432" s="98">
        <f>(AE432/12*2*$E432*$G432*$H432*$M432*$AF$11)+(AE432/12*10*$F432*$G432*$I432*$M432*$AF$11)</f>
        <v>0</v>
      </c>
      <c r="AG432" s="94">
        <v>5</v>
      </c>
      <c r="AH432" s="97">
        <f>(AG432/12*2*$E432*$G432*$H432*$M432*$AH$11)+(AG432/12*10*$F432*$G432*$I432*$M432*$AH$11)</f>
        <v>171524.70784166665</v>
      </c>
      <c r="AI432" s="101"/>
      <c r="AJ432" s="94">
        <f>(AI432/12*2*$E432*$G432*$H432*$M432*$AJ$11)+(AI432/12*5*$F432*$G432*$I432*$M432*$AJ$12)+(AI432/12*5*$F432*$G432*$I432*$M432*$AJ$13)</f>
        <v>0</v>
      </c>
      <c r="AK432" s="94">
        <v>300</v>
      </c>
      <c r="AL432" s="94">
        <f>(AK432/12*2*$E432*$G432*$H432*$N432*$AL$11)+(AK432/12*5*$F432*$G432*$I432*$N432*$AL$12)+(AK432/12*5*$F432*$G432*$I432*$N432*$AL$13)</f>
        <v>14501764.815299999</v>
      </c>
      <c r="AM432" s="102"/>
      <c r="AN432" s="94">
        <f>(AM432/12*2*$E432*$G432*$H432*$N432*$AN$11)+(AM432/12*10*$F432*$G432*$I432*$N432*$AN$12)</f>
        <v>0</v>
      </c>
      <c r="AO432" s="101"/>
      <c r="AP432" s="98">
        <f>(AO432/12*2*$E432*$G432*$H432*$N432*$AP$11)+(AO432/12*10*$F432*$G432*$I432*$N432*$AP$11)</f>
        <v>0</v>
      </c>
      <c r="AQ432" s="98">
        <v>0</v>
      </c>
      <c r="AR432" s="98">
        <v>0</v>
      </c>
      <c r="AS432" s="94"/>
      <c r="AT432" s="94"/>
      <c r="AU432" s="94"/>
      <c r="AV432" s="97"/>
      <c r="AW432" s="94"/>
      <c r="AX432" s="94">
        <f>(AW432/12*2*$E432*$G432*$H432*$M432*$AX$11)+(AW432/12*10*$F432*$G432*$I432*$M432*$AX$12)</f>
        <v>0</v>
      </c>
      <c r="AY432" s="94"/>
      <c r="AZ432" s="94">
        <f>(AY432/12*2*$E432*$G432*$H432*$N432*$AZ$11)+(AY432/12*10*$F432*$G432*$I432*$N432*$AZ$11)</f>
        <v>0</v>
      </c>
      <c r="BA432" s="94"/>
      <c r="BB432" s="94">
        <f>(BA432/12*2*$E432*$G432*$H432*$N432*$BB$11)+(BA432/12*10*$F432*$G432*$I432*$N432*$BB$12)</f>
        <v>0</v>
      </c>
      <c r="BC432" s="94"/>
      <c r="BD432" s="97"/>
      <c r="BE432" s="94">
        <v>2</v>
      </c>
      <c r="BF432" s="94">
        <f>(BE432/12*10*$F432*$G432*$I432*$N432*$BF$12)</f>
        <v>62285.670999999988</v>
      </c>
      <c r="BG432" s="94">
        <v>2</v>
      </c>
      <c r="BH432" s="94">
        <f>(BG432/12*2*$E432*$G432*$H432*$N432*$BH$11)+(BG432/12*10*$F432*$G432*$I432*$N432*$BH$11)</f>
        <v>67362.430715999988</v>
      </c>
      <c r="BI432" s="94">
        <v>4</v>
      </c>
      <c r="BJ432" s="97">
        <f>(BI432/12*2*$E432*$G432*$H432*$N432*$BJ$11)+(BI432/12*10*$F432*$G432*$I432*$N432*$BJ$11)</f>
        <v>179633.14857599998</v>
      </c>
      <c r="BK432" s="94">
        <v>8</v>
      </c>
      <c r="BL432" s="98">
        <f>(BK432/12*2*$E432*$G432*$H432*$N432*$BL$11)+(BK432/12*10*$F432*$G432*$I432*$N432*$BL$11)</f>
        <v>359266.29715199996</v>
      </c>
      <c r="BM432" s="94"/>
      <c r="BN432" s="94">
        <f>(BM432/12*2*$E432*$G432*$H432*$M432*$BN$11)+(BM432/12*10*$F432*$G432*$I432*$M432*$BN$11)</f>
        <v>0</v>
      </c>
      <c r="BO432" s="94"/>
      <c r="BP432" s="94">
        <f>(BO432/12*2*$E432*$G432*$H432*$M432*$BP$11)+(BO432/12*10*$F432*$G432*$I432*$M432*$BP$12)</f>
        <v>0</v>
      </c>
      <c r="BQ432" s="94"/>
      <c r="BR432" s="94">
        <f>(BQ432/12*2*$E432*$G432*$H432*$M432*$BR$11)+(BQ432/12*10*$F432*$G432*$I432*$M432*$BR$11)</f>
        <v>0</v>
      </c>
      <c r="BS432" s="94"/>
      <c r="BT432" s="94">
        <f>(BS432/12*2*$E432*$G432*$H432*$N432*$BT$11)+(BS432/12*10*$F432*$G432*$I432*$N432*$BT$11)</f>
        <v>0</v>
      </c>
      <c r="BU432" s="94"/>
      <c r="BV432" s="97">
        <f>(BU432/12*2*$E432*$G432*$H432*$M432*$BV$11)+(BU432/12*10*$F432*$G432*$I432*$M432*$BV$11)</f>
        <v>0</v>
      </c>
      <c r="BW432" s="94"/>
      <c r="BX432" s="94">
        <f>(BW432/12*2*$E432*$G432*$H432*$M432*$BX$11)+(BW432/12*10*$F432*$G432*$I432*$M432*$BX$11)</f>
        <v>0</v>
      </c>
      <c r="BY432" s="94">
        <v>15</v>
      </c>
      <c r="BZ432" s="94">
        <f>(BY432/12*2*$E432*$G432*$H432*$M432*$BZ$11)+(BY432/12*10*$F432*$G432*$I432*$M432*$BZ$11)</f>
        <v>467794.65774999995</v>
      </c>
      <c r="CA432" s="94">
        <v>1</v>
      </c>
      <c r="CB432" s="94">
        <f>(CA432/12*2*$E432*$G432*$H432*$M432*$CB$11)+(CA432/12*10*$F432*$G432*$I432*$M432*$CB$11)</f>
        <v>37423.572619999992</v>
      </c>
      <c r="CC432" s="94">
        <v>6</v>
      </c>
      <c r="CD432" s="94">
        <f>(CC432/12*2*$E432*$G432*$H432*$M432*$CD$11)+(CC432/12*10*$F432*$G432*$I432*$M432*$CD$11)</f>
        <v>187117.86309999999</v>
      </c>
      <c r="CE432" s="94">
        <v>45</v>
      </c>
      <c r="CF432" s="94">
        <f>(CE432/12*10*$F432*$G432*$I432*$N432*$CF$11)</f>
        <v>1401427.5974999999</v>
      </c>
      <c r="CG432" s="102"/>
      <c r="CH432" s="94">
        <f>(CG432/12*2*$E432*$G432*$H432*$N432*$CH$11)+(CG432/12*10*$F432*$G432*$I432*$N432*$CH$11)</f>
        <v>0</v>
      </c>
      <c r="CI432" s="94"/>
      <c r="CJ432" s="98"/>
      <c r="CK432" s="94"/>
      <c r="CL432" s="94">
        <f>(CK432/12*2*$E432*$G432*$H432*$N432*$CL$11)+(CK432/12*10*$F432*$G432*$I432*$N432*$CL$12)</f>
        <v>0</v>
      </c>
      <c r="CM432" s="101">
        <v>1</v>
      </c>
      <c r="CN432" s="94">
        <f>(CM432/12*2*$E432*$G432*$H432*$N432*$CN$11)+(CM432/12*10*$F432*$G432*$I432*$N432*$CN$11)</f>
        <v>37423.572619999992</v>
      </c>
      <c r="CO432" s="94"/>
      <c r="CP432" s="94">
        <f>(CO432/12*2*$E432*$G432*$H432*$N432*$CP$11)+(CO432/12*10*$F432*$G432*$I432*$N432*$CP$11)</f>
        <v>0</v>
      </c>
      <c r="CQ432" s="94">
        <v>4</v>
      </c>
      <c r="CR432" s="94">
        <f>(CQ432/12*2*$E432*$G432*$H432*$O432*$CR$11)+(CQ432/12*10*$F432*$G432*$I432*$O432*$CR$11)</f>
        <v>198701.34986333331</v>
      </c>
      <c r="CS432" s="94">
        <v>8</v>
      </c>
      <c r="CT432" s="97">
        <f>(CS432/12*2*$E432*$G432*$H432*$P432*$CT$11)+(CS432/12*10*$F432*$G432*$I432*$P432*$CT$11)</f>
        <v>457993.24587333325</v>
      </c>
      <c r="CU432" s="98"/>
      <c r="CV432" s="94"/>
      <c r="CW432" s="97">
        <f t="shared" ref="CW432:CX436" si="585">SUM(Q432,S432,U432,W432,Y432,AA432,AC432,AE432,AG432,AM432,BQ432,AI432,AU432,CC432,AW432,AY432,AK432,BC432,AO432,AQ432,BE432,CE432,BG432,BI432,BK432,BS432,BM432,BO432,BU432,BW432,BY432,CA432,CG432,BA432,AS432,CI432,CK432,CM432,CO432,CQ432,CS432,CU432)</f>
        <v>684</v>
      </c>
      <c r="CX432" s="97">
        <f t="shared" si="585"/>
        <v>27838017.393750664</v>
      </c>
    </row>
    <row r="433" spans="1:102" ht="30" x14ac:dyDescent="0.25">
      <c r="A433" s="78"/>
      <c r="B433" s="87">
        <v>357</v>
      </c>
      <c r="C433" s="88" t="s">
        <v>981</v>
      </c>
      <c r="D433" s="127" t="s">
        <v>982</v>
      </c>
      <c r="E433" s="79">
        <v>28004</v>
      </c>
      <c r="F433" s="80">
        <v>29405</v>
      </c>
      <c r="G433" s="90">
        <v>0.74</v>
      </c>
      <c r="H433" s="84">
        <v>1</v>
      </c>
      <c r="I433" s="85"/>
      <c r="J433" s="85"/>
      <c r="K433" s="85"/>
      <c r="L433" s="54"/>
      <c r="M433" s="91">
        <v>1.4</v>
      </c>
      <c r="N433" s="91">
        <v>1.68</v>
      </c>
      <c r="O433" s="91">
        <v>2.23</v>
      </c>
      <c r="P433" s="92">
        <v>2.57</v>
      </c>
      <c r="Q433" s="93">
        <v>82</v>
      </c>
      <c r="R433" s="94">
        <f>(Q433/12*2*$E433*$G433*$H433*$M433*$R$11)+(Q433/12*10*$F433*$G433*$H433*$M433*$R$11)</f>
        <v>2725994.9948</v>
      </c>
      <c r="S433" s="95"/>
      <c r="T433" s="96">
        <f>(S433/12*2*$E433*$G433*$H433*$M433*$R$11)+(S433/12*10*$F433*$G433*$H433*$M433*$R$11)</f>
        <v>0</v>
      </c>
      <c r="U433" s="94"/>
      <c r="V433" s="94">
        <f>(U433/12*2*$E433*$G433*$H433*$M433*$V$11)+(U433/12*10*$F433*$G433*$H433*$M433*$V$12)</f>
        <v>0</v>
      </c>
      <c r="W433" s="94"/>
      <c r="X433" s="97">
        <f>(W433/12*2*$E433*$G433*$H433*$M433*$X$11)+(W433/12*10*$F433*$G433*$H433*$M433*$X$12)</f>
        <v>0</v>
      </c>
      <c r="Y433" s="94"/>
      <c r="Z433" s="94">
        <f>(Y433/12*2*$E433*$G433*$H433*$M433*$Z$11)+(Y433/12*10*$F433*$G433*$H433*$M433*$Z$12)</f>
        <v>0</v>
      </c>
      <c r="AA433" s="94"/>
      <c r="AB433" s="94">
        <f>(AA433/12*2*$E433*$G433*$H433*$M433*$AB$11)+(AA433/12*10*$F433*$G433*$H433*$M433*$AB$11)</f>
        <v>0</v>
      </c>
      <c r="AC433" s="94"/>
      <c r="AD433" s="94"/>
      <c r="AE433" s="94"/>
      <c r="AF433" s="94">
        <f>(AE433/12*2*$E433*$G433*$H433*$M433*$AF$11)+(AE433/12*10*$F433*$G433*$H433*$M433*$AF$11)</f>
        <v>0</v>
      </c>
      <c r="AG433" s="94">
        <v>0</v>
      </c>
      <c r="AH433" s="104">
        <f>(AG433/12*2*$E433*$G433*$H433*$M433*$AH$11)+(AG433/12*10*$F433*$G433*$H433*$M433*$AH$11)</f>
        <v>0</v>
      </c>
      <c r="AI433" s="94"/>
      <c r="AJ433" s="94">
        <f t="shared" ref="AJ433:AJ436" si="586">(AI433/12*2*$E433*$G433*$H433*$M433*$AJ$11)+(AI433/12*5*$F433*$G433*$H433*$M433*$AJ$12)+(AI433/12*5*$F433*$G433*$H433*$M433*$AJ$13)</f>
        <v>0</v>
      </c>
      <c r="AK433" s="94">
        <f>10+28</f>
        <v>38</v>
      </c>
      <c r="AL433" s="94">
        <f t="shared" ref="AL433:AL436" si="587">(AK433/12*2*$E433*$G433*$H433*$N433*$AL$11)+(AK433/12*5*$F433*$G433*$H433*$N433*$AL$12)++(AK433/12*5*$F433*$G433*$H433*$N433*$AL$13)</f>
        <v>1779964.6743199998</v>
      </c>
      <c r="AM433" s="102"/>
      <c r="AN433" s="94">
        <f>(AM433/12*2*$E433*$G433*$H433*$N433*$AN$11)+(AM433/12*10*$F433*$G433*$H433*$N433*$AN$12)</f>
        <v>0</v>
      </c>
      <c r="AO433" s="101"/>
      <c r="AP433" s="98">
        <f>(AO433/12*2*$E433*$G433*$H433*$N433*$AP$11)+(AO433/12*10*$F433*$G433*$H433*$N433*$AP$11)</f>
        <v>0</v>
      </c>
      <c r="AQ433" s="98">
        <v>0</v>
      </c>
      <c r="AR433" s="98">
        <v>0</v>
      </c>
      <c r="AS433" s="94"/>
      <c r="AT433" s="94">
        <f>(AS433/12*2*$E433*$G433*$H433*$M433*$AT$11)+(AS433/12*10*$F433*$G433*$H433*$M433*$AT$11)</f>
        <v>0</v>
      </c>
      <c r="AU433" s="94"/>
      <c r="AV433" s="97">
        <f>(AU433/12*2*$E433*$G433*$H433*$M433*$AV$11)+(AU433/12*10*$F433*$G433*$H433*$M433*$AV$12)</f>
        <v>0</v>
      </c>
      <c r="AW433" s="94"/>
      <c r="AX433" s="94">
        <f>(AW433/12*2*$E433*$G433*$H433*$M433*$AX$11)+(AW433/12*10*$F433*$G433*$H433*$M433*$AX$12)</f>
        <v>0</v>
      </c>
      <c r="AY433" s="94"/>
      <c r="AZ433" s="94">
        <f>(AY433/12*2*$E433*$G433*$H433*$N433*$AZ$11)+(AY433/12*10*$F433*$G433*$H433*$N433*$AZ$11)</f>
        <v>0</v>
      </c>
      <c r="BA433" s="94"/>
      <c r="BB433" s="94">
        <f>(BA433/12*2*$E433*$G433*$H433*$N433*$BB$11)+(BA433/12*10*$F433*$G433*$H433*$N433*$BB$12)</f>
        <v>0</v>
      </c>
      <c r="BC433" s="94"/>
      <c r="BD433" s="97">
        <f>(BC433/12*2*$E433*$G433*$H433*$N433*$BD$11)+(BC433/12*10*$F433*$G433*$H433*$N433*$BD$12)</f>
        <v>0</v>
      </c>
      <c r="BE433" s="94"/>
      <c r="BF433" s="94">
        <f>(BE433/12*10*$F433*$G433*$H433*$N433*$BF$12)</f>
        <v>0</v>
      </c>
      <c r="BG433" s="94"/>
      <c r="BH433" s="94">
        <f>(BG433/12*2*$E433*$G433*$H433*$N433*$BH$11)+(BG433/12*10*$F433*$G433*$H433*$N433*$BH$11)</f>
        <v>0</v>
      </c>
      <c r="BI433" s="94"/>
      <c r="BJ433" s="97">
        <f>(BI433/12*2*$E433*$G433*$H433*$N433*$BJ$11)+(BI433/12*10*$F433*$G433*$H433*$N433*$BJ$11)</f>
        <v>0</v>
      </c>
      <c r="BK433" s="94"/>
      <c r="BL433" s="98">
        <f>(BK433/12*2*$E433*$G433*$H433*$N433*$BL$11)+(BK433/12*10*$F433*$G433*$H433*$N433*$BL$11)</f>
        <v>0</v>
      </c>
      <c r="BM433" s="94"/>
      <c r="BN433" s="94">
        <f>(BM433/12*2*$E433*$G433*$H433*$M433*$BN$11)+(BM433/12*10*$F433*$G433*$H433*$M433*$BN$11)</f>
        <v>0</v>
      </c>
      <c r="BO433" s="94"/>
      <c r="BP433" s="94">
        <f>(BO433/12*2*$E433*$G433*$H433*$M433*$BP$11)+(BO433/12*10*$F433*$G433*$H433*$M433*$BP$12)</f>
        <v>0</v>
      </c>
      <c r="BQ433" s="94"/>
      <c r="BR433" s="94">
        <f>(BQ433/12*2*$E433*$G433*$H433*$M433*$BR$11)+(BQ433/12*10*$F433*$G433*$H433*$M433*$BR$11)</f>
        <v>0</v>
      </c>
      <c r="BS433" s="94"/>
      <c r="BT433" s="94">
        <f>(BS433/12*2*$E433*$G433*$H433*$N433*$BT$11)+(BS433/12*10*$F433*$G433*$H433*$N433*$BT$11)</f>
        <v>0</v>
      </c>
      <c r="BU433" s="94"/>
      <c r="BV433" s="97">
        <f>(BU433/12*2*$E433*$G433*$H433*$M433*$BV$11)+(BU433/12*10*$F433*$G433*$H433*$M433*$BV$11)</f>
        <v>0</v>
      </c>
      <c r="BW433" s="94"/>
      <c r="BX433" s="94">
        <f>(BW433/12*2*$E433*$G433*$H433*$M433*$BX$11)+(BW433/12*10*$F433*$G433*$H433*$M433*$BX$11)</f>
        <v>0</v>
      </c>
      <c r="BY433" s="94"/>
      <c r="BZ433" s="94">
        <f>(BY433/12*2*$E433*$G433*$H433*$M433*$BZ$11)+(BY433/12*10*$F433*$G433*$H433*$M433*$BZ$11)</f>
        <v>0</v>
      </c>
      <c r="CA433" s="94"/>
      <c r="CB433" s="94">
        <f>(CA433/12*2*$E433*$G433*$H433*$M433*$CB$11)+(CA433/12*10*$F433*$G433*$H433*$M433*$CB$11)</f>
        <v>0</v>
      </c>
      <c r="CC433" s="94"/>
      <c r="CD433" s="94">
        <f>(CC433/12*2*$E433*$G433*$H433*$M433*$CD$11)+(CC433/12*10*$F433*$G433*$H433*$M433*$CD$11)</f>
        <v>0</v>
      </c>
      <c r="CE433" s="94">
        <v>9</v>
      </c>
      <c r="CF433" s="94">
        <f>(CE433/12*10*$F433*$G433*$H433*$N433*$CF$11)</f>
        <v>274172.21999999997</v>
      </c>
      <c r="CG433" s="102"/>
      <c r="CH433" s="94">
        <f>(CG433/12*2*$E433*$G433*$H433*$N433*$CH$11)+(CG433/12*10*$F433*$G433*$H433*$N433*$CH$11)</f>
        <v>0</v>
      </c>
      <c r="CI433" s="94"/>
      <c r="CJ433" s="98"/>
      <c r="CK433" s="94"/>
      <c r="CL433" s="94">
        <f>(CK433/12*2*$E433*$G433*$H433*$N433*$CL$11)+(CK433/12*10*$F433*$G433*$H433*$N433*$CL$12)</f>
        <v>0</v>
      </c>
      <c r="CM433" s="101"/>
      <c r="CN433" s="94">
        <f>(CM433/12*2*$E433*$G433*$H433*$N433*$CN$11)+(CM433/12*10*$F433*$G433*$H433*$N433*$CN$11)</f>
        <v>0</v>
      </c>
      <c r="CO433" s="94"/>
      <c r="CP433" s="94">
        <f>(CO433/12*2*$E433*$G433*$H433*$N433*$CP$11)+(CO433/12*10*$F433*$G433*$H433*$N433*$CP$11)</f>
        <v>0</v>
      </c>
      <c r="CQ433" s="94"/>
      <c r="CR433" s="94">
        <f>(CQ433/12*2*$E433*$G433*$H433*$O433*$CR$11)+(CQ433/12*10*$F433*$G433*$H433*$O433*$CR$11)</f>
        <v>0</v>
      </c>
      <c r="CS433" s="94"/>
      <c r="CT433" s="97">
        <f>(CS433/12*2*$E433*$G433*$H433*$P433*$CT$11)+(CS433/12*10*$F433*$G433*$H433*$P433*$CT$11)</f>
        <v>0</v>
      </c>
      <c r="CU433" s="98"/>
      <c r="CV433" s="94">
        <f>(CU433*$E433*$G433*$H433*$M433*CV$11)/12*6+(CU433*$E433*$G433*$H433*1*CV$11)/12*6</f>
        <v>0</v>
      </c>
      <c r="CW433" s="97">
        <f t="shared" si="585"/>
        <v>129</v>
      </c>
      <c r="CX433" s="97">
        <f t="shared" si="585"/>
        <v>4780131.8891199995</v>
      </c>
    </row>
    <row r="434" spans="1:102" ht="30" x14ac:dyDescent="0.25">
      <c r="A434" s="78"/>
      <c r="B434" s="87">
        <v>358</v>
      </c>
      <c r="C434" s="88" t="s">
        <v>983</v>
      </c>
      <c r="D434" s="127" t="s">
        <v>984</v>
      </c>
      <c r="E434" s="79">
        <v>28004</v>
      </c>
      <c r="F434" s="80">
        <v>29405</v>
      </c>
      <c r="G434" s="90">
        <v>1.27</v>
      </c>
      <c r="H434" s="84">
        <v>1</v>
      </c>
      <c r="I434" s="85"/>
      <c r="J434" s="85"/>
      <c r="K434" s="85"/>
      <c r="L434" s="54"/>
      <c r="M434" s="91">
        <v>1.4</v>
      </c>
      <c r="N434" s="91">
        <v>1.68</v>
      </c>
      <c r="O434" s="91">
        <v>2.23</v>
      </c>
      <c r="P434" s="92">
        <v>2.57</v>
      </c>
      <c r="Q434" s="93">
        <v>151</v>
      </c>
      <c r="R434" s="94">
        <f>(Q434/12*2*$E434*$G434*$H434*$M434*$R$11)+(Q434/12*10*$F434*$G434*$H434*$M434*$R$11)</f>
        <v>8615096.5747000016</v>
      </c>
      <c r="S434" s="95"/>
      <c r="T434" s="96">
        <f>(S434/12*2*$E434*$G434*$H434*$M434*$R$11)+(S434/12*10*$F434*$G434*$H434*$M434*$R$11)</f>
        <v>0</v>
      </c>
      <c r="U434" s="94"/>
      <c r="V434" s="94">
        <f>(U434/12*2*$E434*$G434*$H434*$M434*$V$11)+(U434/12*10*$F434*$G434*$H434*$M434*$V$12)</f>
        <v>0</v>
      </c>
      <c r="W434" s="94"/>
      <c r="X434" s="97">
        <f>(W434/12*2*$E434*$G434*$H434*$M434*$X$11)+(W434/12*10*$F434*$G434*$H434*$M434*$X$12)</f>
        <v>0</v>
      </c>
      <c r="Y434" s="94">
        <v>2</v>
      </c>
      <c r="Z434" s="94">
        <f>(Y434/12*2*$E434*$G434*$H434*$M434*$Z$11)+(Y434/12*10*$F434*$G434*$H434*$M434*$Z$12)</f>
        <v>139127.8184333333</v>
      </c>
      <c r="AA434" s="94"/>
      <c r="AB434" s="94">
        <f>(AA434/12*2*$E434*$G434*$H434*$M434*$AB$11)+(AA434/12*10*$F434*$G434*$H434*$M434*$AB$11)</f>
        <v>0</v>
      </c>
      <c r="AC434" s="94"/>
      <c r="AD434" s="94"/>
      <c r="AE434" s="94"/>
      <c r="AF434" s="94">
        <f>(AE434/12*2*$E434*$G434*$H434*$M434*$AF$11)+(AE434/12*10*$F434*$G434*$H434*$M434*$AF$11)</f>
        <v>0</v>
      </c>
      <c r="AG434" s="94">
        <v>0</v>
      </c>
      <c r="AH434" s="97">
        <f>(AG434/12*2*$E434*$G434*$H434*$M434*$AH$11)+(AG434/12*10*$F434*$G434*$H434*$M434*$AH$11)</f>
        <v>0</v>
      </c>
      <c r="AI434" s="94"/>
      <c r="AJ434" s="94">
        <f t="shared" si="586"/>
        <v>0</v>
      </c>
      <c r="AK434" s="94">
        <v>150</v>
      </c>
      <c r="AL434" s="94">
        <f t="shared" si="587"/>
        <v>12058437.783</v>
      </c>
      <c r="AM434" s="102"/>
      <c r="AN434" s="94">
        <f>(AM434/12*2*$E434*$G434*$H434*$N434*$AN$11)+(AM434/12*10*$F434*$G434*$H434*$N434*$AN$12)</f>
        <v>0</v>
      </c>
      <c r="AO434" s="101"/>
      <c r="AP434" s="98">
        <f>(AO434/12*2*$E434*$G434*$H434*$N434*$AP$11)+(AO434/12*10*$F434*$G434*$H434*$N434*$AP$11)</f>
        <v>0</v>
      </c>
      <c r="AQ434" s="98">
        <v>0</v>
      </c>
      <c r="AR434" s="98">
        <v>0</v>
      </c>
      <c r="AS434" s="94"/>
      <c r="AT434" s="94">
        <f>(AS434/12*2*$E434*$G434*$H434*$M434*$AT$11)+(AS434/12*10*$F434*$G434*$H434*$M434*$AT$11)</f>
        <v>0</v>
      </c>
      <c r="AU434" s="94"/>
      <c r="AV434" s="97">
        <f>(AU434/12*2*$E434*$G434*$H434*$M434*$AV$11)+(AU434/12*10*$F434*$G434*$H434*$M434*$AV$12)</f>
        <v>0</v>
      </c>
      <c r="AW434" s="94"/>
      <c r="AX434" s="94">
        <f>(AW434/12*2*$E434*$G434*$H434*$M434*$AX$11)+(AW434/12*10*$F434*$G434*$H434*$M434*$AX$12)</f>
        <v>0</v>
      </c>
      <c r="AY434" s="94"/>
      <c r="AZ434" s="94">
        <f>(AY434/12*2*$E434*$G434*$H434*$N434*$AZ$11)+(AY434/12*10*$F434*$G434*$H434*$N434*$AZ$11)</f>
        <v>0</v>
      </c>
      <c r="BA434" s="94"/>
      <c r="BB434" s="94">
        <f>(BA434/12*2*$E434*$G434*$H434*$N434*$BB$11)+(BA434/12*10*$F434*$G434*$H434*$N434*$BB$12)</f>
        <v>0</v>
      </c>
      <c r="BC434" s="94"/>
      <c r="BD434" s="97">
        <f>(BC434/12*2*$E434*$G434*$H434*$N434*$BD$11)+(BC434/12*10*$F434*$G434*$H434*$N434*$BD$12)</f>
        <v>0</v>
      </c>
      <c r="BE434" s="94"/>
      <c r="BF434" s="94">
        <f>(BE434/12*10*$F434*$G434*$H434*$N434*$BF$12)</f>
        <v>0</v>
      </c>
      <c r="BG434" s="94"/>
      <c r="BH434" s="94">
        <f>(BG434/12*2*$E434*$G434*$H434*$N434*$BH$11)+(BG434/12*10*$F434*$G434*$H434*$N434*$BH$11)</f>
        <v>0</v>
      </c>
      <c r="BI434" s="94"/>
      <c r="BJ434" s="97">
        <f>(BI434/12*2*$E434*$G434*$H434*$N434*$BJ$11)+(BI434/12*10*$F434*$G434*$H434*$N434*$BJ$11)</f>
        <v>0</v>
      </c>
      <c r="BK434" s="94"/>
      <c r="BL434" s="98">
        <f>(BK434/12*2*$E434*$G434*$H434*$N434*$BL$11)+(BK434/12*10*$F434*$G434*$H434*$N434*$BL$11)</f>
        <v>0</v>
      </c>
      <c r="BM434" s="94"/>
      <c r="BN434" s="94">
        <f>(BM434/12*2*$E434*$G434*$H434*$M434*$BN$11)+(BM434/12*10*$F434*$G434*$H434*$M434*$BN$11)</f>
        <v>0</v>
      </c>
      <c r="BO434" s="94"/>
      <c r="BP434" s="94">
        <f>(BO434/12*2*$E434*$G434*$H434*$M434*$BP$11)+(BO434/12*10*$F434*$G434*$H434*$M434*$BP$12)</f>
        <v>0</v>
      </c>
      <c r="BQ434" s="94"/>
      <c r="BR434" s="94">
        <f>(BQ434/12*2*$E434*$G434*$H434*$M434*$BR$11)+(BQ434/12*10*$F434*$G434*$H434*$M434*$BR$11)</f>
        <v>0</v>
      </c>
      <c r="BS434" s="94"/>
      <c r="BT434" s="94">
        <f>(BS434/12*2*$E434*$G434*$H434*$N434*$BT$11)+(BS434/12*10*$F434*$G434*$H434*$N434*$BT$11)</f>
        <v>0</v>
      </c>
      <c r="BU434" s="94"/>
      <c r="BV434" s="97">
        <f>(BU434/12*2*$E434*$G434*$H434*$M434*$BV$11)+(BU434/12*10*$F434*$G434*$H434*$M434*$BV$11)</f>
        <v>0</v>
      </c>
      <c r="BW434" s="94"/>
      <c r="BX434" s="94">
        <f>(BW434/12*2*$E434*$G434*$H434*$M434*$BX$11)+(BW434/12*10*$F434*$G434*$H434*$M434*$BX$11)</f>
        <v>0</v>
      </c>
      <c r="BY434" s="94"/>
      <c r="BZ434" s="94">
        <f>(BY434/12*2*$E434*$G434*$H434*$M434*$BZ$11)+(BY434/12*10*$F434*$G434*$H434*$M434*$BZ$11)</f>
        <v>0</v>
      </c>
      <c r="CA434" s="94"/>
      <c r="CB434" s="94">
        <f>(CA434/12*2*$E434*$G434*$H434*$M434*$CB$11)+(CA434/12*10*$F434*$G434*$H434*$M434*$CB$11)</f>
        <v>0</v>
      </c>
      <c r="CC434" s="94"/>
      <c r="CD434" s="94">
        <f>(CC434/12*2*$E434*$G434*$H434*$M434*$CD$11)+(CC434/12*10*$F434*$G434*$H434*$M434*$CD$11)</f>
        <v>0</v>
      </c>
      <c r="CE434" s="94"/>
      <c r="CF434" s="94">
        <f>(CE434/12*10*$F434*$G434*$H434*$N434*$CF$11)</f>
        <v>0</v>
      </c>
      <c r="CG434" s="102"/>
      <c r="CH434" s="94">
        <f>(CG434/12*2*$E434*$G434*$H434*$N434*$CH$11)+(CG434/12*10*$F434*$G434*$H434*$N434*$CH$11)</f>
        <v>0</v>
      </c>
      <c r="CI434" s="94"/>
      <c r="CJ434" s="98"/>
      <c r="CK434" s="94"/>
      <c r="CL434" s="94">
        <f>(CK434/12*2*$E434*$G434*$H434*$N434*$CL$11)+(CK434/12*10*$F434*$G434*$H434*$N434*$CL$12)</f>
        <v>0</v>
      </c>
      <c r="CM434" s="101"/>
      <c r="CN434" s="94">
        <f>(CM434/12*2*$E434*$G434*$H434*$N434*$CN$11)+(CM434/12*10*$F434*$G434*$H434*$N434*$CN$11)</f>
        <v>0</v>
      </c>
      <c r="CO434" s="94"/>
      <c r="CP434" s="94">
        <f>(CO434/12*2*$E434*$G434*$H434*$N434*$CP$11)+(CO434/12*10*$F434*$G434*$H434*$N434*$CP$11)</f>
        <v>0</v>
      </c>
      <c r="CQ434" s="94"/>
      <c r="CR434" s="94">
        <f>(CQ434/12*2*$E434*$G434*$H434*$O434*$CR$11)+(CQ434/12*10*$F434*$G434*$H434*$O434*$CR$11)</f>
        <v>0</v>
      </c>
      <c r="CS434" s="94"/>
      <c r="CT434" s="97">
        <f>(CS434/12*2*$E434*$G434*$H434*$P434*$CT$11)+(CS434/12*10*$F434*$G434*$H434*$P434*$CT$11)</f>
        <v>0</v>
      </c>
      <c r="CU434" s="98"/>
      <c r="CV434" s="94">
        <f>(CU434*$E434*$G434*$H434*$M434*CV$11)/12*6+(CU434*$E434*$G434*$H434*1*CV$11)/12*6</f>
        <v>0</v>
      </c>
      <c r="CW434" s="97">
        <f t="shared" si="585"/>
        <v>303</v>
      </c>
      <c r="CX434" s="97">
        <f t="shared" si="585"/>
        <v>20812662.176133335</v>
      </c>
    </row>
    <row r="435" spans="1:102" ht="30" x14ac:dyDescent="0.25">
      <c r="A435" s="78"/>
      <c r="B435" s="87">
        <v>359</v>
      </c>
      <c r="C435" s="88" t="s">
        <v>985</v>
      </c>
      <c r="D435" s="127" t="s">
        <v>986</v>
      </c>
      <c r="E435" s="79">
        <v>28004</v>
      </c>
      <c r="F435" s="80">
        <v>29405</v>
      </c>
      <c r="G435" s="90">
        <v>1.63</v>
      </c>
      <c r="H435" s="84">
        <v>1</v>
      </c>
      <c r="I435" s="85"/>
      <c r="J435" s="85"/>
      <c r="K435" s="85"/>
      <c r="L435" s="54"/>
      <c r="M435" s="91">
        <v>1.4</v>
      </c>
      <c r="N435" s="91">
        <v>1.68</v>
      </c>
      <c r="O435" s="91">
        <v>2.23</v>
      </c>
      <c r="P435" s="92">
        <v>2.57</v>
      </c>
      <c r="Q435" s="93">
        <v>7</v>
      </c>
      <c r="R435" s="94">
        <f>(Q435/12*2*$E435*$G435*$H435*$M435*$R$11)+(Q435/12*10*$F435*$G435*$H435*$M435*$R$11)</f>
        <v>512584.09510000004</v>
      </c>
      <c r="S435" s="95"/>
      <c r="T435" s="96">
        <f>(S435/12*2*$E435*$G435*$H435*$M435*$R$11)+(S435/12*10*$F435*$G435*$H435*$M435*$R$11)</f>
        <v>0</v>
      </c>
      <c r="U435" s="94"/>
      <c r="V435" s="94">
        <f>(U435/12*2*$E435*$G435*$H435*$M435*$V$11)+(U435/12*10*$F435*$G435*$H435*$M435*$V$12)</f>
        <v>0</v>
      </c>
      <c r="W435" s="94"/>
      <c r="X435" s="97">
        <f>(W435/12*2*$E435*$G435*$H435*$M435*$X$11)+(W435/12*10*$F435*$G435*$H435*$M435*$X$12)</f>
        <v>0</v>
      </c>
      <c r="Y435" s="94"/>
      <c r="Z435" s="94">
        <f>(Y435/12*2*$E435*$G435*$H435*$M435*$Z$11)+(Y435/12*10*$F435*$G435*$H435*$M435*$Z$12)</f>
        <v>0</v>
      </c>
      <c r="AA435" s="94"/>
      <c r="AB435" s="94">
        <f>(AA435/12*2*$E435*$G435*$H435*$M435*$AB$11)+(AA435/12*10*$F435*$G435*$H435*$M435*$AB$11)</f>
        <v>0</v>
      </c>
      <c r="AC435" s="94"/>
      <c r="AD435" s="94"/>
      <c r="AE435" s="94"/>
      <c r="AF435" s="94">
        <f>(AE435/12*2*$E435*$G435*$H435*$M435*$AF$11)+(AE435/12*10*$F435*$G435*$H435*$M435*$AF$11)</f>
        <v>0</v>
      </c>
      <c r="AG435" s="94">
        <v>0</v>
      </c>
      <c r="AH435" s="97">
        <f>(AG435/12*2*$E435*$G435*$H435*$M435*$AH$11)+(AG435/12*10*$F435*$G435*$H435*$M435*$AH$11)</f>
        <v>0</v>
      </c>
      <c r="AI435" s="94"/>
      <c r="AJ435" s="94">
        <f t="shared" si="586"/>
        <v>0</v>
      </c>
      <c r="AK435" s="94">
        <v>11</v>
      </c>
      <c r="AL435" s="94">
        <f t="shared" si="587"/>
        <v>1134949.0259799997</v>
      </c>
      <c r="AM435" s="102"/>
      <c r="AN435" s="94">
        <f>(AM435/12*2*$E435*$G435*$H435*$N435*$AN$11)+(AM435/12*10*$F435*$G435*$H435*$N435*$AN$12)</f>
        <v>0</v>
      </c>
      <c r="AO435" s="101"/>
      <c r="AP435" s="98">
        <f>(AO435/12*2*$E435*$G435*$H435*$N435*$AP$11)+(AO435/12*10*$F435*$G435*$H435*$N435*$AP$11)</f>
        <v>0</v>
      </c>
      <c r="AQ435" s="98">
        <v>0</v>
      </c>
      <c r="AR435" s="98">
        <v>0</v>
      </c>
      <c r="AS435" s="94"/>
      <c r="AT435" s="94">
        <f>(AS435/12*2*$E435*$G435*$H435*$M435*$AT$11)+(AS435/12*10*$F435*$G435*$H435*$M435*$AT$11)</f>
        <v>0</v>
      </c>
      <c r="AU435" s="94"/>
      <c r="AV435" s="97">
        <f>(AU435/12*2*$E435*$G435*$H435*$M435*$AV$11)+(AU435/12*10*$F435*$G435*$H435*$M435*$AV$12)</f>
        <v>0</v>
      </c>
      <c r="AW435" s="94"/>
      <c r="AX435" s="94">
        <f>(AW435/12*2*$E435*$G435*$H435*$M435*$AX$11)+(AW435/12*10*$F435*$G435*$H435*$M435*$AX$12)</f>
        <v>0</v>
      </c>
      <c r="AY435" s="94"/>
      <c r="AZ435" s="94">
        <f>(AY435/12*2*$E435*$G435*$H435*$N435*$AZ$11)+(AY435/12*10*$F435*$G435*$H435*$N435*$AZ$11)</f>
        <v>0</v>
      </c>
      <c r="BA435" s="94"/>
      <c r="BB435" s="94">
        <f>(BA435/12*2*$E435*$G435*$H435*$N435*$BB$11)+(BA435/12*10*$F435*$G435*$H435*$N435*$BB$12)</f>
        <v>0</v>
      </c>
      <c r="BC435" s="94"/>
      <c r="BD435" s="97">
        <f>(BC435/12*2*$E435*$G435*$H435*$N435*$BD$11)+(BC435/12*10*$F435*$G435*$H435*$N435*$BD$12)</f>
        <v>0</v>
      </c>
      <c r="BE435" s="94">
        <v>2</v>
      </c>
      <c r="BF435" s="94">
        <f>(BE435/12*10*$F435*$G435*$H435*$N435*$BF$12)</f>
        <v>134204.41999999995</v>
      </c>
      <c r="BG435" s="94"/>
      <c r="BH435" s="94">
        <f>(BG435/12*2*$E435*$G435*$H435*$N435*$BH$11)+(BG435/12*10*$F435*$G435*$H435*$N435*$BH$11)</f>
        <v>0</v>
      </c>
      <c r="BI435" s="94"/>
      <c r="BJ435" s="97">
        <f>(BI435/12*2*$E435*$G435*$H435*$N435*$BJ$11)+(BI435/12*10*$F435*$G435*$H435*$N435*$BJ$11)</f>
        <v>0</v>
      </c>
      <c r="BK435" s="94"/>
      <c r="BL435" s="98">
        <f>(BK435/12*2*$E435*$G435*$H435*$N435*$BL$11)+(BK435/12*10*$F435*$G435*$H435*$N435*$BL$11)</f>
        <v>0</v>
      </c>
      <c r="BM435" s="94"/>
      <c r="BN435" s="94">
        <f>(BM435/12*2*$E435*$G435*$H435*$M435*$BN$11)+(BM435/12*10*$F435*$G435*$H435*$M435*$BN$11)</f>
        <v>0</v>
      </c>
      <c r="BO435" s="94"/>
      <c r="BP435" s="94">
        <f>(BO435/12*2*$E435*$G435*$H435*$M435*$BP$11)+(BO435/12*10*$F435*$G435*$H435*$M435*$BP$12)</f>
        <v>0</v>
      </c>
      <c r="BQ435" s="94"/>
      <c r="BR435" s="94">
        <f>(BQ435/12*2*$E435*$G435*$H435*$M435*$BR$11)+(BQ435/12*10*$F435*$G435*$H435*$M435*$BR$11)</f>
        <v>0</v>
      </c>
      <c r="BS435" s="94"/>
      <c r="BT435" s="94">
        <f>(BS435/12*2*$E435*$G435*$H435*$N435*$BT$11)+(BS435/12*10*$F435*$G435*$H435*$N435*$BT$11)</f>
        <v>0</v>
      </c>
      <c r="BU435" s="94"/>
      <c r="BV435" s="97">
        <f>(BU435/12*2*$E435*$G435*$H435*$M435*$BV$11)+(BU435/12*10*$F435*$G435*$H435*$M435*$BV$11)</f>
        <v>0</v>
      </c>
      <c r="BW435" s="94"/>
      <c r="BX435" s="94">
        <f>(BW435/12*2*$E435*$G435*$H435*$M435*$BX$11)+(BW435/12*10*$F435*$G435*$H435*$M435*$BX$11)</f>
        <v>0</v>
      </c>
      <c r="BY435" s="94"/>
      <c r="BZ435" s="94">
        <f>(BY435/12*2*$E435*$G435*$H435*$M435*$BZ$11)+(BY435/12*10*$F435*$G435*$H435*$M435*$BZ$11)</f>
        <v>0</v>
      </c>
      <c r="CA435" s="94"/>
      <c r="CB435" s="94">
        <f>(CA435/12*2*$E435*$G435*$H435*$M435*$CB$11)+(CA435/12*10*$F435*$G435*$H435*$M435*$CB$11)</f>
        <v>0</v>
      </c>
      <c r="CC435" s="94"/>
      <c r="CD435" s="94">
        <f>(CC435/12*2*$E435*$G435*$H435*$M435*$CD$11)+(CC435/12*10*$F435*$G435*$H435*$M435*$CD$11)</f>
        <v>0</v>
      </c>
      <c r="CE435" s="94"/>
      <c r="CF435" s="94">
        <f>(CE435/12*10*$F435*$G435*$H435*$N435*$CF$11)</f>
        <v>0</v>
      </c>
      <c r="CG435" s="102"/>
      <c r="CH435" s="94">
        <f>(CG435/12*2*$E435*$G435*$H435*$N435*$CH$11)+(CG435/12*10*$F435*$G435*$H435*$N435*$CH$11)</f>
        <v>0</v>
      </c>
      <c r="CI435" s="94"/>
      <c r="CJ435" s="98"/>
      <c r="CK435" s="94"/>
      <c r="CL435" s="94">
        <f>(CK435/12*2*$E435*$G435*$H435*$N435*$CL$11)+(CK435/12*10*$F435*$G435*$H435*$N435*$CL$12)</f>
        <v>0</v>
      </c>
      <c r="CM435" s="101"/>
      <c r="CN435" s="94">
        <f>(CM435/12*2*$E435*$G435*$H435*$N435*$CN$11)+(CM435/12*10*$F435*$G435*$H435*$N435*$CN$11)</f>
        <v>0</v>
      </c>
      <c r="CO435" s="94"/>
      <c r="CP435" s="94">
        <f>(CO435/12*2*$E435*$G435*$H435*$N435*$CP$11)+(CO435/12*10*$F435*$G435*$H435*$N435*$CP$11)</f>
        <v>0</v>
      </c>
      <c r="CQ435" s="94"/>
      <c r="CR435" s="94">
        <f>(CQ435/12*2*$E435*$G435*$H435*$O435*$CR$11)+(CQ435/12*10*$F435*$G435*$H435*$O435*$CR$11)</f>
        <v>0</v>
      </c>
      <c r="CS435" s="94"/>
      <c r="CT435" s="97">
        <f>(CS435/12*2*$E435*$G435*$H435*$P435*$CT$11)+(CS435/12*10*$F435*$G435*$H435*$P435*$CT$11)</f>
        <v>0</v>
      </c>
      <c r="CU435" s="98"/>
      <c r="CV435" s="94">
        <f>(CU435*$E435*$G435*$H435*$M435*CV$11)/12*6+(CU435*$E435*$G435*$H435*1*CV$11)/12*6</f>
        <v>0</v>
      </c>
      <c r="CW435" s="97">
        <f t="shared" si="585"/>
        <v>20</v>
      </c>
      <c r="CX435" s="97">
        <f t="shared" si="585"/>
        <v>1781737.5410799996</v>
      </c>
    </row>
    <row r="436" spans="1:102" ht="30" x14ac:dyDescent="0.25">
      <c r="A436" s="78"/>
      <c r="B436" s="87">
        <v>360</v>
      </c>
      <c r="C436" s="88" t="s">
        <v>987</v>
      </c>
      <c r="D436" s="127" t="s">
        <v>988</v>
      </c>
      <c r="E436" s="79">
        <v>28004</v>
      </c>
      <c r="F436" s="80">
        <v>29405</v>
      </c>
      <c r="G436" s="84">
        <v>1.9</v>
      </c>
      <c r="H436" s="84">
        <v>1</v>
      </c>
      <c r="I436" s="85"/>
      <c r="J436" s="85"/>
      <c r="K436" s="85"/>
      <c r="L436" s="54"/>
      <c r="M436" s="91">
        <v>1.4</v>
      </c>
      <c r="N436" s="91">
        <v>1.68</v>
      </c>
      <c r="O436" s="91">
        <v>2.23</v>
      </c>
      <c r="P436" s="92">
        <v>2.57</v>
      </c>
      <c r="Q436" s="93">
        <v>7</v>
      </c>
      <c r="R436" s="94">
        <f>(Q436/12*2*$E436*$G436*$H436*$M436*$R$11)+(Q436/12*10*$F436*$G436*$H436*$M436*$R$11)</f>
        <v>597490.66299999994</v>
      </c>
      <c r="S436" s="95"/>
      <c r="T436" s="96">
        <f>(S436/12*2*$E436*$G436*$H436*$M436*$R$11)+(S436/12*10*$F436*$G436*$H436*$M436*$R$11)</f>
        <v>0</v>
      </c>
      <c r="U436" s="94"/>
      <c r="V436" s="94">
        <f>(U436/12*2*$E436*$G436*$H436*$M436*$V$11)+(U436/12*10*$F436*$G436*$H436*$M436*$V$12)</f>
        <v>0</v>
      </c>
      <c r="W436" s="94"/>
      <c r="X436" s="97">
        <f>(W436/12*2*$E436*$G436*$H436*$M436*$X$11)+(W436/12*10*$F436*$G436*$H436*$M436*$X$12)</f>
        <v>0</v>
      </c>
      <c r="Y436" s="94"/>
      <c r="Z436" s="94">
        <f>(Y436/12*2*$E436*$G436*$H436*$M436*$Z$11)+(Y436/12*10*$F436*$G436*$H436*$M436*$Z$12)</f>
        <v>0</v>
      </c>
      <c r="AA436" s="94"/>
      <c r="AB436" s="94">
        <f>(AA436/12*2*$E436*$G436*$H436*$M436*$AB$11)+(AA436/12*10*$F436*$G436*$H436*$M436*$AB$11)</f>
        <v>0</v>
      </c>
      <c r="AC436" s="94"/>
      <c r="AD436" s="94"/>
      <c r="AE436" s="94"/>
      <c r="AF436" s="94">
        <f>(AE436/12*2*$E436*$G436*$H436*$M436*$AF$11)+(AE436/12*10*$F436*$G436*$H436*$M436*$AF$11)</f>
        <v>0</v>
      </c>
      <c r="AG436" s="94">
        <v>0</v>
      </c>
      <c r="AH436" s="97">
        <f>(AG436/12*2*$E436*$G436*$H436*$M436*$AH$11)+(AG436/12*10*$F436*$G436*$H436*$M436*$AH$11)</f>
        <v>0</v>
      </c>
      <c r="AI436" s="94"/>
      <c r="AJ436" s="94">
        <f t="shared" si="586"/>
        <v>0</v>
      </c>
      <c r="AK436" s="94">
        <v>11</v>
      </c>
      <c r="AL436" s="94">
        <f t="shared" si="587"/>
        <v>1322946.7174</v>
      </c>
      <c r="AM436" s="102"/>
      <c r="AN436" s="94">
        <f>(AM436/12*2*$E436*$G436*$H436*$N436*$AN$11)+(AM436/12*10*$F436*$G436*$H436*$N436*$AN$12)</f>
        <v>0</v>
      </c>
      <c r="AO436" s="101"/>
      <c r="AP436" s="98">
        <f>(AO436/12*2*$E436*$G436*$H436*$N436*$AP$11)+(AO436/12*10*$F436*$G436*$H436*$N436*$AP$11)</f>
        <v>0</v>
      </c>
      <c r="AQ436" s="98">
        <v>0</v>
      </c>
      <c r="AR436" s="98">
        <v>0</v>
      </c>
      <c r="AS436" s="94"/>
      <c r="AT436" s="94">
        <f>(AS436/12*2*$E436*$G436*$H436*$M436*$AT$11)+(AS436/12*10*$F436*$G436*$H436*$M436*$AT$11)</f>
        <v>0</v>
      </c>
      <c r="AU436" s="94"/>
      <c r="AV436" s="97">
        <f>(AU436/12*2*$E436*$G436*$H436*$M436*$AV$11)+(AU436/12*10*$F436*$G436*$H436*$M436*$AV$12)</f>
        <v>0</v>
      </c>
      <c r="AW436" s="94"/>
      <c r="AX436" s="94">
        <f>(AW436/12*2*$E436*$G436*$H436*$M436*$AX$11)+(AW436/12*10*$F436*$G436*$H436*$M436*$AX$12)</f>
        <v>0</v>
      </c>
      <c r="AY436" s="94"/>
      <c r="AZ436" s="94">
        <f>(AY436/12*2*$E436*$G436*$H436*$N436*$AZ$11)+(AY436/12*10*$F436*$G436*$H436*$N436*$AZ$11)</f>
        <v>0</v>
      </c>
      <c r="BA436" s="94"/>
      <c r="BB436" s="94">
        <f>(BA436/12*2*$E436*$G436*$H436*$N436*$BB$11)+(BA436/12*10*$F436*$G436*$H436*$N436*$BB$12)</f>
        <v>0</v>
      </c>
      <c r="BC436" s="94"/>
      <c r="BD436" s="97">
        <f>(BC436/12*2*$E436*$G436*$H436*$N436*$BD$11)+(BC436/12*10*$F436*$G436*$H436*$N436*$BD$12)</f>
        <v>0</v>
      </c>
      <c r="BE436" s="94"/>
      <c r="BF436" s="94">
        <f>(BE436/12*10*$F436*$G436*$H436*$N436*$BF$12)</f>
        <v>0</v>
      </c>
      <c r="BG436" s="94"/>
      <c r="BH436" s="94">
        <f>(BG436/12*2*$E436*$G436*$H436*$N436*$BH$11)+(BG436/12*10*$F436*$G436*$H436*$N436*$BH$11)</f>
        <v>0</v>
      </c>
      <c r="BI436" s="94"/>
      <c r="BJ436" s="97">
        <f>(BI436/12*2*$E436*$G436*$H436*$N436*$BJ$11)+(BI436/12*10*$F436*$G436*$H436*$N436*$BJ$11)</f>
        <v>0</v>
      </c>
      <c r="BK436" s="94"/>
      <c r="BL436" s="98">
        <f>(BK436/12*2*$E436*$G436*$H436*$N436*$BL$11)+(BK436/12*10*$F436*$G436*$H436*$N436*$BL$11)</f>
        <v>0</v>
      </c>
      <c r="BM436" s="94"/>
      <c r="BN436" s="94">
        <f>(BM436/12*2*$E436*$G436*$H436*$M436*$BN$11)+(BM436/12*10*$F436*$G436*$H436*$M436*$BN$11)</f>
        <v>0</v>
      </c>
      <c r="BO436" s="94"/>
      <c r="BP436" s="94">
        <f>(BO436/12*2*$E436*$G436*$H436*$M436*$BP$11)+(BO436/12*10*$F436*$G436*$H436*$M436*$BP$12)</f>
        <v>0</v>
      </c>
      <c r="BQ436" s="94"/>
      <c r="BR436" s="94">
        <f>(BQ436/12*2*$E436*$G436*$H436*$M436*$BR$11)+(BQ436/12*10*$F436*$G436*$H436*$M436*$BR$11)</f>
        <v>0</v>
      </c>
      <c r="BS436" s="94"/>
      <c r="BT436" s="94">
        <f>(BS436/12*2*$E436*$G436*$H436*$N436*$BT$11)+(BS436/12*10*$F436*$G436*$H436*$N436*$BT$11)</f>
        <v>0</v>
      </c>
      <c r="BU436" s="94"/>
      <c r="BV436" s="97">
        <f>(BU436/12*2*$E436*$G436*$H436*$M436*$BV$11)+(BU436/12*10*$F436*$G436*$H436*$M436*$BV$11)</f>
        <v>0</v>
      </c>
      <c r="BW436" s="94"/>
      <c r="BX436" s="94">
        <f>(BW436/12*2*$E436*$G436*$H436*$M436*$BX$11)+(BW436/12*10*$F436*$G436*$H436*$M436*$BX$11)</f>
        <v>0</v>
      </c>
      <c r="BY436" s="94"/>
      <c r="BZ436" s="94">
        <f>(BY436/12*2*$E436*$G436*$H436*$M436*$BZ$11)+(BY436/12*10*$F436*$G436*$H436*$M436*$BZ$11)</f>
        <v>0</v>
      </c>
      <c r="CA436" s="94"/>
      <c r="CB436" s="94">
        <f>(CA436/12*2*$E436*$G436*$H436*$M436*$CB$11)+(CA436/12*10*$F436*$G436*$H436*$M436*$CB$11)</f>
        <v>0</v>
      </c>
      <c r="CC436" s="94"/>
      <c r="CD436" s="94">
        <f>(CC436/12*2*$E436*$G436*$H436*$M436*$CD$11)+(CC436/12*10*$F436*$G436*$H436*$M436*$CD$11)</f>
        <v>0</v>
      </c>
      <c r="CE436" s="94"/>
      <c r="CF436" s="94">
        <f>(CE436/12*10*$F436*$G436*$H436*$N436*$CF$11)</f>
        <v>0</v>
      </c>
      <c r="CG436" s="102"/>
      <c r="CH436" s="94">
        <f>(CG436/12*2*$E436*$G436*$H436*$N436*$CH$11)+(CG436/12*10*$F436*$G436*$H436*$N436*$CH$11)</f>
        <v>0</v>
      </c>
      <c r="CI436" s="94"/>
      <c r="CJ436" s="98"/>
      <c r="CK436" s="94"/>
      <c r="CL436" s="94">
        <f>(CK436/12*2*$E436*$G436*$H436*$N436*$CL$11)+(CK436/12*10*$F436*$G436*$H436*$N436*$CL$12)</f>
        <v>0</v>
      </c>
      <c r="CM436" s="101"/>
      <c r="CN436" s="94">
        <f>(CM436/12*2*$E436*$G436*$H436*$N436*$CN$11)+(CM436/12*10*$F436*$G436*$H436*$N436*$CN$11)</f>
        <v>0</v>
      </c>
      <c r="CO436" s="94"/>
      <c r="CP436" s="94">
        <f>(CO436/12*2*$E436*$G436*$H436*$N436*$CP$11)+(CO436/12*10*$F436*$G436*$H436*$N436*$CP$11)</f>
        <v>0</v>
      </c>
      <c r="CQ436" s="94"/>
      <c r="CR436" s="94">
        <f>(CQ436/12*2*$E436*$G436*$H436*$O436*$CR$11)+(CQ436/12*10*$F436*$G436*$H436*$O436*$CR$11)</f>
        <v>0</v>
      </c>
      <c r="CS436" s="94"/>
      <c r="CT436" s="97">
        <f>(CS436/12*2*$E436*$G436*$H436*$P436*$CT$11)+(CS436/12*10*$F436*$G436*$H436*$P436*$CT$11)</f>
        <v>0</v>
      </c>
      <c r="CU436" s="98"/>
      <c r="CV436" s="94">
        <f>(CU436*$E436*$G436*$H436*$M436*CV$11)/12*6+(CU436*$E436*$G436*$H436*1*CV$11)/12*6</f>
        <v>0</v>
      </c>
      <c r="CW436" s="97">
        <f t="shared" si="585"/>
        <v>18</v>
      </c>
      <c r="CX436" s="97">
        <f t="shared" si="585"/>
        <v>1920437.3803999999</v>
      </c>
    </row>
    <row r="437" spans="1:102" ht="15.75" customHeight="1" x14ac:dyDescent="0.25">
      <c r="A437" s="78">
        <v>35</v>
      </c>
      <c r="B437" s="248"/>
      <c r="C437" s="234" t="s">
        <v>989</v>
      </c>
      <c r="D437" s="251" t="s">
        <v>990</v>
      </c>
      <c r="E437" s="79">
        <v>28004</v>
      </c>
      <c r="F437" s="80">
        <v>29405</v>
      </c>
      <c r="G437" s="249">
        <v>1.4</v>
      </c>
      <c r="H437" s="86"/>
      <c r="I437" s="85"/>
      <c r="J437" s="85"/>
      <c r="K437" s="85"/>
      <c r="L437" s="54"/>
      <c r="M437" s="91">
        <v>1.4</v>
      </c>
      <c r="N437" s="91">
        <v>1.68</v>
      </c>
      <c r="O437" s="91">
        <v>2.23</v>
      </c>
      <c r="P437" s="92">
        <v>2.57</v>
      </c>
      <c r="Q437" s="236">
        <f>SUM(Q438:Q446)</f>
        <v>812</v>
      </c>
      <c r="R437" s="160">
        <f>SUM(R438:R446)</f>
        <v>50568310.799416654</v>
      </c>
      <c r="S437" s="246">
        <f t="shared" ref="S437:CD437" si="588">SUM(S438:S446)</f>
        <v>40</v>
      </c>
      <c r="T437" s="247">
        <f t="shared" si="588"/>
        <v>2340256.5994500001</v>
      </c>
      <c r="U437" s="160">
        <f t="shared" si="588"/>
        <v>110</v>
      </c>
      <c r="V437" s="160">
        <f t="shared" si="588"/>
        <v>9065218.0908333324</v>
      </c>
      <c r="W437" s="160">
        <f t="shared" si="588"/>
        <v>0</v>
      </c>
      <c r="X437" s="160">
        <f t="shared" si="588"/>
        <v>0</v>
      </c>
      <c r="Y437" s="160">
        <f t="shared" si="588"/>
        <v>2</v>
      </c>
      <c r="Z437" s="160">
        <f t="shared" si="588"/>
        <v>234435.85153333331</v>
      </c>
      <c r="AA437" s="160">
        <f t="shared" si="588"/>
        <v>0</v>
      </c>
      <c r="AB437" s="160">
        <f t="shared" si="588"/>
        <v>0</v>
      </c>
      <c r="AC437" s="160">
        <f t="shared" si="588"/>
        <v>0</v>
      </c>
      <c r="AD437" s="160">
        <f t="shared" si="588"/>
        <v>0</v>
      </c>
      <c r="AE437" s="160">
        <f t="shared" si="588"/>
        <v>149</v>
      </c>
      <c r="AF437" s="237">
        <f t="shared" si="588"/>
        <v>9443948.1520999987</v>
      </c>
      <c r="AG437" s="160">
        <f t="shared" si="588"/>
        <v>102</v>
      </c>
      <c r="AH437" s="160">
        <f t="shared" si="588"/>
        <v>6340545.4734416669</v>
      </c>
      <c r="AI437" s="169">
        <f t="shared" si="588"/>
        <v>45</v>
      </c>
      <c r="AJ437" s="160">
        <f t="shared" si="588"/>
        <v>2806907.7990625002</v>
      </c>
      <c r="AK437" s="160">
        <f t="shared" si="588"/>
        <v>217</v>
      </c>
      <c r="AL437" s="160">
        <f t="shared" si="588"/>
        <v>19208001.482179999</v>
      </c>
      <c r="AM437" s="160">
        <f t="shared" si="588"/>
        <v>9</v>
      </c>
      <c r="AN437" s="160">
        <f t="shared" si="588"/>
        <v>739458.87750000006</v>
      </c>
      <c r="AO437" s="169">
        <f t="shared" si="588"/>
        <v>1</v>
      </c>
      <c r="AP437" s="160">
        <f t="shared" si="588"/>
        <v>67386.164999999994</v>
      </c>
      <c r="AQ437" s="160">
        <v>63</v>
      </c>
      <c r="AR437" s="160">
        <v>4173973.3100000005</v>
      </c>
      <c r="AS437" s="160">
        <f t="shared" ref="AS437" si="589">SUM(AS438:AS446)</f>
        <v>0</v>
      </c>
      <c r="AT437" s="160">
        <f t="shared" si="588"/>
        <v>0</v>
      </c>
      <c r="AU437" s="160">
        <f t="shared" si="588"/>
        <v>0</v>
      </c>
      <c r="AV437" s="160">
        <f t="shared" si="588"/>
        <v>0</v>
      </c>
      <c r="AW437" s="160">
        <f t="shared" si="588"/>
        <v>34</v>
      </c>
      <c r="AX437" s="160">
        <f t="shared" si="588"/>
        <v>2233129.3781999992</v>
      </c>
      <c r="AY437" s="160">
        <f t="shared" si="588"/>
        <v>634</v>
      </c>
      <c r="AZ437" s="160">
        <f t="shared" si="588"/>
        <v>47561820.686379999</v>
      </c>
      <c r="BA437" s="160">
        <v>20</v>
      </c>
      <c r="BB437" s="160">
        <f t="shared" si="588"/>
        <v>1013534.816</v>
      </c>
      <c r="BC437" s="160">
        <f t="shared" si="588"/>
        <v>0</v>
      </c>
      <c r="BD437" s="160">
        <f t="shared" si="588"/>
        <v>0</v>
      </c>
      <c r="BE437" s="160">
        <f t="shared" si="588"/>
        <v>94</v>
      </c>
      <c r="BF437" s="160">
        <f t="shared" si="588"/>
        <v>5422970.0769999996</v>
      </c>
      <c r="BG437" s="160">
        <f t="shared" si="588"/>
        <v>32</v>
      </c>
      <c r="BH437" s="160">
        <f t="shared" si="588"/>
        <v>1918584.6283799999</v>
      </c>
      <c r="BI437" s="160">
        <f t="shared" si="588"/>
        <v>76</v>
      </c>
      <c r="BJ437" s="160">
        <f t="shared" si="588"/>
        <v>6302196.966239999</v>
      </c>
      <c r="BK437" s="160">
        <f t="shared" si="588"/>
        <v>146</v>
      </c>
      <c r="BL437" s="160">
        <f t="shared" si="588"/>
        <v>10850235.264120001</v>
      </c>
      <c r="BM437" s="160">
        <f t="shared" si="588"/>
        <v>0</v>
      </c>
      <c r="BN437" s="160">
        <f t="shared" si="588"/>
        <v>0</v>
      </c>
      <c r="BO437" s="160">
        <f t="shared" si="588"/>
        <v>31</v>
      </c>
      <c r="BP437" s="160">
        <f t="shared" si="588"/>
        <v>1229276.7176666667</v>
      </c>
      <c r="BQ437" s="160">
        <f t="shared" si="588"/>
        <v>0</v>
      </c>
      <c r="BR437" s="160">
        <f t="shared" si="588"/>
        <v>0</v>
      </c>
      <c r="BS437" s="160">
        <f t="shared" si="588"/>
        <v>103</v>
      </c>
      <c r="BT437" s="160">
        <f t="shared" si="588"/>
        <v>7046492.9898999985</v>
      </c>
      <c r="BU437" s="160">
        <f t="shared" si="588"/>
        <v>0</v>
      </c>
      <c r="BV437" s="160">
        <f t="shared" si="588"/>
        <v>0</v>
      </c>
      <c r="BW437" s="160">
        <f t="shared" si="588"/>
        <v>35</v>
      </c>
      <c r="BX437" s="160">
        <f t="shared" si="588"/>
        <v>1632287.0036666663</v>
      </c>
      <c r="BY437" s="160">
        <f t="shared" si="588"/>
        <v>0</v>
      </c>
      <c r="BZ437" s="160">
        <f t="shared" si="588"/>
        <v>0</v>
      </c>
      <c r="CA437" s="160">
        <f t="shared" si="588"/>
        <v>176</v>
      </c>
      <c r="CB437" s="160">
        <f t="shared" si="588"/>
        <v>12198054.034599997</v>
      </c>
      <c r="CC437" s="160">
        <f t="shared" si="588"/>
        <v>34</v>
      </c>
      <c r="CD437" s="160">
        <f t="shared" si="588"/>
        <v>1866366.044666667</v>
      </c>
      <c r="CE437" s="160">
        <f t="shared" ref="CE437:CX437" si="590">SUM(CE438:CE446)</f>
        <v>0</v>
      </c>
      <c r="CF437" s="160">
        <f t="shared" si="590"/>
        <v>0</v>
      </c>
      <c r="CG437" s="160">
        <f t="shared" si="590"/>
        <v>0</v>
      </c>
      <c r="CH437" s="160">
        <f t="shared" si="590"/>
        <v>0</v>
      </c>
      <c r="CI437" s="160">
        <f t="shared" si="590"/>
        <v>0</v>
      </c>
      <c r="CJ437" s="160">
        <f t="shared" si="590"/>
        <v>0</v>
      </c>
      <c r="CK437" s="160">
        <f t="shared" si="590"/>
        <v>0</v>
      </c>
      <c r="CL437" s="160">
        <f t="shared" si="590"/>
        <v>0</v>
      </c>
      <c r="CM437" s="160">
        <f t="shared" si="590"/>
        <v>0</v>
      </c>
      <c r="CN437" s="160">
        <f t="shared" si="590"/>
        <v>0</v>
      </c>
      <c r="CO437" s="160">
        <f t="shared" si="590"/>
        <v>88</v>
      </c>
      <c r="CP437" s="160">
        <f t="shared" si="590"/>
        <v>3437434.41</v>
      </c>
      <c r="CQ437" s="160">
        <f t="shared" si="590"/>
        <v>9</v>
      </c>
      <c r="CR437" s="160">
        <f t="shared" si="590"/>
        <v>620423.28559999994</v>
      </c>
      <c r="CS437" s="160">
        <f t="shared" si="590"/>
        <v>25</v>
      </c>
      <c r="CT437" s="160">
        <f t="shared" si="590"/>
        <v>2352799.2609374998</v>
      </c>
      <c r="CU437" s="160">
        <f t="shared" si="590"/>
        <v>0</v>
      </c>
      <c r="CV437" s="160">
        <f t="shared" si="590"/>
        <v>0</v>
      </c>
      <c r="CW437" s="160">
        <f t="shared" si="590"/>
        <v>3087</v>
      </c>
      <c r="CX437" s="160">
        <f t="shared" si="590"/>
        <v>210674048.16387495</v>
      </c>
    </row>
    <row r="438" spans="1:102" ht="30" x14ac:dyDescent="0.25">
      <c r="A438" s="78"/>
      <c r="B438" s="87">
        <v>361</v>
      </c>
      <c r="C438" s="88" t="s">
        <v>991</v>
      </c>
      <c r="D438" s="127" t="s">
        <v>992</v>
      </c>
      <c r="E438" s="79">
        <v>28004</v>
      </c>
      <c r="F438" s="80">
        <v>29405</v>
      </c>
      <c r="G438" s="90">
        <v>1.02</v>
      </c>
      <c r="H438" s="84">
        <v>1</v>
      </c>
      <c r="I438" s="86">
        <v>0.9</v>
      </c>
      <c r="J438" s="85"/>
      <c r="K438" s="85"/>
      <c r="L438" s="54"/>
      <c r="M438" s="91">
        <v>1.4</v>
      </c>
      <c r="N438" s="91">
        <v>1.68</v>
      </c>
      <c r="O438" s="91">
        <v>2.23</v>
      </c>
      <c r="P438" s="92">
        <v>2.57</v>
      </c>
      <c r="Q438" s="263">
        <v>43</v>
      </c>
      <c r="R438" s="94">
        <f>(Q438/12*2*$E438*$G438*$H438*$M438*$R$11)+(Q438/12*10*$F438*$G438*$I438*$M438*$R$11)</f>
        <v>1804859.5411</v>
      </c>
      <c r="S438" s="95"/>
      <c r="T438" s="96">
        <f>(S438/12*2*$E438*$G438*$H438*$M438*$R$11)+(S438/12*10*$F438*$G438*$I438*$M438*$R$11)</f>
        <v>0</v>
      </c>
      <c r="U438" s="94"/>
      <c r="V438" s="94">
        <f>(U438/12*2*$E438*$G438*$H438*$M438*$V$11)+(U438/12*10*$F438*$G438*$I438*$M438*$V$12)</f>
        <v>0</v>
      </c>
      <c r="W438" s="94"/>
      <c r="X438" s="97">
        <f>(W438/12*2*$E438*$G438*$H438*$M438*$X$11)+(W438/12*10*$F438*$G438*$I438*$M438*$X$12)</f>
        <v>0</v>
      </c>
      <c r="Y438" s="94"/>
      <c r="Z438" s="94">
        <f>(Y438/12*2*$E438*$G438*$H438*$M438*$Z$11)+(Y438/12*10*$F438*$G438*$I438*$M438*$Z$12)</f>
        <v>0</v>
      </c>
      <c r="AA438" s="94"/>
      <c r="AB438" s="94">
        <f>(AA438/12*2*$E438*$G438*$H438*$M438*$AB$11)+(AA438/12*10*$F438*$G438*$I438*$M438*$AB$11)</f>
        <v>0</v>
      </c>
      <c r="AC438" s="94"/>
      <c r="AD438" s="94"/>
      <c r="AE438" s="94">
        <v>5</v>
      </c>
      <c r="AF438" s="98">
        <f>(AE438/12*2*$E438*$G438*$H438*$M438*$AF$11)+(AE438/12*10*$F438*$G438*$I438*$M438*$AF$11)</f>
        <v>209867.38850000003</v>
      </c>
      <c r="AG438" s="94">
        <v>10</v>
      </c>
      <c r="AH438" s="97">
        <f>(AG438/12*2*$E438*$G438*$H438*$M438*$AH$11)+(AG438/12*10*$F438*$G438*$I438*$M438*$AH$11)</f>
        <v>419734.77700000006</v>
      </c>
      <c r="AI438" s="101"/>
      <c r="AJ438" s="94">
        <f t="shared" ref="AJ438:AJ439" si="591">(AI438/12*2*$E438*$G438*$H438*$M438*$AJ$11)+(AI438/12*5*$F438*$G438*$I438*$M438*$AJ$12)+(AI438/12*5*$F438*$G438*$I438*$M438*$AJ$13)</f>
        <v>0</v>
      </c>
      <c r="AK438" s="94">
        <v>9</v>
      </c>
      <c r="AL438" s="94">
        <f t="shared" ref="AL438:AL439" si="592">(AK438/12*2*$E438*$G438*$H438*$N438*$AL$11)+(AK438/12*5*$F438*$G438*$I438*$N438*$AL$12)+(AK438/12*5*$F438*$G438*$I438*$N438*$AL$13)</f>
        <v>532332.98873999994</v>
      </c>
      <c r="AM438" s="102"/>
      <c r="AN438" s="94">
        <f>(AM438/12*2*$E438*$G438*$H438*$N438*$AN$11)+(AM438/12*10*$F438*$G438*$I438*$N438*$AN$12)</f>
        <v>0</v>
      </c>
      <c r="AO438" s="101"/>
      <c r="AP438" s="98">
        <f>(AO438/12*2*$E438*$G438*$H438*$N438*$AP$11)+(AO438/12*10*$F438*$G438*$I438*$N438*$AP$11)</f>
        <v>0</v>
      </c>
      <c r="AQ438" s="98">
        <v>24</v>
      </c>
      <c r="AR438" s="98">
        <v>1211737.9800000002</v>
      </c>
      <c r="AS438" s="94"/>
      <c r="AT438" s="94"/>
      <c r="AU438" s="94"/>
      <c r="AV438" s="97"/>
      <c r="AW438" s="94">
        <v>2</v>
      </c>
      <c r="AX438" s="94">
        <f>(AW438/12*2*$E438*$G438*$H438*$M438*$AX$11)+(AW438/12*10*$F438*$G438*$I438*$M438*$AX$12)</f>
        <v>87799.366199999975</v>
      </c>
      <c r="AY438" s="94">
        <v>45</v>
      </c>
      <c r="AZ438" s="94">
        <f>(AY438/12*2*$E438*$G438*$H438*$N438*$AZ$11)+(AY438/12*10*$F438*$G438*$I438*$N438*$AZ$11)</f>
        <v>2266567.7958</v>
      </c>
      <c r="BA438" s="94"/>
      <c r="BB438" s="94">
        <f>(BA438/12*2*$E438*$G438*$H438*$N438*$BB$11)+(BA438/12*10*$F438*$G438*$I438*$N438*$BB$12)</f>
        <v>0</v>
      </c>
      <c r="BC438" s="94"/>
      <c r="BD438" s="97"/>
      <c r="BE438" s="94">
        <v>2</v>
      </c>
      <c r="BF438" s="94">
        <f>(BE438/12*10*$F438*$G438*$I438*$N438*$BF$12)</f>
        <v>75582.611999999994</v>
      </c>
      <c r="BG438" s="94">
        <v>8</v>
      </c>
      <c r="BH438" s="94">
        <f>(BG438/12*2*$E438*$G438*$H438*$N438*$BH$11)+(BG438/12*10*$F438*$G438*$I438*$N438*$BH$11)</f>
        <v>329682.58847999998</v>
      </c>
      <c r="BI438" s="94">
        <v>4</v>
      </c>
      <c r="BJ438" s="97">
        <f>(BI438/12*2*$E438*$G438*$H438*$N438*$BJ$11)+(BI438/12*10*$F438*$G438*$I438*$N438*$BJ$11)</f>
        <v>219788.39231999998</v>
      </c>
      <c r="BK438" s="94">
        <v>6</v>
      </c>
      <c r="BL438" s="98">
        <f>(BK438/12*2*$E438*$G438*$H438*$N438*$BL$11)+(BK438/12*10*$F438*$G438*$I438*$N438*$BL$11)</f>
        <v>329682.58847999998</v>
      </c>
      <c r="BM438" s="94"/>
      <c r="BN438" s="94">
        <f>(BM438/12*2*$E438*$G438*$H438*$M438*$BN$11)+(BM438/12*10*$F438*$G438*$I438*$M438*$BN$11)</f>
        <v>0</v>
      </c>
      <c r="BO438" s="94"/>
      <c r="BP438" s="94">
        <f>(BO438/12*2*$E438*$G438*$H438*$M438*$BP$11)+(BO438/12*10*$F438*$G438*$I438*$M438*$BP$12)</f>
        <v>0</v>
      </c>
      <c r="BQ438" s="94"/>
      <c r="BR438" s="94">
        <f>(BQ438/12*2*$E438*$G438*$H438*$M438*$BR$11)+(BQ438/12*10*$F438*$G438*$I438*$M438*$BR$11)</f>
        <v>0</v>
      </c>
      <c r="BS438" s="94">
        <v>4</v>
      </c>
      <c r="BT438" s="94">
        <f>(BS438/12*2*$E438*$G438*$H438*$N438*$BT$11)+(BS438/12*10*$F438*$G438*$I438*$N438*$BT$11)</f>
        <v>183156.99359999999</v>
      </c>
      <c r="BU438" s="94"/>
      <c r="BV438" s="97">
        <f>(BU438/12*2*$E438*$G438*$H438*$M438*$BV$11)+(BU438/12*10*$F438*$G438*$I438*$M438*$BV$11)</f>
        <v>0</v>
      </c>
      <c r="BW438" s="94"/>
      <c r="BX438" s="94">
        <f>(BW438/12*2*$E438*$G438*$H438*$M438*$BX$11)+(BW438/12*10*$F438*$G438*$I438*$M438*$BX$11)</f>
        <v>0</v>
      </c>
      <c r="BY438" s="94"/>
      <c r="BZ438" s="94">
        <f>(BY438/12*2*$E438*$G438*$H438*$M438*$BZ$11)+(BY438/12*10*$F438*$G438*$I438*$M438*$BZ$11)</f>
        <v>0</v>
      </c>
      <c r="CA438" s="94">
        <v>4</v>
      </c>
      <c r="CB438" s="94">
        <f>(CA438/12*2*$E438*$G438*$H438*$M438*$CB$11)+(CA438/12*10*$F438*$G438*$I438*$M438*$CB$11)</f>
        <v>183156.99359999996</v>
      </c>
      <c r="CC438" s="94">
        <v>5</v>
      </c>
      <c r="CD438" s="94">
        <f>(CC438/12*2*$E438*$G438*$H438*$M438*$CD$11)+(CC438/12*10*$F438*$G438*$I438*$M438*$CD$11)</f>
        <v>190788.53500000003</v>
      </c>
      <c r="CE438" s="94"/>
      <c r="CF438" s="94">
        <f>(CE438/12*10*$F438*$G438*$I438*$N438*$CF$11)</f>
        <v>0</v>
      </c>
      <c r="CG438" s="102"/>
      <c r="CH438" s="94">
        <f>(CG438/12*2*$E438*$G438*$H438*$N438*$CH$11)+(CG438/12*10*$F438*$G438*$I438*$N438*$CH$11)</f>
        <v>0</v>
      </c>
      <c r="CI438" s="94"/>
      <c r="CJ438" s="98"/>
      <c r="CK438" s="94"/>
      <c r="CL438" s="94">
        <f>(CK438/12*2*$E438*$G438*$H438*$N438*$CL$11)+(CK438/12*10*$F438*$G438*$I438*$N438*$CL$12)</f>
        <v>0</v>
      </c>
      <c r="CM438" s="101"/>
      <c r="CN438" s="94">
        <f>(CM438/12*2*$E438*$G438*$H438*$N438*$CN$11)+(CM438/12*10*$F438*$G438*$I438*$N438*$CN$11)</f>
        <v>0</v>
      </c>
      <c r="CO438" s="94">
        <v>8</v>
      </c>
      <c r="CP438" s="94">
        <v>375986.96</v>
      </c>
      <c r="CQ438" s="94">
        <v>4</v>
      </c>
      <c r="CR438" s="94">
        <f>(CQ438/12*2*$E438*$G438*$H438*$O438*$CR$11)+(CQ438/12*10*$F438*$G438*$I438*$O438*$CR$11)</f>
        <v>243119.10459999996</v>
      </c>
      <c r="CS438" s="94">
        <v>5</v>
      </c>
      <c r="CT438" s="97">
        <f>(CS438/12*2*$E438*$G438*$H438*$P438*$CT$11)+(CS438/12*10*$F438*$G438*$I438*$P438*$CT$11)</f>
        <v>350233.23925000004</v>
      </c>
      <c r="CU438" s="98"/>
      <c r="CV438" s="94"/>
      <c r="CW438" s="97">
        <f t="shared" ref="CW438:CX446" si="593">SUM(Q438,S438,U438,W438,Y438,AA438,AC438,AE438,AG438,AM438,BQ438,AI438,AU438,CC438,AW438,AY438,AK438,BC438,AO438,AQ438,BE438,CE438,BG438,BI438,BK438,BS438,BM438,BO438,BU438,BW438,BY438,CA438,CG438,BA438,AS438,CI438,CK438,CM438,CO438,CQ438,CS438,CU438)</f>
        <v>188</v>
      </c>
      <c r="CX438" s="97">
        <f t="shared" si="593"/>
        <v>9014077.8446699996</v>
      </c>
    </row>
    <row r="439" spans="1:102" ht="30" x14ac:dyDescent="0.25">
      <c r="A439" s="78"/>
      <c r="B439" s="87">
        <v>362</v>
      </c>
      <c r="C439" s="88" t="s">
        <v>993</v>
      </c>
      <c r="D439" s="127" t="s">
        <v>994</v>
      </c>
      <c r="E439" s="79">
        <v>28004</v>
      </c>
      <c r="F439" s="80">
        <v>29405</v>
      </c>
      <c r="G439" s="90">
        <v>1.49</v>
      </c>
      <c r="H439" s="84">
        <v>1</v>
      </c>
      <c r="I439" s="86">
        <v>0.95</v>
      </c>
      <c r="J439" s="85"/>
      <c r="K439" s="85"/>
      <c r="L439" s="54"/>
      <c r="M439" s="91">
        <v>1.4</v>
      </c>
      <c r="N439" s="91">
        <v>1.68</v>
      </c>
      <c r="O439" s="91">
        <v>2.23</v>
      </c>
      <c r="P439" s="92">
        <v>2.57</v>
      </c>
      <c r="Q439" s="263">
        <v>650</v>
      </c>
      <c r="R439" s="94">
        <f>(Q439/12*2*$E439*$G439*$H439*$M439*$R$11)+(Q439/12*10*$F439*$G439*$I439*$M439*$R$11)</f>
        <v>41681614.557916656</v>
      </c>
      <c r="S439" s="95">
        <v>18</v>
      </c>
      <c r="T439" s="96">
        <f>(S439/12*2*$E439*$G439*$H439*$M439*$R$11)+(S439/12*10*$F439*$G439*$I439*$M439*$R$11)</f>
        <v>1154260.0954499999</v>
      </c>
      <c r="U439" s="94"/>
      <c r="V439" s="94">
        <f>(U439/12*2*$E439*$G439*$H439*$M439*$V$11)+(U439/12*10*$F439*$G439*$I439*$M439*$V$12)</f>
        <v>0</v>
      </c>
      <c r="W439" s="94"/>
      <c r="X439" s="97">
        <f>(W439/12*2*$E439*$G439*$H439*$M439*$X$11)+(W439/12*10*$F439*$G439*$I439*$M439*$X$12)</f>
        <v>0</v>
      </c>
      <c r="Y439" s="94"/>
      <c r="Z439" s="94">
        <f>(Y439/12*2*$E439*$G439*$H439*$M439*$Z$11)+(Y439/12*10*$F439*$G439*$I439*$M439*$Z$12)</f>
        <v>0</v>
      </c>
      <c r="AA439" s="94"/>
      <c r="AB439" s="94">
        <f>(AA439/12*2*$E439*$G439*$H439*$M439*$AB$11)+(AA439/12*10*$F439*$G439*$I439*$M439*$AB$11)</f>
        <v>0</v>
      </c>
      <c r="AC439" s="94"/>
      <c r="AD439" s="94"/>
      <c r="AE439" s="94">
        <v>144</v>
      </c>
      <c r="AF439" s="98">
        <f>(AE439/12*2*$E439*$G439*$H439*$M439*$AF$11)+(AE439/12*10*$F439*$G439*$I439*$M439*$AF$11)</f>
        <v>9234080.7635999992</v>
      </c>
      <c r="AG439" s="94">
        <v>83</v>
      </c>
      <c r="AH439" s="97">
        <f>(AG439/12*2*$E439*$G439*$H439*$M439*$AH$11)+(AG439/12*10*$F439*$G439*$I439*$M439*$AH$11)</f>
        <v>5322421.551241667</v>
      </c>
      <c r="AI439" s="101">
        <v>15</v>
      </c>
      <c r="AJ439" s="94">
        <f t="shared" si="591"/>
        <v>1129487.3200625</v>
      </c>
      <c r="AK439" s="94">
        <f>263-63</f>
        <v>200</v>
      </c>
      <c r="AL439" s="94">
        <f t="shared" si="592"/>
        <v>18071797.120999999</v>
      </c>
      <c r="AM439" s="102"/>
      <c r="AN439" s="94">
        <f>(AM439/12*2*$E439*$G439*$H439*$N439*$AN$11)+(AM439/12*10*$F439*$G439*$I439*$N439*$AN$12)</f>
        <v>0</v>
      </c>
      <c r="AO439" s="101"/>
      <c r="AP439" s="98">
        <f>(AO439/12*2*$E439*$G439*$H439*$N439*$AP$11)+(AO439/12*10*$F439*$G439*$I439*$N439*$AP$11)</f>
        <v>0</v>
      </c>
      <c r="AQ439" s="98">
        <v>39</v>
      </c>
      <c r="AR439" s="98">
        <v>2962235.33</v>
      </c>
      <c r="AS439" s="94"/>
      <c r="AT439" s="94"/>
      <c r="AU439" s="94"/>
      <c r="AV439" s="97"/>
      <c r="AW439" s="94">
        <v>32</v>
      </c>
      <c r="AX439" s="94">
        <f>(AW439/12*2*$E439*$G439*$H439*$M439*$AX$11)+(AW439/12*10*$F439*$G439*$I439*$M439*$AX$12)</f>
        <v>2145330.0119999992</v>
      </c>
      <c r="AY439" s="94">
        <v>586</v>
      </c>
      <c r="AZ439" s="94">
        <f>(AY439/12*2*$E439*$G439*$H439*$N439*$AZ$11)+(AY439/12*10*$F439*$G439*$I439*$N439*$AZ$11)</f>
        <v>45093094.395580001</v>
      </c>
      <c r="BA439" s="94"/>
      <c r="BB439" s="94">
        <f>(BA439/12*2*$E439*$G439*$H439*$N439*$BB$11)+(BA439/12*10*$F439*$G439*$I439*$N439*$BB$12)</f>
        <v>0</v>
      </c>
      <c r="BC439" s="94"/>
      <c r="BD439" s="97"/>
      <c r="BE439" s="94">
        <v>90</v>
      </c>
      <c r="BF439" s="94">
        <f>(BE439/12*10*$F439*$G439*$I439*$N439*$BF$12)</f>
        <v>5244469.9649999999</v>
      </c>
      <c r="BG439" s="94">
        <v>18</v>
      </c>
      <c r="BH439" s="94">
        <f>(BG439/12*2*$E439*$G439*$H439*$N439*$BH$11)+(BG439/12*10*$F439*$G439*$I439*$N439*$BH$11)</f>
        <v>1133273.5482600001</v>
      </c>
      <c r="BI439" s="94">
        <v>60</v>
      </c>
      <c r="BJ439" s="97">
        <f>(BI439/12*2*$E439*$G439*$H439*$N439*$BJ$11)+(BI439/12*10*$F439*$G439*$I439*$N439*$BJ$11)</f>
        <v>5036771.3256000001</v>
      </c>
      <c r="BK439" s="94">
        <v>77</v>
      </c>
      <c r="BL439" s="98">
        <f>(BK439/12*2*$E439*$G439*$H439*$N439*$BL$11)+(BK439/12*10*$F439*$G439*$I439*$N439*$BL$11)</f>
        <v>6463856.5345200002</v>
      </c>
      <c r="BM439" s="94"/>
      <c r="BN439" s="94">
        <f>(BM439/12*2*$E439*$G439*$H439*$M439*$BN$11)+(BM439/12*10*$F439*$G439*$I439*$M439*$BN$11)</f>
        <v>0</v>
      </c>
      <c r="BO439" s="94"/>
      <c r="BP439" s="94">
        <f>(BO439/12*2*$E439*$G439*$H439*$M439*$BP$11)+(BO439/12*10*$F439*$G439*$I439*$M439*$BP$12)</f>
        <v>0</v>
      </c>
      <c r="BQ439" s="94"/>
      <c r="BR439" s="94">
        <f>(BQ439/12*2*$E439*$G439*$H439*$M439*$BR$11)+(BQ439/12*10*$F439*$G439*$I439*$M439*$BR$11)</f>
        <v>0</v>
      </c>
      <c r="BS439" s="94">
        <v>95</v>
      </c>
      <c r="BT439" s="94">
        <f>(BS439/12*2*$E439*$G439*$H439*$N439*$BT$11)+(BS439/12*10*$F439*$G439*$I439*$N439*$BT$11)</f>
        <v>6645739.9434999991</v>
      </c>
      <c r="BU439" s="94"/>
      <c r="BV439" s="97">
        <f>(BU439/12*2*$E439*$G439*$H439*$M439*$BV$11)+(BU439/12*10*$F439*$G439*$I439*$M439*$BV$11)</f>
        <v>0</v>
      </c>
      <c r="BW439" s="94">
        <v>35</v>
      </c>
      <c r="BX439" s="94">
        <f>(BW439/12*2*$E439*$G439*$H439*$M439*$BX$11)+(BW439/12*10*$F439*$G439*$I439*$M439*$BX$11)</f>
        <v>1632287.0036666663</v>
      </c>
      <c r="BY439" s="94"/>
      <c r="BZ439" s="94">
        <f>(BY439/12*2*$E439*$G439*$H439*$M439*$BZ$11)+(BY439/12*10*$F439*$G439*$I439*$M439*$BZ$11)</f>
        <v>0</v>
      </c>
      <c r="CA439" s="94">
        <v>170</v>
      </c>
      <c r="CB439" s="94">
        <f>(CA439/12*2*$E439*$G439*$H439*$M439*$CB$11)+(CA439/12*10*$F439*$G439*$I439*$M439*$CB$11)</f>
        <v>11892376.740999997</v>
      </c>
      <c r="CC439" s="94">
        <v>28</v>
      </c>
      <c r="CD439" s="94">
        <f>(CC439/12*2*$E439*$G439*$H439*$M439*$CD$11)+(CC439/12*10*$F439*$G439*$I439*$M439*$CD$11)</f>
        <v>1632287.0036666668</v>
      </c>
      <c r="CE439" s="94"/>
      <c r="CF439" s="94">
        <f>(CE439/12*10*$F439*$G439*$I439*$N439*$CF$11)</f>
        <v>0</v>
      </c>
      <c r="CG439" s="102"/>
      <c r="CH439" s="94">
        <f>(CG439/12*2*$E439*$G439*$H439*$N439*$CH$11)+(CG439/12*10*$F439*$G439*$I439*$N439*$CH$11)</f>
        <v>0</v>
      </c>
      <c r="CI439" s="94"/>
      <c r="CJ439" s="98"/>
      <c r="CK439" s="94"/>
      <c r="CL439" s="94">
        <f>(CK439/12*2*$E439*$G439*$H439*$N439*$CL$11)+(CK439/12*10*$F439*$G439*$I439*$N439*$CL$12)</f>
        <v>0</v>
      </c>
      <c r="CM439" s="101"/>
      <c r="CN439" s="94">
        <f>(CM439/12*2*$E439*$G439*$H439*$N439*$CN$11)+(CM439/12*10*$F439*$G439*$I439*$N439*$CN$11)</f>
        <v>0</v>
      </c>
      <c r="CO439" s="94">
        <v>75</v>
      </c>
      <c r="CP439" s="94">
        <v>3009083.0300000003</v>
      </c>
      <c r="CQ439" s="94"/>
      <c r="CR439" s="94">
        <f>(CQ439/12*2*$E439*$G439*$H439*$O439*$CR$11)+(CQ439/12*10*$F439*$G439*$I439*$O439*$CR$11)</f>
        <v>0</v>
      </c>
      <c r="CS439" s="94">
        <v>15</v>
      </c>
      <c r="CT439" s="97">
        <f>(CS439/12*2*$E439*$G439*$H439*$P439*$CT$11)+(CS439/12*10*$F439*$G439*$I439*$P439*$CT$11)</f>
        <v>1605221.0201874999</v>
      </c>
      <c r="CU439" s="98"/>
      <c r="CV439" s="94"/>
      <c r="CW439" s="97">
        <f t="shared" si="593"/>
        <v>2430</v>
      </c>
      <c r="CX439" s="97">
        <f t="shared" si="593"/>
        <v>171089687.26225165</v>
      </c>
    </row>
    <row r="440" spans="1:102" ht="19.5" customHeight="1" x14ac:dyDescent="0.25">
      <c r="A440" s="78"/>
      <c r="B440" s="87">
        <v>363</v>
      </c>
      <c r="C440" s="88" t="s">
        <v>995</v>
      </c>
      <c r="D440" s="127" t="s">
        <v>996</v>
      </c>
      <c r="E440" s="79">
        <v>28004</v>
      </c>
      <c r="F440" s="80">
        <v>29405</v>
      </c>
      <c r="G440" s="90">
        <v>2.14</v>
      </c>
      <c r="H440" s="84">
        <v>1</v>
      </c>
      <c r="I440" s="85"/>
      <c r="J440" s="85"/>
      <c r="K440" s="85"/>
      <c r="L440" s="54"/>
      <c r="M440" s="91">
        <v>1.4</v>
      </c>
      <c r="N440" s="91">
        <v>1.68</v>
      </c>
      <c r="O440" s="91">
        <v>2.23</v>
      </c>
      <c r="P440" s="92">
        <v>2.57</v>
      </c>
      <c r="Q440" s="263">
        <v>2</v>
      </c>
      <c r="R440" s="94">
        <f t="shared" ref="R440:R446" si="594">(Q440/12*2*$E440*$G440*$H440*$M440*$R$11)+(Q440/12*10*$F440*$G440*$H440*$M440*$R$11)</f>
        <v>192275.19079999998</v>
      </c>
      <c r="S440" s="95">
        <f>5-4</f>
        <v>1</v>
      </c>
      <c r="T440" s="96">
        <f t="shared" ref="T440:T446" si="595">(S440/12*2*$E440*$G440*$H440*$M440*$R$11)+(S440/12*10*$F440*$G440*$H440*$M440*$R$11)</f>
        <v>96137.595399999991</v>
      </c>
      <c r="U440" s="94"/>
      <c r="V440" s="94">
        <f t="shared" ref="V440:V446" si="596">(U440/12*2*$E440*$G440*$H440*$M440*$V$11)+(U440/12*10*$F440*$G440*$H440*$M440*$V$12)</f>
        <v>0</v>
      </c>
      <c r="W440" s="94"/>
      <c r="X440" s="97">
        <f t="shared" ref="X440:X446" si="597">(W440/12*2*$E440*$G440*$H440*$M440*$X$11)+(W440/12*10*$F440*$G440*$H440*$M440*$X$12)</f>
        <v>0</v>
      </c>
      <c r="Y440" s="94">
        <v>2</v>
      </c>
      <c r="Z440" s="94">
        <f t="shared" ref="Z440:Z446" si="598">(Y440/12*2*$E440*$G440*$H440*$M440*$Z$11)+(Y440/12*10*$F440*$G440*$H440*$M440*$Z$12)</f>
        <v>234435.85153333331</v>
      </c>
      <c r="AA440" s="94"/>
      <c r="AB440" s="94">
        <f t="shared" ref="AB440:AB446" si="599">(AA440/12*2*$E440*$G440*$H440*$M440*$AB$11)+(AA440/12*10*$F440*$G440*$H440*$M440*$AB$11)</f>
        <v>0</v>
      </c>
      <c r="AC440" s="94"/>
      <c r="AD440" s="94"/>
      <c r="AE440" s="94"/>
      <c r="AF440" s="94">
        <f t="shared" ref="AF440:AF446" si="600">(AE440/12*2*$E440*$G440*$H440*$M440*$AF$11)+(AE440/12*10*$F440*$G440*$H440*$M440*$AF$11)</f>
        <v>0</v>
      </c>
      <c r="AG440" s="94">
        <v>0</v>
      </c>
      <c r="AH440" s="104">
        <f t="shared" ref="AH440:AH446" si="601">(AG440/12*2*$E440*$G440*$H440*$M440*$AH$11)+(AG440/12*10*$F440*$G440*$H440*$M440*$AH$11)</f>
        <v>0</v>
      </c>
      <c r="AI440" s="94"/>
      <c r="AJ440" s="94">
        <f t="shared" ref="AJ440:AJ446" si="602">(AI440/12*2*$E440*$G440*$H440*$M440*$AJ$11)+(AI440/12*5*$F440*$G440*$H440*$M440*$AJ$12)+(AI440/12*5*$F440*$G440*$H440*$M440*$AJ$13)</f>
        <v>0</v>
      </c>
      <c r="AK440" s="94"/>
      <c r="AL440" s="94">
        <f t="shared" ref="AL440:AL446" si="603">(AK440/12*2*$E440*$G440*$H440*$N440*$AL$11)+(AK440/12*5*$F440*$G440*$H440*$N440*$AL$12)++(AK440/12*5*$F440*$G440*$H440*$N440*$AL$13)</f>
        <v>0</v>
      </c>
      <c r="AM440" s="102"/>
      <c r="AN440" s="94">
        <f t="shared" ref="AN440:AN446" si="604">(AM440/12*2*$E440*$G440*$H440*$N440*$AN$11)+(AM440/12*10*$F440*$G440*$H440*$N440*$AN$12)</f>
        <v>0</v>
      </c>
      <c r="AO440" s="101"/>
      <c r="AP440" s="98">
        <f t="shared" ref="AP440:AP446" si="605">(AO440/12*2*$E440*$G440*$H440*$N440*$AP$11)+(AO440/12*10*$F440*$G440*$H440*$N440*$AP$11)</f>
        <v>0</v>
      </c>
      <c r="AQ440" s="98">
        <v>0</v>
      </c>
      <c r="AR440" s="98">
        <v>0</v>
      </c>
      <c r="AS440" s="94"/>
      <c r="AT440" s="94">
        <f t="shared" ref="AT440:AT446" si="606">(AS440/12*2*$E440*$G440*$H440*$M440*$AT$11)+(AS440/12*10*$F440*$G440*$H440*$M440*$AT$11)</f>
        <v>0</v>
      </c>
      <c r="AU440" s="94"/>
      <c r="AV440" s="97">
        <f t="shared" ref="AV440:AV446" si="607">(AU440/12*2*$E440*$G440*$H440*$M440*$AV$11)+(AU440/12*10*$F440*$G440*$H440*$M440*$AV$12)</f>
        <v>0</v>
      </c>
      <c r="AW440" s="94"/>
      <c r="AX440" s="94">
        <f t="shared" ref="AX440:AX446" si="608">(AW440/12*2*$E440*$G440*$H440*$M440*$AX$11)+(AW440/12*10*$F440*$G440*$H440*$M440*$AX$12)</f>
        <v>0</v>
      </c>
      <c r="AY440" s="94">
        <v>0</v>
      </c>
      <c r="AZ440" s="94">
        <f t="shared" ref="AZ440:AZ446" si="609">(AY440/12*2*$E440*$G440*$H440*$N440*$AZ$11)+(AY440/12*10*$F440*$G440*$H440*$N440*$AZ$11)</f>
        <v>0</v>
      </c>
      <c r="BA440" s="94"/>
      <c r="BB440" s="94">
        <f t="shared" ref="BB440:BB445" si="610">(BA440/12*2*$E440*$G440*$H440*$N440*$BB$11)+(BA440/12*10*$F440*$G440*$H440*$N440*$BB$12)</f>
        <v>0</v>
      </c>
      <c r="BC440" s="94"/>
      <c r="BD440" s="97">
        <f t="shared" ref="BD440:BD446" si="611">(BC440/12*2*$E440*$G440*$H440*$N440*$BD$11)+(BC440/12*10*$F440*$G440*$H440*$N440*$BD$12)</f>
        <v>0</v>
      </c>
      <c r="BE440" s="94"/>
      <c r="BF440" s="94">
        <f t="shared" ref="BF440:BF446" si="612">(BE440/12*10*$F440*$G440*$H440*$N440*$BF$12)</f>
        <v>0</v>
      </c>
      <c r="BG440" s="94"/>
      <c r="BH440" s="94">
        <f t="shared" ref="BH440:BH446" si="613">(BG440/12*2*$E440*$G440*$H440*$N440*$BH$11)+(BG440/12*10*$F440*$G440*$H440*$N440*$BH$11)</f>
        <v>0</v>
      </c>
      <c r="BI440" s="94"/>
      <c r="BJ440" s="97">
        <f t="shared" ref="BJ440:BJ446" si="614">(BI440/12*2*$E440*$G440*$H440*$N440*$BJ$11)+(BI440/12*10*$F440*$G440*$H440*$N440*$BJ$11)</f>
        <v>0</v>
      </c>
      <c r="BK440" s="94"/>
      <c r="BL440" s="98">
        <f t="shared" ref="BL440:BL446" si="615">(BK440/12*2*$E440*$G440*$H440*$N440*$BL$11)+(BK440/12*10*$F440*$G440*$H440*$N440*$BL$11)</f>
        <v>0</v>
      </c>
      <c r="BM440" s="94"/>
      <c r="BN440" s="94">
        <f t="shared" ref="BN440:BN446" si="616">(BM440/12*2*$E440*$G440*$H440*$M440*$BN$11)+(BM440/12*10*$F440*$G440*$H440*$M440*$BN$11)</f>
        <v>0</v>
      </c>
      <c r="BO440" s="94"/>
      <c r="BP440" s="94">
        <f t="shared" ref="BP440:BP446" si="617">(BO440/12*2*$E440*$G440*$H440*$M440*$BP$11)+(BO440/12*10*$F440*$G440*$H440*$M440*$BP$12)</f>
        <v>0</v>
      </c>
      <c r="BQ440" s="94"/>
      <c r="BR440" s="94">
        <f t="shared" ref="BR440:BR446" si="618">(BQ440/12*2*$E440*$G440*$H440*$M440*$BR$11)+(BQ440/12*10*$F440*$G440*$H440*$M440*$BR$11)</f>
        <v>0</v>
      </c>
      <c r="BS440" s="94"/>
      <c r="BT440" s="94">
        <f t="shared" ref="BT440:BT446" si="619">(BS440/12*2*$E440*$G440*$H440*$N440*$BT$11)+(BS440/12*10*$F440*$G440*$H440*$N440*$BT$11)</f>
        <v>0</v>
      </c>
      <c r="BU440" s="94"/>
      <c r="BV440" s="97">
        <f t="shared" ref="BV440:BV446" si="620">(BU440/12*2*$E440*$G440*$H440*$M440*$BV$11)+(BU440/12*10*$F440*$G440*$H440*$M440*$BV$11)</f>
        <v>0</v>
      </c>
      <c r="BW440" s="94"/>
      <c r="BX440" s="94">
        <f t="shared" ref="BX440:BX446" si="621">(BW440/12*2*$E440*$G440*$H440*$M440*$BX$11)+(BW440/12*10*$F440*$G440*$H440*$M440*$BX$11)</f>
        <v>0</v>
      </c>
      <c r="BY440" s="94"/>
      <c r="BZ440" s="94">
        <f t="shared" ref="BZ440:BZ446" si="622">(BY440/12*2*$E440*$G440*$H440*$M440*$BZ$11)+(BY440/12*10*$F440*$G440*$H440*$M440*$BZ$11)</f>
        <v>0</v>
      </c>
      <c r="CA440" s="94"/>
      <c r="CB440" s="94">
        <f t="shared" ref="CB440:CB446" si="623">(CA440/12*2*$E440*$G440*$H440*$M440*$CB$11)+(CA440/12*10*$F440*$G440*$H440*$M440*$CB$11)</f>
        <v>0</v>
      </c>
      <c r="CC440" s="94"/>
      <c r="CD440" s="94">
        <f t="shared" ref="CD440:CD446" si="624">(CC440/12*2*$E440*$G440*$H440*$M440*$CD$11)+(CC440/12*10*$F440*$G440*$H440*$M440*$CD$11)</f>
        <v>0</v>
      </c>
      <c r="CE440" s="94"/>
      <c r="CF440" s="94">
        <f t="shared" ref="CF440:CF446" si="625">(CE440/12*10*$F440*$G440*$H440*$N440*$CF$11)</f>
        <v>0</v>
      </c>
      <c r="CG440" s="102"/>
      <c r="CH440" s="94">
        <f t="shared" ref="CH440:CH446" si="626">(CG440/12*2*$E440*$G440*$H440*$N440*$CH$11)+(CG440/12*10*$F440*$G440*$H440*$N440*$CH$11)</f>
        <v>0</v>
      </c>
      <c r="CI440" s="94"/>
      <c r="CJ440" s="98"/>
      <c r="CK440" s="94"/>
      <c r="CL440" s="94">
        <f t="shared" ref="CL440:CL446" si="627">(CK440/12*2*$E440*$G440*$H440*$N440*$CL$11)+(CK440/12*10*$F440*$G440*$H440*$N440*$CL$12)</f>
        <v>0</v>
      </c>
      <c r="CM440" s="101"/>
      <c r="CN440" s="94">
        <f t="shared" ref="CN440:CN446" si="628">(CM440/12*2*$E440*$G440*$H440*$N440*$CN$11)+(CM440/12*10*$F440*$G440*$H440*$N440*$CN$11)</f>
        <v>0</v>
      </c>
      <c r="CO440" s="94">
        <v>0</v>
      </c>
      <c r="CP440" s="94">
        <v>0</v>
      </c>
      <c r="CQ440" s="94"/>
      <c r="CR440" s="94">
        <f t="shared" ref="CR440:CR446" si="629">(CQ440/12*2*$E440*$G440*$H440*$O440*$CR$11)+(CQ440/12*10*$F440*$G440*$H440*$O440*$CR$11)</f>
        <v>0</v>
      </c>
      <c r="CS440" s="94"/>
      <c r="CT440" s="97">
        <f t="shared" ref="CT440:CT446" si="630">(CS440/12*2*$E440*$G440*$H440*$P440*$CT$11)+(CS440/12*10*$F440*$G440*$H440*$P440*$CT$11)</f>
        <v>0</v>
      </c>
      <c r="CU440" s="98"/>
      <c r="CV440" s="94">
        <f t="shared" ref="CV440:CV446" si="631">(CU440*$E440*$G440*$H440*$M440*CV$11)/12*6+(CU440*$E440*$G440*$H440*1*CV$11)/12*6</f>
        <v>0</v>
      </c>
      <c r="CW440" s="97">
        <f t="shared" si="593"/>
        <v>5</v>
      </c>
      <c r="CX440" s="97">
        <f t="shared" si="593"/>
        <v>522848.63773333328</v>
      </c>
    </row>
    <row r="441" spans="1:102" ht="27.75" customHeight="1" x14ac:dyDescent="0.25">
      <c r="A441" s="78"/>
      <c r="B441" s="87">
        <v>364</v>
      </c>
      <c r="C441" s="88" t="s">
        <v>997</v>
      </c>
      <c r="D441" s="127" t="s">
        <v>998</v>
      </c>
      <c r="E441" s="79">
        <v>28004</v>
      </c>
      <c r="F441" s="80">
        <v>29405</v>
      </c>
      <c r="G441" s="90">
        <v>1.25</v>
      </c>
      <c r="H441" s="84">
        <v>1</v>
      </c>
      <c r="I441" s="85"/>
      <c r="J441" s="85"/>
      <c r="K441" s="85"/>
      <c r="L441" s="54"/>
      <c r="M441" s="91">
        <v>1.4</v>
      </c>
      <c r="N441" s="91">
        <v>1.68</v>
      </c>
      <c r="O441" s="91">
        <v>2.23</v>
      </c>
      <c r="P441" s="92">
        <v>2.57</v>
      </c>
      <c r="Q441" s="263">
        <v>84</v>
      </c>
      <c r="R441" s="94">
        <f t="shared" si="594"/>
        <v>4717031.5500000007</v>
      </c>
      <c r="S441" s="95"/>
      <c r="T441" s="96">
        <f t="shared" si="595"/>
        <v>0</v>
      </c>
      <c r="U441" s="94"/>
      <c r="V441" s="94">
        <f t="shared" si="596"/>
        <v>0</v>
      </c>
      <c r="W441" s="94"/>
      <c r="X441" s="97">
        <f t="shared" si="597"/>
        <v>0</v>
      </c>
      <c r="Y441" s="94"/>
      <c r="Z441" s="94">
        <f t="shared" si="598"/>
        <v>0</v>
      </c>
      <c r="AA441" s="94"/>
      <c r="AB441" s="94">
        <f t="shared" si="599"/>
        <v>0</v>
      </c>
      <c r="AC441" s="94"/>
      <c r="AD441" s="94"/>
      <c r="AE441" s="94"/>
      <c r="AF441" s="98">
        <f t="shared" si="600"/>
        <v>0</v>
      </c>
      <c r="AG441" s="94">
        <v>2</v>
      </c>
      <c r="AH441" s="97">
        <f t="shared" si="601"/>
        <v>112310.27499999999</v>
      </c>
      <c r="AI441" s="101"/>
      <c r="AJ441" s="94">
        <f t="shared" si="602"/>
        <v>0</v>
      </c>
      <c r="AK441" s="94">
        <v>4</v>
      </c>
      <c r="AL441" s="94">
        <f t="shared" si="603"/>
        <v>316494.43</v>
      </c>
      <c r="AM441" s="102">
        <v>9</v>
      </c>
      <c r="AN441" s="94">
        <f t="shared" si="604"/>
        <v>739458.87750000006</v>
      </c>
      <c r="AO441" s="101">
        <v>1</v>
      </c>
      <c r="AP441" s="98">
        <f t="shared" si="605"/>
        <v>67386.164999999994</v>
      </c>
      <c r="AQ441" s="98">
        <v>0</v>
      </c>
      <c r="AR441" s="98">
        <v>0</v>
      </c>
      <c r="AS441" s="94"/>
      <c r="AT441" s="94">
        <f t="shared" si="606"/>
        <v>0</v>
      </c>
      <c r="AU441" s="94"/>
      <c r="AV441" s="97">
        <f t="shared" si="607"/>
        <v>0</v>
      </c>
      <c r="AW441" s="94"/>
      <c r="AX441" s="94">
        <f t="shared" si="608"/>
        <v>0</v>
      </c>
      <c r="AY441" s="94">
        <v>3</v>
      </c>
      <c r="AZ441" s="94">
        <f t="shared" si="609"/>
        <v>202158.495</v>
      </c>
      <c r="BA441" s="94"/>
      <c r="BB441" s="94">
        <f t="shared" si="610"/>
        <v>0</v>
      </c>
      <c r="BC441" s="94"/>
      <c r="BD441" s="97">
        <f t="shared" si="611"/>
        <v>0</v>
      </c>
      <c r="BE441" s="94">
        <v>2</v>
      </c>
      <c r="BF441" s="94">
        <f t="shared" si="612"/>
        <v>102917.49999999999</v>
      </c>
      <c r="BG441" s="94">
        <v>3</v>
      </c>
      <c r="BH441" s="94">
        <f t="shared" si="613"/>
        <v>165402.405</v>
      </c>
      <c r="BI441" s="94">
        <v>6</v>
      </c>
      <c r="BJ441" s="97">
        <f t="shared" si="614"/>
        <v>441073.08</v>
      </c>
      <c r="BK441" s="94">
        <v>10</v>
      </c>
      <c r="BL441" s="98">
        <f t="shared" si="615"/>
        <v>735121.8</v>
      </c>
      <c r="BM441" s="94"/>
      <c r="BN441" s="94">
        <f t="shared" si="616"/>
        <v>0</v>
      </c>
      <c r="BO441" s="94"/>
      <c r="BP441" s="94">
        <f t="shared" si="617"/>
        <v>0</v>
      </c>
      <c r="BQ441" s="94"/>
      <c r="BR441" s="94">
        <f t="shared" si="618"/>
        <v>0</v>
      </c>
      <c r="BS441" s="94"/>
      <c r="BT441" s="94">
        <f t="shared" si="619"/>
        <v>0</v>
      </c>
      <c r="BU441" s="94"/>
      <c r="BV441" s="97">
        <f t="shared" si="620"/>
        <v>0</v>
      </c>
      <c r="BW441" s="94"/>
      <c r="BX441" s="94">
        <f t="shared" si="621"/>
        <v>0</v>
      </c>
      <c r="BY441" s="94"/>
      <c r="BZ441" s="94">
        <f t="shared" si="622"/>
        <v>0</v>
      </c>
      <c r="CA441" s="94">
        <v>2</v>
      </c>
      <c r="CB441" s="94">
        <f t="shared" si="623"/>
        <v>122520.29999999996</v>
      </c>
      <c r="CC441" s="94"/>
      <c r="CD441" s="94">
        <f t="shared" si="624"/>
        <v>0</v>
      </c>
      <c r="CE441" s="94"/>
      <c r="CF441" s="94">
        <f t="shared" si="625"/>
        <v>0</v>
      </c>
      <c r="CG441" s="102"/>
      <c r="CH441" s="94">
        <f t="shared" si="626"/>
        <v>0</v>
      </c>
      <c r="CI441" s="94"/>
      <c r="CJ441" s="98"/>
      <c r="CK441" s="94"/>
      <c r="CL441" s="94">
        <f t="shared" si="627"/>
        <v>0</v>
      </c>
      <c r="CM441" s="101"/>
      <c r="CN441" s="94">
        <f t="shared" si="628"/>
        <v>0</v>
      </c>
      <c r="CO441" s="94">
        <v>0</v>
      </c>
      <c r="CP441" s="94">
        <v>0</v>
      </c>
      <c r="CQ441" s="94"/>
      <c r="CR441" s="94">
        <f t="shared" si="629"/>
        <v>0</v>
      </c>
      <c r="CS441" s="94"/>
      <c r="CT441" s="97">
        <f t="shared" si="630"/>
        <v>0</v>
      </c>
      <c r="CU441" s="98"/>
      <c r="CV441" s="94">
        <f t="shared" si="631"/>
        <v>0</v>
      </c>
      <c r="CW441" s="97">
        <f t="shared" si="593"/>
        <v>126</v>
      </c>
      <c r="CX441" s="97">
        <f t="shared" si="593"/>
        <v>7721874.8775000013</v>
      </c>
    </row>
    <row r="442" spans="1:102" ht="27.75" customHeight="1" x14ac:dyDescent="0.25">
      <c r="A442" s="78"/>
      <c r="B442" s="87">
        <v>365</v>
      </c>
      <c r="C442" s="88" t="s">
        <v>999</v>
      </c>
      <c r="D442" s="127" t="s">
        <v>1000</v>
      </c>
      <c r="E442" s="79">
        <v>28004</v>
      </c>
      <c r="F442" s="80">
        <v>29405</v>
      </c>
      <c r="G442" s="90">
        <v>2.76</v>
      </c>
      <c r="H442" s="84">
        <v>1</v>
      </c>
      <c r="I442" s="85"/>
      <c r="J442" s="85"/>
      <c r="K442" s="85"/>
      <c r="L442" s="54"/>
      <c r="M442" s="91">
        <v>1.4</v>
      </c>
      <c r="N442" s="91">
        <v>1.68</v>
      </c>
      <c r="O442" s="91">
        <v>2.23</v>
      </c>
      <c r="P442" s="92">
        <v>2.57</v>
      </c>
      <c r="Q442" s="263">
        <v>5</v>
      </c>
      <c r="R442" s="94">
        <f t="shared" si="594"/>
        <v>619952.71799999999</v>
      </c>
      <c r="S442" s="95"/>
      <c r="T442" s="96">
        <f t="shared" si="595"/>
        <v>0</v>
      </c>
      <c r="U442" s="94"/>
      <c r="V442" s="94">
        <f t="shared" si="596"/>
        <v>0</v>
      </c>
      <c r="W442" s="94"/>
      <c r="X442" s="97">
        <f t="shared" si="597"/>
        <v>0</v>
      </c>
      <c r="Y442" s="94"/>
      <c r="Z442" s="94">
        <f t="shared" si="598"/>
        <v>0</v>
      </c>
      <c r="AA442" s="94"/>
      <c r="AB442" s="94">
        <f t="shared" si="599"/>
        <v>0</v>
      </c>
      <c r="AC442" s="94"/>
      <c r="AD442" s="94"/>
      <c r="AE442" s="94"/>
      <c r="AF442" s="94">
        <f t="shared" si="600"/>
        <v>0</v>
      </c>
      <c r="AG442" s="94">
        <v>2</v>
      </c>
      <c r="AH442" s="104">
        <f t="shared" si="601"/>
        <v>247981.08719999995</v>
      </c>
      <c r="AI442" s="94"/>
      <c r="AJ442" s="94">
        <f t="shared" si="602"/>
        <v>0</v>
      </c>
      <c r="AK442" s="94"/>
      <c r="AL442" s="94">
        <f t="shared" si="603"/>
        <v>0</v>
      </c>
      <c r="AM442" s="102"/>
      <c r="AN442" s="94">
        <f t="shared" si="604"/>
        <v>0</v>
      </c>
      <c r="AO442" s="101"/>
      <c r="AP442" s="98">
        <f t="shared" si="605"/>
        <v>0</v>
      </c>
      <c r="AQ442" s="98">
        <v>0</v>
      </c>
      <c r="AR442" s="98">
        <v>0</v>
      </c>
      <c r="AS442" s="94"/>
      <c r="AT442" s="94">
        <f t="shared" si="606"/>
        <v>0</v>
      </c>
      <c r="AU442" s="94"/>
      <c r="AV442" s="97">
        <f t="shared" si="607"/>
        <v>0</v>
      </c>
      <c r="AW442" s="94"/>
      <c r="AX442" s="94">
        <f t="shared" si="608"/>
        <v>0</v>
      </c>
      <c r="AY442" s="94"/>
      <c r="AZ442" s="94">
        <f t="shared" si="609"/>
        <v>0</v>
      </c>
      <c r="BA442" s="94"/>
      <c r="BB442" s="94">
        <f t="shared" si="610"/>
        <v>0</v>
      </c>
      <c r="BC442" s="94"/>
      <c r="BD442" s="97">
        <f t="shared" si="611"/>
        <v>0</v>
      </c>
      <c r="BE442" s="94"/>
      <c r="BF442" s="94">
        <f t="shared" si="612"/>
        <v>0</v>
      </c>
      <c r="BG442" s="94">
        <v>2</v>
      </c>
      <c r="BH442" s="94">
        <f t="shared" si="613"/>
        <v>243472.34015999996</v>
      </c>
      <c r="BI442" s="94"/>
      <c r="BJ442" s="97">
        <f t="shared" si="614"/>
        <v>0</v>
      </c>
      <c r="BK442" s="94"/>
      <c r="BL442" s="98">
        <f t="shared" si="615"/>
        <v>0</v>
      </c>
      <c r="BM442" s="94"/>
      <c r="BN442" s="94">
        <f t="shared" si="616"/>
        <v>0</v>
      </c>
      <c r="BO442" s="94"/>
      <c r="BP442" s="94">
        <f t="shared" si="617"/>
        <v>0</v>
      </c>
      <c r="BQ442" s="94"/>
      <c r="BR442" s="94">
        <f t="shared" si="618"/>
        <v>0</v>
      </c>
      <c r="BS442" s="94"/>
      <c r="BT442" s="94">
        <f t="shared" si="619"/>
        <v>0</v>
      </c>
      <c r="BU442" s="94"/>
      <c r="BV442" s="97">
        <f t="shared" si="620"/>
        <v>0</v>
      </c>
      <c r="BW442" s="94"/>
      <c r="BX442" s="94">
        <f t="shared" si="621"/>
        <v>0</v>
      </c>
      <c r="BY442" s="94"/>
      <c r="BZ442" s="94">
        <f t="shared" si="622"/>
        <v>0</v>
      </c>
      <c r="CA442" s="94"/>
      <c r="CB442" s="94">
        <f t="shared" si="623"/>
        <v>0</v>
      </c>
      <c r="CC442" s="94"/>
      <c r="CD442" s="94">
        <f t="shared" si="624"/>
        <v>0</v>
      </c>
      <c r="CE442" s="94"/>
      <c r="CF442" s="94">
        <f t="shared" si="625"/>
        <v>0</v>
      </c>
      <c r="CG442" s="102"/>
      <c r="CH442" s="94">
        <f t="shared" si="626"/>
        <v>0</v>
      </c>
      <c r="CI442" s="94"/>
      <c r="CJ442" s="98"/>
      <c r="CK442" s="94"/>
      <c r="CL442" s="94">
        <f t="shared" si="627"/>
        <v>0</v>
      </c>
      <c r="CM442" s="101"/>
      <c r="CN442" s="94">
        <f t="shared" si="628"/>
        <v>0</v>
      </c>
      <c r="CO442" s="94">
        <v>0</v>
      </c>
      <c r="CP442" s="94">
        <v>0</v>
      </c>
      <c r="CQ442" s="94"/>
      <c r="CR442" s="94">
        <f t="shared" si="629"/>
        <v>0</v>
      </c>
      <c r="CS442" s="94"/>
      <c r="CT442" s="97">
        <f t="shared" si="630"/>
        <v>0</v>
      </c>
      <c r="CU442" s="98"/>
      <c r="CV442" s="94">
        <f t="shared" si="631"/>
        <v>0</v>
      </c>
      <c r="CW442" s="97">
        <f t="shared" si="593"/>
        <v>9</v>
      </c>
      <c r="CX442" s="97">
        <f t="shared" si="593"/>
        <v>1111406.14536</v>
      </c>
    </row>
    <row r="443" spans="1:102" ht="45" customHeight="1" x14ac:dyDescent="0.25">
      <c r="A443" s="78"/>
      <c r="B443" s="87">
        <v>366</v>
      </c>
      <c r="C443" s="88" t="s">
        <v>1001</v>
      </c>
      <c r="D443" s="127" t="s">
        <v>1002</v>
      </c>
      <c r="E443" s="79">
        <v>28004</v>
      </c>
      <c r="F443" s="80">
        <v>29405</v>
      </c>
      <c r="G443" s="90">
        <v>0.76</v>
      </c>
      <c r="H443" s="84">
        <v>1</v>
      </c>
      <c r="I443" s="85"/>
      <c r="J443" s="85"/>
      <c r="K443" s="85"/>
      <c r="L443" s="54"/>
      <c r="M443" s="91">
        <v>1.4</v>
      </c>
      <c r="N443" s="91">
        <v>1.68</v>
      </c>
      <c r="O443" s="91">
        <v>2.23</v>
      </c>
      <c r="P443" s="92">
        <v>2.57</v>
      </c>
      <c r="Q443" s="263">
        <v>7</v>
      </c>
      <c r="R443" s="94">
        <f t="shared" si="594"/>
        <v>238996.26520000002</v>
      </c>
      <c r="S443" s="95"/>
      <c r="T443" s="96">
        <f t="shared" si="595"/>
        <v>0</v>
      </c>
      <c r="U443" s="94">
        <v>1</v>
      </c>
      <c r="V443" s="94">
        <f>(U443/12*2*$E443*$G443*$H443*$M443*$V$11)+(U443/12*10*$F443*$G443*$H443*$M443*$V$12)</f>
        <v>41628.796066666655</v>
      </c>
      <c r="W443" s="94"/>
      <c r="X443" s="97">
        <f t="shared" si="597"/>
        <v>0</v>
      </c>
      <c r="Y443" s="94"/>
      <c r="Z443" s="94">
        <f t="shared" si="598"/>
        <v>0</v>
      </c>
      <c r="AA443" s="94"/>
      <c r="AB443" s="94">
        <f t="shared" si="599"/>
        <v>0</v>
      </c>
      <c r="AC443" s="94"/>
      <c r="AD443" s="94"/>
      <c r="AE443" s="94"/>
      <c r="AF443" s="94">
        <f t="shared" si="600"/>
        <v>0</v>
      </c>
      <c r="AG443" s="94">
        <v>0</v>
      </c>
      <c r="AH443" s="97">
        <f t="shared" si="601"/>
        <v>0</v>
      </c>
      <c r="AI443" s="94"/>
      <c r="AJ443" s="94">
        <f t="shared" si="602"/>
        <v>0</v>
      </c>
      <c r="AK443" s="94"/>
      <c r="AL443" s="94">
        <f t="shared" si="603"/>
        <v>0</v>
      </c>
      <c r="AM443" s="102"/>
      <c r="AN443" s="94">
        <f t="shared" si="604"/>
        <v>0</v>
      </c>
      <c r="AO443" s="101"/>
      <c r="AP443" s="98">
        <f t="shared" si="605"/>
        <v>0</v>
      </c>
      <c r="AQ443" s="98">
        <v>0</v>
      </c>
      <c r="AR443" s="98">
        <v>0</v>
      </c>
      <c r="AS443" s="94"/>
      <c r="AT443" s="94">
        <f t="shared" si="606"/>
        <v>0</v>
      </c>
      <c r="AU443" s="94"/>
      <c r="AV443" s="97">
        <f t="shared" si="607"/>
        <v>0</v>
      </c>
      <c r="AW443" s="94"/>
      <c r="AX443" s="94">
        <f t="shared" si="608"/>
        <v>0</v>
      </c>
      <c r="AY443" s="94"/>
      <c r="AZ443" s="94">
        <f t="shared" si="609"/>
        <v>0</v>
      </c>
      <c r="BA443" s="94"/>
      <c r="BB443" s="94">
        <f t="shared" si="610"/>
        <v>0</v>
      </c>
      <c r="BC443" s="94"/>
      <c r="BD443" s="97">
        <f t="shared" si="611"/>
        <v>0</v>
      </c>
      <c r="BE443" s="94"/>
      <c r="BF443" s="94">
        <f t="shared" si="612"/>
        <v>0</v>
      </c>
      <c r="BG443" s="94"/>
      <c r="BH443" s="94">
        <f t="shared" si="613"/>
        <v>0</v>
      </c>
      <c r="BI443" s="94">
        <v>2</v>
      </c>
      <c r="BJ443" s="97">
        <f t="shared" si="614"/>
        <v>89390.810879999975</v>
      </c>
      <c r="BK443" s="94"/>
      <c r="BL443" s="98">
        <f t="shared" si="615"/>
        <v>0</v>
      </c>
      <c r="BM443" s="94"/>
      <c r="BN443" s="94">
        <f t="shared" si="616"/>
        <v>0</v>
      </c>
      <c r="BO443" s="94"/>
      <c r="BP443" s="94">
        <f t="shared" si="617"/>
        <v>0</v>
      </c>
      <c r="BQ443" s="94"/>
      <c r="BR443" s="94">
        <f t="shared" si="618"/>
        <v>0</v>
      </c>
      <c r="BS443" s="94"/>
      <c r="BT443" s="94">
        <f t="shared" si="619"/>
        <v>0</v>
      </c>
      <c r="BU443" s="94"/>
      <c r="BV443" s="97">
        <f t="shared" si="620"/>
        <v>0</v>
      </c>
      <c r="BW443" s="94"/>
      <c r="BX443" s="94">
        <f t="shared" si="621"/>
        <v>0</v>
      </c>
      <c r="BY443" s="94"/>
      <c r="BZ443" s="94">
        <f t="shared" si="622"/>
        <v>0</v>
      </c>
      <c r="CA443" s="94"/>
      <c r="CB443" s="94">
        <f t="shared" si="623"/>
        <v>0</v>
      </c>
      <c r="CC443" s="94"/>
      <c r="CD443" s="94">
        <f t="shared" si="624"/>
        <v>0</v>
      </c>
      <c r="CE443" s="94"/>
      <c r="CF443" s="94">
        <f t="shared" si="625"/>
        <v>0</v>
      </c>
      <c r="CG443" s="102"/>
      <c r="CH443" s="94">
        <f t="shared" si="626"/>
        <v>0</v>
      </c>
      <c r="CI443" s="94"/>
      <c r="CJ443" s="98"/>
      <c r="CK443" s="94"/>
      <c r="CL443" s="94">
        <f t="shared" si="627"/>
        <v>0</v>
      </c>
      <c r="CM443" s="101"/>
      <c r="CN443" s="94">
        <f t="shared" si="628"/>
        <v>0</v>
      </c>
      <c r="CO443" s="94">
        <v>0</v>
      </c>
      <c r="CP443" s="94">
        <v>0</v>
      </c>
      <c r="CQ443" s="94"/>
      <c r="CR443" s="94">
        <f t="shared" si="629"/>
        <v>0</v>
      </c>
      <c r="CS443" s="94"/>
      <c r="CT443" s="97">
        <f t="shared" si="630"/>
        <v>0</v>
      </c>
      <c r="CU443" s="98"/>
      <c r="CV443" s="94">
        <f t="shared" si="631"/>
        <v>0</v>
      </c>
      <c r="CW443" s="97">
        <f t="shared" si="593"/>
        <v>10</v>
      </c>
      <c r="CX443" s="97">
        <f t="shared" si="593"/>
        <v>370015.87214666663</v>
      </c>
    </row>
    <row r="444" spans="1:102" ht="15.75" customHeight="1" x14ac:dyDescent="0.25">
      <c r="A444" s="78"/>
      <c r="B444" s="87">
        <v>367</v>
      </c>
      <c r="C444" s="88" t="s">
        <v>1003</v>
      </c>
      <c r="D444" s="127" t="s">
        <v>1004</v>
      </c>
      <c r="E444" s="79">
        <v>28004</v>
      </c>
      <c r="F444" s="80">
        <v>29405</v>
      </c>
      <c r="G444" s="90">
        <v>1.06</v>
      </c>
      <c r="H444" s="84">
        <v>1</v>
      </c>
      <c r="I444" s="85"/>
      <c r="J444" s="85"/>
      <c r="K444" s="85"/>
      <c r="L444" s="54"/>
      <c r="M444" s="91">
        <v>1.4</v>
      </c>
      <c r="N444" s="91">
        <v>1.68</v>
      </c>
      <c r="O444" s="91">
        <v>2.23</v>
      </c>
      <c r="P444" s="92">
        <v>2.57</v>
      </c>
      <c r="Q444" s="263">
        <v>16</v>
      </c>
      <c r="R444" s="94">
        <f t="shared" si="594"/>
        <v>761912.90559999994</v>
      </c>
      <c r="S444" s="95">
        <v>1</v>
      </c>
      <c r="T444" s="96">
        <f t="shared" si="595"/>
        <v>47619.556599999996</v>
      </c>
      <c r="U444" s="94">
        <f>49</f>
        <v>49</v>
      </c>
      <c r="V444" s="94">
        <f t="shared" si="596"/>
        <v>2844999.5627666665</v>
      </c>
      <c r="W444" s="94"/>
      <c r="X444" s="97">
        <f t="shared" si="597"/>
        <v>0</v>
      </c>
      <c r="Y444" s="94"/>
      <c r="Z444" s="94">
        <f t="shared" si="598"/>
        <v>0</v>
      </c>
      <c r="AA444" s="94"/>
      <c r="AB444" s="94">
        <f t="shared" si="599"/>
        <v>0</v>
      </c>
      <c r="AC444" s="94"/>
      <c r="AD444" s="94"/>
      <c r="AE444" s="94"/>
      <c r="AF444" s="98">
        <f t="shared" si="600"/>
        <v>0</v>
      </c>
      <c r="AG444" s="94">
        <v>5</v>
      </c>
      <c r="AH444" s="97">
        <f t="shared" si="601"/>
        <v>238097.783</v>
      </c>
      <c r="AI444" s="101">
        <v>30</v>
      </c>
      <c r="AJ444" s="94">
        <f t="shared" si="602"/>
        <v>1677420.4790000003</v>
      </c>
      <c r="AK444" s="94">
        <v>1</v>
      </c>
      <c r="AL444" s="94">
        <f t="shared" si="603"/>
        <v>67096.819159999999</v>
      </c>
      <c r="AM444" s="102"/>
      <c r="AN444" s="94">
        <f t="shared" si="604"/>
        <v>0</v>
      </c>
      <c r="AO444" s="101"/>
      <c r="AP444" s="98">
        <f t="shared" si="605"/>
        <v>0</v>
      </c>
      <c r="AQ444" s="98">
        <v>0</v>
      </c>
      <c r="AR444" s="98">
        <v>0</v>
      </c>
      <c r="AS444" s="94"/>
      <c r="AT444" s="94">
        <f t="shared" si="606"/>
        <v>0</v>
      </c>
      <c r="AU444" s="94"/>
      <c r="AV444" s="97">
        <f t="shared" si="607"/>
        <v>0</v>
      </c>
      <c r="AW444" s="94"/>
      <c r="AX444" s="94">
        <f t="shared" si="608"/>
        <v>0</v>
      </c>
      <c r="AY444" s="94"/>
      <c r="AZ444" s="94">
        <f t="shared" si="609"/>
        <v>0</v>
      </c>
      <c r="BA444" s="94">
        <v>18</v>
      </c>
      <c r="BB444" s="94">
        <f>(BA444/12*2*$E444*$G444*$H444*$N444*$BB$11)+(BA444/12*10*$F444*$G444*$H444*$N444*$BB$12)</f>
        <v>903656.27520000003</v>
      </c>
      <c r="BC444" s="94"/>
      <c r="BD444" s="97">
        <f t="shared" si="611"/>
        <v>0</v>
      </c>
      <c r="BE444" s="94"/>
      <c r="BF444" s="94">
        <f t="shared" si="612"/>
        <v>0</v>
      </c>
      <c r="BG444" s="94">
        <v>1</v>
      </c>
      <c r="BH444" s="94">
        <f t="shared" si="613"/>
        <v>46753.746480000002</v>
      </c>
      <c r="BI444" s="94">
        <v>2</v>
      </c>
      <c r="BJ444" s="97">
        <f t="shared" si="614"/>
        <v>124676.65727999998</v>
      </c>
      <c r="BK444" s="94">
        <v>50</v>
      </c>
      <c r="BL444" s="98">
        <f t="shared" si="615"/>
        <v>3116916.4319999996</v>
      </c>
      <c r="BM444" s="94"/>
      <c r="BN444" s="94">
        <f t="shared" si="616"/>
        <v>0</v>
      </c>
      <c r="BO444" s="94">
        <v>31</v>
      </c>
      <c r="BP444" s="94">
        <f t="shared" si="617"/>
        <v>1229276.7176666667</v>
      </c>
      <c r="BQ444" s="94"/>
      <c r="BR444" s="94">
        <f t="shared" si="618"/>
        <v>0</v>
      </c>
      <c r="BS444" s="94">
        <v>2</v>
      </c>
      <c r="BT444" s="94">
        <f t="shared" si="619"/>
        <v>103897.2144</v>
      </c>
      <c r="BU444" s="94"/>
      <c r="BV444" s="97">
        <f t="shared" si="620"/>
        <v>0</v>
      </c>
      <c r="BW444" s="94"/>
      <c r="BX444" s="94">
        <f t="shared" si="621"/>
        <v>0</v>
      </c>
      <c r="BY444" s="94"/>
      <c r="BZ444" s="94">
        <f t="shared" si="622"/>
        <v>0</v>
      </c>
      <c r="CA444" s="94"/>
      <c r="CB444" s="94">
        <f t="shared" si="623"/>
        <v>0</v>
      </c>
      <c r="CC444" s="94">
        <v>1</v>
      </c>
      <c r="CD444" s="94">
        <f t="shared" si="624"/>
        <v>43290.505999999994</v>
      </c>
      <c r="CE444" s="94"/>
      <c r="CF444" s="94">
        <f t="shared" si="625"/>
        <v>0</v>
      </c>
      <c r="CG444" s="102"/>
      <c r="CH444" s="94">
        <f t="shared" si="626"/>
        <v>0</v>
      </c>
      <c r="CI444" s="94"/>
      <c r="CJ444" s="98"/>
      <c r="CK444" s="94"/>
      <c r="CL444" s="94">
        <f t="shared" si="627"/>
        <v>0</v>
      </c>
      <c r="CM444" s="101"/>
      <c r="CN444" s="94">
        <f t="shared" si="628"/>
        <v>0</v>
      </c>
      <c r="CO444" s="94">
        <v>5</v>
      </c>
      <c r="CP444" s="94">
        <v>52364.42</v>
      </c>
      <c r="CQ444" s="94"/>
      <c r="CR444" s="94">
        <f t="shared" si="629"/>
        <v>0</v>
      </c>
      <c r="CS444" s="94">
        <v>5</v>
      </c>
      <c r="CT444" s="97">
        <f t="shared" si="630"/>
        <v>397345.00150000001</v>
      </c>
      <c r="CU444" s="98"/>
      <c r="CV444" s="94">
        <f t="shared" si="631"/>
        <v>0</v>
      </c>
      <c r="CW444" s="97">
        <f t="shared" si="593"/>
        <v>217</v>
      </c>
      <c r="CX444" s="97">
        <f t="shared" si="593"/>
        <v>11655324.076653333</v>
      </c>
    </row>
    <row r="445" spans="1:102" x14ac:dyDescent="0.25">
      <c r="A445" s="78"/>
      <c r="B445" s="87">
        <v>368</v>
      </c>
      <c r="C445" s="88" t="s">
        <v>1005</v>
      </c>
      <c r="D445" s="127" t="s">
        <v>1006</v>
      </c>
      <c r="E445" s="79">
        <v>28004</v>
      </c>
      <c r="F445" s="80">
        <v>29405</v>
      </c>
      <c r="G445" s="90">
        <v>1.1599999999999999</v>
      </c>
      <c r="H445" s="84">
        <v>1</v>
      </c>
      <c r="I445" s="85"/>
      <c r="J445" s="85"/>
      <c r="K445" s="85"/>
      <c r="L445" s="54"/>
      <c r="M445" s="91">
        <v>1.4</v>
      </c>
      <c r="N445" s="91">
        <v>1.68</v>
      </c>
      <c r="O445" s="91">
        <v>2.23</v>
      </c>
      <c r="P445" s="92">
        <v>2.57</v>
      </c>
      <c r="Q445" s="263">
        <v>2</v>
      </c>
      <c r="R445" s="94">
        <f t="shared" si="594"/>
        <v>104223.93519999998</v>
      </c>
      <c r="S445" s="95">
        <v>20</v>
      </c>
      <c r="T445" s="96">
        <f t="shared" si="595"/>
        <v>1042239.3520000001</v>
      </c>
      <c r="U445" s="94">
        <v>40</v>
      </c>
      <c r="V445" s="94">
        <f t="shared" si="596"/>
        <v>2541547.549333333</v>
      </c>
      <c r="W445" s="94"/>
      <c r="X445" s="97">
        <f t="shared" si="597"/>
        <v>0</v>
      </c>
      <c r="Y445" s="94"/>
      <c r="Z445" s="94">
        <f t="shared" si="598"/>
        <v>0</v>
      </c>
      <c r="AA445" s="94"/>
      <c r="AB445" s="94">
        <f t="shared" si="599"/>
        <v>0</v>
      </c>
      <c r="AC445" s="94"/>
      <c r="AD445" s="94"/>
      <c r="AE445" s="94"/>
      <c r="AF445" s="94">
        <f t="shared" si="600"/>
        <v>0</v>
      </c>
      <c r="AG445" s="94">
        <v>0</v>
      </c>
      <c r="AH445" s="104">
        <f t="shared" si="601"/>
        <v>0</v>
      </c>
      <c r="AI445" s="94"/>
      <c r="AJ445" s="94">
        <f t="shared" si="602"/>
        <v>0</v>
      </c>
      <c r="AK445" s="94">
        <v>3</v>
      </c>
      <c r="AL445" s="94">
        <f t="shared" si="603"/>
        <v>220280.12328</v>
      </c>
      <c r="AM445" s="102"/>
      <c r="AN445" s="94">
        <f t="shared" si="604"/>
        <v>0</v>
      </c>
      <c r="AO445" s="101"/>
      <c r="AP445" s="98">
        <f t="shared" si="605"/>
        <v>0</v>
      </c>
      <c r="AQ445" s="98">
        <v>0</v>
      </c>
      <c r="AR445" s="98">
        <v>0</v>
      </c>
      <c r="AS445" s="94"/>
      <c r="AT445" s="94">
        <f t="shared" si="606"/>
        <v>0</v>
      </c>
      <c r="AU445" s="94"/>
      <c r="AV445" s="97">
        <f t="shared" si="607"/>
        <v>0</v>
      </c>
      <c r="AW445" s="94"/>
      <c r="AX445" s="94">
        <f t="shared" si="608"/>
        <v>0</v>
      </c>
      <c r="AY445" s="94"/>
      <c r="AZ445" s="94">
        <f t="shared" si="609"/>
        <v>0</v>
      </c>
      <c r="BA445" s="94">
        <v>2</v>
      </c>
      <c r="BB445" s="94">
        <f t="shared" si="610"/>
        <v>109878.54079999996</v>
      </c>
      <c r="BC445" s="94"/>
      <c r="BD445" s="97">
        <f t="shared" si="611"/>
        <v>0</v>
      </c>
      <c r="BE445" s="94"/>
      <c r="BF445" s="94">
        <f t="shared" si="612"/>
        <v>0</v>
      </c>
      <c r="BG445" s="94"/>
      <c r="BH445" s="94">
        <f t="shared" si="613"/>
        <v>0</v>
      </c>
      <c r="BI445" s="94"/>
      <c r="BJ445" s="97">
        <f t="shared" si="614"/>
        <v>0</v>
      </c>
      <c r="BK445" s="94">
        <v>3</v>
      </c>
      <c r="BL445" s="98">
        <f t="shared" si="615"/>
        <v>204657.90912</v>
      </c>
      <c r="BM445" s="94"/>
      <c r="BN445" s="94">
        <f t="shared" si="616"/>
        <v>0</v>
      </c>
      <c r="BO445" s="94"/>
      <c r="BP445" s="94">
        <f t="shared" si="617"/>
        <v>0</v>
      </c>
      <c r="BQ445" s="94"/>
      <c r="BR445" s="94">
        <f t="shared" si="618"/>
        <v>0</v>
      </c>
      <c r="BS445" s="94">
        <v>2</v>
      </c>
      <c r="BT445" s="94">
        <f t="shared" si="619"/>
        <v>113698.83839999996</v>
      </c>
      <c r="BU445" s="94"/>
      <c r="BV445" s="97">
        <f t="shared" si="620"/>
        <v>0</v>
      </c>
      <c r="BW445" s="94"/>
      <c r="BX445" s="94">
        <f t="shared" si="621"/>
        <v>0</v>
      </c>
      <c r="BY445" s="94"/>
      <c r="BZ445" s="94">
        <f t="shared" si="622"/>
        <v>0</v>
      </c>
      <c r="CA445" s="94"/>
      <c r="CB445" s="94">
        <f t="shared" si="623"/>
        <v>0</v>
      </c>
      <c r="CC445" s="94"/>
      <c r="CD445" s="94">
        <f t="shared" si="624"/>
        <v>0</v>
      </c>
      <c r="CE445" s="94"/>
      <c r="CF445" s="94">
        <f t="shared" si="625"/>
        <v>0</v>
      </c>
      <c r="CG445" s="102"/>
      <c r="CH445" s="94">
        <f t="shared" si="626"/>
        <v>0</v>
      </c>
      <c r="CI445" s="94"/>
      <c r="CJ445" s="98"/>
      <c r="CK445" s="94"/>
      <c r="CL445" s="94">
        <f t="shared" si="627"/>
        <v>0</v>
      </c>
      <c r="CM445" s="101"/>
      <c r="CN445" s="94">
        <f t="shared" si="628"/>
        <v>0</v>
      </c>
      <c r="CO445" s="94"/>
      <c r="CP445" s="94">
        <f t="shared" ref="CP445:CP446" si="632">(CO445/12*2*$E445*$G445*$H445*$N445*$CP$11)+(CO445/12*10*$F445*$G445*$H445*$N445*$CP$11)</f>
        <v>0</v>
      </c>
      <c r="CQ445" s="94">
        <v>5</v>
      </c>
      <c r="CR445" s="94">
        <f t="shared" si="629"/>
        <v>377304.18099999998</v>
      </c>
      <c r="CS445" s="94"/>
      <c r="CT445" s="97">
        <f t="shared" si="630"/>
        <v>0</v>
      </c>
      <c r="CU445" s="98"/>
      <c r="CV445" s="94">
        <f t="shared" si="631"/>
        <v>0</v>
      </c>
      <c r="CW445" s="97">
        <f t="shared" si="593"/>
        <v>77</v>
      </c>
      <c r="CX445" s="97">
        <f t="shared" si="593"/>
        <v>4713830.4291333323</v>
      </c>
    </row>
    <row r="446" spans="1:102" ht="22.5" customHeight="1" x14ac:dyDescent="0.25">
      <c r="A446" s="78"/>
      <c r="B446" s="87">
        <v>369</v>
      </c>
      <c r="C446" s="88" t="s">
        <v>1007</v>
      </c>
      <c r="D446" s="127" t="s">
        <v>1008</v>
      </c>
      <c r="E446" s="79">
        <v>28004</v>
      </c>
      <c r="F446" s="80">
        <v>29405</v>
      </c>
      <c r="G446" s="118">
        <v>3.32</v>
      </c>
      <c r="H446" s="84">
        <v>1</v>
      </c>
      <c r="I446" s="85"/>
      <c r="J446" s="85"/>
      <c r="K446" s="85"/>
      <c r="L446" s="54"/>
      <c r="M446" s="91">
        <v>1.4</v>
      </c>
      <c r="N446" s="91">
        <v>1.68</v>
      </c>
      <c r="O446" s="91">
        <v>2.23</v>
      </c>
      <c r="P446" s="92">
        <v>2.57</v>
      </c>
      <c r="Q446" s="263">
        <v>3</v>
      </c>
      <c r="R446" s="94">
        <f t="shared" si="594"/>
        <v>447444.13560000004</v>
      </c>
      <c r="S446" s="95"/>
      <c r="T446" s="96">
        <f t="shared" si="595"/>
        <v>0</v>
      </c>
      <c r="U446" s="94">
        <v>20</v>
      </c>
      <c r="V446" s="94">
        <f t="shared" si="596"/>
        <v>3637042.1826666673</v>
      </c>
      <c r="W446" s="94"/>
      <c r="X446" s="97">
        <f t="shared" si="597"/>
        <v>0</v>
      </c>
      <c r="Y446" s="94"/>
      <c r="Z446" s="94">
        <f t="shared" si="598"/>
        <v>0</v>
      </c>
      <c r="AA446" s="94"/>
      <c r="AB446" s="94">
        <f t="shared" si="599"/>
        <v>0</v>
      </c>
      <c r="AC446" s="94"/>
      <c r="AD446" s="94"/>
      <c r="AE446" s="94"/>
      <c r="AF446" s="94">
        <f t="shared" si="600"/>
        <v>0</v>
      </c>
      <c r="AG446" s="94">
        <v>0</v>
      </c>
      <c r="AH446" s="97">
        <f t="shared" si="601"/>
        <v>0</v>
      </c>
      <c r="AI446" s="94"/>
      <c r="AJ446" s="94">
        <f t="shared" si="602"/>
        <v>0</v>
      </c>
      <c r="AK446" s="94"/>
      <c r="AL446" s="94">
        <f t="shared" si="603"/>
        <v>0</v>
      </c>
      <c r="AM446" s="102"/>
      <c r="AN446" s="94">
        <f t="shared" si="604"/>
        <v>0</v>
      </c>
      <c r="AO446" s="101"/>
      <c r="AP446" s="98">
        <f t="shared" si="605"/>
        <v>0</v>
      </c>
      <c r="AQ446" s="98">
        <v>0</v>
      </c>
      <c r="AR446" s="98">
        <v>0</v>
      </c>
      <c r="AS446" s="94"/>
      <c r="AT446" s="94">
        <f t="shared" si="606"/>
        <v>0</v>
      </c>
      <c r="AU446" s="94"/>
      <c r="AV446" s="97">
        <f t="shared" si="607"/>
        <v>0</v>
      </c>
      <c r="AW446" s="94"/>
      <c r="AX446" s="94">
        <f t="shared" si="608"/>
        <v>0</v>
      </c>
      <c r="AY446" s="94"/>
      <c r="AZ446" s="94">
        <f t="shared" si="609"/>
        <v>0</v>
      </c>
      <c r="BA446" s="94"/>
      <c r="BB446" s="94">
        <f>(BA446/12*2*$E446*$G446*$H446*$N446*$BB$11)+(BA446/12*10*$F446*$G446*$H446*$N446*$BB$12)</f>
        <v>0</v>
      </c>
      <c r="BC446" s="94"/>
      <c r="BD446" s="97">
        <f t="shared" si="611"/>
        <v>0</v>
      </c>
      <c r="BE446" s="94"/>
      <c r="BF446" s="94">
        <f t="shared" si="612"/>
        <v>0</v>
      </c>
      <c r="BG446" s="94"/>
      <c r="BH446" s="94">
        <f t="shared" si="613"/>
        <v>0</v>
      </c>
      <c r="BI446" s="94">
        <v>2</v>
      </c>
      <c r="BJ446" s="97">
        <f t="shared" si="614"/>
        <v>390496.70015999989</v>
      </c>
      <c r="BK446" s="94"/>
      <c r="BL446" s="98">
        <f t="shared" si="615"/>
        <v>0</v>
      </c>
      <c r="BM446" s="94"/>
      <c r="BN446" s="94">
        <f t="shared" si="616"/>
        <v>0</v>
      </c>
      <c r="BO446" s="94"/>
      <c r="BP446" s="94">
        <f t="shared" si="617"/>
        <v>0</v>
      </c>
      <c r="BQ446" s="94"/>
      <c r="BR446" s="94">
        <f t="shared" si="618"/>
        <v>0</v>
      </c>
      <c r="BS446" s="94"/>
      <c r="BT446" s="94">
        <f t="shared" si="619"/>
        <v>0</v>
      </c>
      <c r="BU446" s="94"/>
      <c r="BV446" s="97">
        <f t="shared" si="620"/>
        <v>0</v>
      </c>
      <c r="BW446" s="94"/>
      <c r="BX446" s="94">
        <f t="shared" si="621"/>
        <v>0</v>
      </c>
      <c r="BY446" s="94"/>
      <c r="BZ446" s="94">
        <f t="shared" si="622"/>
        <v>0</v>
      </c>
      <c r="CA446" s="94"/>
      <c r="CB446" s="94">
        <f t="shared" si="623"/>
        <v>0</v>
      </c>
      <c r="CC446" s="94"/>
      <c r="CD446" s="94">
        <f t="shared" si="624"/>
        <v>0</v>
      </c>
      <c r="CE446" s="94"/>
      <c r="CF446" s="94">
        <f t="shared" si="625"/>
        <v>0</v>
      </c>
      <c r="CG446" s="102"/>
      <c r="CH446" s="94">
        <f t="shared" si="626"/>
        <v>0</v>
      </c>
      <c r="CI446" s="94"/>
      <c r="CJ446" s="98"/>
      <c r="CK446" s="94"/>
      <c r="CL446" s="94">
        <f t="shared" si="627"/>
        <v>0</v>
      </c>
      <c r="CM446" s="101"/>
      <c r="CN446" s="94">
        <f t="shared" si="628"/>
        <v>0</v>
      </c>
      <c r="CO446" s="94"/>
      <c r="CP446" s="94">
        <f t="shared" si="632"/>
        <v>0</v>
      </c>
      <c r="CQ446" s="94"/>
      <c r="CR446" s="94">
        <f t="shared" si="629"/>
        <v>0</v>
      </c>
      <c r="CS446" s="94"/>
      <c r="CT446" s="97">
        <f t="shared" si="630"/>
        <v>0</v>
      </c>
      <c r="CU446" s="98"/>
      <c r="CV446" s="94">
        <f t="shared" si="631"/>
        <v>0</v>
      </c>
      <c r="CW446" s="97">
        <f t="shared" si="593"/>
        <v>25</v>
      </c>
      <c r="CX446" s="97">
        <f t="shared" si="593"/>
        <v>4474983.018426667</v>
      </c>
    </row>
    <row r="447" spans="1:102" ht="13.5" customHeight="1" x14ac:dyDescent="0.25">
      <c r="A447" s="78">
        <v>36</v>
      </c>
      <c r="B447" s="248"/>
      <c r="C447" s="234" t="s">
        <v>1009</v>
      </c>
      <c r="D447" s="251" t="s">
        <v>1010</v>
      </c>
      <c r="E447" s="79">
        <v>28004</v>
      </c>
      <c r="F447" s="80">
        <v>29405</v>
      </c>
      <c r="G447" s="264"/>
      <c r="H447" s="86"/>
      <c r="I447" s="85"/>
      <c r="J447" s="85"/>
      <c r="K447" s="85"/>
      <c r="L447" s="54"/>
      <c r="M447" s="91">
        <v>1.4</v>
      </c>
      <c r="N447" s="91">
        <v>1.68</v>
      </c>
      <c r="O447" s="91">
        <v>2.23</v>
      </c>
      <c r="P447" s="92">
        <v>2.57</v>
      </c>
      <c r="Q447" s="236">
        <f>SUM(Q448:Q489)</f>
        <v>685</v>
      </c>
      <c r="R447" s="160">
        <f>SUM(R448:R489)</f>
        <v>54220132.898957483</v>
      </c>
      <c r="S447" s="246">
        <f t="shared" ref="S447:T447" si="633">SUM(S448:S489)</f>
        <v>311</v>
      </c>
      <c r="T447" s="247">
        <f t="shared" si="633"/>
        <v>46203011.510750003</v>
      </c>
      <c r="U447" s="160">
        <f>SUM(U448:U489)</f>
        <v>320</v>
      </c>
      <c r="V447" s="160">
        <f t="shared" ref="V447:CG447" si="634">SUM(V448:V489)</f>
        <v>49812573.857383959</v>
      </c>
      <c r="W447" s="160">
        <f t="shared" si="634"/>
        <v>70</v>
      </c>
      <c r="X447" s="160">
        <f t="shared" si="634"/>
        <v>3509436.3863416668</v>
      </c>
      <c r="Y447" s="160">
        <f t="shared" si="634"/>
        <v>120</v>
      </c>
      <c r="Z447" s="160">
        <f t="shared" si="634"/>
        <v>4649787.8944378663</v>
      </c>
      <c r="AA447" s="160">
        <f t="shared" si="634"/>
        <v>483</v>
      </c>
      <c r="AB447" s="160">
        <f t="shared" si="634"/>
        <v>38974396.906879798</v>
      </c>
      <c r="AC447" s="160">
        <f t="shared" si="634"/>
        <v>0</v>
      </c>
      <c r="AD447" s="160">
        <f t="shared" si="634"/>
        <v>0</v>
      </c>
      <c r="AE447" s="160">
        <f t="shared" si="634"/>
        <v>93</v>
      </c>
      <c r="AF447" s="237">
        <f t="shared" si="634"/>
        <v>8333444.5573983341</v>
      </c>
      <c r="AG447" s="160">
        <f t="shared" si="634"/>
        <v>145</v>
      </c>
      <c r="AH447" s="160">
        <f t="shared" si="634"/>
        <v>3216566.2759999996</v>
      </c>
      <c r="AI447" s="169">
        <f t="shared" si="634"/>
        <v>218</v>
      </c>
      <c r="AJ447" s="160">
        <f t="shared" si="634"/>
        <v>5740153.9787666658</v>
      </c>
      <c r="AK447" s="160">
        <f t="shared" si="634"/>
        <v>110</v>
      </c>
      <c r="AL447" s="160">
        <f t="shared" si="634"/>
        <v>8329547.5302200001</v>
      </c>
      <c r="AM447" s="160">
        <f t="shared" si="634"/>
        <v>52</v>
      </c>
      <c r="AN447" s="160">
        <f t="shared" si="634"/>
        <v>1708971.6279999998</v>
      </c>
      <c r="AO447" s="169">
        <f t="shared" si="634"/>
        <v>3</v>
      </c>
      <c r="AP447" s="160">
        <f t="shared" si="634"/>
        <v>416276.89710880001</v>
      </c>
      <c r="AQ447" s="160">
        <v>1</v>
      </c>
      <c r="AR447" s="160">
        <v>13585.11</v>
      </c>
      <c r="AS447" s="160">
        <f t="shared" ref="AS447" si="635">SUM(AS448:AS489)</f>
        <v>0</v>
      </c>
      <c r="AT447" s="160">
        <f t="shared" si="634"/>
        <v>0</v>
      </c>
      <c r="AU447" s="160">
        <f t="shared" si="634"/>
        <v>0</v>
      </c>
      <c r="AV447" s="160">
        <f t="shared" si="634"/>
        <v>0</v>
      </c>
      <c r="AW447" s="160">
        <f t="shared" si="634"/>
        <v>0</v>
      </c>
      <c r="AX447" s="160">
        <f t="shared" si="634"/>
        <v>0</v>
      </c>
      <c r="AY447" s="160">
        <f t="shared" si="634"/>
        <v>54</v>
      </c>
      <c r="AZ447" s="160">
        <f t="shared" si="634"/>
        <v>2669947.3647000003</v>
      </c>
      <c r="BA447" s="160">
        <v>36</v>
      </c>
      <c r="BB447" s="160">
        <f t="shared" si="634"/>
        <v>6361525.7950690398</v>
      </c>
      <c r="BC447" s="160">
        <f t="shared" si="634"/>
        <v>97</v>
      </c>
      <c r="BD447" s="160">
        <f t="shared" si="634"/>
        <v>2297029.8400000003</v>
      </c>
      <c r="BE447" s="160">
        <f t="shared" si="634"/>
        <v>1</v>
      </c>
      <c r="BF447" s="160">
        <f t="shared" si="634"/>
        <v>635103.89249999984</v>
      </c>
      <c r="BG447" s="160">
        <f t="shared" si="634"/>
        <v>2</v>
      </c>
      <c r="BH447" s="160">
        <f t="shared" si="634"/>
        <v>28228.67712</v>
      </c>
      <c r="BI447" s="160">
        <f t="shared" si="634"/>
        <v>12</v>
      </c>
      <c r="BJ447" s="160">
        <f t="shared" si="634"/>
        <v>1277876.8144799999</v>
      </c>
      <c r="BK447" s="160">
        <f t="shared" si="634"/>
        <v>63</v>
      </c>
      <c r="BL447" s="160">
        <f t="shared" si="634"/>
        <v>1817750.2643999998</v>
      </c>
      <c r="BM447" s="160">
        <f t="shared" si="634"/>
        <v>74</v>
      </c>
      <c r="BN447" s="160">
        <f t="shared" si="634"/>
        <v>2815885.8752015997</v>
      </c>
      <c r="BO447" s="160">
        <f t="shared" si="634"/>
        <v>233</v>
      </c>
      <c r="BP447" s="160">
        <f t="shared" si="634"/>
        <v>11807999.9349574</v>
      </c>
      <c r="BQ447" s="160">
        <f t="shared" si="634"/>
        <v>0</v>
      </c>
      <c r="BR447" s="160">
        <f t="shared" si="634"/>
        <v>0</v>
      </c>
      <c r="BS447" s="160">
        <f t="shared" si="634"/>
        <v>15</v>
      </c>
      <c r="BT447" s="160">
        <f t="shared" si="634"/>
        <v>367560.9</v>
      </c>
      <c r="BU447" s="160">
        <f t="shared" si="634"/>
        <v>0</v>
      </c>
      <c r="BV447" s="160">
        <f t="shared" si="634"/>
        <v>0</v>
      </c>
      <c r="BW447" s="160">
        <f t="shared" si="634"/>
        <v>0</v>
      </c>
      <c r="BX447" s="160">
        <f t="shared" si="634"/>
        <v>0</v>
      </c>
      <c r="BY447" s="160">
        <f t="shared" si="634"/>
        <v>0</v>
      </c>
      <c r="BZ447" s="160">
        <f t="shared" si="634"/>
        <v>0</v>
      </c>
      <c r="CA447" s="160">
        <f t="shared" si="634"/>
        <v>6</v>
      </c>
      <c r="CB447" s="160">
        <f t="shared" si="634"/>
        <v>260870.19139999995</v>
      </c>
      <c r="CC447" s="160">
        <f t="shared" si="634"/>
        <v>4</v>
      </c>
      <c r="CD447" s="160">
        <f t="shared" si="634"/>
        <v>161849.29016666667</v>
      </c>
      <c r="CE447" s="160">
        <f t="shared" si="634"/>
        <v>0</v>
      </c>
      <c r="CF447" s="160">
        <f t="shared" si="634"/>
        <v>0</v>
      </c>
      <c r="CG447" s="160">
        <f t="shared" si="634"/>
        <v>186</v>
      </c>
      <c r="CH447" s="160">
        <f t="shared" ref="CH447:CX447" si="636">SUM(CH448:CH489)</f>
        <v>13907421.852626882</v>
      </c>
      <c r="CI447" s="160">
        <f t="shared" si="636"/>
        <v>0</v>
      </c>
      <c r="CJ447" s="160">
        <f t="shared" si="636"/>
        <v>0</v>
      </c>
      <c r="CK447" s="160">
        <f t="shared" si="636"/>
        <v>0</v>
      </c>
      <c r="CL447" s="160">
        <f t="shared" si="636"/>
        <v>0</v>
      </c>
      <c r="CM447" s="160">
        <f t="shared" si="636"/>
        <v>0</v>
      </c>
      <c r="CN447" s="160">
        <f t="shared" si="636"/>
        <v>0</v>
      </c>
      <c r="CO447" s="160">
        <f t="shared" si="636"/>
        <v>30</v>
      </c>
      <c r="CP447" s="160">
        <f t="shared" si="636"/>
        <v>7527.48</v>
      </c>
      <c r="CQ447" s="160">
        <f t="shared" si="636"/>
        <v>0</v>
      </c>
      <c r="CR447" s="160">
        <f t="shared" si="636"/>
        <v>0</v>
      </c>
      <c r="CS447" s="160">
        <f t="shared" si="636"/>
        <v>10</v>
      </c>
      <c r="CT447" s="160">
        <f t="shared" si="636"/>
        <v>239906.41600000003</v>
      </c>
      <c r="CU447" s="160">
        <f t="shared" si="636"/>
        <v>0</v>
      </c>
      <c r="CV447" s="160">
        <f t="shared" si="636"/>
        <v>0</v>
      </c>
      <c r="CW447" s="160">
        <f t="shared" si="636"/>
        <v>3434</v>
      </c>
      <c r="CX447" s="160">
        <f t="shared" si="636"/>
        <v>269784370.02086616</v>
      </c>
    </row>
    <row r="448" spans="1:102" s="5" customFormat="1" ht="30" customHeight="1" x14ac:dyDescent="0.25">
      <c r="A448" s="78"/>
      <c r="B448" s="87">
        <v>370</v>
      </c>
      <c r="C448" s="88" t="s">
        <v>1011</v>
      </c>
      <c r="D448" s="127" t="s">
        <v>1012</v>
      </c>
      <c r="E448" s="79">
        <v>28004</v>
      </c>
      <c r="F448" s="80">
        <v>29405</v>
      </c>
      <c r="G448" s="90">
        <v>4.32</v>
      </c>
      <c r="H448" s="84">
        <v>1</v>
      </c>
      <c r="I448" s="85"/>
      <c r="J448" s="85"/>
      <c r="K448" s="85"/>
      <c r="L448" s="54"/>
      <c r="M448" s="91">
        <v>1.4</v>
      </c>
      <c r="N448" s="91">
        <v>1.68</v>
      </c>
      <c r="O448" s="91">
        <v>2.23</v>
      </c>
      <c r="P448" s="92">
        <v>2.57</v>
      </c>
      <c r="Q448" s="265">
        <v>4</v>
      </c>
      <c r="R448" s="94">
        <f>(Q448/12*2*$E448*$G448*$H448*$M448)+(Q448/12*10*$F448*$G448*$H448*$M448)</f>
        <v>705716.92799999996</v>
      </c>
      <c r="S448" s="95">
        <v>5</v>
      </c>
      <c r="T448" s="96">
        <f>(S448/12*2*$E448*$G448*$H448*$M448)+(S448/12*10*$F448*$G448*$H448*$M448)</f>
        <v>882146.16000000015</v>
      </c>
      <c r="U448" s="94">
        <v>1</v>
      </c>
      <c r="V448" s="94">
        <f>(U448/12*2*$E448*$G448*$H448*$M448)+(U448/12*10*$F448*$G448*$H448*$M448)</f>
        <v>176429.23199999999</v>
      </c>
      <c r="W448" s="94"/>
      <c r="X448" s="94">
        <f>(W448/12*2*$E448*$G448*$H448*$M448)+(W448/12*10*$F448*$G448*$H448*$M448)</f>
        <v>0</v>
      </c>
      <c r="Y448" s="94"/>
      <c r="Z448" s="94">
        <f>(Y448/12*2*$E448*$G448*$H448*$M448)+(Y448/12*10*$F448*$G448*$H448*$M448)</f>
        <v>0</v>
      </c>
      <c r="AA448" s="94"/>
      <c r="AB448" s="94">
        <f>(AA448/12*2*$E448*$G448*$H448*$M448)+(AA448/12*10*$F448*$G448*$H448*$M448)</f>
        <v>0</v>
      </c>
      <c r="AC448" s="94"/>
      <c r="AD448" s="94"/>
      <c r="AE448" s="94"/>
      <c r="AF448" s="94">
        <f>(AE448/12*2*$E448*$G448*$H448*$M448)+(AE448/12*10*$F448*$G448*$H448*$M448)</f>
        <v>0</v>
      </c>
      <c r="AG448" s="94">
        <v>0</v>
      </c>
      <c r="AH448" s="156">
        <f>(AG448/12*2*$E448*$G448*$H448*$M448)+(AG448/12*10*$F448*$G448*$H448*$M448)</f>
        <v>0</v>
      </c>
      <c r="AI448" s="94"/>
      <c r="AJ448" s="94">
        <f>(AI448/12*2*$E448*$G448*$H448*$M448)+(AI448/12*10*$F448*$G448*$H448*$M448)</f>
        <v>0</v>
      </c>
      <c r="AK448" s="94">
        <v>2</v>
      </c>
      <c r="AL448" s="97">
        <f>(AK448/12*2*$E448*$G448*$H448*$N448)+(AK448/12*10*$F448*$G448*$H448*$N448)</f>
        <v>423430.1568</v>
      </c>
      <c r="AM448" s="102"/>
      <c r="AN448" s="94">
        <f>(AM448/12*2*$E448*$G448*$H448*$N448)+(AM448/12*10*$F448*$G448*$H448*$N448)</f>
        <v>0</v>
      </c>
      <c r="AO448" s="101"/>
      <c r="AP448" s="94">
        <f>(AO448/12*2*$E448*$G448*$H448*$N448)+(AO448/12*10*$F448*$G448*$H448*$N448)</f>
        <v>0</v>
      </c>
      <c r="AQ448" s="94">
        <v>0</v>
      </c>
      <c r="AR448" s="94">
        <v>0</v>
      </c>
      <c r="AS448" s="94"/>
      <c r="AT448" s="94"/>
      <c r="AU448" s="94"/>
      <c r="AV448" s="94"/>
      <c r="AW448" s="94"/>
      <c r="AX448" s="94">
        <f>(AW448/12*2*$E448*$G448*$H448*$M448)+(AW448/12*10*$F448*$G448*$H448*$M448)</f>
        <v>0</v>
      </c>
      <c r="AY448" s="94">
        <v>0</v>
      </c>
      <c r="AZ448" s="94">
        <f>(AY448/12*2*$E448*$G448*$H448*$N448)+(AY448/12*10*$F448*$G448*$H448*$N448)</f>
        <v>0</v>
      </c>
      <c r="BA448" s="94"/>
      <c r="BB448" s="94">
        <f>(BA448/12*2*$E448*$G448*$H448*$N448)+(BA448/12*10*$F448*$G448*$H448*$N448)</f>
        <v>0</v>
      </c>
      <c r="BC448" s="94"/>
      <c r="BD448" s="94">
        <f>(BC448/12*2*$E448*$G448*$H448*$N448)+(BC448/12*10*$F448*$G448*$H448*$N448)</f>
        <v>0</v>
      </c>
      <c r="BE448" s="94"/>
      <c r="BF448" s="94">
        <f>(BE448/12*10*$F448*$G448*$H448*$N448)</f>
        <v>0</v>
      </c>
      <c r="BG448" s="94"/>
      <c r="BH448" s="94">
        <f>(BG448/12*2*$E448*$G448*$H448*$N448)+(BG448/12*10*$F448*$G448*$H448*$N448)</f>
        <v>0</v>
      </c>
      <c r="BI448" s="94">
        <v>3</v>
      </c>
      <c r="BJ448" s="94">
        <f>(BI448/12*2*$E448*$G448*$H448*$N448)+(BI448/12*10*$F448*$G448*$H448*$N448)</f>
        <v>635145.2352</v>
      </c>
      <c r="BK448" s="94"/>
      <c r="BL448" s="94">
        <f>(BK448/12*2*$E448*$G448*$H448*$N448)+(BK448/12*10*$F448*$G448*$H448*$N448)</f>
        <v>0</v>
      </c>
      <c r="BM448" s="94"/>
      <c r="BN448" s="94">
        <f>(BM448/12*2*$E448*$G448*$H448*$M448)+(BM448/12*10*$F448*$G448*$H448*$M448)</f>
        <v>0</v>
      </c>
      <c r="BO448" s="94"/>
      <c r="BP448" s="94">
        <f>(BO448/12*2*$E448*$G448*$H448*$M448)+(BO448/12*10*$F448*$G448*$H448*$M448)</f>
        <v>0</v>
      </c>
      <c r="BQ448" s="94"/>
      <c r="BR448" s="94">
        <f>(BQ448/12*2*$E448*$G448*$H448*$M448)+(BQ448/12*10*$F448*$G448*$H448*$M448)</f>
        <v>0</v>
      </c>
      <c r="BS448" s="94"/>
      <c r="BT448" s="94">
        <f>(BS448/12*2*$E448*$G448*$H448*$N448)+(BS448/12*10*$F448*$G448*$H448*$N448)</f>
        <v>0</v>
      </c>
      <c r="BU448" s="94"/>
      <c r="BV448" s="94">
        <f>(BU448/12*2*$E448*$G448*$H448*$M448)+(BU448/12*10*$F448*$G448*$H448*$M448)</f>
        <v>0</v>
      </c>
      <c r="BW448" s="94"/>
      <c r="BX448" s="94">
        <f>(BW448/12*2*$E448*$G448*$H448*$M448)+(BW448/12*10*$F448*$G448*$H448*$M448)</f>
        <v>0</v>
      </c>
      <c r="BY448" s="94"/>
      <c r="BZ448" s="94">
        <f>(BY448/12*2*$E448*$G448*$H448*$M448)+(BY448/12*10*$F448*$G448*$H448*$M448)</f>
        <v>0</v>
      </c>
      <c r="CA448" s="94"/>
      <c r="CB448" s="94">
        <f>(CA448/12*2*$E448*$G448*$H448*$M448)+(CA448/12*10*$F448*$G448*$H448*$M448)</f>
        <v>0</v>
      </c>
      <c r="CC448" s="94"/>
      <c r="CD448" s="94">
        <f>(CC448/12*2*$E448*$G448*$H448*$M448)+(CC448/12*10*$F448*$G448*$H448*$M448)</f>
        <v>0</v>
      </c>
      <c r="CE448" s="94"/>
      <c r="CF448" s="94">
        <f>(CE448/12*10*$F448*$G448*$H448*$N448)</f>
        <v>0</v>
      </c>
      <c r="CG448" s="102"/>
      <c r="CH448" s="94">
        <f>(CG448/12*2*$E448*$G448*$H448*$N448)+(CG448/12*10*$F448*$G448*$H448*$N448)</f>
        <v>0</v>
      </c>
      <c r="CI448" s="94"/>
      <c r="CJ448" s="98">
        <f>(CI448*$E448*$G448*$H448*$N448)</f>
        <v>0</v>
      </c>
      <c r="CK448" s="94"/>
      <c r="CL448" s="94">
        <f>(CK448/12*2*$E448*$G448*$H448*$N448)+(CK448/12*10*$F448*$G448*$H448*$N448)</f>
        <v>0</v>
      </c>
      <c r="CM448" s="101"/>
      <c r="CN448" s="94">
        <f>(CM448/12*2*$E448*$G448*$H448*$N448)+(CM448/12*10*$F448*$G448*$H448*$N448)</f>
        <v>0</v>
      </c>
      <c r="CO448" s="94"/>
      <c r="CP448" s="94">
        <f>(CO448/12*2*$E448*$G448*$H448*$N448)+(CO448/12*10*$F448*$G448*$H448*$N448)</f>
        <v>0</v>
      </c>
      <c r="CQ448" s="94"/>
      <c r="CR448" s="94">
        <f>(CQ448/12*2*$E448*$G448*$H448*$O448)+(CQ448/12*10*$F448*$G448*$H448*$O448)</f>
        <v>0</v>
      </c>
      <c r="CS448" s="94"/>
      <c r="CT448" s="94">
        <f>(CS448/12*2*$E448*$G448*$H448*$P448)+(CS448/12*10*$F448*$G448*$H448*$P448)</f>
        <v>0</v>
      </c>
      <c r="CU448" s="98"/>
      <c r="CV448" s="98"/>
      <c r="CW448" s="97">
        <f>SUM(Q448,S448,U448,W448,Y448,AA448,AC448,AE448,AG448,AM448,BQ448,AI448,AU448,CC448,AW448,AY448,AK448,BC448,AO448,AQ448,BE448,CE448,BG448,BI448,BK448,BS448,BM448,BO448,BU448,BW448,BY448,CA448,CG448,BA448,AS448,CI448,CK448,CM448,CO448,CQ448,CS448,CU448)</f>
        <v>15</v>
      </c>
      <c r="CX448" s="97">
        <f>SUM(R448,T448,V448,X448,Z448,AB448,AD448,AF448,AH448,AN448,BR448,AJ448,AV448,CD448,AX448,AZ448,AL448,BD448,AP448,AR448,BF448,CF448,BH448,BJ448,BL448,BT448,BN448,BP448,BV448,BX448,BZ448,CB448,CH448,BB448,AT448,CJ448,CL448,CN448,CP448,CR448,CT448,CV448)</f>
        <v>2822867.7120000003</v>
      </c>
    </row>
    <row r="449" spans="1:102" ht="24" customHeight="1" x14ac:dyDescent="0.25">
      <c r="A449" s="78"/>
      <c r="B449" s="87">
        <v>371</v>
      </c>
      <c r="C449" s="88" t="s">
        <v>1013</v>
      </c>
      <c r="D449" s="127" t="s">
        <v>1014</v>
      </c>
      <c r="E449" s="79">
        <v>28004</v>
      </c>
      <c r="F449" s="80">
        <v>29405</v>
      </c>
      <c r="G449" s="84">
        <v>3.5</v>
      </c>
      <c r="H449" s="86">
        <v>0.9</v>
      </c>
      <c r="I449" s="86">
        <v>0.85</v>
      </c>
      <c r="J449" s="163"/>
      <c r="K449" s="163"/>
      <c r="L449" s="54"/>
      <c r="M449" s="91">
        <v>1.4</v>
      </c>
      <c r="N449" s="91">
        <v>1.68</v>
      </c>
      <c r="O449" s="91">
        <v>2.23</v>
      </c>
      <c r="P449" s="92">
        <v>2.57</v>
      </c>
      <c r="Q449" s="265">
        <v>20</v>
      </c>
      <c r="R449" s="94">
        <f>(Q449/12*2*$E449*$G449*$H449*$M449*$R$11)+(Q449/12*10*$F449*$G449*$I449*$M449*$R$11)</f>
        <v>2698141.4716666671</v>
      </c>
      <c r="S449" s="95">
        <v>18</v>
      </c>
      <c r="T449" s="96">
        <f>(S449/12*2*$E449*$G449*$H449*$M449*$R$11)+(S449/12*10*$F449*$G449*$I449*$M449*$R$11)</f>
        <v>2428327.3244999996</v>
      </c>
      <c r="U449" s="94">
        <v>179</v>
      </c>
      <c r="V449" s="94">
        <f>(U449/12*2*$E449*$G449*$H449*$M449*$V$11)+(U449/12*10*$F449*$G449*$I449*$M449*$V$12)</f>
        <v>29455474.245458331</v>
      </c>
      <c r="W449" s="94">
        <v>5</v>
      </c>
      <c r="X449" s="97">
        <f>(W449/12*2*$E449*$G449*$H449*$M449*$X$11)+(W449/12*10*$F449*$G449*$I449*$M449*$X$12)</f>
        <v>822778.61020833347</v>
      </c>
      <c r="Y449" s="94"/>
      <c r="Z449" s="94">
        <f>(Y449/12*2*$E449*$G449*$H449*$M449*$Z$11)+(Y449/12*10*$F449*$G449*$I449*$M449*$Z$12)</f>
        <v>0</v>
      </c>
      <c r="AA449" s="94"/>
      <c r="AB449" s="94">
        <f>(AA449/12*2*$E449*$G449*$H449*$M449*$AB$11)+(AA449/12*10*$F449*$G449*$I449*$M449*$AB$11)</f>
        <v>0</v>
      </c>
      <c r="AC449" s="94"/>
      <c r="AD449" s="94"/>
      <c r="AE449" s="94">
        <v>34</v>
      </c>
      <c r="AF449" s="94">
        <f>(AE449/12*2*$E449*$G449*$H449*$M449*$AF$11)+(AE449/12*10*$F449*$G449*$I449*$M449*$AF$11)</f>
        <v>4586840.5018333336</v>
      </c>
      <c r="AG449" s="94">
        <v>0</v>
      </c>
      <c r="AH449" s="97">
        <f>(AG449/12*2*$E449*$G449*$H449*$M449*$AH$11)+(AG449/12*10*$F449*$G449*$I449*$M449*$AH$11)</f>
        <v>0</v>
      </c>
      <c r="AI449" s="94"/>
      <c r="AJ449" s="94">
        <f>(AI449/12*2*$E449*$G449*$H449*$M449*$AJ$11)+(AI449/12*5*$F449*$G449*$I449*$M449*$AJ$12)+(AI449/12*5*$F449*$G449*$I449*$M449*$AJ$13)</f>
        <v>0</v>
      </c>
      <c r="AK449" s="94">
        <v>17</v>
      </c>
      <c r="AL449" s="94">
        <f>(AK449/12*2*$E449*$G449*$H449*$N449*$AL$11)+(AK449/12*5*$F449*$G449*$I449*$N449*$AL$12)+(AK449/12*5*$F449*$G449*$I449*$N449*$AL$13)</f>
        <v>3231666.6910500005</v>
      </c>
      <c r="AM449" s="102"/>
      <c r="AN449" s="94">
        <f>(AM449/12*2*$E449*$G449*$H449*$N449*$AN$11)+(AM449/12*10*$F449*$G449*$I449*$N449*$AN$12)</f>
        <v>0</v>
      </c>
      <c r="AO449" s="101">
        <v>1</v>
      </c>
      <c r="AP449" s="98">
        <f>(AO449/12*2*$E449*$G449*$H449*$N449*$AP$11)+(AO449/12*10*$F449*$G449*$I449*$N449*$AP$11)</f>
        <v>161888.48829999997</v>
      </c>
      <c r="AQ449" s="98">
        <v>0</v>
      </c>
      <c r="AR449" s="98">
        <v>0</v>
      </c>
      <c r="AS449" s="94"/>
      <c r="AT449" s="94"/>
      <c r="AU449" s="94"/>
      <c r="AV449" s="97"/>
      <c r="AW449" s="94"/>
      <c r="AX449" s="94">
        <f>(AW449/12*2*$E449*$G449*$H449*$M449*$AX$11)+(AW449/12*10*$F449*$G449*$I449*$M449*$AX$12)</f>
        <v>0</v>
      </c>
      <c r="AY449" s="94">
        <v>9</v>
      </c>
      <c r="AZ449" s="94">
        <f>(AY449/12*2*$E449*$G449*$H449*$N449*$AZ$11)+(AY449/12*10*$F449*$G449*$I449*$N449*$AZ$11)</f>
        <v>1456996.3947000001</v>
      </c>
      <c r="BA449" s="94">
        <v>6</v>
      </c>
      <c r="BB449" s="94">
        <f>(BA449/12*2*$E449*$G449*$H449*$N449*$BB$11)+(BA449/12*10*$F449*$G449*$I449*$N449*$BB$12)</f>
        <v>853634.87999999989</v>
      </c>
      <c r="BC449" s="94"/>
      <c r="BD449" s="97"/>
      <c r="BE449" s="94"/>
      <c r="BF449" s="94">
        <f>(BE449/12*10*$F449*$G449*$I449*$N449*$BF$12)</f>
        <v>0</v>
      </c>
      <c r="BG449" s="94"/>
      <c r="BH449" s="94">
        <f>(BG449/12*2*$E449*$G449*$H449*$N449*$BH$11)+(BG449/12*10*$F449*$G449*$I449*$N449*$BH$11)</f>
        <v>0</v>
      </c>
      <c r="BI449" s="94">
        <v>3</v>
      </c>
      <c r="BJ449" s="97">
        <f>(BI449/12*2*$E449*$G449*$H449*$N449*$BJ$11)+(BI449/12*10*$F449*$G449*$I449*$N449*$BJ$11)</f>
        <v>529816.87079999992</v>
      </c>
      <c r="BK449" s="94">
        <v>3</v>
      </c>
      <c r="BL449" s="98">
        <f>(BK449/12*2*$E449*$G449*$H449*$N449*$BL$11)+(BK449/12*10*$F449*$G449*$I449*$N449*$BL$11)</f>
        <v>529816.87079999992</v>
      </c>
      <c r="BM449" s="94"/>
      <c r="BN449" s="94">
        <f>(BM449/12*2*$E449*$G449*$H449*$M449*$BN$11)+(BM449/12*10*$F449*$G449*$I449*$M449*$BN$11)</f>
        <v>0</v>
      </c>
      <c r="BO449" s="94">
        <v>1</v>
      </c>
      <c r="BP449" s="94">
        <f>(BO449*$F449*$G449*$I449*$M449*$BP$12)</f>
        <v>110224.6425</v>
      </c>
      <c r="BQ449" s="94"/>
      <c r="BR449" s="94">
        <f>(BQ449/12*2*$E449*$G449*$H449*$M449*$BR$11)+(BQ449/12*10*$F449*$G449*$I449*$M449*$BR$11)</f>
        <v>0</v>
      </c>
      <c r="BS449" s="94"/>
      <c r="BT449" s="94">
        <f>(BS449/12*2*$E449*$G449*$H449*$N449*$BT$11)+(BS449/12*10*$F449*$G449*$I449*$N449*$BT$11)</f>
        <v>0</v>
      </c>
      <c r="BU449" s="94"/>
      <c r="BV449" s="97">
        <f>(BU449/12*2*$E449*$G449*$H449*$M449*$BV$11)+(BU449/12*10*$F449*$G449*$I449*$M449*$BV$11)</f>
        <v>0</v>
      </c>
      <c r="BW449" s="94"/>
      <c r="BX449" s="94">
        <f>(BW449/12*2*$E449*$G449*$H449*$M449*$BX$11)+(BW449/12*10*$F449*$G449*$I449*$M449*$BX$11)</f>
        <v>0</v>
      </c>
      <c r="BY449" s="94"/>
      <c r="BZ449" s="94">
        <f>(BY449/12*2*$E449*$G449*$H449*$M449*$BZ$11)+(BY449/12*10*$F449*$G449*$I449*$M449*$BZ$11)</f>
        <v>0</v>
      </c>
      <c r="CA449" s="94">
        <v>1</v>
      </c>
      <c r="CB449" s="94">
        <f>(CA449/12*2*$E449*$G449*$H449*$M449*$CB$11)+(CA449/12*10*$F449*$G449*$I449*$M449*$CB$11)</f>
        <v>147171.35299999997</v>
      </c>
      <c r="CC449" s="94">
        <v>1</v>
      </c>
      <c r="CD449" s="94">
        <f>(CC449/12*2*$E449*$G449*$H449*$M449*$CD$11)+(CC449/12*10*$F449*$G449*$I449*$M449*$CD$11)</f>
        <v>122642.79416666666</v>
      </c>
      <c r="CE449" s="94"/>
      <c r="CF449" s="94">
        <f>(CE449/12*10*$F449*$G449*$I449*$N449*$CF$11)</f>
        <v>0</v>
      </c>
      <c r="CG449" s="102"/>
      <c r="CH449" s="94">
        <f>(CG449/12*2*$E449*$G449*$H449*$N449*$CH$11)+(CG449/12*10*$F449*$G449*$I449*$N449*$CH$11)</f>
        <v>0</v>
      </c>
      <c r="CI449" s="94"/>
      <c r="CJ449" s="98"/>
      <c r="CK449" s="94"/>
      <c r="CL449" s="94">
        <f>(CK449/12*2*$E449*$G449*$H449*$N449*$CL$11)+(CK449/12*10*$F449*$G449*$I449*$N449*$CL$12)</f>
        <v>0</v>
      </c>
      <c r="CM449" s="101"/>
      <c r="CN449" s="94">
        <f>(CM449/12*2*$E449*$G449*$H449*$N449*$CN$11)+(CM449/12*10*$F449*$G449*$I449*$N449*$CN$11)</f>
        <v>0</v>
      </c>
      <c r="CO449" s="94"/>
      <c r="CP449" s="94">
        <f>(CO449/12*2*$E449*$G449*$H449*$N449*$CP$11)+(CO449/12*10*$F449*$G449*$I449*$N449*$CP$11)</f>
        <v>0</v>
      </c>
      <c r="CQ449" s="94"/>
      <c r="CR449" s="94">
        <f>(CQ449/12*2*$E449*$G449*$H449*$O449*$CR$11)+(CQ449/12*10*$F449*$G449*$I449*$O449*$CR$11)</f>
        <v>0</v>
      </c>
      <c r="CS449" s="94"/>
      <c r="CT449" s="97">
        <f>(CS449/12*2*$E449*$G449*$H449*$P449*$CT$11)+(CS449/12*10*$F449*$G449*$I449*$P449*$CT$11)</f>
        <v>0</v>
      </c>
      <c r="CU449" s="98"/>
      <c r="CV449" s="94"/>
      <c r="CW449" s="97">
        <f t="shared" ref="CW449:CX456" si="637">SUM(Q449,S449,U449,W449,Y449,AA449,AC449,AE449,AG449,AM449,BQ449,AI449,AU449,CC449,AW449,AY449,AK449,BC449,AO449,AQ449,BE449,CE449,BG449,BI449,BK449,BS449,BM449,BO449,BU449,BW449,BY449,CA449,CG449,BA449,AS449,CI449,CK449,CM449,CO449,CQ449,CS449,CU449)</f>
        <v>298</v>
      </c>
      <c r="CX449" s="97">
        <f t="shared" si="637"/>
        <v>47135421.138983347</v>
      </c>
    </row>
    <row r="450" spans="1:102" ht="45" customHeight="1" x14ac:dyDescent="0.25">
      <c r="A450" s="78"/>
      <c r="B450" s="87">
        <v>372</v>
      </c>
      <c r="C450" s="88" t="s">
        <v>1015</v>
      </c>
      <c r="D450" s="127" t="s">
        <v>1016</v>
      </c>
      <c r="E450" s="79">
        <v>28004</v>
      </c>
      <c r="F450" s="80">
        <v>29405</v>
      </c>
      <c r="G450" s="90">
        <v>0.32</v>
      </c>
      <c r="H450" s="84">
        <v>1</v>
      </c>
      <c r="I450" s="85"/>
      <c r="J450" s="85"/>
      <c r="K450" s="85"/>
      <c r="L450" s="54"/>
      <c r="M450" s="91">
        <v>1.4</v>
      </c>
      <c r="N450" s="91">
        <v>1.68</v>
      </c>
      <c r="O450" s="91">
        <v>2.23</v>
      </c>
      <c r="P450" s="92">
        <v>2.57</v>
      </c>
      <c r="Q450" s="265">
        <v>1</v>
      </c>
      <c r="R450" s="94">
        <f>(Q450/12*2*$E450*$G450*$H450*$M450*$R$11)+(Q450/12*10*$F450*$G450*$H450*$M450*$R$11)</f>
        <v>14375.715199999999</v>
      </c>
      <c r="S450" s="95"/>
      <c r="T450" s="96">
        <f>(S450/12*2*$E450*$G450*$H450*$M450*$R$11)+(S450/12*10*$F450*$G450*$H450*$M450*$R$11)</f>
        <v>0</v>
      </c>
      <c r="U450" s="94">
        <v>4</v>
      </c>
      <c r="V450" s="94">
        <f>(U450/12*2*$E450*$G450*$H450*$M450*$V$11)+(U450/12*10*$F450*$G450*$H450*$M450*$V$12)</f>
        <v>70111.656533333327</v>
      </c>
      <c r="W450" s="94">
        <f>15+1</f>
        <v>16</v>
      </c>
      <c r="X450" s="97">
        <f>(W450/12*2*$E450*$G450*$H450*$M450*$X$11)+(W450/12*10*$F450*$G450*$H450*$M450*$X$12)</f>
        <v>280446.62613333331</v>
      </c>
      <c r="Y450" s="94">
        <v>6</v>
      </c>
      <c r="Z450" s="94">
        <f>(Y450/12*2*$E450*$G450*$H450*$M450*$Z$11)+(Y450/12*10*$F450*$G450*$H450*$M450*$Z$12)</f>
        <v>105167.48480000001</v>
      </c>
      <c r="AA450" s="94"/>
      <c r="AB450" s="94">
        <f>(AA450/12*2*$E450*$G450*$H450*$M450*$AB$11)+(AA450/12*10*$F450*$G450*$H450*$M450*$AB$11)</f>
        <v>0</v>
      </c>
      <c r="AC450" s="94"/>
      <c r="AD450" s="94"/>
      <c r="AE450" s="94">
        <v>12</v>
      </c>
      <c r="AF450" s="98">
        <f>(AE450/12*2*$E450*$G450*$H450*$M450*$AF$11)+(AE450/12*10*$F450*$G450*$H450*$M450*$AF$11)</f>
        <v>172508.58240000001</v>
      </c>
      <c r="AG450" s="94">
        <v>5</v>
      </c>
      <c r="AH450" s="97">
        <f>(AG450/12*2*$E450*$G450*$H450*$M450*$AH$11)+(AG450/12*10*$F450*$G450*$H450*$M450*$AH$11)</f>
        <v>71878.576000000015</v>
      </c>
      <c r="AI450" s="101">
        <v>1</v>
      </c>
      <c r="AJ450" s="94">
        <f>(AI450/12*2*$E450*$G450*$H450*$M450*$AJ$11)+(AI450/12*5*$F450*$G450*$H450*$M450*$AJ$12)+(AI450/12*5*$F450*$G450*$H450*$M450*$AJ$13)</f>
        <v>16879.702933333334</v>
      </c>
      <c r="AK450" s="94">
        <v>10</v>
      </c>
      <c r="AL450" s="94">
        <f>(AK450/12*2*$E450*$G450*$H450*$N450*$AL$11)+(AK450/12*5*$F450*$G450*$H450*$N450*$AL$12)++(AK450/12*5*$F450*$G450*$H450*$N450*$AL$13)</f>
        <v>202556.43520000004</v>
      </c>
      <c r="AM450" s="102"/>
      <c r="AN450" s="94">
        <f>(AM450/12*2*$E450*$G450*$H450*$N450*$AN$11)+(AM450/12*10*$F450*$G450*$H450*$N450*$AN$12)</f>
        <v>0</v>
      </c>
      <c r="AO450" s="101"/>
      <c r="AP450" s="98">
        <f>(AO450/12*2*$E450*$G450*$H450*$N450*$AP$11)+(AO450/12*10*$F450*$G450*$H450*$N450*$AP$11)</f>
        <v>0</v>
      </c>
      <c r="AQ450" s="98">
        <v>0</v>
      </c>
      <c r="AR450" s="98">
        <v>0</v>
      </c>
      <c r="AS450" s="94"/>
      <c r="AT450" s="94">
        <f>(AS450/12*2*$E450*$G450*$H450*$M450*$AT$11)+(AS450/12*10*$F450*$G450*$H450*$M450*$AT$11)</f>
        <v>0</v>
      </c>
      <c r="AU450" s="94"/>
      <c r="AV450" s="97">
        <f>(AU450/12*2*$E450*$G450*$H450*$M450*$AV$11)+(AU450/12*10*$F450*$G450*$H450*$M450*$AV$12)</f>
        <v>0</v>
      </c>
      <c r="AW450" s="94"/>
      <c r="AX450" s="94">
        <f>(AW450/12*2*$E450*$G450*$H450*$M450*$AX$11)+(AW450/12*10*$F450*$G450*$H450*$M450*$AX$12)</f>
        <v>0</v>
      </c>
      <c r="AY450" s="94">
        <v>0</v>
      </c>
      <c r="AZ450" s="94">
        <f>(AY450/12*2*$E450*$G450*$H450*$N450*$AZ$11)+(AY450/12*10*$F450*$G450*$H450*$N450*$AZ$11)</f>
        <v>0</v>
      </c>
      <c r="BA450" s="94"/>
      <c r="BB450" s="94">
        <f>(BA450/12*2*$E450*$G450*$H450*$N450*$BB$11)+(BA450/12*10*$F450*$G450*$H450*$N450*$BB$12)</f>
        <v>0</v>
      </c>
      <c r="BC450" s="94"/>
      <c r="BD450" s="97">
        <f t="shared" ref="BD450:BD456" si="638">(BC450/12*2*$E450*$G450*$H450*$N450*$BD$11)+(BC450/12*10*$F450*$G450*$H450*$N450*$BD$12)</f>
        <v>0</v>
      </c>
      <c r="BE450" s="94"/>
      <c r="BF450" s="94">
        <f>(BE450/12*10*$F450*$G450*$H450*$N450*$BF$12)</f>
        <v>0</v>
      </c>
      <c r="BG450" s="94">
        <v>2</v>
      </c>
      <c r="BH450" s="94">
        <f>(BG450/12*2*$E450*$G450*$H450*$N450*$BH$11)+(BG450/12*10*$F450*$G450*$H450*$N450*$BH$11)</f>
        <v>28228.67712</v>
      </c>
      <c r="BI450" s="94">
        <v>6</v>
      </c>
      <c r="BJ450" s="97">
        <f>(BI450/12*2*$E450*$G450*$H450*$N450*$BJ$11)+(BI450/12*10*$F450*$G450*$H450*$N450*$BJ$11)</f>
        <v>112914.70848</v>
      </c>
      <c r="BK450" s="94">
        <v>45</v>
      </c>
      <c r="BL450" s="98">
        <f>(BK450/12*2*$E450*$G450*$H450*$N450*$BL$11)+(BK450/12*10*$F450*$G450*$H450*$N450*$BL$11)</f>
        <v>846860.31359999988</v>
      </c>
      <c r="BM450" s="94"/>
      <c r="BN450" s="94">
        <f>(BM450/12*2*$E450*$G450*$H450*$M450*$BN$11)+(BM450/12*10*$F450*$G450*$H450*$M450*$BN$11)</f>
        <v>0</v>
      </c>
      <c r="BO450" s="94"/>
      <c r="BP450" s="94">
        <f>(BO450/12*2*$E450*$G450*$H450*$M450*$BP$11)+(BO450/12*10*$F450*$G450*$H450*$M450*$BP$12)</f>
        <v>0</v>
      </c>
      <c r="BQ450" s="94"/>
      <c r="BR450" s="94">
        <f>(BQ450/12*2*$E450*$G450*$H450*$M450*$BR$11)+(BQ450/12*10*$F450*$G450*$H450*$M450*$BR$11)</f>
        <v>0</v>
      </c>
      <c r="BS450" s="94"/>
      <c r="BT450" s="94">
        <f>(BS450/12*2*$E450*$G450*$H450*$N450*$BT$11)+(BS450/12*10*$F450*$G450*$H450*$N450*$BT$11)</f>
        <v>0</v>
      </c>
      <c r="BU450" s="94"/>
      <c r="BV450" s="97">
        <f>(BU450/12*2*$E450*$G450*$H450*$M450*$BV$11)+(BU450/12*10*$F450*$G450*$H450*$M450*$BV$11)</f>
        <v>0</v>
      </c>
      <c r="BW450" s="94"/>
      <c r="BX450" s="94">
        <f>(BW450/12*2*$E450*$G450*$H450*$M450*$BX$11)+(BW450/12*10*$F450*$G450*$H450*$M450*$BX$11)</f>
        <v>0</v>
      </c>
      <c r="BY450" s="94"/>
      <c r="BZ450" s="94">
        <f>(BY450/12*2*$E450*$G450*$H450*$M450*$BZ$11)+(BY450/12*10*$F450*$G450*$H450*$M450*$BZ$11)</f>
        <v>0</v>
      </c>
      <c r="CA450" s="94">
        <v>1</v>
      </c>
      <c r="CB450" s="94">
        <f>(CA450/12*2*$E450*$G450*$H450*$M450*$CB$11)+(CA450/12*10*$F450*$G450*$H450*$M450*$CB$11)</f>
        <v>15682.598399999997</v>
      </c>
      <c r="CC450" s="94">
        <v>3</v>
      </c>
      <c r="CD450" s="94">
        <f>(CC450/12*2*$E450*$G450*$H450*$M450*$CD$11)+(CC450/12*10*$F450*$G450*$H450*$M450*$CD$11)</f>
        <v>39206.495999999999</v>
      </c>
      <c r="CE450" s="94"/>
      <c r="CF450" s="94">
        <f>(CE450/12*10*$F450*$G450*$H450*$N450*$CF$11)</f>
        <v>0</v>
      </c>
      <c r="CG450" s="102"/>
      <c r="CH450" s="94">
        <f>(CG450/12*2*$E450*$G450*$H450*$N450*$CH$11)+(CG450/12*10*$F450*$G450*$H450*$N450*$CH$11)</f>
        <v>0</v>
      </c>
      <c r="CI450" s="94"/>
      <c r="CJ450" s="98"/>
      <c r="CK450" s="94"/>
      <c r="CL450" s="94">
        <f>(CK450/12*2*$E450*$G450*$H450*$N450*$CL$11)+(CK450/12*10*$F450*$G450*$H450*$N450*$CL$12)</f>
        <v>0</v>
      </c>
      <c r="CM450" s="101"/>
      <c r="CN450" s="94">
        <f>(CM450/12*2*$E450*$G450*$H450*$N450*$CN$11)+(CM450/12*10*$F450*$G450*$H450*$N450*$CN$11)</f>
        <v>0</v>
      </c>
      <c r="CO450" s="94">
        <v>30</v>
      </c>
      <c r="CP450" s="94">
        <v>7527.48</v>
      </c>
      <c r="CQ450" s="94"/>
      <c r="CR450" s="94">
        <f>(CQ450/12*2*$E450*$G450*$H450*$O450*$CR$11)+(CQ450/12*10*$F450*$G450*$H450*$O450*$CR$11)</f>
        <v>0</v>
      </c>
      <c r="CS450" s="94">
        <v>10</v>
      </c>
      <c r="CT450" s="97">
        <f>(CS450/12*2*$E450*$G450*$H450*$P450*$CT$11)+(CS450/12*10*$F450*$G450*$H450*$P450*$CT$11)</f>
        <v>239906.41600000003</v>
      </c>
      <c r="CU450" s="94"/>
      <c r="CV450" s="94">
        <f>(CU450*$E450*$G450*$H450*$M450*CV$11)/12*6+(CU450*$E450*$G450*$H450*1*CV$11)/12*6</f>
        <v>0</v>
      </c>
      <c r="CW450" s="97">
        <f t="shared" si="637"/>
        <v>152</v>
      </c>
      <c r="CX450" s="97">
        <f t="shared" si="637"/>
        <v>2224251.4687999999</v>
      </c>
    </row>
    <row r="451" spans="1:102" ht="45" customHeight="1" x14ac:dyDescent="0.25">
      <c r="A451" s="78"/>
      <c r="B451" s="87">
        <v>373</v>
      </c>
      <c r="C451" s="88" t="s">
        <v>1017</v>
      </c>
      <c r="D451" s="183" t="s">
        <v>1018</v>
      </c>
      <c r="E451" s="79">
        <v>28004</v>
      </c>
      <c r="F451" s="80">
        <v>29405</v>
      </c>
      <c r="G451" s="84">
        <v>0.26</v>
      </c>
      <c r="H451" s="84">
        <v>1</v>
      </c>
      <c r="I451" s="85"/>
      <c r="J451" s="85"/>
      <c r="K451" s="85"/>
      <c r="L451" s="184">
        <v>0.3</v>
      </c>
      <c r="M451" s="91">
        <v>1.4</v>
      </c>
      <c r="N451" s="91">
        <v>1.68</v>
      </c>
      <c r="O451" s="91">
        <v>2.23</v>
      </c>
      <c r="P451" s="92">
        <v>2.57</v>
      </c>
      <c r="Q451" s="265">
        <v>0</v>
      </c>
      <c r="R451" s="111">
        <f>(Q451/12*2*$E451*$G451*((1-$L451)+$L451*$M451*$R$11*$H451))+(Q451/12*10*$F451*$G451*((1-$L451)+$L451*$M451*$R$11*$H451))</f>
        <v>0</v>
      </c>
      <c r="S451" s="123"/>
      <c r="T451" s="112">
        <f>(S451/12*2*$E451*$G451*((1-$L451)+$L451*$M451*$R$11*$H451))+(S451/12*10*$F451*$G451*((1-$L451)+$L451*$M451*$R$11*$H451))</f>
        <v>0</v>
      </c>
      <c r="U451" s="111"/>
      <c r="V451" s="111">
        <f>(U451/12*2*$E451*$G451*((1-$L451)+$L451*$M451*V$11*$H451))+(U451/12*10*$F451*$G451*((1-$L451)+$L451*$M451*V$12*$H451))</f>
        <v>0</v>
      </c>
      <c r="W451" s="94"/>
      <c r="X451" s="111">
        <f>(W451/12*2*$E451*$G451*((1-$L451)+$L451*$M451*$X$11*$H451))+(W451/12*10*$F451*$G451*((1-$L451)+$L451*$M451*$X$12*$H451))</f>
        <v>0</v>
      </c>
      <c r="Y451" s="94"/>
      <c r="Z451" s="111">
        <f>(Y451/12*2*$E451*$G451*((1-$L451)+$L451*$M451*$Z$11*$H451))+(Y451/12*10*$F451*$G451*((1-$L451)+$L451*$M451*$Z$12*$H451))</f>
        <v>0</v>
      </c>
      <c r="AA451" s="94"/>
      <c r="AB451" s="111">
        <f>(AA451/12*2*$E451*$G451*((1-$L451)+$L451*$M451*$AB$11*$H451))+(AA451/12*10*$F451*$G451*((1-$L451)+$L451*$M451*$AB$11*$H451))</f>
        <v>0</v>
      </c>
      <c r="AC451" s="94"/>
      <c r="AD451" s="94"/>
      <c r="AE451" s="94"/>
      <c r="AF451" s="111">
        <f>(AE451/12*2*$E451*$G451*((1-$L451)+$L451*$M451*AF$11*$H451))+(AE451/12*10*$F451*$G451*((1-$L451)+$L451*$M451*AF$11*$H451))</f>
        <v>0</v>
      </c>
      <c r="AG451" s="94">
        <v>0</v>
      </c>
      <c r="AH451" s="113">
        <f>(AG451/12*2*$E451*$G451*((1-$L451)+$L451*$H451*AH$11*$M451))+(AG451/12*10*$F451*$G451*((1-$L451)+$L451*$H451*AH$11*$M451))</f>
        <v>0</v>
      </c>
      <c r="AI451" s="94"/>
      <c r="AJ451" s="111">
        <f t="shared" ref="AJ451:AJ454" si="639">(AI451/12*2*$E451*$G451*((1-$L451)+$L451*$H451*AJ$11*$M451))+(AI451/12*5*$F451*$G451*((1-$L451)+$L451*$H451*AJ$12*$M451))+(AI451/12*5*$F451*$G451*((1-$L451)+$L451*$H451*AJ$13*$M451))</f>
        <v>0</v>
      </c>
      <c r="AK451" s="94"/>
      <c r="AL451" s="111">
        <f t="shared" ref="AL451:AL454" si="640">(AK451/12*2*$E451*$G451*((1-$L451)+$L451*$H451*AL$11*$N451))+(AK451/12*4*$F451*$G451*((1-$L451)+$L451*$H451*AL$12*$N451))+(AK451/12*6*$F451*$G451*((1-$L451)+$L451*$H451*AL$13*$N451))</f>
        <v>0</v>
      </c>
      <c r="AM451" s="102"/>
      <c r="AN451" s="111">
        <f>(AM451/12*2*$E451*$G451*((1-$L451)+$L451*$N451*$AN$11*H451))+(AM451/12*10*$F451*$G451*((1-$L451)+$L451*$N451*$AN$12*H451))</f>
        <v>0</v>
      </c>
      <c r="AO451" s="101"/>
      <c r="AP451" s="111">
        <f>(AO451/12*2*$E451*$G451*((1-$L451)+$L451*$H451*AP$11*$N451))+(AO451/12*10*$F451*$G451*((1-$L451)+$L451*$H451*AP$11*$N451))</f>
        <v>0</v>
      </c>
      <c r="AQ451" s="111"/>
      <c r="AR451" s="111"/>
      <c r="AS451" s="94"/>
      <c r="AT451" s="94"/>
      <c r="AU451" s="94"/>
      <c r="AV451" s="94"/>
      <c r="AW451" s="94"/>
      <c r="AX451" s="111">
        <f>(AW451/12*2*$E451*$G451*((1-$L451)+$L451*$H451*AX$11*$M451))+(AW451/12*10*$F451*$G451*((1-$L451)+$L451*$H451*AX$12*$M451))</f>
        <v>0</v>
      </c>
      <c r="AY451" s="94">
        <v>0</v>
      </c>
      <c r="AZ451" s="111">
        <f>(AY451/12*2*$E451*$G451*((1-$L451)+$L451*$N451*$H451*$AZ$11))+(AY451/12*10*$F451*$G451*((1-$L451)+$L451*$N451*$H451*$AZ$11))</f>
        <v>0</v>
      </c>
      <c r="BA451" s="94"/>
      <c r="BB451" s="111">
        <f>(BA451/12*2*$E451*$G451*((1-$L451)+$L451*$H451*BB$11*$N451))+(BA451/12*10*$F451*$G451*((1-$L451)+$L451*$H451*BB$12*$N451))</f>
        <v>0</v>
      </c>
      <c r="BC451" s="94"/>
      <c r="BD451" s="114">
        <f t="shared" si="638"/>
        <v>0</v>
      </c>
      <c r="BE451" s="94"/>
      <c r="BF451" s="111">
        <f>(BE451/12*2*$E451*$G451*((1-$L451)+$L451*$H451*BF$11*$N451))+(BE451/12*10*$F451*$G451*((1-$L451)+$L451*$H451*BF$12*$N451))</f>
        <v>0</v>
      </c>
      <c r="BG451" s="94"/>
      <c r="BH451" s="111">
        <f>(BG451/12*2*$E451*$G451*((1-$L451)+$L451*$H451*BH$11*$N451))+(BG451/12*10*$F451*$G451*((1-$L451)+$L451*$H451*BH$11*$N451))</f>
        <v>0</v>
      </c>
      <c r="BI451" s="94"/>
      <c r="BJ451" s="111">
        <f>(BI451/12*2*$E451*$G451*((1-$L451)+$L451*$H451*BJ$11*$N451))+(BI451/12*10*$F451*$G451*((1-$L451)+$L451*$H451*BJ$11*$N451))</f>
        <v>0</v>
      </c>
      <c r="BK451" s="94"/>
      <c r="BL451" s="111">
        <f>(BK451/12*2*$E451*$G451*((1-$L451)+$L451*$H451*BL$11*$N451))+(BK451/12*10*$F451*$G451*((1-$L451)+$L451*$H451*BL$11*$N451))</f>
        <v>0</v>
      </c>
      <c r="BM451" s="94"/>
      <c r="BN451" s="111">
        <f>(BM451/12*2*$E451*$G451*((1-$L451)+$L451*$H451*BN$11*$M451))+(BM451/12*10*$F451*$G451*((1-$L451)+$L451*$H451*BN$11*$M451))</f>
        <v>0</v>
      </c>
      <c r="BO451" s="94"/>
      <c r="BP451" s="111">
        <f>(BO451/12*2*$E451*$G451*((1-$L451)+$L451*$H451*BP$11*$M451))+(BO451/12*10*$F451*$G451*((1-$L451)+$L451*$H451*BP$12*$M451))</f>
        <v>0</v>
      </c>
      <c r="BQ451" s="94"/>
      <c r="BR451" s="94"/>
      <c r="BS451" s="94"/>
      <c r="BT451" s="111">
        <f>(BS451/12*2*$E451*$G451*((1-$L451)+$L451*$H451*BT$11*$N451))+(BS451/12*10*$F451*$G451*((1-$L451)+$L451*$H451*BT$11*$N451))</f>
        <v>0</v>
      </c>
      <c r="BU451" s="94"/>
      <c r="BV451" s="94"/>
      <c r="BW451" s="94"/>
      <c r="BX451" s="111">
        <f>(BW451/12*2*$E451*$G451*((1-$L451)+$L451*$H451*BX$11*$M451))+(BW451/12*10*$F451*$G451*((1-$L451)+$L451*$H451*BX$11*$M451))</f>
        <v>0</v>
      </c>
      <c r="BY451" s="94"/>
      <c r="BZ451" s="111">
        <f>(BY451/12*2*$E451*$G451*((1-$L451)+$L451*$H451*BZ$11*$M451))+(BY451/12*10*$F451*$G451*((1-$L451)+$L451*$H451*BZ$11*$M451))</f>
        <v>0</v>
      </c>
      <c r="CA451" s="94"/>
      <c r="CB451" s="111">
        <f>(CA451/12*2*$E451*$G451*((1-$L451)+$L451*$H451*CB$11*$M451))+(CA451/12*10*$F451*$G451*((1-$L451)+$L451*$H451*CB$11*$M451))</f>
        <v>0</v>
      </c>
      <c r="CC451" s="94"/>
      <c r="CD451" s="114">
        <f>(CC451/12*2*$E451*$G451*((1-$L451)+$L451*$M451*$CD$11*$H451))+(CC451/12*10*$F451*$G451*((1-$L451)+$L451*$M451*$CD$11*$H451))</f>
        <v>0</v>
      </c>
      <c r="CE451" s="94"/>
      <c r="CF451" s="111">
        <f>(CE451/12*10*$F451*$G451*((1-$L451)+$L451*$H451*CF$11*$N451))</f>
        <v>0</v>
      </c>
      <c r="CG451" s="102"/>
      <c r="CH451" s="111">
        <f>(CG451/12*2*$E451*$G451*((1-$L451)+$L451*$H451*CH$11*$N451))+(CG451/12*10*$F451*$G451*((1-$L451)+$L451*$H451*CH$11*$N451))</f>
        <v>0</v>
      </c>
      <c r="CI451" s="94"/>
      <c r="CJ451" s="98"/>
      <c r="CK451" s="94"/>
      <c r="CL451" s="94"/>
      <c r="CM451" s="101"/>
      <c r="CN451" s="111">
        <f>((CM451/12*2*$E451*$G451*((1-$L451)+$L451*$H451*CN$11*$N451)))+((CM451/12*10*$F451*$G451*((1-$L451)+$L451*$H451*CN$11*$N451)))</f>
        <v>0</v>
      </c>
      <c r="CO451" s="94"/>
      <c r="CP451" s="111">
        <f>(CO451/12*2*$E451*$G451*((1-$L451)+$L451*$H451*CP$11*$N451))+(CO451/12*10*$F451*$G451*((1-$L451)+$L451*$H451*CP$11*$N451))</f>
        <v>0</v>
      </c>
      <c r="CQ451" s="94"/>
      <c r="CR451" s="111">
        <f>(CQ451/12*2*$E451*$G451*((1-$L451)+$L451*$H451*CR$11*$O451))+(CQ451/12*10*$F451*$G451*((1-$L451)+$L451*$H451*CR$11*$O451))</f>
        <v>0</v>
      </c>
      <c r="CS451" s="94"/>
      <c r="CT451" s="111">
        <f>(CS451/12*2*$E451*$G451*((1-$L451)+$L451*$H451*CT$11*$P451))+(CS451/12*10*$F451*$G451*((1-$L451)+$L451*$H451*CT$11*$P451))</f>
        <v>0</v>
      </c>
      <c r="CU451" s="94"/>
      <c r="CV451" s="98"/>
      <c r="CW451" s="97">
        <f t="shared" si="637"/>
        <v>0</v>
      </c>
      <c r="CX451" s="97">
        <f t="shared" si="637"/>
        <v>0</v>
      </c>
    </row>
    <row r="452" spans="1:102" ht="45" customHeight="1" x14ac:dyDescent="0.25">
      <c r="A452" s="78"/>
      <c r="B452" s="87">
        <v>374</v>
      </c>
      <c r="C452" s="88" t="s">
        <v>1019</v>
      </c>
      <c r="D452" s="183" t="s">
        <v>1020</v>
      </c>
      <c r="E452" s="79">
        <v>28004</v>
      </c>
      <c r="F452" s="80">
        <v>29405</v>
      </c>
      <c r="G452" s="84">
        <v>0.76</v>
      </c>
      <c r="H452" s="84">
        <v>1</v>
      </c>
      <c r="I452" s="85"/>
      <c r="J452" s="85"/>
      <c r="K452" s="85"/>
      <c r="L452" s="184">
        <v>0.3</v>
      </c>
      <c r="M452" s="91">
        <v>1.4</v>
      </c>
      <c r="N452" s="91">
        <v>1.68</v>
      </c>
      <c r="O452" s="91">
        <v>2.23</v>
      </c>
      <c r="P452" s="92">
        <v>2.57</v>
      </c>
      <c r="Q452" s="265">
        <v>0</v>
      </c>
      <c r="R452" s="111">
        <f>(Q452/12*2*$E452*$G452*((1-$L452)+$L452*$M452*$R$11*$H452))+(Q452/12*10*$F452*$G452*((1-$L452)+$L452*$M452*$R$11*$H452))</f>
        <v>0</v>
      </c>
      <c r="S452" s="123"/>
      <c r="T452" s="112">
        <f>(S452/12*2*$E452*$G452*((1-$L452)+$L452*$M452*$R$11*$H452))+(S452/12*10*$F452*$G452*((1-$L452)+$L452*$M452*$R$11*$H452))</f>
        <v>0</v>
      </c>
      <c r="U452" s="111"/>
      <c r="V452" s="111">
        <f>(U452/12*2*$E452*$G452*((1-$L452)+$L452*$M452*V$11*$H452))+(U452/12*10*$F452*$G452*((1-$L452)+$L452*$M452*V$12*$H452))</f>
        <v>0</v>
      </c>
      <c r="W452" s="94"/>
      <c r="X452" s="111">
        <f>(W452/12*2*$E452*$G452*((1-$L452)+$L452*$M452*$X$11*$H452))+(W452/12*10*$F452*$G452*((1-$L452)+$L452*$M452*$X$12*$H452))</f>
        <v>0</v>
      </c>
      <c r="Y452" s="94"/>
      <c r="Z452" s="111">
        <f>(Y452/12*2*$E452*$G452*((1-$L452)+$L452*$M452*$Z$11*$H452))+(Y452/12*10*$F452*$G452*((1-$L452)+$L452*$M452*$Z$12*$H452))</f>
        <v>0</v>
      </c>
      <c r="AA452" s="94"/>
      <c r="AB452" s="111">
        <f>(AA452/12*2*$E452*$G452*((1-$L452)+$L452*$M452*$AB$11*$H452))+(AA452/12*10*$F452*$G452*((1-$L452)+$L452*$M452*$AB$11*$H452))</f>
        <v>0</v>
      </c>
      <c r="AC452" s="94"/>
      <c r="AD452" s="94"/>
      <c r="AE452" s="94"/>
      <c r="AF452" s="111">
        <f>(AE452/12*2*$E452*$G452*((1-$L452)+$L452*$M452*AF$11*$H452))+(AE452/12*10*$F452*$G452*((1-$L452)+$L452*$M452*AF$11*$H452))</f>
        <v>0</v>
      </c>
      <c r="AG452" s="94">
        <v>0</v>
      </c>
      <c r="AH452" s="111">
        <f>(AG452/12*2*$E452*$G452*((1-$L452)+$L452*$H452*AH$11*$M452))+(AG452/12*10*$F452*$G452*((1-$L452)+$L452*$H452*AH$11*$M452))</f>
        <v>0</v>
      </c>
      <c r="AI452" s="94"/>
      <c r="AJ452" s="111">
        <f t="shared" si="639"/>
        <v>0</v>
      </c>
      <c r="AK452" s="94"/>
      <c r="AL452" s="111">
        <f t="shared" si="640"/>
        <v>0</v>
      </c>
      <c r="AM452" s="102"/>
      <c r="AN452" s="111">
        <f>(AM452/12*2*$E452*$G452*((1-$L452)+$L452*$N452*$AN$11*H452))+(AM452/12*10*$F452*$G452*((1-$L452)+$L452*$N452*$AN$12*H452))</f>
        <v>0</v>
      </c>
      <c r="AO452" s="101"/>
      <c r="AP452" s="111">
        <f>(AO452/12*2*$E452*$G452*((1-$L452)+$L452*$H452*AP$11*$N452))+(AO452/12*10*$F452*$G452*((1-$L452)+$L452*$H452*AP$11*$N452))</f>
        <v>0</v>
      </c>
      <c r="AQ452" s="111"/>
      <c r="AR452" s="111"/>
      <c r="AS452" s="94"/>
      <c r="AT452" s="94"/>
      <c r="AU452" s="94"/>
      <c r="AV452" s="94"/>
      <c r="AW452" s="94"/>
      <c r="AX452" s="111">
        <f>(AW452/12*2*$E452*$G452*((1-$L452)+$L452*$H452*AX$11*$M452))+(AW452/12*10*$F452*$G452*((1-$L452)+$L452*$H452*AX$12*$M452))</f>
        <v>0</v>
      </c>
      <c r="AY452" s="94">
        <v>0</v>
      </c>
      <c r="AZ452" s="111">
        <f>(AY452/12*2*$E452*$G452*((1-$L452)+$L452*$N452*$H452*$AZ$11))+(AY452/12*10*$F452*$G452*((1-$L452)+$L452*$N452*$H452*$AZ$11))</f>
        <v>0</v>
      </c>
      <c r="BA452" s="94"/>
      <c r="BB452" s="111">
        <f>(BA452/12*2*$E452*$G452*((1-$L452)+$L452*$H452*BB$11*$N452))+(BA452/12*10*$F452*$G452*((1-$L452)+$L452*$H452*BB$12*$N452))</f>
        <v>0</v>
      </c>
      <c r="BC452" s="94"/>
      <c r="BD452" s="114">
        <f t="shared" si="638"/>
        <v>0</v>
      </c>
      <c r="BE452" s="94"/>
      <c r="BF452" s="111">
        <f>(BE452/12*2*$E452*$G452*((1-$L452)+$L452*$H452*BF$11*$N452))+(BE452/12*10*$F452*$G452*((1-$L452)+$L452*$H452*BF$12*$N452))</f>
        <v>0</v>
      </c>
      <c r="BG452" s="94"/>
      <c r="BH452" s="111">
        <f>(BG452/12*2*$E452*$G452*((1-$L452)+$L452*$H452*BH$11*$N452))+(BG452/12*10*$F452*$G452*((1-$L452)+$L452*$H452*BH$11*$N452))</f>
        <v>0</v>
      </c>
      <c r="BI452" s="94"/>
      <c r="BJ452" s="111">
        <f>(BI452/12*2*$E452*$G452*((1-$L452)+$L452*$H452*BJ$11*$N452))+(BI452/12*10*$F452*$G452*((1-$L452)+$L452*$H452*BJ$11*$N452))</f>
        <v>0</v>
      </c>
      <c r="BK452" s="94"/>
      <c r="BL452" s="111">
        <f>(BK452/12*2*$E452*$G452*((1-$L452)+$L452*$H452*BL$11*$N452))+(BK452/12*10*$F452*$G452*((1-$L452)+$L452*$H452*BL$11*$N452))</f>
        <v>0</v>
      </c>
      <c r="BM452" s="94"/>
      <c r="BN452" s="111">
        <f>(BM452/12*2*$E452*$G452*((1-$L452)+$L452*$H452*BN$11*$M452))+(BM452/12*10*$F452*$G452*((1-$L452)+$L452*$H452*BN$11*$M452))</f>
        <v>0</v>
      </c>
      <c r="BO452" s="94"/>
      <c r="BP452" s="111">
        <f>(BO452/12*2*$E452*$G452*((1-$L452)+$L452*$H452*BP$11*$M452))+(BO452/12*10*$F452*$G452*((1-$L452)+$L452*$H452*BP$12*$M452))</f>
        <v>0</v>
      </c>
      <c r="BQ452" s="94"/>
      <c r="BR452" s="94"/>
      <c r="BS452" s="94"/>
      <c r="BT452" s="111">
        <f>(BS452/12*2*$E452*$G452*((1-$L452)+$L452*$H452*BT$11*$N452))+(BS452/12*10*$F452*$G452*((1-$L452)+$L452*$H452*BT$11*$N452))</f>
        <v>0</v>
      </c>
      <c r="BU452" s="94"/>
      <c r="BV452" s="94"/>
      <c r="BW452" s="94"/>
      <c r="BX452" s="111">
        <f>(BW452/12*2*$E452*$G452*((1-$L452)+$L452*$H452*BX$11*$M452))+(BW452/12*10*$F452*$G452*((1-$L452)+$L452*$H452*BX$11*$M452))</f>
        <v>0</v>
      </c>
      <c r="BY452" s="94"/>
      <c r="BZ452" s="111">
        <f>(BY452/12*2*$E452*$G452*((1-$L452)+$L452*$H452*BZ$11*$M452))+(BY452/12*10*$F452*$G452*((1-$L452)+$L452*$H452*BZ$11*$M452))</f>
        <v>0</v>
      </c>
      <c r="CA452" s="94"/>
      <c r="CB452" s="111">
        <f>(CA452/12*2*$E452*$G452*((1-$L452)+$L452*$H452*CB$11*$M452))+(CA452/12*10*$F452*$G452*((1-$L452)+$L452*$H452*CB$11*$M452))</f>
        <v>0</v>
      </c>
      <c r="CC452" s="94"/>
      <c r="CD452" s="114">
        <f>(CC452/12*2*$E452*$G452*((1-$L452)+$L452*$M452*$CD$11*$H452))+(CC452/12*10*$F452*$G452*((1-$L452)+$L452*$M452*$CD$11*$H452))</f>
        <v>0</v>
      </c>
      <c r="CE452" s="94"/>
      <c r="CF452" s="111">
        <f>(CE452/12*10*$F452*$G452*((1-$L452)+$L452*$H452*CF$11*$N452))</f>
        <v>0</v>
      </c>
      <c r="CG452" s="102"/>
      <c r="CH452" s="111">
        <f>(CG452/12*2*$E452*$G452*((1-$L452)+$L452*$H452*CH$11*$N452))+(CG452/12*10*$F452*$G452*((1-$L452)+$L452*$H452*CH$11*$N452))</f>
        <v>0</v>
      </c>
      <c r="CI452" s="94"/>
      <c r="CJ452" s="98"/>
      <c r="CK452" s="94"/>
      <c r="CL452" s="94"/>
      <c r="CM452" s="101"/>
      <c r="CN452" s="111">
        <f>((CM452/12*2*$E452*$G452*((1-$L452)+$L452*$H452*CN$11*$N452)))+((CM452/12*10*$F452*$G452*((1-$L452)+$L452*$H452*CN$11*$N452)))</f>
        <v>0</v>
      </c>
      <c r="CO452" s="94"/>
      <c r="CP452" s="111">
        <f>(CO452/12*2*$E452*$G452*((1-$L452)+$L452*$H452*CP$11*$N452))+(CO452/12*10*$F452*$G452*((1-$L452)+$L452*$H452*CP$11*$N452))</f>
        <v>0</v>
      </c>
      <c r="CQ452" s="94"/>
      <c r="CR452" s="111">
        <f>(CQ452/12*2*$E452*$G452*((1-$L452)+$L452*$H452*CR$11*$O452))+(CQ452/12*10*$F452*$G452*((1-$L452)+$L452*$H452*CR$11*$O452))</f>
        <v>0</v>
      </c>
      <c r="CS452" s="94"/>
      <c r="CT452" s="111">
        <f>(CS452/12*2*$E452*$G452*((1-$L452)+$L452*$H452*CT$11*$P452))+(CS452/12*10*$F452*$G452*((1-$L452)+$L452*$H452*CT$11*$P452))</f>
        <v>0</v>
      </c>
      <c r="CU452" s="94"/>
      <c r="CV452" s="98"/>
      <c r="CW452" s="97">
        <f t="shared" si="637"/>
        <v>0</v>
      </c>
      <c r="CX452" s="97">
        <f t="shared" si="637"/>
        <v>0</v>
      </c>
    </row>
    <row r="453" spans="1:102" ht="45" customHeight="1" x14ac:dyDescent="0.25">
      <c r="A453" s="78"/>
      <c r="B453" s="87">
        <v>375</v>
      </c>
      <c r="C453" s="88" t="s">
        <v>1021</v>
      </c>
      <c r="D453" s="183" t="s">
        <v>1022</v>
      </c>
      <c r="E453" s="79">
        <v>28004</v>
      </c>
      <c r="F453" s="80">
        <v>29405</v>
      </c>
      <c r="G453" s="84">
        <v>1.38</v>
      </c>
      <c r="H453" s="84">
        <v>1</v>
      </c>
      <c r="I453" s="85"/>
      <c r="J453" s="85"/>
      <c r="K453" s="85"/>
      <c r="L453" s="184">
        <v>0.3</v>
      </c>
      <c r="M453" s="91">
        <v>1.4</v>
      </c>
      <c r="N453" s="91">
        <v>1.68</v>
      </c>
      <c r="O453" s="91">
        <v>2.23</v>
      </c>
      <c r="P453" s="92">
        <v>2.57</v>
      </c>
      <c r="Q453" s="265">
        <v>0</v>
      </c>
      <c r="R453" s="111">
        <f>(Q453/12*2*$E453*$G453*((1-$L453)+$L453*$M453*$R$11*$H453))+(Q453/12*10*$F453*$G453*((1-$L453)+$L453*$M453*$R$11*$H453))</f>
        <v>0</v>
      </c>
      <c r="S453" s="123"/>
      <c r="T453" s="112">
        <f>(S453/12*2*$E453*$G453*((1-$L453)+$L453*$M453*$R$11*$H453))+(S453/12*10*$F453*$G453*((1-$L453)+$L453*$M453*$R$11*$H453))</f>
        <v>0</v>
      </c>
      <c r="U453" s="111"/>
      <c r="V453" s="111">
        <f>(U453/12*2*$E453*$G453*((1-$L453)+$L453*$M453*V$11*$H453))+(U453/12*10*$F453*$G453*((1-$L453)+$L453*$M453*V$12*$H453))</f>
        <v>0</v>
      </c>
      <c r="W453" s="94"/>
      <c r="X453" s="111">
        <f>(W453/12*2*$E453*$G453*((1-$L453)+$L453*$M453*$X$11*$H453))+(W453/12*10*$F453*$G453*((1-$L453)+$L453*$M453*$X$12*$H453))</f>
        <v>0</v>
      </c>
      <c r="Y453" s="94"/>
      <c r="Z453" s="111">
        <f>(Y453/12*2*$E453*$G453*((1-$L453)+$L453*$M453*$Z$11*$H453))+(Y453/12*10*$F453*$G453*((1-$L453)+$L453*$M453*$Z$12*$H453))</f>
        <v>0</v>
      </c>
      <c r="AA453" s="94"/>
      <c r="AB453" s="111">
        <f>(AA453/12*2*$E453*$G453*((1-$L453)+$L453*$M453*$AB$11*$H453))+(AA453/12*10*$F453*$G453*((1-$L453)+$L453*$M453*$AB$11*$H453))</f>
        <v>0</v>
      </c>
      <c r="AC453" s="94"/>
      <c r="AD453" s="94"/>
      <c r="AE453" s="94"/>
      <c r="AF453" s="111">
        <f>(AE453/12*2*$E453*$G453*((1-$L453)+$L453*$M453*AF$11*$H453))+(AE453/12*10*$F453*$G453*((1-$L453)+$L453*$M453*AF$11*$H453))</f>
        <v>0</v>
      </c>
      <c r="AG453" s="94">
        <v>0</v>
      </c>
      <c r="AH453" s="111">
        <f>(AG453/12*2*$E453*$G453*((1-$L453)+$L453*$H453*AH$11*$M453))+(AG453/12*10*$F453*$G453*((1-$L453)+$L453*$H453*AH$11*$M453))</f>
        <v>0</v>
      </c>
      <c r="AI453" s="94"/>
      <c r="AJ453" s="111">
        <f t="shared" si="639"/>
        <v>0</v>
      </c>
      <c r="AK453" s="94"/>
      <c r="AL453" s="111">
        <f t="shared" si="640"/>
        <v>0</v>
      </c>
      <c r="AM453" s="102"/>
      <c r="AN453" s="111">
        <f>(AM453/12*2*$E453*$G453*((1-$L453)+$L453*$N453*$AN$11*H453))+(AM453/12*10*$F453*$G453*((1-$L453)+$L453*$N453*$AN$12*H453))</f>
        <v>0</v>
      </c>
      <c r="AO453" s="101"/>
      <c r="AP453" s="111">
        <f>(AO453/12*2*$E453*$G453*((1-$L453)+$L453*$H453*AP$11*$N453))+(AO453/12*10*$F453*$G453*((1-$L453)+$L453*$H453*AP$11*$N453))</f>
        <v>0</v>
      </c>
      <c r="AQ453" s="111"/>
      <c r="AR453" s="111"/>
      <c r="AS453" s="94"/>
      <c r="AT453" s="94"/>
      <c r="AU453" s="94"/>
      <c r="AV453" s="94"/>
      <c r="AW453" s="94"/>
      <c r="AX453" s="111">
        <f>(AW453/12*2*$E453*$G453*((1-$L453)+$L453*$H453*AX$11*$M453))+(AW453/12*10*$F453*$G453*((1-$L453)+$L453*$H453*AX$12*$M453))</f>
        <v>0</v>
      </c>
      <c r="AY453" s="94">
        <v>0</v>
      </c>
      <c r="AZ453" s="111">
        <f>(AY453/12*2*$E453*$G453*((1-$L453)+$L453*$N453*$H453*$AZ$11))+(AY453/12*10*$F453*$G453*((1-$L453)+$L453*$N453*$H453*$AZ$11))</f>
        <v>0</v>
      </c>
      <c r="BA453" s="94"/>
      <c r="BB453" s="111">
        <f>(BA453/12*2*$E453*$G453*((1-$L453)+$L453*$H453*BB$11*$N453))+(BA453/12*10*$F453*$G453*((1-$L453)+$L453*$H453*BB$12*$N453))</f>
        <v>0</v>
      </c>
      <c r="BC453" s="94"/>
      <c r="BD453" s="114">
        <f t="shared" si="638"/>
        <v>0</v>
      </c>
      <c r="BE453" s="94"/>
      <c r="BF453" s="111">
        <f>(BE453/12*2*$E453*$G453*((1-$L453)+$L453*$H453*BF$11*$N453))+(BE453/12*10*$F453*$G453*((1-$L453)+$L453*$H453*BF$12*$N453))</f>
        <v>0</v>
      </c>
      <c r="BG453" s="94"/>
      <c r="BH453" s="111">
        <f>(BG453/12*2*$E453*$G453*((1-$L453)+$L453*$H453*BH$11*$N453))+(BG453/12*10*$F453*$G453*((1-$L453)+$L453*$H453*BH$11*$N453))</f>
        <v>0</v>
      </c>
      <c r="BI453" s="94"/>
      <c r="BJ453" s="111">
        <f>(BI453/12*2*$E453*$G453*((1-$L453)+$L453*$H453*BJ$11*$N453))+(BI453/12*10*$F453*$G453*((1-$L453)+$L453*$H453*BJ$11*$N453))</f>
        <v>0</v>
      </c>
      <c r="BK453" s="94"/>
      <c r="BL453" s="111">
        <f>(BK453/12*2*$E453*$G453*((1-$L453)+$L453*$H453*BL$11*$N453))+(BK453/12*10*$F453*$G453*((1-$L453)+$L453*$H453*BL$11*$N453))</f>
        <v>0</v>
      </c>
      <c r="BM453" s="94"/>
      <c r="BN453" s="111">
        <f>(BM453/12*2*$E453*$G453*((1-$L453)+$L453*$H453*BN$11*$M453))+(BM453/12*10*$F453*$G453*((1-$L453)+$L453*$H453*BN$11*$M453))</f>
        <v>0</v>
      </c>
      <c r="BO453" s="94"/>
      <c r="BP453" s="111">
        <f>(BO453/12*2*$E453*$G453*((1-$L453)+$L453*$H453*BP$11*$M453))+(BO453/12*10*$F453*$G453*((1-$L453)+$L453*$H453*BP$12*$M453))</f>
        <v>0</v>
      </c>
      <c r="BQ453" s="94"/>
      <c r="BR453" s="94"/>
      <c r="BS453" s="94"/>
      <c r="BT453" s="111">
        <f>(BS453/12*2*$E453*$G453*((1-$L453)+$L453*$H453*BT$11*$N453))+(BS453/12*10*$F453*$G453*((1-$L453)+$L453*$H453*BT$11*$N453))</f>
        <v>0</v>
      </c>
      <c r="BU453" s="94"/>
      <c r="BV453" s="94"/>
      <c r="BW453" s="94"/>
      <c r="BX453" s="111">
        <f>(BW453/12*2*$E453*$G453*((1-$L453)+$L453*$H453*BX$11*$M453))+(BW453/12*10*$F453*$G453*((1-$L453)+$L453*$H453*BX$11*$M453))</f>
        <v>0</v>
      </c>
      <c r="BY453" s="94"/>
      <c r="BZ453" s="111">
        <f>(BY453/12*2*$E453*$G453*((1-$L453)+$L453*$H453*BZ$11*$M453))+(BY453/12*10*$F453*$G453*((1-$L453)+$L453*$H453*BZ$11*$M453))</f>
        <v>0</v>
      </c>
      <c r="CA453" s="94"/>
      <c r="CB453" s="111">
        <f>(CA453/12*2*$E453*$G453*((1-$L453)+$L453*$H453*CB$11*$M453))+(CA453/12*10*$F453*$G453*((1-$L453)+$L453*$H453*CB$11*$M453))</f>
        <v>0</v>
      </c>
      <c r="CC453" s="94"/>
      <c r="CD453" s="114">
        <f>(CC453/12*2*$E453*$G453*((1-$L453)+$L453*$M453*$CD$11*$H453))+(CC453/12*10*$F453*$G453*((1-$L453)+$L453*$M453*$CD$11*$H453))</f>
        <v>0</v>
      </c>
      <c r="CE453" s="94"/>
      <c r="CF453" s="111">
        <f>(CE453/12*10*$F453*$G453*((1-$L453)+$L453*$H453*CF$11*$N453))</f>
        <v>0</v>
      </c>
      <c r="CG453" s="102"/>
      <c r="CH453" s="111">
        <f>(CG453/12*2*$E453*$G453*((1-$L453)+$L453*$H453*CH$11*$N453))+(CG453/12*10*$F453*$G453*((1-$L453)+$L453*$H453*CH$11*$N453))</f>
        <v>0</v>
      </c>
      <c r="CI453" s="94"/>
      <c r="CJ453" s="98"/>
      <c r="CK453" s="94"/>
      <c r="CL453" s="94"/>
      <c r="CM453" s="101"/>
      <c r="CN453" s="111">
        <f>((CM453/12*2*$E453*$G453*((1-$L453)+$L453*$H453*CN$11*$N453)))+((CM453/12*10*$F453*$G453*((1-$L453)+$L453*$H453*CN$11*$N453)))</f>
        <v>0</v>
      </c>
      <c r="CO453" s="94"/>
      <c r="CP453" s="111">
        <f>(CO453/12*2*$E453*$G453*((1-$L453)+$L453*$H453*CP$11*$N453))+(CO453/12*10*$F453*$G453*((1-$L453)+$L453*$H453*CP$11*$N453))</f>
        <v>0</v>
      </c>
      <c r="CQ453" s="94"/>
      <c r="CR453" s="111">
        <f>(CQ453/12*2*$E453*$G453*((1-$L453)+$L453*$H453*CR$11*$O453))+(CQ453/12*10*$F453*$G453*((1-$L453)+$L453*$H453*CR$11*$O453))</f>
        <v>0</v>
      </c>
      <c r="CS453" s="94"/>
      <c r="CT453" s="111">
        <f>(CS453/12*2*$E453*$G453*((1-$L453)+$L453*$H453*CT$11*$P453))+(CS453/12*10*$F453*$G453*((1-$L453)+$L453*$H453*CT$11*$P453))</f>
        <v>0</v>
      </c>
      <c r="CU453" s="94"/>
      <c r="CV453" s="98"/>
      <c r="CW453" s="97">
        <f t="shared" si="637"/>
        <v>0</v>
      </c>
      <c r="CX453" s="97">
        <f t="shared" si="637"/>
        <v>0</v>
      </c>
    </row>
    <row r="454" spans="1:102" ht="45" customHeight="1" x14ac:dyDescent="0.25">
      <c r="A454" s="78"/>
      <c r="B454" s="87">
        <v>376</v>
      </c>
      <c r="C454" s="88" t="s">
        <v>1023</v>
      </c>
      <c r="D454" s="183" t="s">
        <v>1024</v>
      </c>
      <c r="E454" s="79">
        <v>28004</v>
      </c>
      <c r="F454" s="80">
        <v>29405</v>
      </c>
      <c r="G454" s="84">
        <v>2.91</v>
      </c>
      <c r="H454" s="84">
        <v>1</v>
      </c>
      <c r="I454" s="85"/>
      <c r="J454" s="85"/>
      <c r="K454" s="85"/>
      <c r="L454" s="110">
        <v>6.6100000000000006E-2</v>
      </c>
      <c r="M454" s="91">
        <v>1.4</v>
      </c>
      <c r="N454" s="91">
        <v>1.68</v>
      </c>
      <c r="O454" s="91">
        <v>2.23</v>
      </c>
      <c r="P454" s="92">
        <v>2.57</v>
      </c>
      <c r="Q454" s="265">
        <v>0</v>
      </c>
      <c r="R454" s="111">
        <f>(Q454/12*2*$E454*$G454*((1-$L454)+$L454*$M454*$R$11*$H454))+(Q454/12*10*$F454*$G454*((1-$L454)+$L454*$M454*$R$11*$H454))</f>
        <v>0</v>
      </c>
      <c r="S454" s="123"/>
      <c r="T454" s="112">
        <f>(S454/12*2*$E454*$G454*((1-$L454)+$L454*$M454*$R$11*$H454))+(S454/12*10*$F454*$G454*((1-$L454)+$L454*$M454*$R$11*$H454))</f>
        <v>0</v>
      </c>
      <c r="U454" s="111"/>
      <c r="V454" s="111">
        <f>(U454/12*2*$E454*$G454*((1-$L454)+$L454*$M454*V$11*$H454))+(U454/12*10*$F454*$G454*((1-$L454)+$L454*$M454*V$12*$H454))</f>
        <v>0</v>
      </c>
      <c r="W454" s="94"/>
      <c r="X454" s="111">
        <f>(W454/12*2*$E454*$G454*((1-$L454)+$L454*$M454*$X$11*$H454))+(W454/12*10*$F454*$G454*((1-$L454)+$L454*$M454*$X$12*$H454))</f>
        <v>0</v>
      </c>
      <c r="Y454" s="94"/>
      <c r="Z454" s="111">
        <f>(Y454/12*2*$E454*$G454*((1-$L454)+$L454*$M454*$Z$11*$H454))+(Y454/12*10*$F454*$G454*((1-$L454)+$L454*$M454*$Z$12*$H454))</f>
        <v>0</v>
      </c>
      <c r="AA454" s="94"/>
      <c r="AB454" s="111">
        <f>(AA454/12*2*$E454*$G454*((1-$L454)+$L454*$M454*$AB$11*$H454))+(AA454/12*10*$F454*$G454*((1-$L454)+$L454*$M454*$AB$11*$H454))</f>
        <v>0</v>
      </c>
      <c r="AC454" s="94"/>
      <c r="AD454" s="94"/>
      <c r="AE454" s="94"/>
      <c r="AF454" s="111">
        <f>(AE454/12*2*$E454*$G454*((1-$L454)+$L454*$M454*AF$11*$H454))+(AE454/12*10*$F454*$G454*((1-$L454)+$L454*$M454*AF$11*$H454))</f>
        <v>0</v>
      </c>
      <c r="AG454" s="94">
        <v>0</v>
      </c>
      <c r="AH454" s="111">
        <f>(AG454/12*2*$E454*$G454*((1-$L454)+$L454*$H454*AH$11*$M454))+(AG454/12*10*$F454*$G454*((1-$L454)+$L454*$H454*AH$11*$M454))</f>
        <v>0</v>
      </c>
      <c r="AI454" s="94"/>
      <c r="AJ454" s="111">
        <f t="shared" si="639"/>
        <v>0</v>
      </c>
      <c r="AK454" s="94"/>
      <c r="AL454" s="111">
        <f t="shared" si="640"/>
        <v>0</v>
      </c>
      <c r="AM454" s="102"/>
      <c r="AN454" s="111">
        <f>(AM454/12*2*$E454*$G454*((1-$L454)+$L454*$N454*$AN$11*H454))+(AM454/12*10*$F454*$G454*((1-$L454)+$L454*$N454*$AN$12*H454))</f>
        <v>0</v>
      </c>
      <c r="AO454" s="101"/>
      <c r="AP454" s="111">
        <f>(AO454/12*2*$E454*$G454*((1-$L454)+$L454*$H454*AP$11*$N454))+(AO454/12*10*$F454*$G454*((1-$L454)+$L454*$H454*AP$11*$N454))</f>
        <v>0</v>
      </c>
      <c r="AQ454" s="111"/>
      <c r="AR454" s="111"/>
      <c r="AS454" s="94"/>
      <c r="AT454" s="94"/>
      <c r="AU454" s="94"/>
      <c r="AV454" s="94"/>
      <c r="AW454" s="94"/>
      <c r="AX454" s="111">
        <f>(AW454/12*2*$E454*$G454*((1-$L454)+$L454*$H454*AX$11*$M454))+(AW454/12*10*$F454*$G454*((1-$L454)+$L454*$H454*AX$12*$M454))</f>
        <v>0</v>
      </c>
      <c r="AY454" s="94">
        <v>0</v>
      </c>
      <c r="AZ454" s="111">
        <f>(AY454/12*2*$E454*$G454*((1-$L454)+$L454*$N454*$H454*$AZ$11))+(AY454/12*10*$F454*$G454*((1-$L454)+$L454*$N454*$H454*$AZ$11))</f>
        <v>0</v>
      </c>
      <c r="BA454" s="94"/>
      <c r="BB454" s="111">
        <f>(BA454/12*2*$E454*$G454*((1-$L454)+$L454*$H454*BB$11*$N454))+(BA454/12*10*$F454*$G454*((1-$L454)+$L454*$H454*BB$12*$N454))</f>
        <v>0</v>
      </c>
      <c r="BC454" s="94"/>
      <c r="BD454" s="114">
        <f t="shared" si="638"/>
        <v>0</v>
      </c>
      <c r="BE454" s="94"/>
      <c r="BF454" s="111">
        <f>(BE454/12*2*$E454*$G454*((1-$L454)+$L454*$H454*BF$11*$N454))+(BE454/12*10*$F454*$G454*((1-$L454)+$L454*$H454*BF$12*$N454))</f>
        <v>0</v>
      </c>
      <c r="BG454" s="94"/>
      <c r="BH454" s="111">
        <f>(BG454/12*2*$E454*$G454*((1-$L454)+$L454*$H454*BH$11*$N454))+(BG454/12*10*$F454*$G454*((1-$L454)+$L454*$H454*BH$11*$N454))</f>
        <v>0</v>
      </c>
      <c r="BI454" s="94"/>
      <c r="BJ454" s="111">
        <f>(BI454/12*2*$E454*$G454*((1-$L454)+$L454*$H454*BJ$11*$N454))+(BI454/12*10*$F454*$G454*((1-$L454)+$L454*$H454*BJ$11*$N454))</f>
        <v>0</v>
      </c>
      <c r="BK454" s="94"/>
      <c r="BL454" s="111">
        <f>(BK454/12*2*$E454*$G454*((1-$L454)+$L454*$H454*BL$11*$N454))+(BK454/12*10*$F454*$G454*((1-$L454)+$L454*$H454*BL$11*$N454))</f>
        <v>0</v>
      </c>
      <c r="BM454" s="94"/>
      <c r="BN454" s="111">
        <f>(BM454/12*2*$E454*$G454*((1-$L454)+$L454*$H454*BN$11*$M454))+(BM454/12*10*$F454*$G454*((1-$L454)+$L454*$H454*BN$11*$M454))</f>
        <v>0</v>
      </c>
      <c r="BO454" s="94"/>
      <c r="BP454" s="111">
        <f>(BO454/12*2*$E454*$G454*((1-$L454)+$L454*$H454*BP$11*$M454))+(BO454/12*10*$F454*$G454*((1-$L454)+$L454*$H454*BP$12*$M454))</f>
        <v>0</v>
      </c>
      <c r="BQ454" s="94"/>
      <c r="BR454" s="94"/>
      <c r="BS454" s="94"/>
      <c r="BT454" s="111">
        <f>(BS454/12*2*$E454*$G454*((1-$L454)+$L454*$H454*BT$11*$N454))+(BS454/12*10*$F454*$G454*((1-$L454)+$L454*$H454*BT$11*$N454))</f>
        <v>0</v>
      </c>
      <c r="BU454" s="94"/>
      <c r="BV454" s="94"/>
      <c r="BW454" s="94"/>
      <c r="BX454" s="111">
        <f>(BW454/12*2*$E454*$G454*((1-$L454)+$L454*$H454*BX$11*$M454))+(BW454/12*10*$F454*$G454*((1-$L454)+$L454*$H454*BX$11*$M454))</f>
        <v>0</v>
      </c>
      <c r="BY454" s="94"/>
      <c r="BZ454" s="111">
        <f>(BY454/12*2*$E454*$G454*((1-$L454)+$L454*$H454*BZ$11*$M454))+(BY454/12*10*$F454*$G454*((1-$L454)+$L454*$H454*BZ$11*$M454))</f>
        <v>0</v>
      </c>
      <c r="CA454" s="94"/>
      <c r="CB454" s="111">
        <f>(CA454/12*2*$E454*$G454*((1-$L454)+$L454*$H454*CB$11*$M454))+(CA454/12*10*$F454*$G454*((1-$L454)+$L454*$H454*CB$11*$M454))</f>
        <v>0</v>
      </c>
      <c r="CC454" s="94"/>
      <c r="CD454" s="114">
        <f>(CC454/12*2*$E454*$G454*((1-$L454)+$L454*$M454*$CD$11*$H454))+(CC454/12*10*$F454*$G454*((1-$L454)+$L454*$M454*$CD$11*$H454))</f>
        <v>0</v>
      </c>
      <c r="CE454" s="94"/>
      <c r="CF454" s="111">
        <f>(CE454/12*10*$F454*$G454*((1-$L454)+$L454*$H454*CF$11*$N454))</f>
        <v>0</v>
      </c>
      <c r="CG454" s="102"/>
      <c r="CH454" s="111">
        <f>(CG454/12*2*$E454*$G454*((1-$L454)+$L454*$H454*CH$11*$N454))+(CG454/12*10*$F454*$G454*((1-$L454)+$L454*$H454*CH$11*$N454))</f>
        <v>0</v>
      </c>
      <c r="CI454" s="94"/>
      <c r="CJ454" s="98"/>
      <c r="CK454" s="94"/>
      <c r="CL454" s="94"/>
      <c r="CM454" s="101"/>
      <c r="CN454" s="111">
        <f>((CM454/12*2*$E454*$G454*((1-$L454)+$L454*$H454*CN$11*$N454)))+((CM454/12*10*$F454*$G454*((1-$L454)+$L454*$H454*CN$11*$N454)))</f>
        <v>0</v>
      </c>
      <c r="CO454" s="94"/>
      <c r="CP454" s="111">
        <f>(CO454/12*2*$E454*$G454*((1-$L454)+$L454*$H454*CP$11*$N454))+(CO454/12*10*$F454*$G454*((1-$L454)+$L454*$H454*CP$11*$N454))</f>
        <v>0</v>
      </c>
      <c r="CQ454" s="94"/>
      <c r="CR454" s="111">
        <f>(CQ454/12*2*$E454*$G454*((1-$L454)+$L454*$H454*CR$11*$O454))+(CQ454/12*10*$F454*$G454*((1-$L454)+$L454*$H454*CR$11*$O454))</f>
        <v>0</v>
      </c>
      <c r="CS454" s="94"/>
      <c r="CT454" s="111">
        <f>(CS454/12*2*$E454*$G454*((1-$L454)+$L454*$H454*CT$11*$P454))+(CS454/12*10*$F454*$G454*((1-$L454)+$L454*$H454*CT$11*$P454))</f>
        <v>0</v>
      </c>
      <c r="CU454" s="94"/>
      <c r="CV454" s="98"/>
      <c r="CW454" s="97">
        <f t="shared" si="637"/>
        <v>0</v>
      </c>
      <c r="CX454" s="97">
        <f t="shared" si="637"/>
        <v>0</v>
      </c>
    </row>
    <row r="455" spans="1:102" ht="45" customHeight="1" x14ac:dyDescent="0.25">
      <c r="A455" s="78"/>
      <c r="B455" s="87">
        <v>377</v>
      </c>
      <c r="C455" s="88" t="s">
        <v>1025</v>
      </c>
      <c r="D455" s="127" t="s">
        <v>1026</v>
      </c>
      <c r="E455" s="79">
        <v>28004</v>
      </c>
      <c r="F455" s="80">
        <v>29405</v>
      </c>
      <c r="G455" s="90">
        <v>0.46</v>
      </c>
      <c r="H455" s="84">
        <v>1</v>
      </c>
      <c r="I455" s="85"/>
      <c r="J455" s="85"/>
      <c r="K455" s="85"/>
      <c r="L455" s="54"/>
      <c r="M455" s="91">
        <v>1.4</v>
      </c>
      <c r="N455" s="91">
        <v>1.68</v>
      </c>
      <c r="O455" s="91">
        <v>2.23</v>
      </c>
      <c r="P455" s="92">
        <v>2.57</v>
      </c>
      <c r="Q455" s="265">
        <v>0</v>
      </c>
      <c r="R455" s="94">
        <f>(Q455/12*2*$E455*$G455*$H455*$M455*$R$11)+(Q455/12*10*$F455*$G455*$H455*$M455*$R$11)</f>
        <v>0</v>
      </c>
      <c r="S455" s="95"/>
      <c r="T455" s="96">
        <f>(S455/12*2*$E455*$G455*$H455*$M455*$R$11)+(S455/12*10*$F455*$G455*$H455*$M455*$R$11)</f>
        <v>0</v>
      </c>
      <c r="U455" s="94"/>
      <c r="V455" s="94">
        <f>(U455/12*2*$E455*$G455*$H455*$M455*$V$11)+(U455/12*10*$F455*$G455*$H455*$M455*$V$12)</f>
        <v>0</v>
      </c>
      <c r="W455" s="94"/>
      <c r="X455" s="97">
        <f>(W455/12*2*$E455*$G455*$H455*$M455*$X$11)+(W455/12*10*$F455*$G455*$H455*$M455*$X$12)</f>
        <v>0</v>
      </c>
      <c r="Y455" s="94"/>
      <c r="Z455" s="94">
        <f>(Y455/12*2*$E455*$G455*$H455*$M455*$Z$11)+(Y455/12*10*$F455*$G455*$H455*$M455*$Z$12)</f>
        <v>0</v>
      </c>
      <c r="AA455" s="94"/>
      <c r="AB455" s="94">
        <f>(AA455/12*2*$E455*$G455*$H455*$M455*$AB$11)+(AA455/12*10*$F455*$G455*$H455*$M455*$AB$11)</f>
        <v>0</v>
      </c>
      <c r="AC455" s="94"/>
      <c r="AD455" s="94"/>
      <c r="AE455" s="94"/>
      <c r="AF455" s="94">
        <f>(AE455/12*2*$E455*$G455*$H455*$M455*$AF$11)+(AE455/12*10*$F455*$G455*$H455*$M455*$AF$11)</f>
        <v>0</v>
      </c>
      <c r="AG455" s="94">
        <v>0</v>
      </c>
      <c r="AH455" s="97">
        <f>(AG455/12*2*$E455*$G455*$H455*$M455*$AH$11)+(AG455/12*10*$F455*$G455*$H455*$M455*$AH$11)</f>
        <v>0</v>
      </c>
      <c r="AI455" s="94"/>
      <c r="AJ455" s="94">
        <f t="shared" ref="AJ455:AJ456" si="641">(AI455/12*2*$E455*$G455*$H455*$M455*$AJ$11)+(AI455/12*5*$F455*$G455*$H455*$M455*$AJ$12)+(AI455/12*5*$F455*$G455*$H455*$M455*$AJ$13)</f>
        <v>0</v>
      </c>
      <c r="AK455" s="94"/>
      <c r="AL455" s="94">
        <f t="shared" ref="AL455:AL456" si="642">(AK455/12*2*$E455*$G455*$H455*$N455*$AL$11)+(AK455/12*5*$F455*$G455*$H455*$N455*$AL$12)++(AK455/12*5*$F455*$G455*$H455*$N455*$AL$13)</f>
        <v>0</v>
      </c>
      <c r="AM455" s="102"/>
      <c r="AN455" s="94">
        <f>(AM455/12*2*$E455*$G455*$H455*$N455*$AN$11)+(AM455/12*10*$F455*$G455*$H455*$N455*$AN$12)</f>
        <v>0</v>
      </c>
      <c r="AO455" s="101"/>
      <c r="AP455" s="98">
        <f>(AO455/12*2*$E455*$G455*$H455*$N455*$AP$11)+(AO455/12*10*$F455*$G455*$H455*$N455*$AP$11)</f>
        <v>0</v>
      </c>
      <c r="AQ455" s="98">
        <v>0</v>
      </c>
      <c r="AR455" s="98">
        <v>0</v>
      </c>
      <c r="AS455" s="94"/>
      <c r="AT455" s="94">
        <f>(AS455/12*2*$E455*$G455*$H455*$M455*$AT$11)+(AS455/12*10*$F455*$G455*$H455*$M455*$AT$11)</f>
        <v>0</v>
      </c>
      <c r="AU455" s="94"/>
      <c r="AV455" s="97">
        <f>(AU455/12*2*$E455*$G455*$H455*$M455*$AV$11)+(AU455/12*10*$F455*$G455*$H455*$M455*$AV$12)</f>
        <v>0</v>
      </c>
      <c r="AW455" s="94"/>
      <c r="AX455" s="94">
        <f>(AW455/12*2*$E455*$G455*$H455*$M455*$AX$11)+(AW455/12*10*$F455*$G455*$H455*$M455*$AX$12)</f>
        <v>0</v>
      </c>
      <c r="AY455" s="94">
        <v>0</v>
      </c>
      <c r="AZ455" s="94">
        <f>(AY455/12*2*$E455*$G455*$H455*$N455*$AZ$11)+(AY455/12*10*$F455*$G455*$H455*$N455*$AZ$11)</f>
        <v>0</v>
      </c>
      <c r="BA455" s="94"/>
      <c r="BB455" s="94">
        <f>(BA455/12*2*$E455*$G455*$H455*$N455*$BB$11)+(BA455/12*10*$F455*$G455*$H455*$N455*$BB$12)</f>
        <v>0</v>
      </c>
      <c r="BC455" s="94"/>
      <c r="BD455" s="97">
        <f t="shared" si="638"/>
        <v>0</v>
      </c>
      <c r="BE455" s="94"/>
      <c r="BF455" s="94">
        <f>(BE455/12*10*$F455*$G455*$H455*$N455*$BF$12)</f>
        <v>0</v>
      </c>
      <c r="BG455" s="94"/>
      <c r="BH455" s="94">
        <f>(BG455/12*2*$E455*$G455*$H455*$N455*$BH$11)+(BG455/12*10*$F455*$G455*$H455*$N455*$BH$11)</f>
        <v>0</v>
      </c>
      <c r="BI455" s="94"/>
      <c r="BJ455" s="97">
        <f>(BI455/12*2*$E455*$G455*$H455*$N455*$BJ$11)+(BI455/12*10*$F455*$G455*$H455*$N455*$BJ$11)</f>
        <v>0</v>
      </c>
      <c r="BK455" s="94"/>
      <c r="BL455" s="98">
        <f>(BK455/12*2*$E455*$G455*$H455*$N455*$BL$11)+(BK455/12*10*$F455*$G455*$H455*$N455*$BL$11)</f>
        <v>0</v>
      </c>
      <c r="BM455" s="94"/>
      <c r="BN455" s="94">
        <f>(BM455/12*2*$E455*$G455*$H455*$M455*$BN$11)+(BM455/12*10*$F455*$G455*$H455*$M455*$BN$11)</f>
        <v>0</v>
      </c>
      <c r="BO455" s="94"/>
      <c r="BP455" s="94">
        <f>(BO455/12*2*$E455*$G455*$H455*$M455*$BP$11)+(BO455/12*10*$F455*$G455*$H455*$M455*$BP$12)</f>
        <v>0</v>
      </c>
      <c r="BQ455" s="94"/>
      <c r="BR455" s="94">
        <f>(BQ455/12*2*$E455*$G455*$H455*$M455*$BR$11)+(BQ455/12*10*$F455*$G455*$H455*$M455*$BR$11)</f>
        <v>0</v>
      </c>
      <c r="BS455" s="94"/>
      <c r="BT455" s="94">
        <f>(BS455/12*2*$E455*$G455*$H455*$N455*$BT$11)+(BS455/12*10*$F455*$G455*$H455*$N455*$BT$11)</f>
        <v>0</v>
      </c>
      <c r="BU455" s="94"/>
      <c r="BV455" s="97">
        <f>(BU455/12*2*$E455*$G455*$H455*$M455*$BV$11)+(BU455/12*10*$F455*$G455*$H455*$M455*$BV$11)</f>
        <v>0</v>
      </c>
      <c r="BW455" s="94"/>
      <c r="BX455" s="94">
        <f>(BW455/12*2*$E455*$G455*$H455*$M455*$BX$11)+(BW455/12*10*$F455*$G455*$H455*$M455*$BX$11)</f>
        <v>0</v>
      </c>
      <c r="BY455" s="94"/>
      <c r="BZ455" s="94">
        <f>(BY455/12*2*$E455*$G455*$H455*$M455*$BZ$11)+(BY455/12*10*$F455*$G455*$H455*$M455*$BZ$11)</f>
        <v>0</v>
      </c>
      <c r="CA455" s="94"/>
      <c r="CB455" s="94">
        <f>(CA455/12*2*$E455*$G455*$H455*$M455*$CB$11)+(CA455/12*10*$F455*$G455*$H455*$M455*$CB$11)</f>
        <v>0</v>
      </c>
      <c r="CC455" s="94"/>
      <c r="CD455" s="94">
        <f>(CC455/12*2*$E455*$G455*$H455*$M455*$CD$11)+(CC455/12*10*$F455*$G455*$H455*$M455*$CD$11)</f>
        <v>0</v>
      </c>
      <c r="CE455" s="94"/>
      <c r="CF455" s="94">
        <f>(CE455/12*10*$F455*$G455*$H455*$N455*$CF$11)</f>
        <v>0</v>
      </c>
      <c r="CG455" s="102"/>
      <c r="CH455" s="94">
        <f>(CG455/12*2*$E455*$G455*$H455*$N455*$CH$11)+(CG455/12*10*$F455*$G455*$H455*$N455*$CH$11)</f>
        <v>0</v>
      </c>
      <c r="CI455" s="94"/>
      <c r="CJ455" s="98"/>
      <c r="CK455" s="94"/>
      <c r="CL455" s="94">
        <f>(CK455/12*2*$E455*$G455*$H455*$N455*$CL$11)+(CK455/12*10*$F455*$G455*$H455*$N455*$CL$12)</f>
        <v>0</v>
      </c>
      <c r="CM455" s="101"/>
      <c r="CN455" s="94">
        <f>(CM455/12*2*$E455*$G455*$H455*$N455*$CN$11)+(CM455/12*10*$F455*$G455*$H455*$N455*$CN$11)</f>
        <v>0</v>
      </c>
      <c r="CO455" s="94"/>
      <c r="CP455" s="94">
        <f>(CO455/12*2*$E455*$G455*$H455*$N455*$CP$11)+(CO455/12*10*$F455*$G455*$H455*$N455*$CP$11)</f>
        <v>0</v>
      </c>
      <c r="CQ455" s="94"/>
      <c r="CR455" s="94">
        <f>(CQ455/12*2*$E455*$G455*$H455*$O455*$CR$11)+(CQ455/12*10*$F455*$G455*$H455*$O455*$CR$11)</f>
        <v>0</v>
      </c>
      <c r="CS455" s="94"/>
      <c r="CT455" s="97">
        <f>(CS455/12*2*$E455*$G455*$H455*$P455*$CT$11)+(CS455/12*10*$F455*$G455*$H455*$P455*$CT$11)</f>
        <v>0</v>
      </c>
      <c r="CU455" s="94"/>
      <c r="CV455" s="94">
        <f>(CU455*$E455*$G455*$H455*$M455*CV$11)/12*6+(CU455*$E455*$G455*$H455*1*CV$11)/12*6</f>
        <v>0</v>
      </c>
      <c r="CW455" s="97">
        <f t="shared" si="637"/>
        <v>0</v>
      </c>
      <c r="CX455" s="97">
        <f t="shared" si="637"/>
        <v>0</v>
      </c>
    </row>
    <row r="456" spans="1:102" ht="30" customHeight="1" x14ac:dyDescent="0.25">
      <c r="A456" s="78"/>
      <c r="B456" s="87">
        <v>378</v>
      </c>
      <c r="C456" s="88" t="s">
        <v>1027</v>
      </c>
      <c r="D456" s="127" t="s">
        <v>1028</v>
      </c>
      <c r="E456" s="79">
        <v>28004</v>
      </c>
      <c r="F456" s="80">
        <v>29405</v>
      </c>
      <c r="G456" s="84">
        <v>8.4</v>
      </c>
      <c r="H456" s="84">
        <v>1</v>
      </c>
      <c r="I456" s="85"/>
      <c r="J456" s="85"/>
      <c r="K456" s="85"/>
      <c r="L456" s="54"/>
      <c r="M456" s="91">
        <v>1.4</v>
      </c>
      <c r="N456" s="91">
        <v>1.68</v>
      </c>
      <c r="O456" s="91">
        <v>2.23</v>
      </c>
      <c r="P456" s="92">
        <v>2.57</v>
      </c>
      <c r="Q456" s="265">
        <v>31</v>
      </c>
      <c r="R456" s="94">
        <f>(Q456/12*2*$E456*$G456*$H456*$M456*$R$11)+(Q456/12*10*$F456*$G456*$H456*$M456*$R$11)</f>
        <v>11698238.244000001</v>
      </c>
      <c r="S456" s="95"/>
      <c r="T456" s="96">
        <f>(S456/12*2*$E456*$G456*$H456*$M456*$R$11)+(S456/12*10*$F456*$G456*$H456*$M456*$R$11)</f>
        <v>0</v>
      </c>
      <c r="U456" s="94">
        <v>3</v>
      </c>
      <c r="V456" s="94">
        <f>(U456/12*2*$E456*$G456*$H456*$M456*$V$11)+(U456/12*10*$F456*$G456*$H456*$M456*$V$12)</f>
        <v>1380323.2379999999</v>
      </c>
      <c r="W456" s="94"/>
      <c r="X456" s="97">
        <f>(W456/12*2*$E456*$G456*$H456*$M456*$X$11)+(W456/12*10*$F456*$G456*$H456*$M456*$X$12)</f>
        <v>0</v>
      </c>
      <c r="Y456" s="94"/>
      <c r="Z456" s="94">
        <f>(Y456/12*2*$E456*$G456*$H456*$M456*$Z$11)+(Y456/12*10*$F456*$G456*$H456*$M456*$Z$12)</f>
        <v>0</v>
      </c>
      <c r="AA456" s="94"/>
      <c r="AB456" s="94">
        <f>(AA456/12*2*$E456*$G456*$H456*$M456*$AB$11)+(AA456/12*10*$F456*$G456*$H456*$M456*$AB$11)</f>
        <v>0</v>
      </c>
      <c r="AC456" s="94"/>
      <c r="AD456" s="94"/>
      <c r="AE456" s="94"/>
      <c r="AF456" s="94">
        <f>(AE456/12*2*$E456*$G456*$H456*$M456*$AF$11)+(AE456/12*10*$F456*$G456*$H456*$M456*$AF$11)</f>
        <v>0</v>
      </c>
      <c r="AG456" s="94">
        <v>0</v>
      </c>
      <c r="AH456" s="97">
        <f>(AG456/12*2*$E456*$G456*$H456*$M456*$AH$11)+(AG456/12*10*$F456*$G456*$H456*$M456*$AH$11)</f>
        <v>0</v>
      </c>
      <c r="AI456" s="94"/>
      <c r="AJ456" s="94">
        <f t="shared" si="641"/>
        <v>0</v>
      </c>
      <c r="AK456" s="94"/>
      <c r="AL456" s="94">
        <f t="shared" si="642"/>
        <v>0</v>
      </c>
      <c r="AM456" s="102"/>
      <c r="AN456" s="94">
        <f>(AM456/12*2*$E456*$G456*$H456*$N456*$AN$11)+(AM456/12*10*$F456*$G456*$H456*$N456*$AN$12)</f>
        <v>0</v>
      </c>
      <c r="AO456" s="101"/>
      <c r="AP456" s="98">
        <f>(AO456/12*2*$E456*$G456*$H456*$N456*$AP$11)+(AO456/12*10*$F456*$G456*$H456*$N456*$AP$11)</f>
        <v>0</v>
      </c>
      <c r="AQ456" s="98">
        <v>0</v>
      </c>
      <c r="AR456" s="98">
        <v>0</v>
      </c>
      <c r="AS456" s="94"/>
      <c r="AT456" s="94">
        <f>(AS456/12*2*$E456*$G456*$H456*$M456*$AT$11)+(AS456/12*10*$F456*$G456*$H456*$M456*$AT$11)</f>
        <v>0</v>
      </c>
      <c r="AU456" s="94"/>
      <c r="AV456" s="97">
        <f>(AU456/12*2*$E456*$G456*$H456*$M456*$AV$11)+(AU456/12*10*$F456*$G456*$H456*$M456*$AV$12)</f>
        <v>0</v>
      </c>
      <c r="AW456" s="94"/>
      <c r="AX456" s="94">
        <f>(AW456/12*2*$E456*$G456*$H456*$M456*$AX$11)+(AW456/12*10*$F456*$G456*$H456*$M456*$AX$12)</f>
        <v>0</v>
      </c>
      <c r="AY456" s="94">
        <v>0</v>
      </c>
      <c r="AZ456" s="94">
        <f>(AY456/12*2*$E456*$G456*$H456*$N456*$AZ$11)+(AY456/12*10*$F456*$G456*$H456*$N456*$AZ$11)</f>
        <v>0</v>
      </c>
      <c r="BA456" s="94">
        <v>11</v>
      </c>
      <c r="BB456" s="94">
        <f>(BA456/12*2*$E456*$G456*$H456*$N456*$BB$11)+(BA456/12*10*$F456*$G456*$H456*$N456*$BB$12)</f>
        <v>4376197.0559999999</v>
      </c>
      <c r="BC456" s="94"/>
      <c r="BD456" s="97">
        <f t="shared" si="638"/>
        <v>0</v>
      </c>
      <c r="BE456" s="94"/>
      <c r="BF456" s="94">
        <f>(BE456/12*10*$F456*$G456*$H456*$N456*$BF$12)</f>
        <v>0</v>
      </c>
      <c r="BG456" s="94"/>
      <c r="BH456" s="94">
        <f>(BG456/12*2*$E456*$G456*$H456*$N456*$BH$11)+(BG456/12*10*$F456*$G456*$H456*$N456*$BH$11)</f>
        <v>0</v>
      </c>
      <c r="BI456" s="94"/>
      <c r="BJ456" s="97">
        <f>(BI456/12*2*$E456*$G456*$H456*$N456*$BJ$11)+(BI456/12*10*$F456*$G456*$H456*$N456*$BJ$11)</f>
        <v>0</v>
      </c>
      <c r="BK456" s="94"/>
      <c r="BL456" s="98">
        <f>(BK456/12*2*$E456*$G456*$H456*$N456*$BL$11)+(BK456/12*10*$F456*$G456*$H456*$N456*$BL$11)</f>
        <v>0</v>
      </c>
      <c r="BM456" s="94"/>
      <c r="BN456" s="94">
        <f>(BM456/12*2*$E456*$G456*$H456*$M456*$BN$11)+(BM456/12*10*$F456*$G456*$H456*$M456*$BN$11)</f>
        <v>0</v>
      </c>
      <c r="BO456" s="94"/>
      <c r="BP456" s="94">
        <f>(BO456/12*2*$E456*$G456*$H456*$M456*$BP$11)+(BO456/12*10*$F456*$G456*$H456*$M456*$BP$12)</f>
        <v>0</v>
      </c>
      <c r="BQ456" s="94"/>
      <c r="BR456" s="94">
        <f>(BQ456/12*2*$E456*$G456*$H456*$M456*$BR$11)+(BQ456/12*10*$F456*$G456*$H456*$M456*$BR$11)</f>
        <v>0</v>
      </c>
      <c r="BS456" s="94"/>
      <c r="BT456" s="94">
        <f>(BS456/12*2*$E456*$G456*$H456*$N456*$BT$11)+(BS456/12*10*$F456*$G456*$H456*$N456*$BT$11)</f>
        <v>0</v>
      </c>
      <c r="BU456" s="94"/>
      <c r="BV456" s="97">
        <f>(BU456/12*2*$E456*$G456*$H456*$M456*$BV$11)+(BU456/12*10*$F456*$G456*$H456*$M456*$BV$11)</f>
        <v>0</v>
      </c>
      <c r="BW456" s="94"/>
      <c r="BX456" s="94">
        <f>(BW456/12*2*$E456*$G456*$H456*$M456*$BX$11)+(BW456/12*10*$F456*$G456*$H456*$M456*$BX$11)</f>
        <v>0</v>
      </c>
      <c r="BY456" s="94"/>
      <c r="BZ456" s="94">
        <f>(BY456/12*2*$E456*$G456*$H456*$M456*$BZ$11)+(BY456/12*10*$F456*$G456*$H456*$M456*$BZ$11)</f>
        <v>0</v>
      </c>
      <c r="CA456" s="94"/>
      <c r="CB456" s="94">
        <f>(CA456/12*2*$E456*$G456*$H456*$M456*$CB$11)+(CA456/12*10*$F456*$G456*$H456*$M456*$CB$11)</f>
        <v>0</v>
      </c>
      <c r="CC456" s="94"/>
      <c r="CD456" s="94">
        <f>(CC456/12*2*$E456*$G456*$H456*$M456*$CD$11)+(CC456/12*10*$F456*$G456*$H456*$M456*$CD$11)</f>
        <v>0</v>
      </c>
      <c r="CE456" s="94"/>
      <c r="CF456" s="94">
        <f>(CE456/12*10*$F456*$G456*$H456*$N456*$CF$11)</f>
        <v>0</v>
      </c>
      <c r="CG456" s="102"/>
      <c r="CH456" s="94">
        <f>(CG456/12*2*$E456*$G456*$H456*$N456*$CH$11)+(CG456/12*10*$F456*$G456*$H456*$N456*$CH$11)</f>
        <v>0</v>
      </c>
      <c r="CI456" s="94"/>
      <c r="CJ456" s="98"/>
      <c r="CK456" s="94"/>
      <c r="CL456" s="94">
        <f>(CK456/12*2*$E456*$G456*$H456*$N456*$CL$11)+(CK456/12*10*$F456*$G456*$H456*$N456*$CL$12)</f>
        <v>0</v>
      </c>
      <c r="CM456" s="101"/>
      <c r="CN456" s="94">
        <f>(CM456/12*2*$E456*$G456*$H456*$N456*$CN$11)+(CM456/12*10*$F456*$G456*$H456*$N456*$CN$11)</f>
        <v>0</v>
      </c>
      <c r="CO456" s="94"/>
      <c r="CP456" s="94">
        <f>(CO456/12*2*$E456*$G456*$H456*$N456*$CP$11)+(CO456/12*10*$F456*$G456*$H456*$N456*$CP$11)</f>
        <v>0</v>
      </c>
      <c r="CQ456" s="94"/>
      <c r="CR456" s="94">
        <f>(CQ456/12*2*$E456*$G456*$H456*$O456*$CR$11)+(CQ456/12*10*$F456*$G456*$H456*$O456*$CR$11)</f>
        <v>0</v>
      </c>
      <c r="CS456" s="94"/>
      <c r="CT456" s="97">
        <f>(CS456/12*2*$E456*$G456*$H456*$P456*$CT$11)+(CS456/12*10*$F456*$G456*$H456*$P456*$CT$11)</f>
        <v>0</v>
      </c>
      <c r="CU456" s="94"/>
      <c r="CV456" s="94">
        <f>(CU456*$E456*$G456*$H456*$M456*CV$11)/12*6+(CU456*$E456*$G456*$H456*1*CV$11)/12*6</f>
        <v>0</v>
      </c>
      <c r="CW456" s="97">
        <f t="shared" si="637"/>
        <v>45</v>
      </c>
      <c r="CX456" s="97">
        <f t="shared" si="637"/>
        <v>17454758.538000003</v>
      </c>
    </row>
    <row r="457" spans="1:102" ht="30" customHeight="1" x14ac:dyDescent="0.25">
      <c r="A457" s="78"/>
      <c r="B457" s="87">
        <v>379</v>
      </c>
      <c r="C457" s="88" t="s">
        <v>1029</v>
      </c>
      <c r="D457" s="127" t="s">
        <v>1030</v>
      </c>
      <c r="E457" s="79">
        <v>28004</v>
      </c>
      <c r="F457" s="80">
        <v>29405</v>
      </c>
      <c r="G457" s="90">
        <v>2.3199999999999998</v>
      </c>
      <c r="H457" s="84">
        <v>1</v>
      </c>
      <c r="I457" s="85"/>
      <c r="J457" s="85"/>
      <c r="K457" s="85"/>
      <c r="L457" s="54"/>
      <c r="M457" s="91">
        <v>1.4</v>
      </c>
      <c r="N457" s="91">
        <v>1.68</v>
      </c>
      <c r="O457" s="91">
        <v>2.23</v>
      </c>
      <c r="P457" s="92">
        <v>2.57</v>
      </c>
      <c r="Q457" s="265">
        <v>5</v>
      </c>
      <c r="R457" s="94">
        <f>(Q457/12*2*$E457*$G457*$H457*$M457)+(Q457/12*10*$F457*$G457*$H457*$M457)</f>
        <v>473745.16</v>
      </c>
      <c r="S457" s="95"/>
      <c r="T457" s="96">
        <f>(S457/12*2*$E457*$G457*$H457*$M457)+(S457/12*10*$F457*$G457*$H457*$M457)</f>
        <v>0</v>
      </c>
      <c r="U457" s="94"/>
      <c r="V457" s="94">
        <f>(U457/12*2*$E457*$G457*$H457*$M457)+(U457/12*10*$F457*$G457*$H457*$M457)</f>
        <v>0</v>
      </c>
      <c r="W457" s="94"/>
      <c r="X457" s="94">
        <f>(W457/12*2*$E457*$G457*$H457*$M457)+(W457/12*10*$F457*$G457*$H457*$M457)</f>
        <v>0</v>
      </c>
      <c r="Y457" s="94"/>
      <c r="Z457" s="94">
        <f>(Y457/12*2*$E457*$G457*$H457*$M457)+(Y457/12*10*$F457*$G457*$H457*$M457)</f>
        <v>0</v>
      </c>
      <c r="AA457" s="94"/>
      <c r="AB457" s="94">
        <f>(AA457/12*2*$E457*$G457*$H457*$M457)+(AA457/12*10*$F457*$G457*$H457*$M457)</f>
        <v>0</v>
      </c>
      <c r="AC457" s="94"/>
      <c r="AD457" s="94"/>
      <c r="AE457" s="94"/>
      <c r="AF457" s="94">
        <f>(AE457/12*2*$E457*$G457*$H457*$M457)+(AE457/12*10*$F457*$G457*$H457*$M457)</f>
        <v>0</v>
      </c>
      <c r="AG457" s="94">
        <v>0</v>
      </c>
      <c r="AH457" s="94">
        <f>(AG457/12*2*$E457*$G457*$H457*$M457)+(AG457/12*10*$F457*$G457*$H457*$M457)</f>
        <v>0</v>
      </c>
      <c r="AI457" s="94"/>
      <c r="AJ457" s="94">
        <f>(AI457/12*2*$E457*$G457*$H457*$M457)+(AI457/12*10*$F457*$G457*$H457*$M457)</f>
        <v>0</v>
      </c>
      <c r="AK457" s="94"/>
      <c r="AL457" s="97">
        <f>(AK457/12*2*$E457*$G457*$H457*$N457)+(AK457/12*10*$F457*$G457*$H457*$N457)</f>
        <v>0</v>
      </c>
      <c r="AM457" s="102"/>
      <c r="AN457" s="94">
        <f>(AM457/12*2*$E457*$G457*$H457*$N457)+(AM457/12*10*$F457*$G457*$H457*$N457)</f>
        <v>0</v>
      </c>
      <c r="AO457" s="101"/>
      <c r="AP457" s="94">
        <f>(AO457/12*2*$E457*$G457*$H457*$N457)+(AO457/12*10*$F457*$G457*$H457*$N457)</f>
        <v>0</v>
      </c>
      <c r="AQ457" s="94">
        <v>0</v>
      </c>
      <c r="AR457" s="94">
        <v>0</v>
      </c>
      <c r="AS457" s="94"/>
      <c r="AT457" s="94"/>
      <c r="AU457" s="94"/>
      <c r="AV457" s="94"/>
      <c r="AW457" s="94"/>
      <c r="AX457" s="94">
        <f>(AW457/12*2*$E457*$G457*$H457*$M457)+(AW457/12*10*$F457*$G457*$H457*$M457)</f>
        <v>0</v>
      </c>
      <c r="AY457" s="94">
        <v>0</v>
      </c>
      <c r="AZ457" s="94">
        <f>(AY457/12*2*$E457*$G457*$H457*$N457)+(AY457/12*10*$F457*$G457*$H457*$N457)</f>
        <v>0</v>
      </c>
      <c r="BA457" s="94"/>
      <c r="BB457" s="94">
        <f>(BA457/12*2*$E457*$G457*$H457*$N457)+(BA457/12*10*$F457*$G457*$H457*$N457)</f>
        <v>0</v>
      </c>
      <c r="BC457" s="94"/>
      <c r="BD457" s="94">
        <f>(BC457/12*2*$E457*$G457*$H457*$N457)+(BC457/12*10*$F457*$G457*$H457*$N457)</f>
        <v>0</v>
      </c>
      <c r="BE457" s="94"/>
      <c r="BF457" s="94">
        <f>(BE457/12*10*$F457*$G457*$H457*$N457)</f>
        <v>0</v>
      </c>
      <c r="BG457" s="94"/>
      <c r="BH457" s="94">
        <f>(BG457/12*2*$E457*$G457*$H457*$N457)+(BG457/12*10*$F457*$G457*$H457*$N457)</f>
        <v>0</v>
      </c>
      <c r="BI457" s="94"/>
      <c r="BJ457" s="94">
        <f>(BI457/12*2*$E457*$G457*$H457*$N457)+(BI457/12*10*$F457*$G457*$H457*$N457)</f>
        <v>0</v>
      </c>
      <c r="BK457" s="94"/>
      <c r="BL457" s="94">
        <f>(BK457/12*2*$E457*$G457*$H457*$N457)+(BK457/12*10*$F457*$G457*$H457*$N457)</f>
        <v>0</v>
      </c>
      <c r="BM457" s="94"/>
      <c r="BN457" s="94">
        <f>(BM457/12*2*$E457*$G457*$H457*$M457)+(BM457/12*10*$F457*$G457*$H457*$M457)</f>
        <v>0</v>
      </c>
      <c r="BO457" s="94"/>
      <c r="BP457" s="94">
        <f>(BO457/12*2*$E457*$G457*$H457*$M457)+(BO457/12*10*$F457*$G457*$H457*$M457)</f>
        <v>0</v>
      </c>
      <c r="BQ457" s="94"/>
      <c r="BR457" s="94">
        <f>(BQ457/12*2*$E457*$G457*$H457*$M457)+(BQ457/12*10*$F457*$G457*$H457*$M457)</f>
        <v>0</v>
      </c>
      <c r="BS457" s="94"/>
      <c r="BT457" s="94">
        <f>(BS457/12*2*$E457*$G457*$H457*$N457)+(BS457/12*10*$F457*$G457*$H457*$N457)</f>
        <v>0</v>
      </c>
      <c r="BU457" s="94"/>
      <c r="BV457" s="94">
        <f>(BU457/12*2*$E457*$G457*$H457*$M457)+(BU457/12*10*$F457*$G457*$H457*$M457)</f>
        <v>0</v>
      </c>
      <c r="BW457" s="94"/>
      <c r="BX457" s="94">
        <f>(BW457/12*2*$E457*$G457*$H457*$M457)+(BW457/12*10*$F457*$G457*$H457*$M457)</f>
        <v>0</v>
      </c>
      <c r="BY457" s="94"/>
      <c r="BZ457" s="94">
        <f>(BY457/12*2*$E457*$G457*$H457*$M457)+(BY457/12*10*$F457*$G457*$H457*$M457)</f>
        <v>0</v>
      </c>
      <c r="CA457" s="94"/>
      <c r="CB457" s="94">
        <f>(CA457/12*2*$E457*$G457*$H457*$M457)+(CA457/12*10*$F457*$G457*$H457*$M457)</f>
        <v>0</v>
      </c>
      <c r="CC457" s="94"/>
      <c r="CD457" s="94">
        <f>(CC457/12*2*$E457*$G457*$H457*$M457)+(CC457/12*10*$F457*$G457*$H457*$M457)</f>
        <v>0</v>
      </c>
      <c r="CE457" s="94"/>
      <c r="CF457" s="94">
        <f>(CE457/12*10*$F457*$G457*$H457*$N457)</f>
        <v>0</v>
      </c>
      <c r="CG457" s="102"/>
      <c r="CH457" s="94">
        <f>(CG457/12*2*$E457*$G457*$H457*$N457)+(CG457/12*10*$F457*$G457*$H457*$N457)</f>
        <v>0</v>
      </c>
      <c r="CI457" s="94"/>
      <c r="CJ457" s="98">
        <f>(CI457*$E457*$G457*$H457*$N457)</f>
        <v>0</v>
      </c>
      <c r="CK457" s="94"/>
      <c r="CL457" s="94">
        <f>(CK457/12*2*$E457*$G457*$H457*$N457)+(CK457/12*10*$F457*$G457*$H457*$N457)</f>
        <v>0</v>
      </c>
      <c r="CM457" s="101"/>
      <c r="CN457" s="94">
        <f>(CM457/12*2*$E457*$G457*$H457*$N457)+(CM457/12*10*$F457*$G457*$H457*$N457)</f>
        <v>0</v>
      </c>
      <c r="CO457" s="94"/>
      <c r="CP457" s="94">
        <f>(CO457/12*2*$E457*$G457*$H457*$N457)+(CO457/12*10*$F457*$G457*$H457*$N457)</f>
        <v>0</v>
      </c>
      <c r="CQ457" s="94"/>
      <c r="CR457" s="94">
        <f>(CQ457/12*2*$E457*$G457*$H457*$O457)+(CQ457/12*10*$F457*$G457*$H457*$O457)</f>
        <v>0</v>
      </c>
      <c r="CS457" s="78"/>
      <c r="CT457" s="94">
        <f>(CS457/12*2*$E457*$G457*$H457*$P457)+(CS457/12*10*$F457*$G457*$H457*$P457)</f>
        <v>0</v>
      </c>
      <c r="CU457" s="98"/>
      <c r="CV457" s="98"/>
      <c r="CW457" s="97">
        <f>SUM(Q457,S457,U457,W457,Y457,AA457,AC457,AE457,AG457,AM457,BQ457,AI457,AU457,CC457,AW457,AY457,AK457,BC457,AO457,AQ457,BE457,CE457,BG457,BI457,BK457,BS457,BM457,BO457,BU457,BW457,BY457,CA457,CG457,BA457,AS457,CI457,CK457,CM457,CO457,CQ457,CS457,CU457)</f>
        <v>5</v>
      </c>
      <c r="CX457" s="97">
        <f>SUM(R457,T457,V457,X457,Z457,AB457,AD457,AF457,AH457,AN457,BR457,AJ457,AV457,CD457,AX457,AZ457,AL457,BD457,AP457,AR457,BF457,CF457,BH457,BJ457,BL457,BT457,BN457,BP457,BV457,BX457,BZ457,CB457,CH457,BB457,AT457,CJ457,CL457,CN457,CP457,CR457,CT457,CV457)</f>
        <v>473745.16</v>
      </c>
    </row>
    <row r="458" spans="1:102" ht="60" x14ac:dyDescent="0.25">
      <c r="A458" s="78"/>
      <c r="B458" s="87">
        <v>380</v>
      </c>
      <c r="C458" s="88" t="s">
        <v>1031</v>
      </c>
      <c r="D458" s="127" t="s">
        <v>1032</v>
      </c>
      <c r="E458" s="79">
        <v>28004</v>
      </c>
      <c r="F458" s="80">
        <v>29405</v>
      </c>
      <c r="G458" s="118">
        <v>18.149999999999999</v>
      </c>
      <c r="H458" s="86">
        <v>0.9</v>
      </c>
      <c r="I458" s="86">
        <v>0.85</v>
      </c>
      <c r="J458" s="85"/>
      <c r="K458" s="85"/>
      <c r="L458" s="54"/>
      <c r="M458" s="91">
        <v>1.4</v>
      </c>
      <c r="N458" s="91">
        <v>1.68</v>
      </c>
      <c r="O458" s="91">
        <v>2.23</v>
      </c>
      <c r="P458" s="92">
        <v>2.57</v>
      </c>
      <c r="Q458" s="265">
        <v>2</v>
      </c>
      <c r="R458" s="94">
        <f>(Q458/12*2*$E458*$G458*$H458*$M458*$R$11)+(Q458/12*10*$F458*$G458*$I458*$M458*$R$11)</f>
        <v>1399179.07745</v>
      </c>
      <c r="S458" s="95">
        <v>50</v>
      </c>
      <c r="T458" s="96">
        <f>(S458/12*2*$E458*$G458*$H458*$M458*$R$11)+(S458/12*10*$F458*$G458*$I458*$M458*$R$11)</f>
        <v>34979476.936250001</v>
      </c>
      <c r="U458" s="94">
        <f>10+1</f>
        <v>11</v>
      </c>
      <c r="V458" s="94">
        <f>(U458/12*2*$E458*$G458*$H458*$M458*$V$11)+(U458/12*10*$F458*$G458*$I458*$M458*$V$12)</f>
        <v>9386728.5444624983</v>
      </c>
      <c r="W458" s="94"/>
      <c r="X458" s="97">
        <f>(W458/12*2*$E458*$G458*$H458*$M458*$X$11)+(W458/12*10*$F458*$G458*$I458*$M458*$X$12)</f>
        <v>0</v>
      </c>
      <c r="Y458" s="94"/>
      <c r="Z458" s="94">
        <f>(Y458/12*2*$E458*$G458*$H458*$M458*$Z$11)+(Y458/12*10*$F458*$G458*$I458*$M458*$Z$12)</f>
        <v>0</v>
      </c>
      <c r="AA458" s="94"/>
      <c r="AB458" s="94">
        <f>(AA458/12*2*$E458*$G458*$H458*$M458*$AB$11)+(AA458/12*10*$F458*$G458*$I458*$M458*$AB$11)</f>
        <v>0</v>
      </c>
      <c r="AC458" s="94"/>
      <c r="AD458" s="94"/>
      <c r="AE458" s="94">
        <v>1</v>
      </c>
      <c r="AF458" s="94">
        <f>(AE458/12*2*$E458*$G458*$H458*$M458*$AF$11)+(AE458/12*10*$F458*$G458*$I458*$M458*$AF$11)</f>
        <v>699589.53872499999</v>
      </c>
      <c r="AG458" s="94">
        <v>0</v>
      </c>
      <c r="AH458" s="97">
        <f>(AG458/12*2*$E458*$G458*$H458*$M458*$AH$11)+(AG458/12*10*$F458*$G458*$I458*$M458*$AH$11)</f>
        <v>0</v>
      </c>
      <c r="AI458" s="94"/>
      <c r="AJ458" s="94">
        <f>(AI458/12*2*$E458*$G458*$H458*$M458*$AJ$11)+(AI458/12*5*$F458*$G458*$I458*$M458*$AJ$12)+(AI458/12*5*$F458*$G458*$I458*$M458*$AJ$13)</f>
        <v>0</v>
      </c>
      <c r="AK458" s="94">
        <f>2</f>
        <v>2</v>
      </c>
      <c r="AL458" s="94">
        <f>(AK458/12*2*$E458*$G458*$H458*$N458*$AL$11)+(AK458/12*5*$F458*$G458*$I458*$N458*$AL$12)+(AK458/12*5*$F458*$G458*$I458*$N458*$AL$13)</f>
        <v>1971588.2501699997</v>
      </c>
      <c r="AM458" s="102"/>
      <c r="AN458" s="94">
        <f>(AM458/12*2*$E458*$G458*$H458*$N458*$AN$11)+(AM458/12*10*$F458*$G458*$I458*$N458*$AN$12)</f>
        <v>0</v>
      </c>
      <c r="AO458" s="101"/>
      <c r="AP458" s="98">
        <f>(AO458/12*2*$E458*$G458*$H458*$N458*$AP$11)+(AO458/12*10*$F458*$G458*$I458*$N458*$AP$11)</f>
        <v>0</v>
      </c>
      <c r="AQ458" s="98">
        <v>0</v>
      </c>
      <c r="AR458" s="98">
        <v>0</v>
      </c>
      <c r="AS458" s="94"/>
      <c r="AT458" s="94"/>
      <c r="AU458" s="94"/>
      <c r="AV458" s="97"/>
      <c r="AW458" s="94"/>
      <c r="AX458" s="94">
        <f>(AW458/12*2*$E458*$G458*$H458*$M458*$AX$11)+(AW458/12*10*$F458*$G458*$I458*$M458*$AX$12)</f>
        <v>0</v>
      </c>
      <c r="AY458" s="94">
        <v>0</v>
      </c>
      <c r="AZ458" s="94">
        <f>(AY458/12*2*$E458*$G458*$H458*$N458*$AZ$11)+(AY458/12*10*$F458*$G458*$I458*$N458*$AZ$11)</f>
        <v>0</v>
      </c>
      <c r="BA458" s="94"/>
      <c r="BB458" s="94">
        <f>(BA458/12*2*$E458*$G458*$H458*$N458*$BB$11)+(BA458/12*10*$F458*$G458*$I458*$N458*$BB$12)</f>
        <v>0</v>
      </c>
      <c r="BC458" s="94"/>
      <c r="BD458" s="97"/>
      <c r="BE458" s="94">
        <v>1</v>
      </c>
      <c r="BF458" s="94">
        <f>(BE458/12*10*$F458*$G458*$I458*$N458*$BF$12)</f>
        <v>635103.89249999984</v>
      </c>
      <c r="BG458" s="94"/>
      <c r="BH458" s="94">
        <f>(BG458/12*2*$E458*$G458*$H458*$N458*$BH$11)+(BG458/12*10*$F458*$G458*$I458*$N458*$BH$11)</f>
        <v>0</v>
      </c>
      <c r="BI458" s="94"/>
      <c r="BJ458" s="97">
        <f>(BI458/12*2*$E458*$G458*$H458*$N458*$BJ$11)+(BI458/12*10*$F458*$G458*$I458*$N458*$BJ$11)</f>
        <v>0</v>
      </c>
      <c r="BK458" s="94"/>
      <c r="BL458" s="98">
        <f>(BK458/12*2*$E458*$G458*$H458*$N458*$BL$11)+(BK458/12*10*$F458*$G458*$I458*$N458*$BL$11)</f>
        <v>0</v>
      </c>
      <c r="BM458" s="94"/>
      <c r="BN458" s="94">
        <f>(BM458/12*2*$E458*$G458*$H458*$M458*$BN$11)+(BM458/12*10*$F458*$G458*$I458*$M458*$BN$11)</f>
        <v>0</v>
      </c>
      <c r="BO458" s="94"/>
      <c r="BP458" s="94">
        <f>(BO458/12*2*$E458*$G458*$H458*$M458*$BP$11)+(BO458/12*10*$F458*$G458*$I458*$M458*$BP$12)</f>
        <v>0</v>
      </c>
      <c r="BQ458" s="94"/>
      <c r="BR458" s="94">
        <f>(BQ458/12*2*$E458*$G458*$H458*$M458*$BR$11)+(BQ458/12*10*$F458*$G458*$I458*$M458*$BR$11)</f>
        <v>0</v>
      </c>
      <c r="BS458" s="94"/>
      <c r="BT458" s="94">
        <f>(BS458/12*2*$E458*$G458*$H458*$N458*$BT$11)+(BS458/12*10*$F458*$G458*$I458*$N458*$BT$11)</f>
        <v>0</v>
      </c>
      <c r="BU458" s="94"/>
      <c r="BV458" s="97">
        <f>(BU458/12*2*$E458*$G458*$H458*$M458*$BV$11)+(BU458/12*10*$F458*$G458*$I458*$M458*$BV$11)</f>
        <v>0</v>
      </c>
      <c r="BW458" s="94"/>
      <c r="BX458" s="94">
        <f>(BW458/12*2*$E458*$G458*$H458*$M458*$BX$11)+(BW458/12*10*$F458*$G458*$I458*$M458*$BX$11)</f>
        <v>0</v>
      </c>
      <c r="BY458" s="94"/>
      <c r="BZ458" s="94">
        <f>(BY458/12*2*$E458*$G458*$H458*$M458*$BZ$11)+(BY458/12*10*$F458*$G458*$I458*$M458*$BZ$11)</f>
        <v>0</v>
      </c>
      <c r="CA458" s="94"/>
      <c r="CB458" s="94">
        <f>(CA458/12*2*$E458*$G458*$H458*$M458*$CB$11)+(CA458/12*10*$F458*$G458*$I458*$M458*$CB$11)</f>
        <v>0</v>
      </c>
      <c r="CC458" s="94"/>
      <c r="CD458" s="94">
        <f>(CC458/12*2*$E458*$G458*$H458*$M458*$CD$11)+(CC458/12*10*$F458*$G458*$I458*$M458*$CD$11)</f>
        <v>0</v>
      </c>
      <c r="CE458" s="94"/>
      <c r="CF458" s="94">
        <f>(CE458/12*10*$F458*$G458*$I458*$N458*$CF$11)</f>
        <v>0</v>
      </c>
      <c r="CG458" s="102"/>
      <c r="CH458" s="94">
        <f>(CG458/12*2*$E458*$G458*$H458*$N458*$CH$11)+(CG458/12*10*$F458*$G458*$I458*$N458*$CH$11)</f>
        <v>0</v>
      </c>
      <c r="CI458" s="94"/>
      <c r="CJ458" s="98"/>
      <c r="CK458" s="94"/>
      <c r="CL458" s="94">
        <f>(CK458/12*2*$E458*$G458*$H458*$N458*$CL$11)+(CK458/12*10*$F458*$G458*$I458*$N458*$CL$12)</f>
        <v>0</v>
      </c>
      <c r="CM458" s="101"/>
      <c r="CN458" s="94">
        <f>(CM458/12*2*$E458*$G458*$H458*$N458*$CN$11)+(CM458/12*10*$F458*$G458*$I458*$N458*$CN$11)</f>
        <v>0</v>
      </c>
      <c r="CO458" s="94"/>
      <c r="CP458" s="94">
        <f>(CO458/12*2*$E458*$G458*$H458*$N458*$CP$11)+(CO458/12*10*$F458*$G458*$I458*$N458*$CP$11)</f>
        <v>0</v>
      </c>
      <c r="CQ458" s="94"/>
      <c r="CR458" s="94">
        <f>(CQ458/12*2*$E458*$G458*$H458*$O458*$CR$11)+(CQ458/12*10*$F458*$G458*$I458*$O458*$CR$11)</f>
        <v>0</v>
      </c>
      <c r="CS458" s="78"/>
      <c r="CT458" s="97">
        <f>(CS458/12*2*$E458*$G458*$H458*$P458*$CT$11)+(CS458/12*10*$F458*$G458*$I458*$P458*$CT$11)</f>
        <v>0</v>
      </c>
      <c r="CU458" s="98"/>
      <c r="CV458" s="94"/>
      <c r="CW458" s="97">
        <f>SUM(Q458,S458,U458,W458,Y458,AA458,AC458,AE458,AG458,AM458,BQ458,AI458,AU458,CC458,AW458,AY458,AK458,BC458,AO458,AQ458,BE458,CE458,BG458,BI458,BK458,BS458,BM458,BO458,BU458,BW458,BY458,CA458,CG458,BA458,AS458,CI458,CK458,CM458,CO458,CQ458,CS458,CU458)</f>
        <v>67</v>
      </c>
      <c r="CX458" s="97">
        <f>SUM(R458,T458,V458,X458,Z458,AB458,AD458,AF458,AH458,AN458,BR458,AJ458,AV458,CD458,AX458,AZ458,AL458,BD458,AP458,AR458,BF458,CF458,BH458,BJ458,BL458,BT458,BN458,BP458,BV458,BX458,BZ458,CB458,CH458,BB458,AT458,CJ458,CL458,CN458,CP458,CR458,CT458,CV458)</f>
        <v>49071666.239557497</v>
      </c>
    </row>
    <row r="459" spans="1:102" ht="15.75" customHeight="1" x14ac:dyDescent="0.25">
      <c r="A459" s="78"/>
      <c r="B459" s="87">
        <v>381</v>
      </c>
      <c r="C459" s="88" t="s">
        <v>1033</v>
      </c>
      <c r="D459" s="127" t="s">
        <v>1034</v>
      </c>
      <c r="E459" s="79">
        <v>28004</v>
      </c>
      <c r="F459" s="80">
        <v>29405</v>
      </c>
      <c r="G459" s="118">
        <v>2.0499999999999998</v>
      </c>
      <c r="H459" s="84">
        <v>1</v>
      </c>
      <c r="I459" s="85"/>
      <c r="J459" s="85"/>
      <c r="K459" s="85"/>
      <c r="L459" s="54"/>
      <c r="M459" s="91">
        <v>1.4</v>
      </c>
      <c r="N459" s="91">
        <v>1.68</v>
      </c>
      <c r="O459" s="91">
        <v>2.23</v>
      </c>
      <c r="P459" s="92">
        <v>2.57</v>
      </c>
      <c r="Q459" s="265">
        <v>0</v>
      </c>
      <c r="R459" s="94">
        <f>(Q459/12*2*$E459*$G459*$H459*$M459)+(Q459/12*10*$F459*$G459*$H459*$M459)</f>
        <v>0</v>
      </c>
      <c r="S459" s="95"/>
      <c r="T459" s="96">
        <f>(S459/12*2*$E459*$G459*$H459*$M459)+(S459/12*10*$F459*$G459*$H459*$M459)</f>
        <v>0</v>
      </c>
      <c r="U459" s="94"/>
      <c r="V459" s="94">
        <f>(U459/12*2*$E459*$G459*$H459*$M459)+(U459/12*10*$F459*$G459*$H459*$M459)</f>
        <v>0</v>
      </c>
      <c r="W459" s="94"/>
      <c r="X459" s="94">
        <f>(W459/12*2*$E459*$G459*$H459*$M459)+(W459/12*10*$F459*$G459*$H459*$M459)</f>
        <v>0</v>
      </c>
      <c r="Y459" s="94"/>
      <c r="Z459" s="94">
        <f>(Y459/12*2*$E459*$G459*$H459*$M459)+(Y459/12*10*$F459*$G459*$H459*$M459)</f>
        <v>0</v>
      </c>
      <c r="AA459" s="94"/>
      <c r="AB459" s="94">
        <f>(AA459/12*2*$E459*$G459*$H459*$M459)+(AA459/12*10*$F459*$G459*$H459*$M459)</f>
        <v>0</v>
      </c>
      <c r="AC459" s="94"/>
      <c r="AD459" s="94"/>
      <c r="AE459" s="94"/>
      <c r="AF459" s="94">
        <f>(AE459/12*2*$E459*$G459*$H459*$M459)+(AE459/12*10*$F459*$G459*$H459*$M459)</f>
        <v>0</v>
      </c>
      <c r="AG459" s="94">
        <v>0</v>
      </c>
      <c r="AH459" s="94">
        <f>(AG459/12*2*$E459*$G459*$H459*$M459)+(AG459/12*10*$F459*$G459*$H459*$M459)</f>
        <v>0</v>
      </c>
      <c r="AI459" s="94"/>
      <c r="AJ459" s="94">
        <f>(AI459/12*2*$E459*$G459*$H459*$M459)+(AI459/12*10*$F459*$G459*$H459*$M459)</f>
        <v>0</v>
      </c>
      <c r="AK459" s="94"/>
      <c r="AL459" s="97">
        <f>(AK459/12*2*$E459*$G459*$H459*$N459)+(AK459/12*10*$F459*$G459*$H459*$N459)</f>
        <v>0</v>
      </c>
      <c r="AM459" s="102"/>
      <c r="AN459" s="94">
        <f>(AM459/12*2*$E459*$G459*$H459*$N459)+(AM459/12*10*$F459*$G459*$H459*$N459)</f>
        <v>0</v>
      </c>
      <c r="AO459" s="101"/>
      <c r="AP459" s="94">
        <f>(AO459/12*2*$E459*$G459*$H459*$N459)+(AO459/12*10*$F459*$G459*$H459*$N459)</f>
        <v>0</v>
      </c>
      <c r="AQ459" s="94">
        <v>0</v>
      </c>
      <c r="AR459" s="94">
        <v>0</v>
      </c>
      <c r="AS459" s="94"/>
      <c r="AT459" s="94"/>
      <c r="AU459" s="94"/>
      <c r="AV459" s="94"/>
      <c r="AW459" s="94"/>
      <c r="AX459" s="94">
        <f>(AW459/12*2*$E459*$G459*$H459*$M459)+(AW459/12*10*$F459*$G459*$H459*$M459)</f>
        <v>0</v>
      </c>
      <c r="AY459" s="94">
        <v>0</v>
      </c>
      <c r="AZ459" s="94">
        <f>(AY459/12*2*$E459*$G459*$H459*$N459)+(AY459/12*10*$F459*$G459*$H459*$N459)</f>
        <v>0</v>
      </c>
      <c r="BA459" s="94"/>
      <c r="BB459" s="94">
        <f>(BA459/12*2*$E459*$G459*$H459*$N459)+(BA459/12*10*$F459*$G459*$H459*$N459)</f>
        <v>0</v>
      </c>
      <c r="BC459" s="94"/>
      <c r="BD459" s="94">
        <f>(BC459/12*2*$E459*$G459*$H459*$N459)+(BC459/12*10*$F459*$G459*$H459*$N459)</f>
        <v>0</v>
      </c>
      <c r="BE459" s="94"/>
      <c r="BF459" s="94">
        <f>(BE459/12*10*$F459*$G459*$H459*$N459)</f>
        <v>0</v>
      </c>
      <c r="BG459" s="94"/>
      <c r="BH459" s="94">
        <f>(BG459/12*2*$E459*$G459*$H459*$N459)+(BG459/12*10*$F459*$G459*$H459*$N459)</f>
        <v>0</v>
      </c>
      <c r="BI459" s="94"/>
      <c r="BJ459" s="94">
        <f>(BI459/12*2*$E459*$G459*$H459*$N459)+(BI459/12*10*$F459*$G459*$H459*$N459)</f>
        <v>0</v>
      </c>
      <c r="BK459" s="94"/>
      <c r="BL459" s="94">
        <f>(BK459/12*2*$E459*$G459*$H459*$N459)+(BK459/12*10*$F459*$G459*$H459*$N459)</f>
        <v>0</v>
      </c>
      <c r="BM459" s="94"/>
      <c r="BN459" s="94">
        <f>(BM459/12*2*$E459*$G459*$H459*$M459)+(BM459/12*10*$F459*$G459*$H459*$M459)</f>
        <v>0</v>
      </c>
      <c r="BO459" s="94"/>
      <c r="BP459" s="94">
        <f>(BO459/12*2*$E459*$G459*$H459*$M459)+(BO459/12*10*$F459*$G459*$H459*$M459)</f>
        <v>0</v>
      </c>
      <c r="BQ459" s="94"/>
      <c r="BR459" s="94">
        <f>(BQ459/12*2*$E459*$G459*$H459*$M459)+(BQ459/12*10*$F459*$G459*$H459*$M459)</f>
        <v>0</v>
      </c>
      <c r="BS459" s="94"/>
      <c r="BT459" s="94">
        <f>(BS459/12*2*$E459*$G459*$H459*$N459)+(BS459/12*10*$F459*$G459*$H459*$N459)</f>
        <v>0</v>
      </c>
      <c r="BU459" s="94"/>
      <c r="BV459" s="94">
        <f>(BU459/12*2*$E459*$G459*$H459*$M459)+(BU459/12*10*$F459*$G459*$H459*$M459)</f>
        <v>0</v>
      </c>
      <c r="BW459" s="94"/>
      <c r="BX459" s="94">
        <f>(BW459/12*2*$E459*$G459*$H459*$M459)+(BW459/12*10*$F459*$G459*$H459*$M459)</f>
        <v>0</v>
      </c>
      <c r="BY459" s="94"/>
      <c r="BZ459" s="94">
        <f>(BY459/12*2*$E459*$G459*$H459*$M459)+(BY459/12*10*$F459*$G459*$H459*$M459)</f>
        <v>0</v>
      </c>
      <c r="CA459" s="94"/>
      <c r="CB459" s="94">
        <f>(CA459/12*2*$E459*$G459*$H459*$M459)+(CA459/12*10*$F459*$G459*$H459*$M459)</f>
        <v>0</v>
      </c>
      <c r="CC459" s="94"/>
      <c r="CD459" s="94">
        <f>(CC459/12*2*$E459*$G459*$H459*$M459)+(CC459/12*10*$F459*$G459*$H459*$M459)</f>
        <v>0</v>
      </c>
      <c r="CE459" s="94"/>
      <c r="CF459" s="94">
        <f>(CE459/12*10*$F459*$G459*$H459*$N459)</f>
        <v>0</v>
      </c>
      <c r="CG459" s="102"/>
      <c r="CH459" s="94">
        <f>(CG459/12*2*$E459*$G459*$H459*$N459)+(CG459/12*10*$F459*$G459*$H459*$N459)</f>
        <v>0</v>
      </c>
      <c r="CI459" s="94"/>
      <c r="CJ459" s="98">
        <f>(CI459*$E459*$G459*$H459*$N459)</f>
        <v>0</v>
      </c>
      <c r="CK459" s="94"/>
      <c r="CL459" s="94">
        <f>(CK459/12*2*$E459*$G459*$H459*$N459)+(CK459/12*10*$F459*$G459*$H459*$N459)</f>
        <v>0</v>
      </c>
      <c r="CM459" s="101"/>
      <c r="CN459" s="94">
        <f>(CM459/12*2*$E459*$G459*$H459*$N459)+(CM459/12*10*$F459*$G459*$H459*$N459)</f>
        <v>0</v>
      </c>
      <c r="CO459" s="94"/>
      <c r="CP459" s="94">
        <f>(CO459/12*2*$E459*$G459*$H459*$N459)+(CO459/12*10*$F459*$G459*$H459*$N459)</f>
        <v>0</v>
      </c>
      <c r="CQ459" s="94"/>
      <c r="CR459" s="94">
        <f>(CQ459/12*2*$E459*$G459*$H459*$O459)+(CQ459/12*10*$F459*$G459*$H459*$O459)</f>
        <v>0</v>
      </c>
      <c r="CS459" s="78"/>
      <c r="CT459" s="94">
        <f>(CS459/12*2*$E459*$G459*$H459*$P459)+(CS459/12*10*$F459*$G459*$H459*$P459)</f>
        <v>0</v>
      </c>
      <c r="CU459" s="98"/>
      <c r="CV459" s="98"/>
      <c r="CW459" s="97">
        <f t="shared" ref="CW459:CX465" si="643">SUM(Q459,S459,U459,W459,Y459,AA459,AC459,AE459,AG459,AM459,BQ459,AI459,AU459,CC459,AW459,AY459,AK459,BC459,AO459,AQ459,BE459,CE459,BG459,BI459,BK459,BS459,BM459,BO459,BU459,BW459,BY459,CA459,CG459,BA459,AS459,CI459,CK459,CM459,CO459,CQ459,CS459,CU459)</f>
        <v>0</v>
      </c>
      <c r="CX459" s="97">
        <f t="shared" si="643"/>
        <v>0</v>
      </c>
    </row>
    <row r="460" spans="1:102" ht="30" x14ac:dyDescent="0.25">
      <c r="A460" s="78"/>
      <c r="B460" s="87">
        <v>382</v>
      </c>
      <c r="C460" s="88" t="s">
        <v>1035</v>
      </c>
      <c r="D460" s="127" t="s">
        <v>1036</v>
      </c>
      <c r="E460" s="79">
        <v>28004</v>
      </c>
      <c r="F460" s="80">
        <v>29405</v>
      </c>
      <c r="G460" s="118">
        <v>7.81</v>
      </c>
      <c r="H460" s="84">
        <v>1</v>
      </c>
      <c r="I460" s="85"/>
      <c r="J460" s="85"/>
      <c r="K460" s="85"/>
      <c r="L460" s="54"/>
      <c r="M460" s="91">
        <v>1.4</v>
      </c>
      <c r="N460" s="91">
        <v>1.68</v>
      </c>
      <c r="O460" s="91">
        <v>2.23</v>
      </c>
      <c r="P460" s="92">
        <v>2.57</v>
      </c>
      <c r="Q460" s="265">
        <v>0</v>
      </c>
      <c r="R460" s="94">
        <f>(Q460/12*2*$E460*$G460*$H460*$M460)+(Q460/12*10*$F460*$G460*$H460*$M460)</f>
        <v>0</v>
      </c>
      <c r="S460" s="95"/>
      <c r="T460" s="96">
        <f>(S460/12*2*$E460*$G460*$H460*$M460)+(S460/12*10*$F460*$G460*$H460*$M460)</f>
        <v>0</v>
      </c>
      <c r="U460" s="94"/>
      <c r="V460" s="94">
        <f>(U460/12*2*$E460*$G460*$H460*$M460)+(U460/12*10*$F460*$G460*$H460*$M460)</f>
        <v>0</v>
      </c>
      <c r="W460" s="94"/>
      <c r="X460" s="94">
        <f>(W460/12*2*$E460*$G460*$H460*$M460)+(W460/12*10*$F460*$G460*$H460*$M460)</f>
        <v>0</v>
      </c>
      <c r="Y460" s="94"/>
      <c r="Z460" s="94">
        <f>(Y460/12*2*$E460*$G460*$H460*$M460)+(Y460/12*10*$F460*$G460*$H460*$M460)</f>
        <v>0</v>
      </c>
      <c r="AA460" s="94"/>
      <c r="AB460" s="94">
        <f>(AA460/12*2*$E460*$G460*$H460*$M460)+(AA460/12*10*$F460*$G460*$H460*$M460)</f>
        <v>0</v>
      </c>
      <c r="AC460" s="94"/>
      <c r="AD460" s="94"/>
      <c r="AE460" s="94"/>
      <c r="AF460" s="94">
        <f>(AE460/12*2*$E460*$G460*$H460*$M460)+(AE460/12*10*$F460*$G460*$H460*$M460)</f>
        <v>0</v>
      </c>
      <c r="AG460" s="94">
        <v>0</v>
      </c>
      <c r="AH460" s="94">
        <f>(AG460/12*2*$E460*$G460*$H460*$M460)+(AG460/12*10*$F460*$G460*$H460*$M460)</f>
        <v>0</v>
      </c>
      <c r="AI460" s="94"/>
      <c r="AJ460" s="94">
        <f>(AI460/12*2*$E460*$G460*$H460*$M460)+(AI460/12*10*$F460*$G460*$H460*$M460)</f>
        <v>0</v>
      </c>
      <c r="AK460" s="94"/>
      <c r="AL460" s="97">
        <f>(AK460/12*2*$E460*$G460*$H460*$N460)+(AK460/12*10*$F460*$G460*$H460*$N460)</f>
        <v>0</v>
      </c>
      <c r="AM460" s="102"/>
      <c r="AN460" s="94">
        <f>(AM460/12*2*$E460*$G460*$H460*$N460)+(AM460/12*10*$F460*$G460*$H460*$N460)</f>
        <v>0</v>
      </c>
      <c r="AO460" s="101"/>
      <c r="AP460" s="94">
        <f>(AO460/12*2*$E460*$G460*$H460*$N460)+(AO460/12*10*$F460*$G460*$H460*$N460)</f>
        <v>0</v>
      </c>
      <c r="AQ460" s="94">
        <v>0</v>
      </c>
      <c r="AR460" s="94">
        <v>0</v>
      </c>
      <c r="AS460" s="94"/>
      <c r="AT460" s="94"/>
      <c r="AU460" s="94"/>
      <c r="AV460" s="94"/>
      <c r="AW460" s="94"/>
      <c r="AX460" s="94">
        <f>(AW460/12*2*$E460*$G460*$H460*$M460)+(AW460/12*10*$F460*$G460*$H460*$M460)</f>
        <v>0</v>
      </c>
      <c r="AY460" s="94">
        <v>0</v>
      </c>
      <c r="AZ460" s="94">
        <f>(AY460/12*2*$E460*$G460*$H460*$N460)+(AY460/12*10*$F460*$G460*$H460*$N460)</f>
        <v>0</v>
      </c>
      <c r="BA460" s="94"/>
      <c r="BB460" s="94">
        <f>(BA460/12*2*$E460*$G460*$H460*$N460)+(BA460/12*10*$F460*$G460*$H460*$N460)</f>
        <v>0</v>
      </c>
      <c r="BC460" s="94"/>
      <c r="BD460" s="94">
        <f>(BC460/12*2*$E460*$G460*$H460*$N460)+(BC460/12*10*$F460*$G460*$H460*$N460)</f>
        <v>0</v>
      </c>
      <c r="BE460" s="94"/>
      <c r="BF460" s="94">
        <f>(BE460/12*10*$F460*$G460*$H460*$N460)</f>
        <v>0</v>
      </c>
      <c r="BG460" s="94"/>
      <c r="BH460" s="94">
        <f>(BG460/12*2*$E460*$G460*$H460*$N460)+(BG460/12*10*$F460*$G460*$H460*$N460)</f>
        <v>0</v>
      </c>
      <c r="BI460" s="94"/>
      <c r="BJ460" s="94">
        <f>(BI460/12*2*$E460*$G460*$H460*$N460)+(BI460/12*10*$F460*$G460*$H460*$N460)</f>
        <v>0</v>
      </c>
      <c r="BK460" s="94"/>
      <c r="BL460" s="94">
        <f>(BK460/12*2*$E460*$G460*$H460*$N460)+(BK460/12*10*$F460*$G460*$H460*$N460)</f>
        <v>0</v>
      </c>
      <c r="BM460" s="94"/>
      <c r="BN460" s="94">
        <f>(BM460/12*2*$E460*$G460*$H460*$M460)+(BM460/12*10*$F460*$G460*$H460*$M460)</f>
        <v>0</v>
      </c>
      <c r="BO460" s="94"/>
      <c r="BP460" s="94">
        <f>(BO460/12*2*$E460*$G460*$H460*$M460)+(BO460/12*10*$F460*$G460*$H460*$M460)</f>
        <v>0</v>
      </c>
      <c r="BQ460" s="94"/>
      <c r="BR460" s="94">
        <f>(BQ460/12*2*$E460*$G460*$H460*$M460)+(BQ460/12*10*$F460*$G460*$H460*$M460)</f>
        <v>0</v>
      </c>
      <c r="BS460" s="94"/>
      <c r="BT460" s="94">
        <f>(BS460/12*2*$E460*$G460*$H460*$N460)+(BS460/12*10*$F460*$G460*$H460*$N460)</f>
        <v>0</v>
      </c>
      <c r="BU460" s="94"/>
      <c r="BV460" s="94">
        <f>(BU460/12*2*$E460*$G460*$H460*$M460)+(BU460/12*10*$F460*$G460*$H460*$M460)</f>
        <v>0</v>
      </c>
      <c r="BW460" s="94"/>
      <c r="BX460" s="94">
        <f>(BW460/12*2*$E460*$G460*$H460*$M460)+(BW460/12*10*$F460*$G460*$H460*$M460)</f>
        <v>0</v>
      </c>
      <c r="BY460" s="94"/>
      <c r="BZ460" s="94">
        <f>(BY460/12*2*$E460*$G460*$H460*$M460)+(BY460/12*10*$F460*$G460*$H460*$M460)</f>
        <v>0</v>
      </c>
      <c r="CA460" s="94"/>
      <c r="CB460" s="94">
        <f>(CA460/12*2*$E460*$G460*$H460*$M460)+(CA460/12*10*$F460*$G460*$H460*$M460)</f>
        <v>0</v>
      </c>
      <c r="CC460" s="94"/>
      <c r="CD460" s="94">
        <f>(CC460/12*2*$E460*$G460*$H460*$M460)+(CC460/12*10*$F460*$G460*$H460*$M460)</f>
        <v>0</v>
      </c>
      <c r="CE460" s="94"/>
      <c r="CF460" s="94">
        <f>(CE460/12*10*$F460*$G460*$H460*$N460)</f>
        <v>0</v>
      </c>
      <c r="CG460" s="102"/>
      <c r="CH460" s="94">
        <f>(CG460/12*2*$E460*$G460*$H460*$N460)+(CG460/12*10*$F460*$G460*$H460*$N460)</f>
        <v>0</v>
      </c>
      <c r="CI460" s="94"/>
      <c r="CJ460" s="98">
        <f>(CI460*$E460*$G460*$H460*$N460)</f>
        <v>0</v>
      </c>
      <c r="CK460" s="94"/>
      <c r="CL460" s="94">
        <f>(CK460/12*2*$E460*$G460*$H460*$N460)+(CK460/12*10*$F460*$G460*$H460*$N460)</f>
        <v>0</v>
      </c>
      <c r="CM460" s="101"/>
      <c r="CN460" s="94">
        <f>(CM460/12*2*$E460*$G460*$H460*$N460)+(CM460/12*10*$F460*$G460*$H460*$N460)</f>
        <v>0</v>
      </c>
      <c r="CO460" s="94"/>
      <c r="CP460" s="94">
        <f>(CO460/12*2*$E460*$G460*$H460*$N460)+(CO460/12*10*$F460*$G460*$H460*$N460)</f>
        <v>0</v>
      </c>
      <c r="CQ460" s="94"/>
      <c r="CR460" s="94">
        <f>(CQ460/12*2*$E460*$G460*$H460*$O460)+(CQ460/12*10*$F460*$G460*$H460*$O460)</f>
        <v>0</v>
      </c>
      <c r="CS460" s="78"/>
      <c r="CT460" s="94">
        <f>(CS460/12*2*$E460*$G460*$H460*$P460)+(CS460/12*10*$F460*$G460*$H460*$P460)</f>
        <v>0</v>
      </c>
      <c r="CU460" s="98"/>
      <c r="CV460" s="98"/>
      <c r="CW460" s="97">
        <f t="shared" si="643"/>
        <v>0</v>
      </c>
      <c r="CX460" s="97">
        <f t="shared" si="643"/>
        <v>0</v>
      </c>
    </row>
    <row r="461" spans="1:102" ht="28.5" customHeight="1" x14ac:dyDescent="0.25">
      <c r="A461" s="78"/>
      <c r="B461" s="87">
        <v>383</v>
      </c>
      <c r="C461" s="88" t="s">
        <v>1037</v>
      </c>
      <c r="D461" s="127" t="s">
        <v>1038</v>
      </c>
      <c r="E461" s="79">
        <v>28004</v>
      </c>
      <c r="F461" s="80">
        <v>29405</v>
      </c>
      <c r="G461" s="118">
        <v>40</v>
      </c>
      <c r="H461" s="84">
        <v>1</v>
      </c>
      <c r="I461" s="85"/>
      <c r="J461" s="85"/>
      <c r="K461" s="85"/>
      <c r="L461" s="255">
        <v>0.2722</v>
      </c>
      <c r="M461" s="91">
        <v>1.4</v>
      </c>
      <c r="N461" s="91">
        <v>1.68</v>
      </c>
      <c r="O461" s="91">
        <v>2.23</v>
      </c>
      <c r="P461" s="92">
        <v>2.57</v>
      </c>
      <c r="Q461" s="265">
        <v>1</v>
      </c>
      <c r="R461" s="111">
        <f>(Q461/12*2*$E461*$G461*((1-$L461)+$L461*$M461*H461))+(Q461/12*10*$F461*$G461*((1-$L461)+$L461*$M461*H461))</f>
        <v>1293907.7167999998</v>
      </c>
      <c r="S461" s="95"/>
      <c r="T461" s="96"/>
      <c r="U461" s="94"/>
      <c r="V461" s="111">
        <f>(U461/12*2*$E461*$G461*((1-$L461)+$L461*$M461*$H461))+(U461/12*10*$F461*$G461*((1-$L461)+$L461*$M461*$H461))</f>
        <v>0</v>
      </c>
      <c r="W461" s="94"/>
      <c r="X461" s="111">
        <f>(W461/12*2*$E461*$G461*((1-$L461)+$L461*$M461*$H461))+(W461/12*10*$F461*$G461*((1-$L461)+$L461*$M461*$H461))</f>
        <v>0</v>
      </c>
      <c r="Y461" s="94"/>
      <c r="Z461" s="111">
        <f>(Y461/12*2*$E461*$G461*((1-$L461)+$L461*$M461*$H461))+(Y461/12*10*$F461*$G461*((1-$L461)+$L461*$M461*$H461))</f>
        <v>0</v>
      </c>
      <c r="AA461" s="94"/>
      <c r="AB461" s="111">
        <f>(AA461/12*2*$E461*$G461*((1-$L461)+$L461*$M461*$H461))+(AA461/12*10*$F461*$G461*((1-$L461)+$L461*$M461*$H461))</f>
        <v>0</v>
      </c>
      <c r="AC461" s="94"/>
      <c r="AD461" s="94"/>
      <c r="AE461" s="94"/>
      <c r="AF461" s="111">
        <f>(AE461/12*2*$E461*$G461*((1-$L461)+$L461*$M461*$H461))+(AE461/12*10*$F461*$G461*((1-$L461)+$L461*$M461*$H461))</f>
        <v>0</v>
      </c>
      <c r="AG461" s="94">
        <v>0</v>
      </c>
      <c r="AH461" s="111">
        <f>(AG461/12*2*$E461*$G461*((1-$L461)+$L461*$M461*$H461))+(AG461/12*10*$F461*$G461*((1-$L461)+$L461*$M461*$H461))</f>
        <v>0</v>
      </c>
      <c r="AI461" s="94"/>
      <c r="AJ461" s="111">
        <f>(AI461/12*2*$E461*$G461*((1-$L461)+$L461*$M461*$H461))+(AI461/12*10*$F461*$G461*((1-$L461)+$L461*$M461*$H461))</f>
        <v>0</v>
      </c>
      <c r="AK461" s="94"/>
      <c r="AL461" s="111">
        <f>(AK461/12*2*$E461*$G461*((1-$L461)+$L461*$N461*$H461))+(AK461/12*10*$F461*$G461*((1-$L461)+$L461*$N461*$H461))</f>
        <v>0</v>
      </c>
      <c r="AM461" s="102"/>
      <c r="AN461" s="111">
        <f>(AM461/12*2*$E461*$G461*((1-$L461)+$L461*$N461*$H461))+(AM461/12*10*$F461*$G461*((1-$L461)+$L461*$N461*$H461))</f>
        <v>0</v>
      </c>
      <c r="AO461" s="101"/>
      <c r="AP461" s="111">
        <f>(AO461/12*2*$E461*$G461*((1-$L461)+$L461*$N461*$H461))+(AO461/12*10*$F461*$G461*((1-$L461)+$L461*$N461*$H461))</f>
        <v>0</v>
      </c>
      <c r="AQ461" s="111">
        <v>0</v>
      </c>
      <c r="AR461" s="111">
        <v>0</v>
      </c>
      <c r="AS461" s="94"/>
      <c r="AT461" s="94"/>
      <c r="AU461" s="94"/>
      <c r="AV461" s="94"/>
      <c r="AW461" s="94"/>
      <c r="AX461" s="94"/>
      <c r="AY461" s="94">
        <v>0</v>
      </c>
      <c r="AZ461" s="94"/>
      <c r="BA461" s="94"/>
      <c r="BB461" s="94"/>
      <c r="BC461" s="94"/>
      <c r="BD461" s="94"/>
      <c r="BE461" s="94"/>
      <c r="BF461" s="94">
        <f>(BE461/12*10*$F461*$G461*$H461*$N461)</f>
        <v>0</v>
      </c>
      <c r="BG461" s="94"/>
      <c r="BH461" s="94"/>
      <c r="BI461" s="94"/>
      <c r="BJ461" s="94"/>
      <c r="BK461" s="94"/>
      <c r="BL461" s="98"/>
      <c r="BM461" s="94"/>
      <c r="BN461" s="111">
        <f>(BM461/12*2*$E461*$G461*((1-$L461)+$L461*$H461*$M461))+(BM461/12*10*$F461*$G461*((1-$L461)+$L461*$H461*$M461))</f>
        <v>0</v>
      </c>
      <c r="BO461" s="94"/>
      <c r="BP461" s="111">
        <f>(BO461/12*2*$E461*$G461*((1-$L461)+$L461*$H461*$M461))+(BO461/12*10*$F461*$G461*((1-$L461)+$L461*$H461*$M461))</f>
        <v>0</v>
      </c>
      <c r="BQ461" s="94"/>
      <c r="BR461" s="94"/>
      <c r="BS461" s="94"/>
      <c r="BT461" s="94"/>
      <c r="BU461" s="94"/>
      <c r="BV461" s="94"/>
      <c r="BW461" s="94"/>
      <c r="BX461" s="94"/>
      <c r="BY461" s="94"/>
      <c r="BZ461" s="94"/>
      <c r="CA461" s="94"/>
      <c r="CB461" s="94"/>
      <c r="CC461" s="94"/>
      <c r="CD461" s="94"/>
      <c r="CE461" s="94"/>
      <c r="CF461" s="94"/>
      <c r="CG461" s="102"/>
      <c r="CH461" s="94"/>
      <c r="CI461" s="94"/>
      <c r="CJ461" s="98"/>
      <c r="CK461" s="94"/>
      <c r="CL461" s="94"/>
      <c r="CM461" s="101"/>
      <c r="CN461" s="94"/>
      <c r="CO461" s="94"/>
      <c r="CP461" s="94"/>
      <c r="CQ461" s="94"/>
      <c r="CR461" s="94"/>
      <c r="CS461" s="78"/>
      <c r="CT461" s="94"/>
      <c r="CU461" s="98"/>
      <c r="CV461" s="98"/>
      <c r="CW461" s="97">
        <f t="shared" si="643"/>
        <v>1</v>
      </c>
      <c r="CX461" s="97">
        <f t="shared" si="643"/>
        <v>1293907.7167999998</v>
      </c>
    </row>
    <row r="462" spans="1:102" s="5" customFormat="1" ht="45" x14ac:dyDescent="0.25">
      <c r="A462" s="78"/>
      <c r="B462" s="87">
        <v>384</v>
      </c>
      <c r="C462" s="88" t="s">
        <v>1039</v>
      </c>
      <c r="D462" s="127" t="s">
        <v>1040</v>
      </c>
      <c r="E462" s="79">
        <v>28004</v>
      </c>
      <c r="F462" s="80">
        <v>29405</v>
      </c>
      <c r="G462" s="85">
        <v>0.5</v>
      </c>
      <c r="H462" s="84">
        <v>1</v>
      </c>
      <c r="I462" s="85"/>
      <c r="J462" s="85"/>
      <c r="K462" s="85"/>
      <c r="L462" s="54"/>
      <c r="M462" s="91">
        <v>1.4</v>
      </c>
      <c r="N462" s="91">
        <v>1.68</v>
      </c>
      <c r="O462" s="91">
        <v>2.23</v>
      </c>
      <c r="P462" s="92">
        <v>2.57</v>
      </c>
      <c r="Q462" s="265">
        <v>170</v>
      </c>
      <c r="R462" s="94">
        <f>(Q462/12*2*$E462*$G462*$H462*$M462*$R$11)+(Q462/12*10*$F462*$G462*$H462*$M462*$R$11)</f>
        <v>3818549.3499999996</v>
      </c>
      <c r="S462" s="95">
        <v>162</v>
      </c>
      <c r="T462" s="96">
        <f>(S462/12*2*$E462*$G462*$H462*$M462*$R$11)+(S462/12*10*$F462*$G462*$H462*$M462*$R$11)</f>
        <v>3638852.9100000006</v>
      </c>
      <c r="U462" s="94">
        <v>30</v>
      </c>
      <c r="V462" s="94">
        <f>(U462/12*2*$E462*$G462*$H462*$M462*$V$11)+(U462/12*10*$F462*$G462*$H462*$M462*$V$12)</f>
        <v>821620.97499999998</v>
      </c>
      <c r="W462" s="94"/>
      <c r="X462" s="97">
        <f>(W462/12*2*$E462*$G462*$H462*$M462*$X$11)+(W462/12*10*$F462*$G462*$H462*$M462*$X$12)</f>
        <v>0</v>
      </c>
      <c r="Y462" s="94">
        <v>92</v>
      </c>
      <c r="Z462" s="94">
        <f>(Y462/12*2*$E462*$G462*$H462*$M462*$Z$11)+(Y462/12*10*$F462*$G462*$H462*$M462*$Z$12)</f>
        <v>2519637.6566666667</v>
      </c>
      <c r="AA462" s="94"/>
      <c r="AB462" s="94">
        <f>(AA462/12*2*$E462*$G462*$H462*$M462*$AB$11)+(AA462/12*10*$F462*$G462*$H462*$M462*$AB$11)</f>
        <v>0</v>
      </c>
      <c r="AC462" s="94"/>
      <c r="AD462" s="94"/>
      <c r="AE462" s="94">
        <v>41</v>
      </c>
      <c r="AF462" s="98">
        <f>(AE462/12*2*$E462*$G462*$H462*$M462*$AF$11)+(AE462/12*10*$F462*$G462*$H462*$M462*$AF$11)</f>
        <v>920944.25499999989</v>
      </c>
      <c r="AG462" s="94">
        <v>140</v>
      </c>
      <c r="AH462" s="97">
        <f>(AG462/12*2*$E462*$G462*$H462*$M462*$AH$11)+(AG462/12*10*$F462*$G462*$H462*$M462*$AH$11)</f>
        <v>3144687.6999999997</v>
      </c>
      <c r="AI462" s="101">
        <v>217</v>
      </c>
      <c r="AJ462" s="94">
        <f>(AI462/12*2*$E462*$G462*$H462*$M462*$AJ$11)+(AI462/12*5*$F462*$G462*$H462*$M462*$AJ$12)+(AI462/12*5*$F462*$G462*$H462*$M462*$AJ$13)</f>
        <v>5723274.2758333329</v>
      </c>
      <c r="AK462" s="94">
        <v>79</v>
      </c>
      <c r="AL462" s="94">
        <f>(AK462/12*2*$E462*$G462*$H462*$N462*$AL$11)+(AK462/12*5*$F462*$G462*$H462*$N462*$AL$12)++(AK462/12*5*$F462*$G462*$H462*$N462*$AL$13)</f>
        <v>2500305.9969999995</v>
      </c>
      <c r="AM462" s="102">
        <v>52</v>
      </c>
      <c r="AN462" s="94">
        <f>(AM462/12*2*$E462*$G462*$H462*$N462*$AN$11)+(AM462/12*10*$F462*$G462*$H462*$N462*$AN$12)</f>
        <v>1708971.6279999998</v>
      </c>
      <c r="AO462" s="101"/>
      <c r="AP462" s="98">
        <f>(AO462/12*2*$E462*$G462*$H462*$N462*$AP$11)+(AO462/12*10*$F462*$G462*$H462*$N462*$AP$11)</f>
        <v>0</v>
      </c>
      <c r="AQ462" s="98">
        <v>1</v>
      </c>
      <c r="AR462" s="98">
        <v>13585.11</v>
      </c>
      <c r="AS462" s="94"/>
      <c r="AT462" s="94">
        <f>(AS462/12*2*$E462*$G462*$H462*$M462*$AT$11)+(AS462/12*10*$F462*$G462*$H462*$M462*$AT$11)</f>
        <v>0</v>
      </c>
      <c r="AU462" s="94"/>
      <c r="AV462" s="97">
        <f>(AU462/12*2*$E462*$G462*$H462*$M462*$AV$11)+(AU462/12*10*$F462*$G462*$H462*$M462*$AV$12)</f>
        <v>0</v>
      </c>
      <c r="AW462" s="94"/>
      <c r="AX462" s="94">
        <f>(AW462/12*2*$E462*$G462*$H462*$M462*$AX$11)+(AW462/12*10*$F462*$G462*$H462*$M462*$AX$12)</f>
        <v>0</v>
      </c>
      <c r="AY462" s="94">
        <v>45</v>
      </c>
      <c r="AZ462" s="94">
        <f>(AY462/12*2*$E462*$G462*$H462*$N462*$AZ$11)+(AY462/12*10*$F462*$G462*$H462*$N462*$AZ$11)</f>
        <v>1212950.9700000002</v>
      </c>
      <c r="BA462" s="94"/>
      <c r="BB462" s="94">
        <f>(BA462/12*2*$E462*$G462*$H462*$N462*$BB$11)+(BA462/12*10*$F462*$G462*$H462*$N462*$BB$12)</f>
        <v>0</v>
      </c>
      <c r="BC462" s="94">
        <v>97</v>
      </c>
      <c r="BD462" s="97">
        <f>(BC462/12*2*$E462*$G462*$H462*$N462*$BD$11)+(BC462/12*10*$F462*$G462*$H462*$N462*$BD$12)</f>
        <v>2297029.8400000003</v>
      </c>
      <c r="BE462" s="94"/>
      <c r="BF462" s="94">
        <f>(BE462/12*10*$F462*$G462*$H462*$N462*$BF$12)</f>
        <v>0</v>
      </c>
      <c r="BG462" s="94"/>
      <c r="BH462" s="94">
        <f>(BG462/12*2*$E462*$G462*$H462*$N462*$BH$11)+(BG462/12*10*$F462*$G462*$H462*$N462*$BH$11)</f>
        <v>0</v>
      </c>
      <c r="BI462" s="94"/>
      <c r="BJ462" s="97">
        <f>(BI462/12*2*$E462*$G462*$H462*$N462*$BJ$11)+(BI462/12*10*$F462*$G462*$H462*$N462*$BJ$11)</f>
        <v>0</v>
      </c>
      <c r="BK462" s="94">
        <v>15</v>
      </c>
      <c r="BL462" s="98">
        <f>(BK462/12*2*$E462*$G462*$H462*$N462*$BL$11)+(BK462/12*10*$F462*$G462*$H462*$N462*$BL$11)</f>
        <v>441073.08</v>
      </c>
      <c r="BM462" s="94"/>
      <c r="BN462" s="94">
        <f>(BM462/12*2*$E462*$G462*$H462*$M462*$BN$11)+(BM462/12*10*$F462*$G462*$H462*$M462*$BN$11)</f>
        <v>0</v>
      </c>
      <c r="BO462" s="94"/>
      <c r="BP462" s="94">
        <f>(BO462/12*2*$E462*$G462*$H462*$M462*$BP$11)+(BO462/12*10*$F462*$G462*$H462*$M462*$BP$12)</f>
        <v>0</v>
      </c>
      <c r="BQ462" s="94"/>
      <c r="BR462" s="94">
        <f>(BQ462/12*2*$E462*$G462*$H462*$M462*$BR$11)+(BQ462/12*10*$F462*$G462*$H462*$M462*$BR$11)</f>
        <v>0</v>
      </c>
      <c r="BS462" s="94">
        <v>15</v>
      </c>
      <c r="BT462" s="94">
        <f>(BS462/12*2*$E462*$G462*$H462*$N462*$BT$11)+(BS462/12*10*$F462*$G462*$H462*$N462*$BT$11)</f>
        <v>367560.9</v>
      </c>
      <c r="BU462" s="94"/>
      <c r="BV462" s="97">
        <f>(BU462/12*2*$E462*$G462*$H462*$M462*$BV$11)+(BU462/12*10*$F462*$G462*$H462*$M462*$BV$11)</f>
        <v>0</v>
      </c>
      <c r="BW462" s="94"/>
      <c r="BX462" s="94">
        <f>(BW462/12*2*$E462*$G462*$H462*$M462*$BX$11)+(BW462/12*10*$F462*$G462*$H462*$M462*$BX$11)</f>
        <v>0</v>
      </c>
      <c r="BY462" s="94"/>
      <c r="BZ462" s="94">
        <f>(BY462/12*2*$E462*$G462*$H462*$M462*$BZ$11)+(BY462/12*10*$F462*$G462*$H462*$M462*$BZ$11)</f>
        <v>0</v>
      </c>
      <c r="CA462" s="94">
        <v>4</v>
      </c>
      <c r="CB462" s="94">
        <f>(CA462/12*2*$E462*$G462*$H462*$M462*$CB$11)+(CA462/12*10*$F462*$G462*$H462*$M462*$CB$11)</f>
        <v>98016.239999999976</v>
      </c>
      <c r="CC462" s="94"/>
      <c r="CD462" s="94">
        <f>(CC462/12*2*$E462*$G462*$H462*$M462*$CD$11)+(CC462/12*10*$F462*$G462*$H462*$M462*$CD$11)</f>
        <v>0</v>
      </c>
      <c r="CE462" s="94"/>
      <c r="CF462" s="94">
        <f>(CE462/12*10*$F462*$G462*$H462*$N462*$CF$11)</f>
        <v>0</v>
      </c>
      <c r="CG462" s="102"/>
      <c r="CH462" s="94">
        <f>(CG462/12*2*$E462*$G462*$H462*$N462*$CH$11)+(CG462/12*10*$F462*$G462*$H462*$N462*$CH$11)</f>
        <v>0</v>
      </c>
      <c r="CI462" s="94"/>
      <c r="CJ462" s="98"/>
      <c r="CK462" s="94"/>
      <c r="CL462" s="94">
        <f>(CK462/12*2*$E462*$G462*$H462*$N462*$CL$11)+(CK462/12*10*$F462*$G462*$H462*$N462*$CL$12)</f>
        <v>0</v>
      </c>
      <c r="CM462" s="101"/>
      <c r="CN462" s="94">
        <f>(CM462/12*2*$E462*$G462*$H462*$N462*$CN$11)+(CM462/12*10*$F462*$G462*$H462*$N462*$CN$11)</f>
        <v>0</v>
      </c>
      <c r="CO462" s="94"/>
      <c r="CP462" s="94">
        <f>(CO462/12*2*$E462*$G462*$H462*$N462*$CP$11)+(CO462/12*10*$F462*$G462*$H462*$N462*$CP$11)</f>
        <v>0</v>
      </c>
      <c r="CQ462" s="94"/>
      <c r="CR462" s="94">
        <f>(CQ462/12*2*$E462*$G462*$H462*$O462*$CR$11)+(CQ462/12*10*$F462*$G462*$H462*$O462*$CR$11)</f>
        <v>0</v>
      </c>
      <c r="CS462" s="94"/>
      <c r="CT462" s="97">
        <f>(CS462/12*2*$E462*$G462*$H462*$P462*$CT$11)+(CS462/12*10*$F462*$G462*$H462*$P462*$CT$11)</f>
        <v>0</v>
      </c>
      <c r="CU462" s="98"/>
      <c r="CV462" s="94">
        <f>(CU462*$E462*$G462*$H462*$M462*CV$11)/12*6+(CU462*$E462*$G462*$H462*1*CV$11)/12*6</f>
        <v>0</v>
      </c>
      <c r="CW462" s="97">
        <f t="shared" si="643"/>
        <v>1160</v>
      </c>
      <c r="CX462" s="97">
        <f t="shared" si="643"/>
        <v>29227060.887499988</v>
      </c>
    </row>
    <row r="463" spans="1:102" s="5" customFormat="1" ht="60" x14ac:dyDescent="0.25">
      <c r="A463" s="78"/>
      <c r="B463" s="87">
        <v>385</v>
      </c>
      <c r="C463" s="185" t="s">
        <v>1041</v>
      </c>
      <c r="D463" s="183" t="s">
        <v>1042</v>
      </c>
      <c r="E463" s="79">
        <v>28004</v>
      </c>
      <c r="F463" s="80">
        <v>29405</v>
      </c>
      <c r="G463" s="122">
        <v>1.67</v>
      </c>
      <c r="H463" s="84">
        <v>1</v>
      </c>
      <c r="I463" s="85"/>
      <c r="J463" s="85"/>
      <c r="K463" s="85"/>
      <c r="L463" s="184">
        <v>0</v>
      </c>
      <c r="M463" s="91">
        <v>1.4</v>
      </c>
      <c r="N463" s="91">
        <v>1.68</v>
      </c>
      <c r="O463" s="91">
        <v>2.23</v>
      </c>
      <c r="P463" s="92">
        <v>2.57</v>
      </c>
      <c r="Q463" s="265">
        <v>10</v>
      </c>
      <c r="R463" s="111">
        <f>(Q463/12*2*$E463*$G463*((1-$L463)+$L463*$M463*$R$11*$H463))+(Q463/12*10*$F463*$G463*((1-$L463)+$L463*$M463*$R$11*$H463))</f>
        <v>487164.05000000005</v>
      </c>
      <c r="S463" s="95">
        <v>72</v>
      </c>
      <c r="T463" s="112">
        <f>(S463/12*2*$E463*$G463*((1-$L463)+$L463*$M463*$R$11*$H463))+(S463/12*10*$F463*$G463*((1-$L463)+$L463*$M463*$R$11*$H463))</f>
        <v>3507581.16</v>
      </c>
      <c r="U463" s="111">
        <f>25</f>
        <v>25</v>
      </c>
      <c r="V463" s="111">
        <f>(U463/12*2*$E463*$G463*((1-$L463)+$L463*$M463*V$11*$H463))+(U463/12*10*$F463*$G463*((1-$L463)+$L463*$M463*V$12*$H463))</f>
        <v>1217910.125</v>
      </c>
      <c r="W463" s="94">
        <v>49</v>
      </c>
      <c r="X463" s="111">
        <f>(W463*$F463*$G463*((1-$L463)+$L463*$M463*$X$12*$H463))</f>
        <v>2406211.15</v>
      </c>
      <c r="Y463" s="94"/>
      <c r="Z463" s="111">
        <f>(Y463/12*2*$E463*$G463*((1-$L463)+$L463*$M463*$Z$11*$H463))+(Y463/12*10*$F463*$G463*((1-$L463)+$L463*$M463*$Z$12*$H463))</f>
        <v>0</v>
      </c>
      <c r="AA463" s="94"/>
      <c r="AB463" s="111">
        <f>(AA463/12*2*$E463*$G463*((1-$L463)+$L463*$M463*$AB$11*$H463))+(AA463/12*10*$F463*$G463*((1-$L463)+$L463*$M463*$AB$11*$H463))</f>
        <v>0</v>
      </c>
      <c r="AC463" s="94"/>
      <c r="AD463" s="94"/>
      <c r="AE463" s="94"/>
      <c r="AF463" s="111">
        <f>(AE463/12*2*$E463*$G463*((1-$L463)+$L463*$M463*AF$11*$H463))+(AE463/12*10*$F463*$G463*((1-$L463)+$L463*$M463*AF$11*$H463))</f>
        <v>0</v>
      </c>
      <c r="AG463" s="94">
        <v>0</v>
      </c>
      <c r="AH463" s="113">
        <f>(AG463/12*2*$E463*$G463*((1-$L463)+$L463*$H463*AH$11*$M463))+(AG463/12*10*$F463*$G463*((1-$L463)+$L463*$H463*AH$11*$M463))</f>
        <v>0</v>
      </c>
      <c r="AI463" s="94"/>
      <c r="AJ463" s="111">
        <f t="shared" ref="AJ463:AJ465" si="644">(AI463/12*2*$E463*$G463*((1-$L463)+$L463*$H463*AJ$11*$M463))+(AI463/12*5*$F463*$G463*((1-$L463)+$L463*$H463*AJ$12*$M463))+(AI463/12*5*$F463*$G463*((1-$L463)+$L463*$H463*AJ$13*$M463))</f>
        <v>0</v>
      </c>
      <c r="AK463" s="94"/>
      <c r="AL463" s="111">
        <f t="shared" ref="AL463:AL465" si="645">(AK463/12*2*$E463*$G463*((1-$L463)+$L463*$H463*AL$11*$N463))+(AK463/12*4*$F463*$G463*((1-$L463)+$L463*$H463*AL$12*$N463))+(AK463/12*6*$F463*$G463*((1-$L463)+$L463*$H463*AL$13*$N463))</f>
        <v>0</v>
      </c>
      <c r="AM463" s="102"/>
      <c r="AN463" s="111">
        <f>(AM463/12*2*$E463*$G463*((1-$L463)+$L463*$N463*$AN$11*H463))+(AM463/12*10*$F463*$G463*((1-$L463)+$L463*$N463*$AN$12*H463))</f>
        <v>0</v>
      </c>
      <c r="AO463" s="101"/>
      <c r="AP463" s="111">
        <f>(AO463/12*2*$E463*$G463*((1-$L463)+$L463*$H463*AP$11*$N463))+(AO463/12*10*$F463*$G463*((1-$L463)+$L463*$H463*AP$11*$N463))</f>
        <v>0</v>
      </c>
      <c r="AQ463" s="111">
        <v>0</v>
      </c>
      <c r="AR463" s="111">
        <v>0</v>
      </c>
      <c r="AS463" s="94"/>
      <c r="AT463" s="94"/>
      <c r="AU463" s="94"/>
      <c r="AV463" s="94"/>
      <c r="AW463" s="94"/>
      <c r="AX463" s="111">
        <f>(AW463/12*2*$E463*$G463*((1-$L463)+$L463*$H463*AX$11*$M463))+(AW463/12*10*$F463*$G463*((1-$L463)+$L463*$H463*AX$12*$M463))</f>
        <v>0</v>
      </c>
      <c r="AY463" s="94">
        <v>0</v>
      </c>
      <c r="AZ463" s="111">
        <f>(AY463/12*2*$E463*$G463*((1-$L463)+$L463*$N463*$H463*$AZ$11))+(AY463/12*10*$F463*$G463*((1-$L463)+$L463*$N463*$H463*$AZ$11))</f>
        <v>0</v>
      </c>
      <c r="BA463" s="94"/>
      <c r="BB463" s="111">
        <f>(BA463/12*2*$E463*$G463*((1-$L463)+$L463*$H463*BB$11*$N463))+(BA463/12*10*$F463*$G463*((1-$L463)+$L463*$H463*BB$12*$N463))</f>
        <v>0</v>
      </c>
      <c r="BC463" s="94"/>
      <c r="BD463" s="114">
        <f>(BC463/12*2*$E463*$G463*$H463*$N463*$BD$11)+(BC463/12*10*$F463*$G463*$H463*$N463*$BD$12)</f>
        <v>0</v>
      </c>
      <c r="BE463" s="94"/>
      <c r="BF463" s="111">
        <f>(BE463/12*2*$E463*$G463*((1-$L463)+$L463*$H463*BF$11*$N463))+(BE463/12*10*$F463*$G463*((1-$L463)+$L463*$H463*BF$12*$N463))</f>
        <v>0</v>
      </c>
      <c r="BG463" s="94"/>
      <c r="BH463" s="111">
        <f>(BG463/12*2*$E463*$G463*((1-$L463)+$L463*$H463*BH$11*$N463))+(BG463/12*10*$F463*$G463*((1-$L463)+$L463*$H463*BH$11*$N463))</f>
        <v>0</v>
      </c>
      <c r="BI463" s="94"/>
      <c r="BJ463" s="111">
        <f>(BI463/12*2*$E463*$G463*((1-$L463)+$L463*$H463*BJ$11*$N463))+(BI463/12*10*$F463*$G463*((1-$L463)+$L463*$H463*BJ$11*$N463))</f>
        <v>0</v>
      </c>
      <c r="BK463" s="94"/>
      <c r="BL463" s="111">
        <f>(BK463/12*2*$E463*$G463*((1-$L463)+$L463*$H463*BL$11*$N463))+(BK463/12*10*$F463*$G463*((1-$L463)+$L463*$H463*BL$11*$N463))</f>
        <v>0</v>
      </c>
      <c r="BM463" s="94"/>
      <c r="BN463" s="111">
        <f>(BM463/12*2*$E463*$G463*((1-$L463)+$L463*$H463*BN$11*$M463))+(BM463/12*10*$F463*$G463*((1-$L463)+$L463*$H463*BN$11*$M463))</f>
        <v>0</v>
      </c>
      <c r="BO463" s="94"/>
      <c r="BP463" s="111">
        <f>(BO463/12*2*$E463*$G463*((1-$L463)+$L463*$H463*BP$11*$M463))+(BO463/12*10*$F463*$G463*((1-$L463)+$L463*$H463*BP$12*$M463))</f>
        <v>0</v>
      </c>
      <c r="BQ463" s="94"/>
      <c r="BR463" s="94"/>
      <c r="BS463" s="94"/>
      <c r="BT463" s="111">
        <f>(BS463/12*2*$E463*$G463*((1-$L463)+$L463*$H463*BT$11*$N463))+(BS463/12*10*$F463*$G463*((1-$L463)+$L463*$H463*BT$11*$N463))</f>
        <v>0</v>
      </c>
      <c r="BU463" s="94"/>
      <c r="BV463" s="94"/>
      <c r="BW463" s="94"/>
      <c r="BX463" s="111">
        <f>(BW463/12*2*$E463*$G463*((1-$L463)+$L463*$H463*BX$11*$M463))+(BW463/12*10*$F463*$G463*((1-$L463)+$L463*$H463*BX$11*$M463))</f>
        <v>0</v>
      </c>
      <c r="BY463" s="94"/>
      <c r="BZ463" s="111">
        <f>(BY463/12*2*$E463*$G463*((1-$L463)+$L463*$H463*BZ$11*$M463))+(BY463/12*10*$F463*$G463*((1-$L463)+$L463*$H463*BZ$11*$M463))</f>
        <v>0</v>
      </c>
      <c r="CA463" s="94"/>
      <c r="CB463" s="111">
        <f>(CA463/12*2*$E463*$G463*((1-$L463)+$L463*$H463*CB$11*$M463))+(CA463/12*10*$F463*$G463*((1-$L463)+$L463*$H463*CB$11*$M463))</f>
        <v>0</v>
      </c>
      <c r="CC463" s="94"/>
      <c r="CD463" s="114">
        <f>(CC463/12*2*$E463*$G463*((1-$L463)+$L463*$M463*$CD$11*$H463))+(CC463/12*10*$F463*$G463*((1-$L463)+$L463*$M463*$CD$11*$H463))</f>
        <v>0</v>
      </c>
      <c r="CE463" s="94"/>
      <c r="CF463" s="111">
        <f>(CE463/12*10*$F463*$G463*((1-$L463)+$L463*$H463*CF$11*$N463))</f>
        <v>0</v>
      </c>
      <c r="CG463" s="102"/>
      <c r="CH463" s="111">
        <f>(CG463/12*2*$E463*$G463*((1-$L463)+$L463*$H463*CH$11*$N463))+(CG463/12*10*$F463*$G463*((1-$L463)+$L463*$H463*CH$11*$N463))</f>
        <v>0</v>
      </c>
      <c r="CI463" s="94"/>
      <c r="CJ463" s="98"/>
      <c r="CK463" s="94"/>
      <c r="CL463" s="94"/>
      <c r="CM463" s="101"/>
      <c r="CN463" s="111">
        <f>((CM463/12*2*$E463*$G463*((1-$L463)+$L463*$H463*CN$11*$N463)))+((CM463/12*10*$F463*$G463*((1-$L463)+$L463*$H463*CN$11*$N463)))</f>
        <v>0</v>
      </c>
      <c r="CO463" s="94"/>
      <c r="CP463" s="111">
        <f>(CO463/12*2*$E463*$G463*((1-$L463)+$L463*$H463*CP$11*$N463))+(CO463/12*10*$F463*$G463*((1-$L463)+$L463*$H463*CP$11*$N463))</f>
        <v>0</v>
      </c>
      <c r="CQ463" s="94"/>
      <c r="CR463" s="111">
        <f>(CQ463/12*2*$E463*$G463*((1-$L463)+$L463*$H463*CR$11*$O463))+(CQ463/12*10*$F463*$G463*((1-$L463)+$L463*$H463*CR$11*$O463))</f>
        <v>0</v>
      </c>
      <c r="CS463" s="94"/>
      <c r="CT463" s="111">
        <f>(CS463/12*2*$E463*$G463*((1-$L463)+$L463*$H463*CT$11*$P463))+(CS463/12*10*$F463*$G463*((1-$L463)+$L463*$H463*CT$11*$P463))</f>
        <v>0</v>
      </c>
      <c r="CU463" s="98"/>
      <c r="CV463" s="98"/>
      <c r="CW463" s="97">
        <f t="shared" si="643"/>
        <v>156</v>
      </c>
      <c r="CX463" s="97">
        <f t="shared" si="643"/>
        <v>7618866.4849999994</v>
      </c>
    </row>
    <row r="464" spans="1:102" s="5" customFormat="1" ht="60" x14ac:dyDescent="0.25">
      <c r="A464" s="78"/>
      <c r="B464" s="87">
        <v>386</v>
      </c>
      <c r="C464" s="185" t="s">
        <v>1043</v>
      </c>
      <c r="D464" s="183" t="s">
        <v>1044</v>
      </c>
      <c r="E464" s="79">
        <v>28004</v>
      </c>
      <c r="F464" s="80">
        <v>29405</v>
      </c>
      <c r="G464" s="122">
        <v>3.23</v>
      </c>
      <c r="H464" s="84">
        <v>1</v>
      </c>
      <c r="I464" s="85"/>
      <c r="J464" s="85"/>
      <c r="K464" s="85"/>
      <c r="L464" s="184">
        <v>0</v>
      </c>
      <c r="M464" s="91">
        <v>1.4</v>
      </c>
      <c r="N464" s="91">
        <v>1.68</v>
      </c>
      <c r="O464" s="91">
        <v>2.23</v>
      </c>
      <c r="P464" s="92">
        <v>2.57</v>
      </c>
      <c r="Q464" s="265">
        <v>1</v>
      </c>
      <c r="R464" s="111">
        <f>(Q464/12*2*$E464*$G464*((1-$L464)+$L464*$M464*$R$11*$H464))+(Q464/12*10*$F464*$G464*((1-$L464)+$L464*$M464*$R$11*$H464))</f>
        <v>94223.944999999992</v>
      </c>
      <c r="S464" s="95">
        <v>2</v>
      </c>
      <c r="T464" s="112">
        <f>(S464/12*2*$E464*$G464*((1-$L464)+$L464*$M464*$R$11*$H464))+(S464/12*10*$F464*$G464*((1-$L464)+$L464*$M464*$R$11*$H464))</f>
        <v>188447.88999999998</v>
      </c>
      <c r="U464" s="111"/>
      <c r="V464" s="111">
        <f>(U464/12*2*$E464*$G464*((1-$L464)+$L464*$M464*V$11*$H464))+(U464/12*10*$F464*$G464*((1-$L464)+$L464*$M464*V$12*$H464))</f>
        <v>0</v>
      </c>
      <c r="W464" s="94"/>
      <c r="X464" s="111">
        <f>(W464/12*2*$E464*$G464*((1-$L464)+$L464*$M464*$X$11*$H464))+(W464/12*10*$F464*$G464*((1-$L464)+$L464*$M464*$X$12*$H464))</f>
        <v>0</v>
      </c>
      <c r="Y464" s="94"/>
      <c r="Z464" s="111">
        <f>(Y464/12*2*$E464*$G464*((1-$L464)+$L464*$M464*$Z$11*$H464))+(Y464/12*10*$F464*$G464*((1-$L464)+$L464*$M464*$Z$12*$H464))</f>
        <v>0</v>
      </c>
      <c r="AA464" s="94"/>
      <c r="AB464" s="111">
        <f>(AA464/12*2*$E464*$G464*((1-$L464)+$L464*$M464*$AB$11*$H464))+(AA464/12*10*$F464*$G464*((1-$L464)+$L464*$M464*$AB$11*$H464))</f>
        <v>0</v>
      </c>
      <c r="AC464" s="94"/>
      <c r="AD464" s="94"/>
      <c r="AE464" s="94"/>
      <c r="AF464" s="111">
        <f>(AE464/12*2*$E464*$G464*((1-$L464)+$L464*$M464*AF$11*$H464))+(AE464/12*10*$F464*$G464*((1-$L464)+$L464*$M464*AF$11*$H464))</f>
        <v>0</v>
      </c>
      <c r="AG464" s="94">
        <v>0</v>
      </c>
      <c r="AH464" s="111">
        <f>(AG464/12*2*$E464*$G464*((1-$L464)+$L464*$H464*AH$11*$M464))+(AG464/12*10*$F464*$G464*((1-$L464)+$L464*$H464*AH$11*$M464))</f>
        <v>0</v>
      </c>
      <c r="AI464" s="94"/>
      <c r="AJ464" s="111">
        <f t="shared" si="644"/>
        <v>0</v>
      </c>
      <c r="AK464" s="94"/>
      <c r="AL464" s="111">
        <f t="shared" si="645"/>
        <v>0</v>
      </c>
      <c r="AM464" s="102"/>
      <c r="AN464" s="111">
        <f>(AM464/12*2*$E464*$G464*((1-$L464)+$L464*$N464*$AN$11*H464))+(AM464/12*10*$F464*$G464*((1-$L464)+$L464*$N464*$AN$12*H464))</f>
        <v>0</v>
      </c>
      <c r="AO464" s="101"/>
      <c r="AP464" s="111">
        <f>(AO464/12*2*$E464*$G464*((1-$L464)+$L464*$H464*AP$11*$N464))+(AO464/12*10*$F464*$G464*((1-$L464)+$L464*$H464*AP$11*$N464))</f>
        <v>0</v>
      </c>
      <c r="AQ464" s="111">
        <v>0</v>
      </c>
      <c r="AR464" s="111">
        <v>0</v>
      </c>
      <c r="AS464" s="94"/>
      <c r="AT464" s="94"/>
      <c r="AU464" s="94"/>
      <c r="AV464" s="94"/>
      <c r="AW464" s="94"/>
      <c r="AX464" s="111">
        <f>(AW464/12*2*$E464*$G464*((1-$L464)+$L464*$H464*AX$11*$M464))+(AW464/12*10*$F464*$G464*((1-$L464)+$L464*$H464*AX$12*$M464))</f>
        <v>0</v>
      </c>
      <c r="AY464" s="94">
        <v>0</v>
      </c>
      <c r="AZ464" s="111">
        <f>(AY464/12*2*$E464*$G464*((1-$L464)+$L464*$N464*$H464*$AZ$11))+(AY464/12*10*$F464*$G464*((1-$L464)+$L464*$N464*$H464*$AZ$11))</f>
        <v>0</v>
      </c>
      <c r="BA464" s="94"/>
      <c r="BB464" s="111">
        <f>(BA464/12*2*$E464*$G464*((1-$L464)+$L464*$H464*BB$11*$N464))+(BA464/12*10*$F464*$G464*((1-$L464)+$L464*$H464*BB$12*$N464))</f>
        <v>0</v>
      </c>
      <c r="BC464" s="94"/>
      <c r="BD464" s="114">
        <f>(BC464/12*2*$E464*$G464*$H464*$N464*$BD$11)+(BC464/12*10*$F464*$G464*$H464*$N464*$BD$12)</f>
        <v>0</v>
      </c>
      <c r="BE464" s="94"/>
      <c r="BF464" s="111">
        <f>(BE464/12*2*$E464*$G464*((1-$L464)+$L464*$H464*BF$11*$N464))+(BE464/12*10*$F464*$G464*((1-$L464)+$L464*$H464*BF$12*$N464))</f>
        <v>0</v>
      </c>
      <c r="BG464" s="94"/>
      <c r="BH464" s="111">
        <f>(BG464/12*2*$E464*$G464*((1-$L464)+$L464*$H464*BH$11*$N464))+(BG464/12*10*$F464*$G464*((1-$L464)+$L464*$H464*BH$11*$N464))</f>
        <v>0</v>
      </c>
      <c r="BI464" s="94"/>
      <c r="BJ464" s="111">
        <f>(BI464/12*2*$E464*$G464*((1-$L464)+$L464*$H464*BJ$11*$N464))+(BI464/12*10*$F464*$G464*((1-$L464)+$L464*$H464*BJ$11*$N464))</f>
        <v>0</v>
      </c>
      <c r="BK464" s="94"/>
      <c r="BL464" s="111">
        <f>(BK464/12*2*$E464*$G464*((1-$L464)+$L464*$H464*BL$11*$N464))+(BK464/12*10*$F464*$G464*((1-$L464)+$L464*$H464*BL$11*$N464))</f>
        <v>0</v>
      </c>
      <c r="BM464" s="94"/>
      <c r="BN464" s="111">
        <f>(BM464/12*2*$E464*$G464*((1-$L464)+$L464*$H464*BN$11*$M464))+(BM464/12*10*$F464*$G464*((1-$L464)+$L464*$H464*BN$11*$M464))</f>
        <v>0</v>
      </c>
      <c r="BO464" s="94"/>
      <c r="BP464" s="111">
        <f>(BO464/12*2*$E464*$G464*((1-$L464)+$L464*$H464*BP$11*$M464))+(BO464/12*10*$F464*$G464*((1-$L464)+$L464*$H464*BP$12*$M464))</f>
        <v>0</v>
      </c>
      <c r="BQ464" s="94"/>
      <c r="BR464" s="94"/>
      <c r="BS464" s="94"/>
      <c r="BT464" s="111">
        <f>(BS464/12*2*$E464*$G464*((1-$L464)+$L464*$H464*BT$11*$N464))+(BS464/12*10*$F464*$G464*((1-$L464)+$L464*$H464*BT$11*$N464))</f>
        <v>0</v>
      </c>
      <c r="BU464" s="94"/>
      <c r="BV464" s="94"/>
      <c r="BW464" s="94"/>
      <c r="BX464" s="111">
        <f>(BW464/12*2*$E464*$G464*((1-$L464)+$L464*$H464*BX$11*$M464))+(BW464/12*10*$F464*$G464*((1-$L464)+$L464*$H464*BX$11*$M464))</f>
        <v>0</v>
      </c>
      <c r="BY464" s="94"/>
      <c r="BZ464" s="111">
        <f>(BY464/12*2*$E464*$G464*((1-$L464)+$L464*$H464*BZ$11*$M464))+(BY464/12*10*$F464*$G464*((1-$L464)+$L464*$H464*BZ$11*$M464))</f>
        <v>0</v>
      </c>
      <c r="CA464" s="94"/>
      <c r="CB464" s="111">
        <f>(CA464/12*2*$E464*$G464*((1-$L464)+$L464*$H464*CB$11*$M464))+(CA464/12*10*$F464*$G464*((1-$L464)+$L464*$H464*CB$11*$M464))</f>
        <v>0</v>
      </c>
      <c r="CC464" s="94"/>
      <c r="CD464" s="114">
        <f>(CC464/12*2*$E464*$G464*((1-$L464)+$L464*$M464*$CD$11*$H464))+(CC464/12*10*$F464*$G464*((1-$L464)+$L464*$M464*$CD$11*$H464))</f>
        <v>0</v>
      </c>
      <c r="CE464" s="94"/>
      <c r="CF464" s="111">
        <f>(CE464/12*10*$F464*$G464*((1-$L464)+$L464*$H464*CF$11*$N464))</f>
        <v>0</v>
      </c>
      <c r="CG464" s="102"/>
      <c r="CH464" s="111">
        <f>(CG464/12*2*$E464*$G464*((1-$L464)+$L464*$H464*CH$11*$N464))+(CG464/12*10*$F464*$G464*((1-$L464)+$L464*$H464*CH$11*$N464))</f>
        <v>0</v>
      </c>
      <c r="CI464" s="94"/>
      <c r="CJ464" s="98"/>
      <c r="CK464" s="94"/>
      <c r="CL464" s="94"/>
      <c r="CM464" s="101"/>
      <c r="CN464" s="111">
        <f>((CM464/12*2*$E464*$G464*((1-$L464)+$L464*$H464*CN$11*$N464)))+((CM464/12*10*$F464*$G464*((1-$L464)+$L464*$H464*CN$11*$N464)))</f>
        <v>0</v>
      </c>
      <c r="CO464" s="94"/>
      <c r="CP464" s="111">
        <f>(CO464/12*2*$E464*$G464*((1-$L464)+$L464*$H464*CP$11*$N464))+(CO464/12*10*$F464*$G464*((1-$L464)+$L464*$H464*CP$11*$N464))</f>
        <v>0</v>
      </c>
      <c r="CQ464" s="94"/>
      <c r="CR464" s="111">
        <f>(CQ464/12*2*$E464*$G464*((1-$L464)+$L464*$H464*CR$11*$O464))+(CQ464/12*10*$F464*$G464*((1-$L464)+$L464*$H464*CR$11*$O464))</f>
        <v>0</v>
      </c>
      <c r="CS464" s="94"/>
      <c r="CT464" s="111">
        <f>(CS464/12*2*$E464*$G464*((1-$L464)+$L464*$H464*CT$11*$P464))+(CS464/12*10*$F464*$G464*((1-$L464)+$L464*$H464*CT$11*$P464))</f>
        <v>0</v>
      </c>
      <c r="CU464" s="98"/>
      <c r="CV464" s="98"/>
      <c r="CW464" s="97">
        <f t="shared" si="643"/>
        <v>3</v>
      </c>
      <c r="CX464" s="97">
        <f t="shared" si="643"/>
        <v>282671.83499999996</v>
      </c>
    </row>
    <row r="465" spans="1:102" s="5" customFormat="1" ht="60" x14ac:dyDescent="0.25">
      <c r="A465" s="78"/>
      <c r="B465" s="87">
        <v>387</v>
      </c>
      <c r="C465" s="185" t="s">
        <v>1045</v>
      </c>
      <c r="D465" s="183" t="s">
        <v>1046</v>
      </c>
      <c r="E465" s="79">
        <v>28004</v>
      </c>
      <c r="F465" s="80">
        <v>29405</v>
      </c>
      <c r="G465" s="122">
        <v>9.91</v>
      </c>
      <c r="H465" s="84">
        <v>1</v>
      </c>
      <c r="I465" s="85"/>
      <c r="J465" s="85"/>
      <c r="K465" s="85"/>
      <c r="L465" s="184">
        <v>0</v>
      </c>
      <c r="M465" s="91">
        <v>1.4</v>
      </c>
      <c r="N465" s="91">
        <v>1.68</v>
      </c>
      <c r="O465" s="91">
        <v>2.23</v>
      </c>
      <c r="P465" s="92">
        <v>2.57</v>
      </c>
      <c r="Q465" s="265">
        <v>2</v>
      </c>
      <c r="R465" s="111">
        <f>(Q465/12*2*$E465*$G465*((1-$L465)+$L465*$M465*$R$11*$H465))+(Q465/12*10*$F465*$G465*((1-$L465)+$L465*$M465*$R$11*$H465))</f>
        <v>578179.13</v>
      </c>
      <c r="S465" s="95">
        <f>5-3</f>
        <v>2</v>
      </c>
      <c r="T465" s="112">
        <f>(S465/12*2*$E465*$G465*((1-$L465)+$L465*$M465*$R$11*$H465))+(S465/12*10*$F465*$G465*((1-$L465)+$L465*$M465*$R$11*$H465))</f>
        <v>578179.13</v>
      </c>
      <c r="U465" s="111">
        <v>5</v>
      </c>
      <c r="V465" s="111">
        <f>(U465/12*2*$E465*$G465*((1-$L465)+$L465*$M465*V$11*$H465))+(U465/12*10*$F465*$G465*((1-$L465)+$L465*$M465*V$12*$H465))</f>
        <v>1445447.8250000002</v>
      </c>
      <c r="W465" s="94"/>
      <c r="X465" s="111">
        <f>(W465/12*2*$E465*$G465*((1-$L465)+$L465*$M465*$X$11*$H465))+(W465/12*10*$F465*$G465*((1-$L465)+$L465*$M465*$X$12*$H465))</f>
        <v>0</v>
      </c>
      <c r="Y465" s="94"/>
      <c r="Z465" s="111">
        <f>(Y465/12*2*$E465*$G465*((1-$L465)+$L465*$M465*$Z$11*$H465))+(Y465/12*10*$F465*$G465*((1-$L465)+$L465*$M465*$Z$12*$H465))</f>
        <v>0</v>
      </c>
      <c r="AA465" s="94"/>
      <c r="AB465" s="111">
        <f>(AA465/12*2*$E465*$G465*((1-$L465)+$L465*$M465*$AB$11*$H465))+(AA465/12*10*$F465*$G465*((1-$L465)+$L465*$M465*$AB$11*$H465))</f>
        <v>0</v>
      </c>
      <c r="AC465" s="94"/>
      <c r="AD465" s="94"/>
      <c r="AE465" s="94"/>
      <c r="AF465" s="111">
        <f>(AE465/12*2*$E465*$G465*((1-$L465)+$L465*$M465*AF$11*$H465))+(AE465/12*10*$F465*$G465*((1-$L465)+$L465*$M465*AF$11*$H465))</f>
        <v>0</v>
      </c>
      <c r="AG465" s="94">
        <v>0</v>
      </c>
      <c r="AH465" s="111">
        <f>(AG465/12*2*$E465*$G465*((1-$L465)+$L465*$H465*AH$11*$M465))+(AG465/12*10*$F465*$G465*((1-$L465)+$L465*$H465*AH$11*$M465))</f>
        <v>0</v>
      </c>
      <c r="AI465" s="94"/>
      <c r="AJ465" s="111">
        <f t="shared" si="644"/>
        <v>0</v>
      </c>
      <c r="AK465" s="94"/>
      <c r="AL465" s="111">
        <f t="shared" si="645"/>
        <v>0</v>
      </c>
      <c r="AM465" s="102"/>
      <c r="AN465" s="111">
        <f>(AM465/12*2*$E465*$G465*((1-$L465)+$L465*$N465*$AN$11*H465))+(AM465/12*10*$F465*$G465*((1-$L465)+$L465*$N465*$AN$12*H465))</f>
        <v>0</v>
      </c>
      <c r="AO465" s="101"/>
      <c r="AP465" s="111">
        <f>(AO465/12*2*$E465*$G465*((1-$L465)+$L465*$H465*AP$11*$N465))+(AO465/12*10*$F465*$G465*((1-$L465)+$L465*$H465*AP$11*$N465))</f>
        <v>0</v>
      </c>
      <c r="AQ465" s="111">
        <v>0</v>
      </c>
      <c r="AR465" s="111">
        <v>0</v>
      </c>
      <c r="AS465" s="94"/>
      <c r="AT465" s="94"/>
      <c r="AU465" s="94"/>
      <c r="AV465" s="94"/>
      <c r="AW465" s="94"/>
      <c r="AX465" s="111">
        <f>(AW465/12*2*$E465*$G465*((1-$L465)+$L465*$H465*AX$11*$M465))+(AW465/12*10*$F465*$G465*((1-$L465)+$L465*$H465*AX$12*$M465))</f>
        <v>0</v>
      </c>
      <c r="AY465" s="94">
        <v>0</v>
      </c>
      <c r="AZ465" s="111">
        <f>(AY465/12*2*$E465*$G465*((1-$L465)+$L465*$N465*$H465*$AZ$11))+(AY465/12*10*$F465*$G465*((1-$L465)+$L465*$N465*$H465*$AZ$11))</f>
        <v>0</v>
      </c>
      <c r="BA465" s="94"/>
      <c r="BB465" s="111">
        <f>(BA465/12*2*$E465*$G465*((1-$L465)+$L465*$H465*BB$11*$N465))+(BA465/12*10*$F465*$G465*((1-$L465)+$L465*$H465*BB$12*$N465))</f>
        <v>0</v>
      </c>
      <c r="BC465" s="94"/>
      <c r="BD465" s="114">
        <f>(BC465/12*2*$E465*$G465*$H465*$N465*$BD$11)+(BC465/12*10*$F465*$G465*$H465*$N465*$BD$12)</f>
        <v>0</v>
      </c>
      <c r="BE465" s="94"/>
      <c r="BF465" s="111">
        <f>(BE465/12*2*$E465*$G465*((1-$L465)+$L465*$H465*BF$11*$N465))+(BE465/12*10*$F465*$G465*((1-$L465)+$L465*$H465*BF$12*$N465))</f>
        <v>0</v>
      </c>
      <c r="BG465" s="94"/>
      <c r="BH465" s="111">
        <f>(BG465/12*2*$E465*$G465*((1-$L465)+$L465*$H465*BH$11*$N465))+(BG465/12*10*$F465*$G465*((1-$L465)+$L465*$H465*BH$11*$N465))</f>
        <v>0</v>
      </c>
      <c r="BI465" s="94"/>
      <c r="BJ465" s="111">
        <f>(BI465/12*2*$E465*$G465*((1-$L465)+$L465*$H465*BJ$11*$N465))+(BI465/12*10*$F465*$G465*((1-$L465)+$L465*$H465*BJ$11*$N465))</f>
        <v>0</v>
      </c>
      <c r="BK465" s="94"/>
      <c r="BL465" s="111">
        <f>(BK465/12*2*$E465*$G465*((1-$L465)+$L465*$H465*BL$11*$N465))+(BK465/12*10*$F465*$G465*((1-$L465)+$L465*$H465*BL$11*$N465))</f>
        <v>0</v>
      </c>
      <c r="BM465" s="94"/>
      <c r="BN465" s="111">
        <f>(BM465/12*2*$E465*$G465*((1-$L465)+$L465*$H465*BN$11*$M465))+(BM465/12*10*$F465*$G465*((1-$L465)+$L465*$H465*BN$11*$M465))</f>
        <v>0</v>
      </c>
      <c r="BO465" s="94"/>
      <c r="BP465" s="111">
        <f>(BO465/12*2*$E465*$G465*((1-$L465)+$L465*$H465*BP$11*$M465))+(BO465/12*10*$F465*$G465*((1-$L465)+$L465*$H465*BP$12*$M465))</f>
        <v>0</v>
      </c>
      <c r="BQ465" s="94"/>
      <c r="BR465" s="94"/>
      <c r="BS465" s="94"/>
      <c r="BT465" s="111">
        <f>(BS465/12*2*$E465*$G465*((1-$L465)+$L465*$H465*BT$11*$N465))+(BS465/12*10*$F465*$G465*((1-$L465)+$L465*$H465*BT$11*$N465))</f>
        <v>0</v>
      </c>
      <c r="BU465" s="94"/>
      <c r="BV465" s="94"/>
      <c r="BW465" s="94"/>
      <c r="BX465" s="111">
        <f>(BW465/12*2*$E465*$G465*((1-$L465)+$L465*$H465*BX$11*$M465))+(BW465/12*10*$F465*$G465*((1-$L465)+$L465*$H465*BX$11*$M465))</f>
        <v>0</v>
      </c>
      <c r="BY465" s="94"/>
      <c r="BZ465" s="111">
        <f>(BY465/12*2*$E465*$G465*((1-$L465)+$L465*$H465*BZ$11*$M465))+(BY465/12*10*$F465*$G465*((1-$L465)+$L465*$H465*BZ$11*$M465))</f>
        <v>0</v>
      </c>
      <c r="CA465" s="94"/>
      <c r="CB465" s="111">
        <f>(CA465/12*2*$E465*$G465*((1-$L465)+$L465*$H465*CB$11*$M465))+(CA465/12*10*$F465*$G465*((1-$L465)+$L465*$H465*CB$11*$M465))</f>
        <v>0</v>
      </c>
      <c r="CC465" s="94"/>
      <c r="CD465" s="114">
        <f>(CC465/12*2*$E465*$G465*((1-$L465)+$L465*$M465*$CD$11*$H465))+(CC465/12*10*$F465*$G465*((1-$L465)+$L465*$M465*$CD$11*$H465))</f>
        <v>0</v>
      </c>
      <c r="CE465" s="94"/>
      <c r="CF465" s="111">
        <f>(CE465/12*10*$F465*$G465*((1-$L465)+$L465*$H465*CF$11*$N465))</f>
        <v>0</v>
      </c>
      <c r="CG465" s="102"/>
      <c r="CH465" s="111">
        <f>(CG465/12*2*$E465*$G465*((1-$L465)+$L465*$H465*CH$11*$N465))+(CG465/12*10*$F465*$G465*((1-$L465)+$L465*$H465*CH$11*$N465))</f>
        <v>0</v>
      </c>
      <c r="CI465" s="94"/>
      <c r="CJ465" s="98"/>
      <c r="CK465" s="94"/>
      <c r="CL465" s="94"/>
      <c r="CM465" s="101"/>
      <c r="CN465" s="111">
        <f>((CM465/12*2*$E465*$G465*((1-$L465)+$L465*$H465*CN$11*$N465)))+((CM465/12*10*$F465*$G465*((1-$L465)+$L465*$H465*CN$11*$N465)))</f>
        <v>0</v>
      </c>
      <c r="CO465" s="94"/>
      <c r="CP465" s="111">
        <f>(CO465/12*2*$E465*$G465*((1-$L465)+$L465*$H465*CP$11*$N465))+(CO465/12*10*$F465*$G465*((1-$L465)+$L465*$H465*CP$11*$N465))</f>
        <v>0</v>
      </c>
      <c r="CQ465" s="94"/>
      <c r="CR465" s="111">
        <f>(CQ465/12*2*$E465*$G465*((1-$L465)+$L465*$H465*CR$11*$O465))+(CQ465/12*10*$F465*$G465*((1-$L465)+$L465*$H465*CR$11*$O465))</f>
        <v>0</v>
      </c>
      <c r="CS465" s="94"/>
      <c r="CT465" s="111">
        <f>(CS465/12*2*$E465*$G465*((1-$L465)+$L465*$H465*CT$11*$P465))+(CS465/12*10*$F465*$G465*((1-$L465)+$L465*$H465*CT$11*$P465))</f>
        <v>0</v>
      </c>
      <c r="CU465" s="98"/>
      <c r="CV465" s="98"/>
      <c r="CW465" s="97">
        <f t="shared" si="643"/>
        <v>9</v>
      </c>
      <c r="CX465" s="97">
        <f t="shared" si="643"/>
        <v>2601806.085</v>
      </c>
    </row>
    <row r="466" spans="1:102" s="5" customFormat="1" ht="22.5" customHeight="1" x14ac:dyDescent="0.25">
      <c r="A466" s="78"/>
      <c r="B466" s="87">
        <v>388</v>
      </c>
      <c r="C466" s="185" t="s">
        <v>1047</v>
      </c>
      <c r="D466" s="183" t="s">
        <v>1048</v>
      </c>
      <c r="E466" s="79">
        <v>28004</v>
      </c>
      <c r="F466" s="80">
        <v>29405</v>
      </c>
      <c r="G466" s="122">
        <v>2.46</v>
      </c>
      <c r="H466" s="84">
        <v>1</v>
      </c>
      <c r="I466" s="85"/>
      <c r="J466" s="85"/>
      <c r="K466" s="85"/>
      <c r="L466" s="110">
        <v>0.70660000000000001</v>
      </c>
      <c r="M466" s="91">
        <v>1.4</v>
      </c>
      <c r="N466" s="91">
        <v>1.68</v>
      </c>
      <c r="O466" s="91">
        <v>2.23</v>
      </c>
      <c r="P466" s="92">
        <v>2.57</v>
      </c>
      <c r="Q466" s="265">
        <v>0</v>
      </c>
      <c r="R466" s="111">
        <f>(Q466/12*2*$E466*$G466*((1-$L466)+$L466*$M466*H466))+(Q466/12*10*$F466*$G466*((1-$L466)+$L466*$M466*H466))</f>
        <v>0</v>
      </c>
      <c r="S466" s="95"/>
      <c r="T466" s="96"/>
      <c r="U466" s="111"/>
      <c r="V466" s="111">
        <f>(U466/12*2*$E466*$G466*((1-$L466)+$L466*$M466*$H466))+(U466/12*10*$F466*$G466*((1-$L466)+$L466*$M466*$H466))</f>
        <v>0</v>
      </c>
      <c r="W466" s="94"/>
      <c r="X466" s="111">
        <f>(W466/12*2*$E466*$G466*((1-$L466)+$L466*$M466*$H466))+(W466/12*10*$F466*$G466*((1-$L466)+$L466*$M466*$H466))</f>
        <v>0</v>
      </c>
      <c r="Y466" s="94">
        <f>20+2</f>
        <v>22</v>
      </c>
      <c r="Z466" s="111">
        <f>(Y466/12*2*$E466*$G466*((1-$L466)+$L466*$M466*$H466))+(Y466/12*10*$F466*$G466*((1-$L466)+$L466*$M466*$H466))</f>
        <v>2024982.7529711998</v>
      </c>
      <c r="AA466" s="94"/>
      <c r="AB466" s="111">
        <f>(AA466/12*2*$E466*$G466*((1-$L466)+$L466*$M466*$H466))+(AA466/12*10*$F466*$G466*((1-$L466)+$L466*$M466*$H466))</f>
        <v>0</v>
      </c>
      <c r="AC466" s="94"/>
      <c r="AD466" s="94"/>
      <c r="AE466" s="94"/>
      <c r="AF466" s="111">
        <f>(AE466/12*2*$E466*$G466*((1-$L466)+$L466*$M466*$H466))+(AE466/12*10*$F466*$G466*((1-$L466)+$L466*$M466*$H466))</f>
        <v>0</v>
      </c>
      <c r="AG466" s="94">
        <v>0</v>
      </c>
      <c r="AH466" s="111">
        <f>(AG466/12*2*$E466*$G466*((1-$L466)+$L466*$M466*$H466))+(AG466/12*10*$F466*$G466*((1-$L466)+$L466*$M466*$H466))</f>
        <v>0</v>
      </c>
      <c r="AI466" s="94"/>
      <c r="AJ466" s="111">
        <f>(AI466/12*2*$E466*$G466*((1-$L466)+$L466*$M466*$H466))+(AI466/12*10*$F466*$G466*((1-$L466)+$L466*$M466*$H466))</f>
        <v>0</v>
      </c>
      <c r="AK466" s="94"/>
      <c r="AL466" s="111">
        <f>(AK466/12*2*$E466*$G466*((1-$L466)+$L466*$N466*$H466))+(AK466/12*10*$F466*$G466*((1-$L466)+$L466*$N466*$H466))</f>
        <v>0</v>
      </c>
      <c r="AM466" s="102"/>
      <c r="AN466" s="111">
        <f>(AM466/12*2*$E466*$G466*((1-$L466)+$L466*$N466*$H466))+(AM466/12*10*$F466*$G466*((1-$L466)+$L466*$N466*$H466))</f>
        <v>0</v>
      </c>
      <c r="AO466" s="101"/>
      <c r="AP466" s="111">
        <f>(AO466/12*2*$E466*$G466*((1-$L466)+$L466*$N466*$H466))+(AO466/12*10*$F466*$G466*((1-$L466)+$L466*$N466*$H466))</f>
        <v>0</v>
      </c>
      <c r="AQ466" s="111">
        <v>0</v>
      </c>
      <c r="AR466" s="111">
        <v>0</v>
      </c>
      <c r="AS466" s="94"/>
      <c r="AT466" s="94"/>
      <c r="AU466" s="94"/>
      <c r="AV466" s="94"/>
      <c r="AW466" s="94"/>
      <c r="AX466" s="94"/>
      <c r="AY466" s="94">
        <v>0</v>
      </c>
      <c r="AZ466" s="94"/>
      <c r="BA466" s="94"/>
      <c r="BB466" s="94"/>
      <c r="BC466" s="94"/>
      <c r="BD466" s="94"/>
      <c r="BE466" s="94"/>
      <c r="BF466" s="94">
        <f>(BE466/12*10*$F466*$G466*$H466*$N466)</f>
        <v>0</v>
      </c>
      <c r="BG466" s="94"/>
      <c r="BH466" s="94"/>
      <c r="BI466" s="94"/>
      <c r="BJ466" s="94"/>
      <c r="BK466" s="94"/>
      <c r="BL466" s="98"/>
      <c r="BM466" s="94"/>
      <c r="BN466" s="111">
        <f>(BM466/12*2*$E466*$G466*((1-$L466)+$L466*$H466*$M466))+(BM466/12*10*$F466*$G466*((1-$L466)+$L466*$H466*$M466))</f>
        <v>0</v>
      </c>
      <c r="BO466" s="94"/>
      <c r="BP466" s="111">
        <f>(BO466/12*2*$E466*$G466*((1-$L466)+$L466*$H466*$M466))+(BO466/12*10*$F466*$G466*((1-$L466)+$L466*$H466*$M466))</f>
        <v>0</v>
      </c>
      <c r="BQ466" s="94"/>
      <c r="BR466" s="94"/>
      <c r="BS466" s="94"/>
      <c r="BT466" s="94"/>
      <c r="BU466" s="94"/>
      <c r="BV466" s="94"/>
      <c r="BW466" s="94"/>
      <c r="BX466" s="94"/>
      <c r="BY466" s="94"/>
      <c r="BZ466" s="94"/>
      <c r="CA466" s="94"/>
      <c r="CB466" s="94"/>
      <c r="CC466" s="94"/>
      <c r="CD466" s="94"/>
      <c r="CE466" s="94"/>
      <c r="CF466" s="94"/>
      <c r="CG466" s="102"/>
      <c r="CH466" s="111"/>
      <c r="CI466" s="94"/>
      <c r="CJ466" s="98">
        <f>(CI466*$E466*$G466*$H466*$N466)</f>
        <v>0</v>
      </c>
      <c r="CK466" s="94"/>
      <c r="CL466" s="94"/>
      <c r="CM466" s="101"/>
      <c r="CN466" s="94"/>
      <c r="CO466" s="94"/>
      <c r="CP466" s="94"/>
      <c r="CQ466" s="94"/>
      <c r="CR466" s="94"/>
      <c r="CS466" s="94"/>
      <c r="CT466" s="111"/>
      <c r="CU466" s="98"/>
      <c r="CV466" s="98"/>
      <c r="CW466" s="97">
        <f>SUM(Q466,S466,U466,W466,Y466,AA466,AC466,AE466,AG466,AM466,BQ466,AI466,AU466,CC466,AW466,AY466,AK466,BC466,AO466,AQ466,BE466,CE466,BG466,BI466,BK466,BS466,BM466,BO466,BU466,BW466,BY466,CA466,CG466,BA466,AS466,CI466,CK466,CM466,CO466,CQ466,CS466,CU466)</f>
        <v>22</v>
      </c>
      <c r="CX466" s="97">
        <f>SUM(R466,T466,V466,X466,Z466,AB466,AD466,AF466,AH466,AN466,BR466,AJ466,AV466,CD466,AX466,AZ466,AL466,BD466,AP466,AR466,BF466,CF466,BH466,BJ466,BL466,BT466,BN466,BP466,BV466,BX466,BZ466,CB466,CH466,BB466,AT466,CJ466,CL466,CN466,CP466,CR466,CT466,CV466)</f>
        <v>2024982.7529711998</v>
      </c>
    </row>
    <row r="467" spans="1:102" s="5" customFormat="1" ht="49.5" customHeight="1" x14ac:dyDescent="0.25">
      <c r="A467" s="78"/>
      <c r="B467" s="87">
        <v>389</v>
      </c>
      <c r="C467" s="185" t="s">
        <v>1049</v>
      </c>
      <c r="D467" s="183" t="s">
        <v>1050</v>
      </c>
      <c r="E467" s="79">
        <v>28004</v>
      </c>
      <c r="F467" s="80">
        <v>29405</v>
      </c>
      <c r="G467" s="122">
        <v>1.52</v>
      </c>
      <c r="H467" s="84">
        <v>1</v>
      </c>
      <c r="I467" s="85"/>
      <c r="J467" s="85"/>
      <c r="K467" s="85"/>
      <c r="L467" s="110">
        <v>5.8500000000000003E-2</v>
      </c>
      <c r="M467" s="91">
        <v>1.4</v>
      </c>
      <c r="N467" s="91">
        <v>1.68</v>
      </c>
      <c r="O467" s="91">
        <v>2.23</v>
      </c>
      <c r="P467" s="92">
        <v>2.57</v>
      </c>
      <c r="Q467" s="265">
        <v>0</v>
      </c>
      <c r="R467" s="111">
        <f>(Q467/12*2*$E467*$G467*((1-$L467)+$L467*$M467*$R$11*$H467))+(Q467/12*10*$F467*$G467*((1-$L467)+$L467*$M467*$R$11*$H467))</f>
        <v>0</v>
      </c>
      <c r="S467" s="123"/>
      <c r="T467" s="112">
        <f>(S467/12*2*$E467*$G467*((1-$L467)+$L467*$M467*$R$11*$H467))+(S467/12*10*$F467*$G467*((1-$L467)+$L467*$M467*$R$11*$H467))</f>
        <v>0</v>
      </c>
      <c r="U467" s="111"/>
      <c r="V467" s="111">
        <f>(U467/12*2*$E467*$G467*((1-$L467)+$L467*$M467*V$11*$H467))+(U467/12*10*$F467*$G467*((1-$L467)+$L467*$M467*V$12*$H467))</f>
        <v>0</v>
      </c>
      <c r="W467" s="94"/>
      <c r="X467" s="111">
        <f>(W467/12*2*$E467*$G467*((1-$L467)+$L467*$M467*$X$11*$H467))+(W467/12*10*$F467*$G467*((1-$L467)+$L467*$M467*$X$12*$H467))</f>
        <v>0</v>
      </c>
      <c r="Y467" s="94"/>
      <c r="Z467" s="111">
        <f>(Y467/12*2*$E467*$G467*((1-$L467)+$L467*$M467*$Z$11*$H467))+(Y467/12*10*$F467*$G467*((1-$L467)+$L467*$M467*$Z$12*$H467))</f>
        <v>0</v>
      </c>
      <c r="AA467" s="94"/>
      <c r="AB467" s="111">
        <f>(AA467/12*2*$E467*$G467*((1-$L467)+$L467*$M467*$AB$11*$H467))+(AA467/12*10*$F467*$G467*((1-$L467)+$L467*$M467*$AB$11*$H467))</f>
        <v>0</v>
      </c>
      <c r="AC467" s="94"/>
      <c r="AD467" s="94"/>
      <c r="AE467" s="94"/>
      <c r="AF467" s="111">
        <f>(AE467/12*2*$E467*$G467*((1-$L467)+$L467*$M467*AF$11*$H467))+(AE467/12*10*$F467*$G467*((1-$L467)+$L467*$M467*AF$11*$H467))</f>
        <v>0</v>
      </c>
      <c r="AG467" s="94">
        <v>0</v>
      </c>
      <c r="AH467" s="111">
        <f>(AG467/12*2*$E467*$G467*((1-$L467)+$L467*$H467*AH$11*$M467))+(AG467/12*10*$F467*$G467*((1-$L467)+$L467*$H467*AH$11*$M467))</f>
        <v>0</v>
      </c>
      <c r="AI467" s="94"/>
      <c r="AJ467" s="111">
        <f t="shared" ref="AJ467:AJ468" si="646">(AI467/12*2*$E467*$G467*((1-$L467)+$L467*$H467*AJ$11*$M467))+(AI467/12*5*$F467*$G467*((1-$L467)+$L467*$H467*AJ$12*$M467))+(AI467/12*5*$F467*$G467*((1-$L467)+$L467*$H467*AJ$13*$M467))</f>
        <v>0</v>
      </c>
      <c r="AK467" s="94"/>
      <c r="AL467" s="111">
        <f t="shared" ref="AL467:AL468" si="647">(AK467/12*2*$E467*$G467*((1-$L467)+$L467*$H467*AL$11*$N467))+(AK467/12*4*$F467*$G467*((1-$L467)+$L467*$H467*AL$12*$N467))+(AK467/12*6*$F467*$G467*((1-$L467)+$L467*$H467*AL$13*$N467))</f>
        <v>0</v>
      </c>
      <c r="AM467" s="102"/>
      <c r="AN467" s="111">
        <f>(AM467/12*2*$E467*$G467*((1-$L467)+$L467*$N467*$AN$11*H467))+(AM467/12*10*$F467*$G467*((1-$L467)+$L467*$N467*$AN$12*H467))</f>
        <v>0</v>
      </c>
      <c r="AO467" s="101"/>
      <c r="AP467" s="111">
        <f>(AO467/12*2*$E467*$G467*((1-$L467)+$L467*$H467*AP$11*$N467))+(AO467/12*10*$F467*$G467*((1-$L467)+$L467*$H467*AP$11*$N467))</f>
        <v>0</v>
      </c>
      <c r="AQ467" s="111">
        <v>0</v>
      </c>
      <c r="AR467" s="111">
        <v>0</v>
      </c>
      <c r="AS467" s="94"/>
      <c r="AT467" s="94"/>
      <c r="AU467" s="94"/>
      <c r="AV467" s="94"/>
      <c r="AW467" s="94"/>
      <c r="AX467" s="111">
        <f>(AW467/12*2*$E467*$G467*((1-$L467)+$L467*$H467*AX$11*$M467))+(AW467/12*10*$F467*$G467*((1-$L467)+$L467*$H467*AX$12*$M467))</f>
        <v>0</v>
      </c>
      <c r="AY467" s="94">
        <v>0</v>
      </c>
      <c r="AZ467" s="111">
        <f>(AY467/12*2*$E467*$G467*((1-$L467)+$L467*$N467*$H467*$AZ$11))+(AY467/12*10*$F467*$G467*((1-$L467)+$L467*$N467*$H467*$AZ$11))</f>
        <v>0</v>
      </c>
      <c r="BA467" s="94"/>
      <c r="BB467" s="111">
        <f>(BA467/12*2*$E467*$G467*((1-$L467)+$L467*$H467*BB$11*$N467))+(BA467/12*10*$F467*$G467*((1-$L467)+$L467*$H467*BB$12*$N467))</f>
        <v>0</v>
      </c>
      <c r="BC467" s="94"/>
      <c r="BD467" s="114">
        <f>(BC467/12*2*$E467*$G467*$H467*$N467*$BD$11)+(BC467/12*10*$F467*$G467*$H467*$N467*$BD$12)</f>
        <v>0</v>
      </c>
      <c r="BE467" s="94"/>
      <c r="BF467" s="111">
        <f>(BE467/12*2*$E467*$G467*((1-$L467)+$L467*$H467*BF$11*$N467))+(BE467/12*10*$F467*$G467*((1-$L467)+$L467*$H467*BF$12*$N467))</f>
        <v>0</v>
      </c>
      <c r="BG467" s="94"/>
      <c r="BH467" s="111">
        <f>(BG467/12*2*$E467*$G467*((1-$L467)+$L467*$H467*BH$11*$N467))+(BG467/12*10*$F467*$G467*((1-$L467)+$L467*$H467*BH$11*$N467))</f>
        <v>0</v>
      </c>
      <c r="BI467" s="94"/>
      <c r="BJ467" s="111">
        <f>(BI467/12*2*$E467*$G467*((1-$L467)+$L467*$H467*BJ$11*$N467))+(BI467/12*10*$F467*$G467*((1-$L467)+$L467*$H467*BJ$11*$N467))</f>
        <v>0</v>
      </c>
      <c r="BK467" s="94"/>
      <c r="BL467" s="111">
        <f>(BK467/12*2*$E467*$G467*((1-$L467)+$L467*$H467*BL$11*$N467))+(BK467/12*10*$F467*$G467*((1-$L467)+$L467*$H467*BL$11*$N467))</f>
        <v>0</v>
      </c>
      <c r="BM467" s="94"/>
      <c r="BN467" s="111">
        <f>(BM467/12*2*$E467*$G467*((1-$L467)+$L467*$H467*BN$11*$M467))+(BM467/12*10*$F467*$G467*((1-$L467)+$L467*$H467*BN$11*$M467))</f>
        <v>0</v>
      </c>
      <c r="BO467" s="94"/>
      <c r="BP467" s="111">
        <f>(BO467/12*2*$E467*$G467*((1-$L467)+$L467*$H467*BP$11*$M467))+(BO467/12*10*$F467*$G467*((1-$L467)+$L467*$H467*BP$12*$M467))</f>
        <v>0</v>
      </c>
      <c r="BQ467" s="94"/>
      <c r="BR467" s="94"/>
      <c r="BS467" s="94"/>
      <c r="BT467" s="111">
        <f>(BS467/12*2*$E467*$G467*((1-$L467)+$L467*$H467*BT$11*$N467))+(BS467/12*10*$F467*$G467*((1-$L467)+$L467*$H467*BT$11*$N467))</f>
        <v>0</v>
      </c>
      <c r="BU467" s="94"/>
      <c r="BV467" s="94"/>
      <c r="BW467" s="94"/>
      <c r="BX467" s="111">
        <f>(BW467/12*2*$E467*$G467*((1-$L467)+$L467*$H467*BX$11*$M467))+(BW467/12*10*$F467*$G467*((1-$L467)+$L467*$H467*BX$11*$M467))</f>
        <v>0</v>
      </c>
      <c r="BY467" s="94"/>
      <c r="BZ467" s="111">
        <f>(BY467/12*2*$E467*$G467*((1-$L467)+$L467*$H467*BZ$11*$M467))+(BY467/12*10*$F467*$G467*((1-$L467)+$L467*$H467*BZ$11*$M467))</f>
        <v>0</v>
      </c>
      <c r="CA467" s="94"/>
      <c r="CB467" s="111">
        <f>(CA467/12*2*$E467*$G467*((1-$L467)+$L467*$H467*CB$11*$M467))+(CA467/12*10*$F467*$G467*((1-$L467)+$L467*$H467*CB$11*$M467))</f>
        <v>0</v>
      </c>
      <c r="CC467" s="94"/>
      <c r="CD467" s="114">
        <f>(CC467/12*2*$E467*$G467*((1-$L467)+$L467*$M467*$CD$11*$H467))+(CC467/12*10*$F467*$G467*((1-$L467)+$L467*$M467*$CD$11*$H467))</f>
        <v>0</v>
      </c>
      <c r="CE467" s="94"/>
      <c r="CF467" s="111">
        <f>(CE467/12*10*$F467*$G467*((1-$L467)+$L467*$H467*CF$11*$N467))</f>
        <v>0</v>
      </c>
      <c r="CG467" s="102"/>
      <c r="CH467" s="111">
        <f>(CG467/12*2*$E467*$G467*((1-$L467)+$L467*$H467*CH$11*$N467))+(CG467/12*10*$F467*$G467*((1-$L467)+$L467*$H467*CH$11*$N467))</f>
        <v>0</v>
      </c>
      <c r="CI467" s="94"/>
      <c r="CJ467" s="98"/>
      <c r="CK467" s="94"/>
      <c r="CL467" s="94"/>
      <c r="CM467" s="101"/>
      <c r="CN467" s="111">
        <f>((CM467/12*2*$E467*$G467*((1-$L467)+$L467*$H467*CN$11*$N467)))+((CM467/12*10*$F467*$G467*((1-$L467)+$L467*$H467*CN$11*$N467)))</f>
        <v>0</v>
      </c>
      <c r="CO467" s="94"/>
      <c r="CP467" s="111">
        <f>(CO467/12*2*$E467*$G467*((1-$L467)+$L467*$H467*CP$11*$N467))+(CO467/12*10*$F467*$G467*((1-$L467)+$L467*$H467*CP$11*$N467))</f>
        <v>0</v>
      </c>
      <c r="CQ467" s="94"/>
      <c r="CR467" s="111">
        <f>(CQ467/12*2*$E467*$G467*((1-$L467)+$L467*$H467*CR$11*$O467))+(CQ467/12*10*$F467*$G467*((1-$L467)+$L467*$H467*CR$11*$O467))</f>
        <v>0</v>
      </c>
      <c r="CS467" s="94"/>
      <c r="CT467" s="111">
        <f>(CS467/12*2*$E467*$G467*((1-$L467)+$L467*$H467*CT$11*$P467))+(CS467/12*10*$F467*$G467*((1-$L467)+$L467*$H467*CT$11*$P467))</f>
        <v>0</v>
      </c>
      <c r="CU467" s="98"/>
      <c r="CV467" s="98"/>
      <c r="CW467" s="97">
        <f t="shared" ref="CW467:CX482" si="648">SUM(Q467,S467,U467,W467,Y467,AA467,AC467,AE467,AG467,AM467,BQ467,AI467,AU467,CC467,AW467,AY467,AK467,BC467,AO467,AQ467,BE467,CE467,BG467,BI467,BK467,BS467,BM467,BO467,BU467,BW467,BY467,CA467,CG467,BA467,AS467,CI467,CK467,CM467,CO467,CQ467,CS467,CU467)</f>
        <v>0</v>
      </c>
      <c r="CX467" s="97">
        <f t="shared" si="648"/>
        <v>0</v>
      </c>
    </row>
    <row r="468" spans="1:102" s="5" customFormat="1" ht="45" x14ac:dyDescent="0.25">
      <c r="A468" s="78"/>
      <c r="B468" s="87">
        <v>390</v>
      </c>
      <c r="C468" s="185" t="s">
        <v>1051</v>
      </c>
      <c r="D468" s="183" t="s">
        <v>1052</v>
      </c>
      <c r="E468" s="79">
        <v>28004</v>
      </c>
      <c r="F468" s="80">
        <v>29405</v>
      </c>
      <c r="G468" s="122">
        <v>3.24</v>
      </c>
      <c r="H468" s="84">
        <v>1</v>
      </c>
      <c r="I468" s="85"/>
      <c r="J468" s="85"/>
      <c r="K468" s="85"/>
      <c r="L468" s="110">
        <v>4.58E-2</v>
      </c>
      <c r="M468" s="91">
        <v>1.4</v>
      </c>
      <c r="N468" s="91">
        <v>1.68</v>
      </c>
      <c r="O468" s="91">
        <v>2.23</v>
      </c>
      <c r="P468" s="92">
        <v>2.57</v>
      </c>
      <c r="Q468" s="265">
        <v>0</v>
      </c>
      <c r="R468" s="111">
        <f>(Q468/12*2*$E468*$G468*((1-$L468)+$L468*$M468*$R$11*$H468))+(Q468/12*10*$F468*$G468*((1-$L468)+$L468*$M468*$R$11*$H468))</f>
        <v>0</v>
      </c>
      <c r="S468" s="123"/>
      <c r="T468" s="112">
        <f>(S468/12*2*$E468*$G468*((1-$L468)+$L468*$M468*$R$11*$H468))+(S468/12*10*$F468*$G468*((1-$L468)+$L468*$M468*$R$11*$H468))</f>
        <v>0</v>
      </c>
      <c r="U468" s="111"/>
      <c r="V468" s="111">
        <f>(U468/12*2*$E468*$G468*((1-$L468)+$L468*$M468*V$11*$H468))+(U468/12*10*$F468*$G468*((1-$L468)+$L468*$M468*V$12*$H468))</f>
        <v>0</v>
      </c>
      <c r="W468" s="94"/>
      <c r="X468" s="111">
        <f>(W468/12*2*$E468*$G468*((1-$L468)+$L468*$M468*$X$11*$H468))+(W468/12*10*$F468*$G468*((1-$L468)+$L468*$M468*$X$12*$H468))</f>
        <v>0</v>
      </c>
      <c r="Y468" s="94"/>
      <c r="Z468" s="111">
        <f>(Y468/12*2*$E468*$G468*((1-$L468)+$L468*$M468*$Z$11*$H468))+(Y468/12*10*$F468*$G468*((1-$L468)+$L468*$M468*$Z$12*$H468))</f>
        <v>0</v>
      </c>
      <c r="AA468" s="94"/>
      <c r="AB468" s="111">
        <f>(AA468/12*2*$E468*$G468*((1-$L468)+$L468*$M468*$AB$11*$H468))+(AA468/12*10*$F468*$G468*((1-$L468)+$L468*$M468*$AB$11*$H468))</f>
        <v>0</v>
      </c>
      <c r="AC468" s="94"/>
      <c r="AD468" s="94"/>
      <c r="AE468" s="94"/>
      <c r="AF468" s="111">
        <f>(AE468/12*2*$E468*$G468*((1-$L468)+$L468*$M468*AF$11*$H468))+(AE468/12*10*$F468*$G468*((1-$L468)+$L468*$M468*AF$11*$H468))</f>
        <v>0</v>
      </c>
      <c r="AG468" s="94">
        <v>0</v>
      </c>
      <c r="AH468" s="111">
        <f>(AG468/12*2*$E468*$G468*((1-$L468)+$L468*$H468*AH$11*$M468))+(AG468/12*10*$F468*$G468*((1-$L468)+$L468*$H468*AH$11*$M468))</f>
        <v>0</v>
      </c>
      <c r="AI468" s="94"/>
      <c r="AJ468" s="111">
        <f t="shared" si="646"/>
        <v>0</v>
      </c>
      <c r="AK468" s="94"/>
      <c r="AL468" s="111">
        <f t="shared" si="647"/>
        <v>0</v>
      </c>
      <c r="AM468" s="102"/>
      <c r="AN468" s="111">
        <f>(AM468/12*2*$E468*$G468*((1-$L468)+$L468*$N468*$AN$11*H468))+(AM468/12*10*$F468*$G468*((1-$L468)+$L468*$N468*$AN$12*H468))</f>
        <v>0</v>
      </c>
      <c r="AO468" s="101"/>
      <c r="AP468" s="111">
        <f>(AO468/12*2*$E468*$G468*((1-$L468)+$L468*$H468*AP$11*$N468))+(AO468/12*10*$F468*$G468*((1-$L468)+$L468*$H468*AP$11*$N468))</f>
        <v>0</v>
      </c>
      <c r="AQ468" s="111">
        <v>0</v>
      </c>
      <c r="AR468" s="111">
        <v>0</v>
      </c>
      <c r="AS468" s="94"/>
      <c r="AT468" s="94"/>
      <c r="AU468" s="94"/>
      <c r="AV468" s="94"/>
      <c r="AW468" s="94"/>
      <c r="AX468" s="111">
        <f>(AW468/12*2*$E468*$G468*((1-$L468)+$L468*$H468*AX$11*$M468))+(AW468/12*10*$F468*$G468*((1-$L468)+$L468*$H468*AX$12*$M468))</f>
        <v>0</v>
      </c>
      <c r="AY468" s="94">
        <v>0</v>
      </c>
      <c r="AZ468" s="111">
        <f>(AY468/12*2*$E468*$G468*((1-$L468)+$L468*$N468*$H468*$AZ$11))+(AY468/12*10*$F468*$G468*((1-$L468)+$L468*$N468*$H468*$AZ$11))</f>
        <v>0</v>
      </c>
      <c r="BA468" s="94"/>
      <c r="BB468" s="111">
        <f>(BA468/12*2*$E468*$G468*((1-$L468)+$L468*$H468*BB$11*$N468))+(BA468/12*10*$F468*$G468*((1-$L468)+$L468*$H468*BB$12*$N468))</f>
        <v>0</v>
      </c>
      <c r="BC468" s="94"/>
      <c r="BD468" s="114">
        <f>(BC468/12*2*$E468*$G468*$H468*$N468*$BD$11)+(BC468/12*10*$F468*$G468*$H468*$N468*$BD$12)</f>
        <v>0</v>
      </c>
      <c r="BE468" s="94"/>
      <c r="BF468" s="111">
        <f>(BE468/12*2*$E468*$G468*((1-$L468)+$L468*$H468*BF$11*$N468))+(BE468/12*10*$F468*$G468*((1-$L468)+$L468*$H468*BF$12*$N468))</f>
        <v>0</v>
      </c>
      <c r="BG468" s="94"/>
      <c r="BH468" s="111">
        <f>(BG468/12*2*$E468*$G468*((1-$L468)+$L468*$H468*BH$11*$N468))+(BG468/12*10*$F468*$G468*((1-$L468)+$L468*$H468*BH$11*$N468))</f>
        <v>0</v>
      </c>
      <c r="BI468" s="94"/>
      <c r="BJ468" s="111">
        <f>(BI468/12*2*$E468*$G468*((1-$L468)+$L468*$H468*BJ$11*$N468))+(BI468/12*10*$F468*$G468*((1-$L468)+$L468*$H468*BJ$11*$N468))</f>
        <v>0</v>
      </c>
      <c r="BK468" s="94"/>
      <c r="BL468" s="111">
        <f>(BK468/12*2*$E468*$G468*((1-$L468)+$L468*$H468*BL$11*$N468))+(BK468/12*10*$F468*$G468*((1-$L468)+$L468*$H468*BL$11*$N468))</f>
        <v>0</v>
      </c>
      <c r="BM468" s="94"/>
      <c r="BN468" s="111">
        <f>(BM468/12*2*$E468*$G468*((1-$L468)+$L468*$H468*BN$11*$M468))+(BM468/12*10*$F468*$G468*((1-$L468)+$L468*$H468*BN$11*$M468))</f>
        <v>0</v>
      </c>
      <c r="BO468" s="94"/>
      <c r="BP468" s="111">
        <f>(BO468/12*2*$E468*$G468*((1-$L468)+$L468*$H468*BP$11*$M468))+(BO468/12*10*$F468*$G468*((1-$L468)+$L468*$H468*BP$12*$M468))</f>
        <v>0</v>
      </c>
      <c r="BQ468" s="94"/>
      <c r="BR468" s="94"/>
      <c r="BS468" s="94"/>
      <c r="BT468" s="111">
        <f>(BS468/12*2*$E468*$G468*((1-$L468)+$L468*$H468*BT$11*$N468))+(BS468/12*10*$F468*$G468*((1-$L468)+$L468*$H468*BT$11*$N468))</f>
        <v>0</v>
      </c>
      <c r="BU468" s="94"/>
      <c r="BV468" s="94"/>
      <c r="BW468" s="94"/>
      <c r="BX468" s="111">
        <f>(BW468/12*2*$E468*$G468*((1-$L468)+$L468*$H468*BX$11*$M468))+(BW468/12*10*$F468*$G468*((1-$L468)+$L468*$H468*BX$11*$M468))</f>
        <v>0</v>
      </c>
      <c r="BY468" s="94"/>
      <c r="BZ468" s="111">
        <f>(BY468/12*2*$E468*$G468*((1-$L468)+$L468*$H468*BZ$11*$M468))+(BY468/12*10*$F468*$G468*((1-$L468)+$L468*$H468*BZ$11*$M468))</f>
        <v>0</v>
      </c>
      <c r="CA468" s="94"/>
      <c r="CB468" s="111">
        <f>(CA468/12*2*$E468*$G468*((1-$L468)+$L468*$H468*CB$11*$M468))+(CA468/12*10*$F468*$G468*((1-$L468)+$L468*$H468*CB$11*$M468))</f>
        <v>0</v>
      </c>
      <c r="CC468" s="94"/>
      <c r="CD468" s="114">
        <f>(CC468/12*2*$E468*$G468*((1-$L468)+$L468*$M468*$CD$11*$H468))+(CC468/12*10*$F468*$G468*((1-$L468)+$L468*$M468*$CD$11*$H468))</f>
        <v>0</v>
      </c>
      <c r="CE468" s="94"/>
      <c r="CF468" s="111">
        <f>(CE468/12*10*$F468*$G468*((1-$L468)+$L468*$H468*CF$11*$N468))</f>
        <v>0</v>
      </c>
      <c r="CG468" s="102"/>
      <c r="CH468" s="111">
        <f>(CG468/12*2*$E468*$G468*((1-$L468)+$L468*$H468*CH$11*$N468))+(CG468/12*10*$F468*$G468*((1-$L468)+$L468*$H468*CH$11*$N468))</f>
        <v>0</v>
      </c>
      <c r="CI468" s="94"/>
      <c r="CJ468" s="98"/>
      <c r="CK468" s="94"/>
      <c r="CL468" s="94"/>
      <c r="CM468" s="101"/>
      <c r="CN468" s="111">
        <f>((CM468/12*2*$E468*$G468*((1-$L468)+$L468*$H468*CN$11*$N468)))+((CM468/12*10*$F468*$G468*((1-$L468)+$L468*$H468*CN$11*$N468)))</f>
        <v>0</v>
      </c>
      <c r="CO468" s="94"/>
      <c r="CP468" s="111">
        <f>(CO468/12*2*$E468*$G468*((1-$L468)+$L468*$H468*CP$11*$N468))+(CO468/12*10*$F468*$G468*((1-$L468)+$L468*$H468*CP$11*$N468))</f>
        <v>0</v>
      </c>
      <c r="CQ468" s="94"/>
      <c r="CR468" s="111">
        <f>(CQ468/12*2*$E468*$G468*((1-$L468)+$L468*$H468*CR$11*$O468))+(CQ468/12*10*$F468*$G468*((1-$L468)+$L468*$H468*CR$11*$O468))</f>
        <v>0</v>
      </c>
      <c r="CS468" s="94"/>
      <c r="CT468" s="111">
        <f>(CS468/12*2*$E468*$G468*((1-$L468)+$L468*$H468*CT$11*$P468))+(CS468/12*10*$F468*$G468*((1-$L468)+$L468*$H468*CT$11*$P468))</f>
        <v>0</v>
      </c>
      <c r="CU468" s="98"/>
      <c r="CV468" s="98"/>
      <c r="CW468" s="97">
        <f t="shared" si="648"/>
        <v>0</v>
      </c>
      <c r="CX468" s="97">
        <f t="shared" si="648"/>
        <v>0</v>
      </c>
    </row>
    <row r="469" spans="1:102" s="5" customFormat="1" ht="60" x14ac:dyDescent="0.25">
      <c r="A469" s="78"/>
      <c r="B469" s="87">
        <v>391</v>
      </c>
      <c r="C469" s="185" t="s">
        <v>1053</v>
      </c>
      <c r="D469" s="183" t="s">
        <v>1054</v>
      </c>
      <c r="E469" s="79">
        <v>28004</v>
      </c>
      <c r="F469" s="80">
        <v>29405</v>
      </c>
      <c r="G469" s="122">
        <v>3.25</v>
      </c>
      <c r="H469" s="84">
        <v>1</v>
      </c>
      <c r="I469" s="85"/>
      <c r="J469" s="85"/>
      <c r="K469" s="85"/>
      <c r="L469" s="110">
        <v>0.34499999999999997</v>
      </c>
      <c r="M469" s="91">
        <v>1.4</v>
      </c>
      <c r="N469" s="91">
        <v>1.68</v>
      </c>
      <c r="O469" s="91">
        <v>2.23</v>
      </c>
      <c r="P469" s="92">
        <v>2.57</v>
      </c>
      <c r="Q469" s="265">
        <v>0</v>
      </c>
      <c r="R469" s="111">
        <f t="shared" ref="R469:R489" si="649">(Q469/12*2*$E469*$G469*((1-$L469)+$L469*$M469*H469))+(Q469/12*10*$F469*$G469*((1-$L469)+$L469*$M469*H469))</f>
        <v>0</v>
      </c>
      <c r="S469" s="123"/>
      <c r="T469" s="112"/>
      <c r="U469" s="111"/>
      <c r="V469" s="111">
        <f t="shared" ref="V469:V489" si="650">(U469/12*2*$E469*$G469*((1-$L469)+$L469*$M469*$H469))+(U469/12*10*$F469*$G469*((1-$L469)+$L469*$M469*$H469))</f>
        <v>0</v>
      </c>
      <c r="W469" s="94"/>
      <c r="X469" s="111">
        <f t="shared" ref="X469:X489" si="651">(W469/12*2*$E469*$G469*((1-$L469)+$L469*$M469*$H469))+(W469/12*10*$F469*$G469*((1-$L469)+$L469*$M469*$H469))</f>
        <v>0</v>
      </c>
      <c r="Y469" s="94"/>
      <c r="Z469" s="111">
        <f t="shared" ref="Z469:Z489" si="652">(Y469/12*2*$E469*$G469*((1-$L469)+$L469*$M469*$H469))+(Y469/12*10*$F469*$G469*((1-$L469)+$L469*$M469*$H469))</f>
        <v>0</v>
      </c>
      <c r="AA469" s="94"/>
      <c r="AB469" s="111">
        <f t="shared" ref="AB469:AB489" si="653">(AA469/12*2*$E469*$G469*((1-$L469)+$L469*$M469*$H469))+(AA469/12*10*$F469*$G469*((1-$L469)+$L469*$M469*$H469))</f>
        <v>0</v>
      </c>
      <c r="AC469" s="94"/>
      <c r="AD469" s="94"/>
      <c r="AE469" s="94"/>
      <c r="AF469" s="111">
        <f t="shared" ref="AF469:AF489" si="654">(AE469/12*2*$E469*$G469*((1-$L469)+$L469*$M469*$H469))+(AE469/12*10*$F469*$G469*((1-$L469)+$L469*$M469*$H469))</f>
        <v>0</v>
      </c>
      <c r="AG469" s="94">
        <v>0</v>
      </c>
      <c r="AH469" s="111">
        <f t="shared" ref="AH469:AH489" si="655">(AG469/12*2*$E469*$G469*((1-$L469)+$L469*$M469*$H469))+(AG469/12*10*$F469*$G469*((1-$L469)+$L469*$M469*$H469))</f>
        <v>0</v>
      </c>
      <c r="AI469" s="94"/>
      <c r="AJ469" s="111">
        <f t="shared" ref="AJ469:AJ489" si="656">(AI469/12*2*$E469*$G469*((1-$L469)+$L469*$M469*$H469))+(AI469/12*10*$F469*$G469*((1-$L469)+$L469*$M469*$H469))</f>
        <v>0</v>
      </c>
      <c r="AK469" s="94"/>
      <c r="AL469" s="111">
        <f>(AK469/12*2*$E469*$G469*((1-$L469)+$L469*$N469*$H469))+(AK469/12*10*$F469*$G469*((1-$L469)+$L469*$N469*$H469))</f>
        <v>0</v>
      </c>
      <c r="AM469" s="102"/>
      <c r="AN469" s="111">
        <f t="shared" ref="AN469:AN489" si="657">(AM469/12*2*$E469*$G469*((1-$L469)+$L469*$N469*$H469))+(AM469/12*10*$F469*$G469*((1-$L469)+$L469*$N469*$H469))</f>
        <v>0</v>
      </c>
      <c r="AO469" s="101"/>
      <c r="AP469" s="111">
        <f t="shared" ref="AP469:AP489" si="658">(AO469/12*2*$E469*$G469*((1-$L469)+$L469*$N469*$H469))+(AO469/12*10*$F469*$G469*((1-$L469)+$L469*$N469*$H469))</f>
        <v>0</v>
      </c>
      <c r="AQ469" s="111">
        <v>0</v>
      </c>
      <c r="AR469" s="111">
        <v>0</v>
      </c>
      <c r="AS469" s="94"/>
      <c r="AT469" s="94"/>
      <c r="AU469" s="94"/>
      <c r="AV469" s="94"/>
      <c r="AW469" s="94"/>
      <c r="AX469" s="94"/>
      <c r="AY469" s="94">
        <v>0</v>
      </c>
      <c r="AZ469" s="111"/>
      <c r="BA469" s="94"/>
      <c r="BB469" s="111">
        <f t="shared" ref="BB469:BB478" si="659">(BA469/12*2*$E469*$G469*((1-$L469)+$L469*$H469*BB$11*$N469))+(BA469/12*10*$F469*$G469*((1-$L469)+$L469*$H469*BB$12*$N469))</f>
        <v>0</v>
      </c>
      <c r="BC469" s="94"/>
      <c r="BD469" s="94"/>
      <c r="BE469" s="94"/>
      <c r="BF469" s="94">
        <f t="shared" ref="BF469:BF489" si="660">(BE469/12*10*$F469*$G469*$H469*$N469)</f>
        <v>0</v>
      </c>
      <c r="BG469" s="94"/>
      <c r="BH469" s="94"/>
      <c r="BI469" s="94"/>
      <c r="BJ469" s="94"/>
      <c r="BK469" s="94"/>
      <c r="BL469" s="98"/>
      <c r="BM469" s="94"/>
      <c r="BN469" s="111">
        <f t="shared" ref="BN469:BN489" si="661">(BM469/12*2*$E469*$G469*((1-$L469)+$L469*$H469*$M469))+(BM469/12*10*$F469*$G469*((1-$L469)+$L469*$H469*$M469))</f>
        <v>0</v>
      </c>
      <c r="BO469" s="94"/>
      <c r="BP469" s="111">
        <f t="shared" ref="BP469:BP489" si="662">(BO469/12*2*$E469*$G469*((1-$L469)+$L469*$H469*$M469))+(BO469/12*10*$F469*$G469*((1-$L469)+$L469*$H469*$M469))</f>
        <v>0</v>
      </c>
      <c r="BQ469" s="94"/>
      <c r="BR469" s="94"/>
      <c r="BS469" s="94"/>
      <c r="BT469" s="94"/>
      <c r="BU469" s="94"/>
      <c r="BV469" s="94"/>
      <c r="BW469" s="94"/>
      <c r="BX469" s="94"/>
      <c r="BY469" s="94"/>
      <c r="BZ469" s="94"/>
      <c r="CA469" s="94"/>
      <c r="CB469" s="94"/>
      <c r="CC469" s="94"/>
      <c r="CD469" s="94"/>
      <c r="CE469" s="94"/>
      <c r="CF469" s="94"/>
      <c r="CG469" s="102"/>
      <c r="CH469" s="111"/>
      <c r="CI469" s="94"/>
      <c r="CJ469" s="98"/>
      <c r="CK469" s="94"/>
      <c r="CL469" s="94"/>
      <c r="CM469" s="101"/>
      <c r="CN469" s="94"/>
      <c r="CO469" s="94"/>
      <c r="CP469" s="94"/>
      <c r="CQ469" s="94"/>
      <c r="CR469" s="94"/>
      <c r="CS469" s="94"/>
      <c r="CT469" s="111"/>
      <c r="CU469" s="98"/>
      <c r="CV469" s="98"/>
      <c r="CW469" s="97">
        <f t="shared" si="648"/>
        <v>0</v>
      </c>
      <c r="CX469" s="97">
        <f t="shared" si="648"/>
        <v>0</v>
      </c>
    </row>
    <row r="470" spans="1:102" s="5" customFormat="1" ht="60" x14ac:dyDescent="0.25">
      <c r="A470" s="78"/>
      <c r="B470" s="87">
        <v>392</v>
      </c>
      <c r="C470" s="88" t="s">
        <v>1055</v>
      </c>
      <c r="D470" s="116" t="s">
        <v>1056</v>
      </c>
      <c r="E470" s="79">
        <v>28004</v>
      </c>
      <c r="F470" s="80">
        <v>29405</v>
      </c>
      <c r="G470" s="117">
        <v>0.43</v>
      </c>
      <c r="H470" s="84">
        <v>1</v>
      </c>
      <c r="I470" s="85"/>
      <c r="J470" s="85"/>
      <c r="K470" s="85"/>
      <c r="L470" s="129">
        <v>0.54579999999999995</v>
      </c>
      <c r="M470" s="91">
        <v>1.4</v>
      </c>
      <c r="N470" s="91">
        <v>1.68</v>
      </c>
      <c r="O470" s="91">
        <v>2.23</v>
      </c>
      <c r="P470" s="92">
        <v>2.57</v>
      </c>
      <c r="Q470" s="265">
        <v>0</v>
      </c>
      <c r="R470" s="111">
        <f t="shared" si="649"/>
        <v>0</v>
      </c>
      <c r="S470" s="123"/>
      <c r="T470" s="112"/>
      <c r="U470" s="94">
        <v>0</v>
      </c>
      <c r="V470" s="111">
        <f>(U470/12*2*$E470*$G470*((1-$L470)+$L470*$M470*$H470))+(U470/12*10*$F470*$G470*((1-$L470)+$L470*$M470*$H470))</f>
        <v>0</v>
      </c>
      <c r="W470" s="94"/>
      <c r="X470" s="111">
        <f t="shared" si="651"/>
        <v>0</v>
      </c>
      <c r="Y470" s="94"/>
      <c r="Z470" s="111">
        <f t="shared" si="652"/>
        <v>0</v>
      </c>
      <c r="AA470" s="111"/>
      <c r="AB470" s="111">
        <f t="shared" si="653"/>
        <v>0</v>
      </c>
      <c r="AC470" s="94"/>
      <c r="AD470" s="94"/>
      <c r="AE470" s="94"/>
      <c r="AF470" s="111">
        <f t="shared" si="654"/>
        <v>0</v>
      </c>
      <c r="AG470" s="94">
        <v>0</v>
      </c>
      <c r="AH470" s="111">
        <f t="shared" si="655"/>
        <v>0</v>
      </c>
      <c r="AI470" s="94"/>
      <c r="AJ470" s="111">
        <f t="shared" si="656"/>
        <v>0</v>
      </c>
      <c r="AK470" s="94"/>
      <c r="AL470" s="111">
        <f t="shared" ref="AL470:AL489" si="663">(AK470/12*2*$E470*$G470*((1-$L470)+$L470*$N470*$H470))+(AK470/12*10*$F470*$G470*((1-$L470)+$L470*$N470*$H470))</f>
        <v>0</v>
      </c>
      <c r="AM470" s="102"/>
      <c r="AN470" s="111">
        <f t="shared" si="657"/>
        <v>0</v>
      </c>
      <c r="AO470" s="101"/>
      <c r="AP470" s="111">
        <f t="shared" si="658"/>
        <v>0</v>
      </c>
      <c r="AQ470" s="111">
        <v>0</v>
      </c>
      <c r="AR470" s="111">
        <v>0</v>
      </c>
      <c r="AS470" s="94"/>
      <c r="AT470" s="94"/>
      <c r="AU470" s="94"/>
      <c r="AV470" s="94"/>
      <c r="AW470" s="94"/>
      <c r="AX470" s="94"/>
      <c r="AY470" s="94">
        <v>0</v>
      </c>
      <c r="AZ470" s="111"/>
      <c r="BA470" s="94"/>
      <c r="BB470" s="111">
        <f t="shared" si="659"/>
        <v>0</v>
      </c>
      <c r="BC470" s="94"/>
      <c r="BD470" s="94"/>
      <c r="BE470" s="94"/>
      <c r="BF470" s="94">
        <f t="shared" si="660"/>
        <v>0</v>
      </c>
      <c r="BG470" s="94"/>
      <c r="BH470" s="94"/>
      <c r="BI470" s="94"/>
      <c r="BJ470" s="94"/>
      <c r="BK470" s="94"/>
      <c r="BL470" s="98"/>
      <c r="BM470" s="94"/>
      <c r="BN470" s="111">
        <f t="shared" si="661"/>
        <v>0</v>
      </c>
      <c r="BO470" s="94"/>
      <c r="BP470" s="111">
        <f>(BO470/12*2*$E470*$G470*((1-$L470)+$L470*$H470*$M470))+(BO470/12*10*$F470*$G470*((1-$L470)+$L470*$H470*$M470))</f>
        <v>0</v>
      </c>
      <c r="BQ470" s="94"/>
      <c r="BR470" s="94"/>
      <c r="BS470" s="94"/>
      <c r="BT470" s="94"/>
      <c r="BU470" s="94"/>
      <c r="BV470" s="94"/>
      <c r="BW470" s="94"/>
      <c r="BX470" s="94"/>
      <c r="BY470" s="94"/>
      <c r="BZ470" s="94"/>
      <c r="CA470" s="94"/>
      <c r="CB470" s="111"/>
      <c r="CC470" s="94"/>
      <c r="CD470" s="94"/>
      <c r="CE470" s="94"/>
      <c r="CF470" s="94"/>
      <c r="CG470" s="102"/>
      <c r="CH470" s="111">
        <f>(CG470/12*2*$E470*$G470*((1-$L470)+$L470*$N470*$H470))+(CG470/12*10*$F470*$G470*((1-$L470)+$L470*$N470*$H470))</f>
        <v>0</v>
      </c>
      <c r="CI470" s="94"/>
      <c r="CJ470" s="98"/>
      <c r="CK470" s="94"/>
      <c r="CL470" s="94"/>
      <c r="CM470" s="101"/>
      <c r="CN470" s="94"/>
      <c r="CO470" s="94"/>
      <c r="CP470" s="94"/>
      <c r="CQ470" s="94"/>
      <c r="CR470" s="94"/>
      <c r="CS470" s="94"/>
      <c r="CT470" s="111">
        <f>(CS470/12*2*$E470*$G470*((1-$L470)+$L470*$H470*$P470))+(CS470/12*10*$F470*$G470*((1-$L470)+$L470*$H470*$P470))</f>
        <v>0</v>
      </c>
      <c r="CU470" s="98"/>
      <c r="CV470" s="98"/>
      <c r="CW470" s="97">
        <f t="shared" si="648"/>
        <v>0</v>
      </c>
      <c r="CX470" s="97">
        <f t="shared" si="648"/>
        <v>0</v>
      </c>
    </row>
    <row r="471" spans="1:102" s="5" customFormat="1" ht="60" x14ac:dyDescent="0.25">
      <c r="A471" s="78"/>
      <c r="B471" s="87">
        <v>393</v>
      </c>
      <c r="C471" s="88" t="s">
        <v>1057</v>
      </c>
      <c r="D471" s="116" t="s">
        <v>1058</v>
      </c>
      <c r="E471" s="79">
        <v>28004</v>
      </c>
      <c r="F471" s="80">
        <v>29405</v>
      </c>
      <c r="G471" s="117">
        <v>0.56000000000000005</v>
      </c>
      <c r="H471" s="84">
        <v>1</v>
      </c>
      <c r="I471" s="85"/>
      <c r="J471" s="85"/>
      <c r="K471" s="85"/>
      <c r="L471" s="129">
        <v>0.41920000000000002</v>
      </c>
      <c r="M471" s="91">
        <v>1.4</v>
      </c>
      <c r="N471" s="91">
        <v>1.68</v>
      </c>
      <c r="O471" s="91">
        <v>2.23</v>
      </c>
      <c r="P471" s="92">
        <v>2.57</v>
      </c>
      <c r="Q471" s="265">
        <v>0</v>
      </c>
      <c r="R471" s="111">
        <f t="shared" si="649"/>
        <v>0</v>
      </c>
      <c r="S471" s="123"/>
      <c r="T471" s="112"/>
      <c r="U471" s="94">
        <v>0</v>
      </c>
      <c r="V471" s="111">
        <f t="shared" si="650"/>
        <v>0</v>
      </c>
      <c r="W471" s="94"/>
      <c r="X471" s="111">
        <f t="shared" si="651"/>
        <v>0</v>
      </c>
      <c r="Y471" s="94"/>
      <c r="Z471" s="111">
        <f t="shared" si="652"/>
        <v>0</v>
      </c>
      <c r="AA471" s="111"/>
      <c r="AB471" s="111">
        <f t="shared" si="653"/>
        <v>0</v>
      </c>
      <c r="AC471" s="94"/>
      <c r="AD471" s="94"/>
      <c r="AE471" s="94"/>
      <c r="AF471" s="111">
        <f t="shared" si="654"/>
        <v>0</v>
      </c>
      <c r="AG471" s="94">
        <v>0</v>
      </c>
      <c r="AH471" s="111">
        <f t="shared" si="655"/>
        <v>0</v>
      </c>
      <c r="AI471" s="94"/>
      <c r="AJ471" s="111">
        <f t="shared" si="656"/>
        <v>0</v>
      </c>
      <c r="AK471" s="94"/>
      <c r="AL471" s="111">
        <f t="shared" si="663"/>
        <v>0</v>
      </c>
      <c r="AM471" s="102"/>
      <c r="AN471" s="111">
        <f t="shared" si="657"/>
        <v>0</v>
      </c>
      <c r="AO471" s="101"/>
      <c r="AP471" s="111">
        <f t="shared" si="658"/>
        <v>0</v>
      </c>
      <c r="AQ471" s="111">
        <v>0</v>
      </c>
      <c r="AR471" s="111">
        <v>0</v>
      </c>
      <c r="AS471" s="94"/>
      <c r="AT471" s="94"/>
      <c r="AU471" s="94"/>
      <c r="AV471" s="94"/>
      <c r="AW471" s="94"/>
      <c r="AX471" s="94"/>
      <c r="AY471" s="94">
        <v>0</v>
      </c>
      <c r="AZ471" s="111"/>
      <c r="BA471" s="94"/>
      <c r="BB471" s="111">
        <f t="shared" si="659"/>
        <v>0</v>
      </c>
      <c r="BC471" s="94"/>
      <c r="BD471" s="94"/>
      <c r="BE471" s="94"/>
      <c r="BF471" s="94">
        <f t="shared" si="660"/>
        <v>0</v>
      </c>
      <c r="BG471" s="94"/>
      <c r="BH471" s="94"/>
      <c r="BI471" s="94"/>
      <c r="BJ471" s="94"/>
      <c r="BK471" s="94"/>
      <c r="BL471" s="98"/>
      <c r="BM471" s="94"/>
      <c r="BN471" s="111">
        <f>(BM471/12*2*$E471*$G471*((1-$L471)+$L471*$H471*$M471))+(BM471/12*10*$F471*$G471*((1-$L471)+$L471*$H471*$M471))</f>
        <v>0</v>
      </c>
      <c r="BO471" s="94"/>
      <c r="BP471" s="111">
        <f t="shared" si="662"/>
        <v>0</v>
      </c>
      <c r="BQ471" s="94"/>
      <c r="BR471" s="94"/>
      <c r="BS471" s="94"/>
      <c r="BT471" s="94"/>
      <c r="BU471" s="94"/>
      <c r="BV471" s="94"/>
      <c r="BW471" s="94"/>
      <c r="BX471" s="94"/>
      <c r="BY471" s="94"/>
      <c r="BZ471" s="94"/>
      <c r="CA471" s="94"/>
      <c r="CB471" s="111"/>
      <c r="CC471" s="94"/>
      <c r="CD471" s="94"/>
      <c r="CE471" s="94"/>
      <c r="CF471" s="94"/>
      <c r="CG471" s="102"/>
      <c r="CH471" s="111">
        <f t="shared" ref="CH471:CH489" si="664">(CG471/12*2*$E471*$G471*((1-$L471)+$L471*$N471*$H471))+(CG471/12*10*$F471*$G471*((1-$L471)+$L471*$N471*$H471))</f>
        <v>0</v>
      </c>
      <c r="CI471" s="94"/>
      <c r="CJ471" s="98"/>
      <c r="CK471" s="94"/>
      <c r="CL471" s="94"/>
      <c r="CM471" s="101"/>
      <c r="CN471" s="94"/>
      <c r="CO471" s="94"/>
      <c r="CP471" s="94"/>
      <c r="CQ471" s="94"/>
      <c r="CR471" s="94"/>
      <c r="CS471" s="94"/>
      <c r="CT471" s="111">
        <f t="shared" ref="CT471:CT489" si="665">(CS471/12*2*$E471*$G471*((1-$L471)+$L471*$H471*$P471))+(CS471/12*10*$F471*$G471*((1-$L471)+$L471*$H471*$P471))</f>
        <v>0</v>
      </c>
      <c r="CU471" s="98"/>
      <c r="CV471" s="98"/>
      <c r="CW471" s="97">
        <f t="shared" si="648"/>
        <v>0</v>
      </c>
      <c r="CX471" s="97">
        <f t="shared" si="648"/>
        <v>0</v>
      </c>
    </row>
    <row r="472" spans="1:102" s="5" customFormat="1" ht="60" x14ac:dyDescent="0.25">
      <c r="A472" s="78"/>
      <c r="B472" s="87">
        <v>394</v>
      </c>
      <c r="C472" s="88" t="s">
        <v>1059</v>
      </c>
      <c r="D472" s="116" t="s">
        <v>1060</v>
      </c>
      <c r="E472" s="79">
        <v>28004</v>
      </c>
      <c r="F472" s="80">
        <v>29405</v>
      </c>
      <c r="G472" s="117">
        <v>0.69</v>
      </c>
      <c r="H472" s="84">
        <v>1</v>
      </c>
      <c r="I472" s="85"/>
      <c r="J472" s="85"/>
      <c r="K472" s="85"/>
      <c r="L472" s="129">
        <v>0.34060000000000001</v>
      </c>
      <c r="M472" s="91">
        <v>1.4</v>
      </c>
      <c r="N472" s="91">
        <v>1.68</v>
      </c>
      <c r="O472" s="91">
        <v>2.23</v>
      </c>
      <c r="P472" s="92">
        <v>2.57</v>
      </c>
      <c r="Q472" s="265">
        <v>0</v>
      </c>
      <c r="R472" s="111">
        <f t="shared" si="649"/>
        <v>0</v>
      </c>
      <c r="S472" s="123"/>
      <c r="T472" s="112"/>
      <c r="U472" s="94">
        <v>0</v>
      </c>
      <c r="V472" s="111">
        <f t="shared" si="650"/>
        <v>0</v>
      </c>
      <c r="W472" s="94"/>
      <c r="X472" s="111">
        <f t="shared" si="651"/>
        <v>0</v>
      </c>
      <c r="Y472" s="94"/>
      <c r="Z472" s="111">
        <f t="shared" si="652"/>
        <v>0</v>
      </c>
      <c r="AA472" s="111"/>
      <c r="AB472" s="111">
        <f t="shared" si="653"/>
        <v>0</v>
      </c>
      <c r="AC472" s="94"/>
      <c r="AD472" s="94"/>
      <c r="AE472" s="94"/>
      <c r="AF472" s="111">
        <f t="shared" si="654"/>
        <v>0</v>
      </c>
      <c r="AG472" s="94">
        <v>0</v>
      </c>
      <c r="AH472" s="111">
        <f t="shared" si="655"/>
        <v>0</v>
      </c>
      <c r="AI472" s="94"/>
      <c r="AJ472" s="111">
        <f t="shared" si="656"/>
        <v>0</v>
      </c>
      <c r="AK472" s="94"/>
      <c r="AL472" s="111">
        <f t="shared" si="663"/>
        <v>0</v>
      </c>
      <c r="AM472" s="102"/>
      <c r="AN472" s="111">
        <f t="shared" si="657"/>
        <v>0</v>
      </c>
      <c r="AO472" s="101"/>
      <c r="AP472" s="111">
        <f t="shared" si="658"/>
        <v>0</v>
      </c>
      <c r="AQ472" s="111">
        <v>0</v>
      </c>
      <c r="AR472" s="111">
        <v>0</v>
      </c>
      <c r="AS472" s="94"/>
      <c r="AT472" s="94"/>
      <c r="AU472" s="94"/>
      <c r="AV472" s="94"/>
      <c r="AW472" s="94"/>
      <c r="AX472" s="94"/>
      <c r="AY472" s="94">
        <v>0</v>
      </c>
      <c r="AZ472" s="111"/>
      <c r="BA472" s="94"/>
      <c r="BB472" s="111">
        <f t="shared" si="659"/>
        <v>0</v>
      </c>
      <c r="BC472" s="94"/>
      <c r="BD472" s="94"/>
      <c r="BE472" s="94"/>
      <c r="BF472" s="94">
        <f t="shared" si="660"/>
        <v>0</v>
      </c>
      <c r="BG472" s="94"/>
      <c r="BH472" s="94"/>
      <c r="BI472" s="94"/>
      <c r="BJ472" s="94"/>
      <c r="BK472" s="94"/>
      <c r="BL472" s="98"/>
      <c r="BM472" s="94"/>
      <c r="BN472" s="111">
        <f t="shared" si="661"/>
        <v>0</v>
      </c>
      <c r="BO472" s="94"/>
      <c r="BP472" s="111">
        <f t="shared" si="662"/>
        <v>0</v>
      </c>
      <c r="BQ472" s="94"/>
      <c r="BR472" s="94"/>
      <c r="BS472" s="94"/>
      <c r="BT472" s="94"/>
      <c r="BU472" s="94"/>
      <c r="BV472" s="94"/>
      <c r="BW472" s="94"/>
      <c r="BX472" s="94"/>
      <c r="BY472" s="94"/>
      <c r="BZ472" s="94"/>
      <c r="CA472" s="94"/>
      <c r="CB472" s="111"/>
      <c r="CC472" s="94"/>
      <c r="CD472" s="94"/>
      <c r="CE472" s="94"/>
      <c r="CF472" s="94"/>
      <c r="CG472" s="102"/>
      <c r="CH472" s="111">
        <f t="shared" si="664"/>
        <v>0</v>
      </c>
      <c r="CI472" s="94"/>
      <c r="CJ472" s="98"/>
      <c r="CK472" s="94"/>
      <c r="CL472" s="94"/>
      <c r="CM472" s="101"/>
      <c r="CN472" s="94"/>
      <c r="CO472" s="94"/>
      <c r="CP472" s="94"/>
      <c r="CQ472" s="94"/>
      <c r="CR472" s="94"/>
      <c r="CS472" s="94"/>
      <c r="CT472" s="111">
        <f t="shared" si="665"/>
        <v>0</v>
      </c>
      <c r="CU472" s="98"/>
      <c r="CV472" s="98"/>
      <c r="CW472" s="97">
        <f t="shared" si="648"/>
        <v>0</v>
      </c>
      <c r="CX472" s="97">
        <f t="shared" si="648"/>
        <v>0</v>
      </c>
    </row>
    <row r="473" spans="1:102" s="5" customFormat="1" ht="60" x14ac:dyDescent="0.25">
      <c r="A473" s="78"/>
      <c r="B473" s="87">
        <v>395</v>
      </c>
      <c r="C473" s="161" t="s">
        <v>1061</v>
      </c>
      <c r="D473" s="116" t="s">
        <v>1062</v>
      </c>
      <c r="E473" s="79">
        <v>28004</v>
      </c>
      <c r="F473" s="80">
        <v>29405</v>
      </c>
      <c r="G473" s="117">
        <v>0.96</v>
      </c>
      <c r="H473" s="84">
        <v>1</v>
      </c>
      <c r="I473" s="85"/>
      <c r="J473" s="85"/>
      <c r="K473" s="85"/>
      <c r="L473" s="129">
        <v>0.2429</v>
      </c>
      <c r="M473" s="91">
        <v>1.4</v>
      </c>
      <c r="N473" s="91">
        <v>1.68</v>
      </c>
      <c r="O473" s="91">
        <v>2.23</v>
      </c>
      <c r="P473" s="92">
        <v>2.57</v>
      </c>
      <c r="Q473" s="265">
        <v>0</v>
      </c>
      <c r="R473" s="111">
        <f t="shared" si="649"/>
        <v>0</v>
      </c>
      <c r="S473" s="123"/>
      <c r="T473" s="112"/>
      <c r="U473" s="111"/>
      <c r="V473" s="111">
        <f t="shared" si="650"/>
        <v>0</v>
      </c>
      <c r="W473" s="94"/>
      <c r="X473" s="111">
        <f t="shared" si="651"/>
        <v>0</v>
      </c>
      <c r="Y473" s="94"/>
      <c r="Z473" s="111">
        <f t="shared" si="652"/>
        <v>0</v>
      </c>
      <c r="AA473" s="94">
        <v>167</v>
      </c>
      <c r="AB473" s="111">
        <f>(AA473/12*2*$E473*$G473*((1-$L473)+$L473*$M473*$H473))+(AA473/12*10*$F473*$G473*((1-$L473)+$L473*$M473*$H473))</f>
        <v>5131170.3273407985</v>
      </c>
      <c r="AC473" s="94"/>
      <c r="AD473" s="94"/>
      <c r="AE473" s="94"/>
      <c r="AF473" s="111">
        <f t="shared" si="654"/>
        <v>0</v>
      </c>
      <c r="AG473" s="94">
        <v>0</v>
      </c>
      <c r="AH473" s="111">
        <f t="shared" si="655"/>
        <v>0</v>
      </c>
      <c r="AI473" s="94"/>
      <c r="AJ473" s="111">
        <f t="shared" si="656"/>
        <v>0</v>
      </c>
      <c r="AK473" s="94"/>
      <c r="AL473" s="111">
        <f>(AK473/12*2*$E473*$G473*((1-$L473)+$L473*$N473*$H473))+(AK473/12*10*$F473*$G473*((1-$L473)+$L473*$N473*$H473))</f>
        <v>0</v>
      </c>
      <c r="AM473" s="102"/>
      <c r="AN473" s="111">
        <f t="shared" si="657"/>
        <v>0</v>
      </c>
      <c r="AO473" s="101"/>
      <c r="AP473" s="111">
        <f t="shared" si="658"/>
        <v>0</v>
      </c>
      <c r="AQ473" s="111">
        <v>0</v>
      </c>
      <c r="AR473" s="111">
        <v>0</v>
      </c>
      <c r="AS473" s="94"/>
      <c r="AT473" s="94"/>
      <c r="AU473" s="94"/>
      <c r="AV473" s="94"/>
      <c r="AW473" s="94"/>
      <c r="AX473" s="94"/>
      <c r="AY473" s="94">
        <v>0</v>
      </c>
      <c r="AZ473" s="111"/>
      <c r="BA473" s="94"/>
      <c r="BB473" s="111">
        <f t="shared" si="659"/>
        <v>0</v>
      </c>
      <c r="BC473" s="94"/>
      <c r="BD473" s="94"/>
      <c r="BE473" s="94"/>
      <c r="BF473" s="94">
        <f t="shared" si="660"/>
        <v>0</v>
      </c>
      <c r="BG473" s="94"/>
      <c r="BH473" s="94"/>
      <c r="BI473" s="94"/>
      <c r="BJ473" s="94"/>
      <c r="BK473" s="94"/>
      <c r="BL473" s="98"/>
      <c r="BM473" s="94">
        <v>14</v>
      </c>
      <c r="BN473" s="111">
        <f t="shared" si="661"/>
        <v>430157.99151359999</v>
      </c>
      <c r="BO473" s="94">
        <v>9</v>
      </c>
      <c r="BP473" s="111">
        <f>(BO473*$F473*$G473*((1-$L473)+$L473*$H473*$M473))</f>
        <v>278743.59187199996</v>
      </c>
      <c r="BQ473" s="94"/>
      <c r="BR473" s="94"/>
      <c r="BS473" s="94"/>
      <c r="BT473" s="94"/>
      <c r="BU473" s="94"/>
      <c r="BV473" s="94"/>
      <c r="BW473" s="94"/>
      <c r="BX473" s="94"/>
      <c r="BY473" s="94"/>
      <c r="BZ473" s="94"/>
      <c r="CA473" s="94"/>
      <c r="CB473" s="111"/>
      <c r="CC473" s="94"/>
      <c r="CD473" s="94"/>
      <c r="CE473" s="94"/>
      <c r="CF473" s="94"/>
      <c r="CG473" s="102"/>
      <c r="CH473" s="111">
        <f t="shared" si="664"/>
        <v>0</v>
      </c>
      <c r="CI473" s="94"/>
      <c r="CJ473" s="98"/>
      <c r="CK473" s="94"/>
      <c r="CL473" s="94"/>
      <c r="CM473" s="101"/>
      <c r="CN473" s="94"/>
      <c r="CO473" s="94"/>
      <c r="CP473" s="94"/>
      <c r="CQ473" s="94"/>
      <c r="CR473" s="94"/>
      <c r="CS473" s="94"/>
      <c r="CT473" s="111">
        <f t="shared" si="665"/>
        <v>0</v>
      </c>
      <c r="CU473" s="98"/>
      <c r="CV473" s="98"/>
      <c r="CW473" s="97">
        <f t="shared" si="648"/>
        <v>190</v>
      </c>
      <c r="CX473" s="97">
        <f t="shared" si="648"/>
        <v>5840071.9107263982</v>
      </c>
    </row>
    <row r="474" spans="1:102" s="5" customFormat="1" ht="60" x14ac:dyDescent="0.25">
      <c r="A474" s="78"/>
      <c r="B474" s="87">
        <v>396</v>
      </c>
      <c r="C474" s="161" t="s">
        <v>1063</v>
      </c>
      <c r="D474" s="116" t="s">
        <v>1064</v>
      </c>
      <c r="E474" s="79">
        <v>28004</v>
      </c>
      <c r="F474" s="80">
        <v>29405</v>
      </c>
      <c r="G474" s="117">
        <v>1.21</v>
      </c>
      <c r="H474" s="84">
        <v>1</v>
      </c>
      <c r="I474" s="85"/>
      <c r="J474" s="85"/>
      <c r="K474" s="85"/>
      <c r="L474" s="129">
        <v>0.19350000000000001</v>
      </c>
      <c r="M474" s="91">
        <v>1.4</v>
      </c>
      <c r="N474" s="91">
        <v>1.68</v>
      </c>
      <c r="O474" s="91">
        <v>2.23</v>
      </c>
      <c r="P474" s="92">
        <v>2.57</v>
      </c>
      <c r="Q474" s="265">
        <v>0</v>
      </c>
      <c r="R474" s="111">
        <f t="shared" si="649"/>
        <v>0</v>
      </c>
      <c r="S474" s="123"/>
      <c r="T474" s="112"/>
      <c r="U474" s="111"/>
      <c r="V474" s="111">
        <f t="shared" si="650"/>
        <v>0</v>
      </c>
      <c r="W474" s="94"/>
      <c r="X474" s="111">
        <f t="shared" si="651"/>
        <v>0</v>
      </c>
      <c r="Y474" s="94"/>
      <c r="Z474" s="111">
        <f t="shared" si="652"/>
        <v>0</v>
      </c>
      <c r="AA474" s="94">
        <v>33</v>
      </c>
      <c r="AB474" s="111">
        <f t="shared" si="653"/>
        <v>1254974.9078129998</v>
      </c>
      <c r="AC474" s="94"/>
      <c r="AD474" s="94"/>
      <c r="AE474" s="94"/>
      <c r="AF474" s="111">
        <f t="shared" si="654"/>
        <v>0</v>
      </c>
      <c r="AG474" s="94">
        <v>0</v>
      </c>
      <c r="AH474" s="111">
        <f t="shared" si="655"/>
        <v>0</v>
      </c>
      <c r="AI474" s="94"/>
      <c r="AJ474" s="111">
        <f t="shared" si="656"/>
        <v>0</v>
      </c>
      <c r="AK474" s="94"/>
      <c r="AL474" s="111">
        <f t="shared" si="663"/>
        <v>0</v>
      </c>
      <c r="AM474" s="102"/>
      <c r="AN474" s="111">
        <f t="shared" si="657"/>
        <v>0</v>
      </c>
      <c r="AO474" s="101"/>
      <c r="AP474" s="111">
        <f t="shared" si="658"/>
        <v>0</v>
      </c>
      <c r="AQ474" s="111">
        <v>0</v>
      </c>
      <c r="AR474" s="111">
        <v>0</v>
      </c>
      <c r="AS474" s="94"/>
      <c r="AT474" s="94"/>
      <c r="AU474" s="94"/>
      <c r="AV474" s="94"/>
      <c r="AW474" s="94"/>
      <c r="AX474" s="94"/>
      <c r="AY474" s="94">
        <v>0</v>
      </c>
      <c r="AZ474" s="111"/>
      <c r="BA474" s="94"/>
      <c r="BB474" s="111">
        <f t="shared" si="659"/>
        <v>0</v>
      </c>
      <c r="BC474" s="94"/>
      <c r="BD474" s="94"/>
      <c r="BE474" s="94"/>
      <c r="BF474" s="94">
        <f t="shared" si="660"/>
        <v>0</v>
      </c>
      <c r="BG474" s="94"/>
      <c r="BH474" s="94"/>
      <c r="BI474" s="94"/>
      <c r="BJ474" s="94"/>
      <c r="BK474" s="94"/>
      <c r="BL474" s="98"/>
      <c r="BM474" s="94">
        <v>48</v>
      </c>
      <c r="BN474" s="111">
        <f t="shared" si="661"/>
        <v>1825418.0477279997</v>
      </c>
      <c r="BO474" s="94">
        <v>1</v>
      </c>
      <c r="BP474" s="111">
        <f t="shared" si="662"/>
        <v>38029.542660999992</v>
      </c>
      <c r="BQ474" s="94"/>
      <c r="BR474" s="94"/>
      <c r="BS474" s="94"/>
      <c r="BT474" s="94"/>
      <c r="BU474" s="94"/>
      <c r="BV474" s="94"/>
      <c r="BW474" s="94"/>
      <c r="BX474" s="94"/>
      <c r="BY474" s="94"/>
      <c r="BZ474" s="94"/>
      <c r="CA474" s="94"/>
      <c r="CB474" s="111"/>
      <c r="CC474" s="94"/>
      <c r="CD474" s="94"/>
      <c r="CE474" s="94"/>
      <c r="CF474" s="94"/>
      <c r="CG474" s="102"/>
      <c r="CH474" s="111">
        <f t="shared" si="664"/>
        <v>0</v>
      </c>
      <c r="CI474" s="94"/>
      <c r="CJ474" s="98"/>
      <c r="CK474" s="94"/>
      <c r="CL474" s="94"/>
      <c r="CM474" s="101"/>
      <c r="CN474" s="94"/>
      <c r="CO474" s="94"/>
      <c r="CP474" s="94"/>
      <c r="CQ474" s="94"/>
      <c r="CR474" s="94"/>
      <c r="CS474" s="94"/>
      <c r="CT474" s="111">
        <f t="shared" si="665"/>
        <v>0</v>
      </c>
      <c r="CU474" s="98"/>
      <c r="CV474" s="98"/>
      <c r="CW474" s="97">
        <f t="shared" si="648"/>
        <v>82</v>
      </c>
      <c r="CX474" s="97">
        <f t="shared" si="648"/>
        <v>3118422.4982019998</v>
      </c>
    </row>
    <row r="475" spans="1:102" s="5" customFormat="1" ht="60" x14ac:dyDescent="0.25">
      <c r="A475" s="78"/>
      <c r="B475" s="87">
        <v>397</v>
      </c>
      <c r="C475" s="161" t="s">
        <v>1065</v>
      </c>
      <c r="D475" s="116" t="s">
        <v>1066</v>
      </c>
      <c r="E475" s="79">
        <v>28004</v>
      </c>
      <c r="F475" s="80">
        <v>29405</v>
      </c>
      <c r="G475" s="117">
        <v>1.43</v>
      </c>
      <c r="H475" s="84">
        <v>1</v>
      </c>
      <c r="I475" s="85"/>
      <c r="J475" s="85"/>
      <c r="K475" s="85"/>
      <c r="L475" s="129">
        <v>0.1646</v>
      </c>
      <c r="M475" s="91">
        <v>1.4</v>
      </c>
      <c r="N475" s="91">
        <v>1.68</v>
      </c>
      <c r="O475" s="91">
        <v>2.23</v>
      </c>
      <c r="P475" s="92">
        <v>2.57</v>
      </c>
      <c r="Q475" s="265">
        <v>80</v>
      </c>
      <c r="R475" s="111">
        <f t="shared" si="649"/>
        <v>3556942.1384640005</v>
      </c>
      <c r="S475" s="123"/>
      <c r="T475" s="112"/>
      <c r="U475" s="111"/>
      <c r="V475" s="111">
        <f t="shared" si="650"/>
        <v>0</v>
      </c>
      <c r="W475" s="94"/>
      <c r="X475" s="111">
        <f t="shared" si="651"/>
        <v>0</v>
      </c>
      <c r="Y475" s="94"/>
      <c r="Z475" s="111">
        <f t="shared" si="652"/>
        <v>0</v>
      </c>
      <c r="AA475" s="94">
        <v>4</v>
      </c>
      <c r="AB475" s="111">
        <f>(AA475*$F475*$G475*((1-$L475)+$L475*$M475*$H475))</f>
        <v>179270.66414400004</v>
      </c>
      <c r="AC475" s="94"/>
      <c r="AD475" s="94"/>
      <c r="AE475" s="94"/>
      <c r="AF475" s="111">
        <f t="shared" si="654"/>
        <v>0</v>
      </c>
      <c r="AG475" s="94">
        <v>0</v>
      </c>
      <c r="AH475" s="111">
        <f t="shared" si="655"/>
        <v>0</v>
      </c>
      <c r="AI475" s="94"/>
      <c r="AJ475" s="111">
        <f t="shared" si="656"/>
        <v>0</v>
      </c>
      <c r="AK475" s="94"/>
      <c r="AL475" s="111">
        <f t="shared" si="663"/>
        <v>0</v>
      </c>
      <c r="AM475" s="102"/>
      <c r="AN475" s="111">
        <f t="shared" si="657"/>
        <v>0</v>
      </c>
      <c r="AO475" s="101"/>
      <c r="AP475" s="111">
        <f t="shared" si="658"/>
        <v>0</v>
      </c>
      <c r="AQ475" s="111">
        <v>0</v>
      </c>
      <c r="AR475" s="111">
        <v>0</v>
      </c>
      <c r="AS475" s="94"/>
      <c r="AT475" s="94"/>
      <c r="AU475" s="94"/>
      <c r="AV475" s="94"/>
      <c r="AW475" s="94"/>
      <c r="AX475" s="94"/>
      <c r="AY475" s="94">
        <v>0</v>
      </c>
      <c r="AZ475" s="111"/>
      <c r="BA475" s="94"/>
      <c r="BB475" s="111">
        <f t="shared" si="659"/>
        <v>0</v>
      </c>
      <c r="BC475" s="94"/>
      <c r="BD475" s="94"/>
      <c r="BE475" s="94"/>
      <c r="BF475" s="94">
        <f t="shared" si="660"/>
        <v>0</v>
      </c>
      <c r="BG475" s="94"/>
      <c r="BH475" s="94"/>
      <c r="BI475" s="94"/>
      <c r="BJ475" s="94"/>
      <c r="BK475" s="94"/>
      <c r="BL475" s="98"/>
      <c r="BM475" s="94">
        <v>8</v>
      </c>
      <c r="BN475" s="111">
        <f t="shared" si="661"/>
        <v>355694.21384639997</v>
      </c>
      <c r="BO475" s="94"/>
      <c r="BP475" s="111">
        <f t="shared" si="662"/>
        <v>0</v>
      </c>
      <c r="BQ475" s="94"/>
      <c r="BR475" s="94"/>
      <c r="BS475" s="94"/>
      <c r="BT475" s="94"/>
      <c r="BU475" s="94"/>
      <c r="BV475" s="94"/>
      <c r="BW475" s="94"/>
      <c r="BX475" s="94"/>
      <c r="BY475" s="94"/>
      <c r="BZ475" s="94"/>
      <c r="CA475" s="94"/>
      <c r="CB475" s="111"/>
      <c r="CC475" s="94"/>
      <c r="CD475" s="94"/>
      <c r="CE475" s="94"/>
      <c r="CF475" s="94"/>
      <c r="CG475" s="102"/>
      <c r="CH475" s="111">
        <f t="shared" si="664"/>
        <v>0</v>
      </c>
      <c r="CI475" s="94"/>
      <c r="CJ475" s="98"/>
      <c r="CK475" s="94"/>
      <c r="CL475" s="94"/>
      <c r="CM475" s="101"/>
      <c r="CN475" s="94"/>
      <c r="CO475" s="94"/>
      <c r="CP475" s="94"/>
      <c r="CQ475" s="94"/>
      <c r="CR475" s="94"/>
      <c r="CS475" s="94"/>
      <c r="CT475" s="111">
        <f t="shared" si="665"/>
        <v>0</v>
      </c>
      <c r="CU475" s="98"/>
      <c r="CV475" s="98"/>
      <c r="CW475" s="97">
        <f t="shared" si="648"/>
        <v>92</v>
      </c>
      <c r="CX475" s="97">
        <f t="shared" si="648"/>
        <v>4091907.0164544005</v>
      </c>
    </row>
    <row r="476" spans="1:102" s="5" customFormat="1" ht="60" x14ac:dyDescent="0.25">
      <c r="A476" s="78"/>
      <c r="B476" s="87">
        <v>398</v>
      </c>
      <c r="C476" s="161" t="s">
        <v>1067</v>
      </c>
      <c r="D476" s="116" t="s">
        <v>1068</v>
      </c>
      <c r="E476" s="79">
        <v>28004</v>
      </c>
      <c r="F476" s="80">
        <v>29405</v>
      </c>
      <c r="G476" s="117">
        <v>1.66</v>
      </c>
      <c r="H476" s="84">
        <v>1</v>
      </c>
      <c r="I476" s="85"/>
      <c r="J476" s="85"/>
      <c r="K476" s="85"/>
      <c r="L476" s="129">
        <v>0.1409</v>
      </c>
      <c r="M476" s="91">
        <v>1.4</v>
      </c>
      <c r="N476" s="91">
        <v>1.68</v>
      </c>
      <c r="O476" s="91">
        <v>2.23</v>
      </c>
      <c r="P476" s="92">
        <v>2.57</v>
      </c>
      <c r="Q476" s="265">
        <v>100</v>
      </c>
      <c r="R476" s="111">
        <f t="shared" si="649"/>
        <v>5115390.55284</v>
      </c>
      <c r="S476" s="123"/>
      <c r="T476" s="112"/>
      <c r="U476" s="111">
        <v>10</v>
      </c>
      <c r="V476" s="111">
        <f t="shared" si="650"/>
        <v>511539.055284</v>
      </c>
      <c r="W476" s="94"/>
      <c r="X476" s="111">
        <f t="shared" si="651"/>
        <v>0</v>
      </c>
      <c r="Y476" s="94"/>
      <c r="Z476" s="111">
        <f t="shared" si="652"/>
        <v>0</v>
      </c>
      <c r="AA476" s="94">
        <v>16</v>
      </c>
      <c r="AB476" s="111">
        <f>(AA476/12*2*$E476*$G476*((1-$L476)+$L476*$M476*$H476))+(AA476/12*10*$F476*$G476*((1-$L476)+$L476*$M476*$H476))</f>
        <v>818462.48845439998</v>
      </c>
      <c r="AC476" s="94"/>
      <c r="AD476" s="94"/>
      <c r="AE476" s="94"/>
      <c r="AF476" s="111">
        <f t="shared" si="654"/>
        <v>0</v>
      </c>
      <c r="AG476" s="94">
        <v>0</v>
      </c>
      <c r="AH476" s="111">
        <f t="shared" si="655"/>
        <v>0</v>
      </c>
      <c r="AI476" s="94"/>
      <c r="AJ476" s="111">
        <f t="shared" si="656"/>
        <v>0</v>
      </c>
      <c r="AK476" s="94"/>
      <c r="AL476" s="111">
        <f t="shared" si="663"/>
        <v>0</v>
      </c>
      <c r="AM476" s="102"/>
      <c r="AN476" s="111">
        <f t="shared" si="657"/>
        <v>0</v>
      </c>
      <c r="AO476" s="101"/>
      <c r="AP476" s="111">
        <f t="shared" si="658"/>
        <v>0</v>
      </c>
      <c r="AQ476" s="111">
        <v>0</v>
      </c>
      <c r="AR476" s="111">
        <v>0</v>
      </c>
      <c r="AS476" s="94"/>
      <c r="AT476" s="94"/>
      <c r="AU476" s="94"/>
      <c r="AV476" s="94"/>
      <c r="AW476" s="94"/>
      <c r="AX476" s="94"/>
      <c r="AY476" s="94">
        <v>0</v>
      </c>
      <c r="AZ476" s="111"/>
      <c r="BA476" s="94">
        <v>1</v>
      </c>
      <c r="BB476" s="111">
        <f t="shared" si="659"/>
        <v>52679.207826359998</v>
      </c>
      <c r="BC476" s="94"/>
      <c r="BD476" s="94"/>
      <c r="BE476" s="94"/>
      <c r="BF476" s="94">
        <f t="shared" si="660"/>
        <v>0</v>
      </c>
      <c r="BG476" s="94"/>
      <c r="BH476" s="94"/>
      <c r="BI476" s="94"/>
      <c r="BJ476" s="94"/>
      <c r="BK476" s="94"/>
      <c r="BL476" s="98"/>
      <c r="BM476" s="94">
        <v>4</v>
      </c>
      <c r="BN476" s="111">
        <f t="shared" si="661"/>
        <v>204615.62211359999</v>
      </c>
      <c r="BO476" s="94">
        <v>221</v>
      </c>
      <c r="BP476" s="111">
        <f>(BO476/12*2*$E476*$G476*((1-$L476)+$L476*$H476*$M476))+(BO476/12*10*$F476*$G476*((1-$L476)+$L476*$H476*$M476))</f>
        <v>11305013.1217764</v>
      </c>
      <c r="BQ476" s="94"/>
      <c r="BR476" s="94"/>
      <c r="BS476" s="94"/>
      <c r="BT476" s="94"/>
      <c r="BU476" s="94"/>
      <c r="BV476" s="94"/>
      <c r="BW476" s="94"/>
      <c r="BX476" s="94"/>
      <c r="BY476" s="94"/>
      <c r="BZ476" s="94"/>
      <c r="CA476" s="94"/>
      <c r="CB476" s="111"/>
      <c r="CC476" s="94"/>
      <c r="CD476" s="94"/>
      <c r="CE476" s="94"/>
      <c r="CF476" s="94"/>
      <c r="CG476" s="102"/>
      <c r="CH476" s="111">
        <f t="shared" si="664"/>
        <v>0</v>
      </c>
      <c r="CI476" s="94"/>
      <c r="CJ476" s="98"/>
      <c r="CK476" s="94"/>
      <c r="CL476" s="94"/>
      <c r="CM476" s="101"/>
      <c r="CN476" s="94"/>
      <c r="CO476" s="94"/>
      <c r="CP476" s="94"/>
      <c r="CQ476" s="94"/>
      <c r="CR476" s="94"/>
      <c r="CS476" s="94"/>
      <c r="CT476" s="111">
        <f t="shared" si="665"/>
        <v>0</v>
      </c>
      <c r="CU476" s="98"/>
      <c r="CV476" s="98"/>
      <c r="CW476" s="97">
        <f t="shared" si="648"/>
        <v>352</v>
      </c>
      <c r="CX476" s="97">
        <f t="shared" si="648"/>
        <v>18007700.04829476</v>
      </c>
    </row>
    <row r="477" spans="1:102" s="5" customFormat="1" ht="60" x14ac:dyDescent="0.25">
      <c r="A477" s="78"/>
      <c r="B477" s="87">
        <v>399</v>
      </c>
      <c r="C477" s="161" t="s">
        <v>1069</v>
      </c>
      <c r="D477" s="116" t="s">
        <v>1070</v>
      </c>
      <c r="E477" s="79">
        <v>28004</v>
      </c>
      <c r="F477" s="80">
        <v>29405</v>
      </c>
      <c r="G477" s="117">
        <v>1.82</v>
      </c>
      <c r="H477" s="84">
        <v>1</v>
      </c>
      <c r="I477" s="85"/>
      <c r="J477" s="85"/>
      <c r="K477" s="85"/>
      <c r="L477" s="129">
        <v>0.12870000000000001</v>
      </c>
      <c r="M477" s="91">
        <v>1.4</v>
      </c>
      <c r="N477" s="91">
        <v>1.68</v>
      </c>
      <c r="O477" s="91">
        <v>2.23</v>
      </c>
      <c r="P477" s="92">
        <v>2.57</v>
      </c>
      <c r="Q477" s="265">
        <v>100</v>
      </c>
      <c r="R477" s="111">
        <f t="shared" si="649"/>
        <v>5582531.285240001</v>
      </c>
      <c r="S477" s="123"/>
      <c r="T477" s="112"/>
      <c r="U477" s="111">
        <v>25</v>
      </c>
      <c r="V477" s="111">
        <f t="shared" si="650"/>
        <v>1395632.8213100003</v>
      </c>
      <c r="W477" s="94"/>
      <c r="X477" s="111">
        <f t="shared" si="651"/>
        <v>0</v>
      </c>
      <c r="Y477" s="94"/>
      <c r="Z477" s="111">
        <f t="shared" si="652"/>
        <v>0</v>
      </c>
      <c r="AA477" s="94"/>
      <c r="AB477" s="111">
        <f>(AA477/12*2*$E477*$G477*((1-$L477)+$L477*$M477*$H477))+(AA477/12*10*$F477*$G477*((1-$L477)+$L477*$M477*$H477))</f>
        <v>0</v>
      </c>
      <c r="AC477" s="94"/>
      <c r="AD477" s="94"/>
      <c r="AE477" s="94"/>
      <c r="AF477" s="111">
        <f t="shared" si="654"/>
        <v>0</v>
      </c>
      <c r="AG477" s="94">
        <v>0</v>
      </c>
      <c r="AH477" s="111">
        <f t="shared" si="655"/>
        <v>0</v>
      </c>
      <c r="AI477" s="94"/>
      <c r="AJ477" s="111">
        <f t="shared" si="656"/>
        <v>0</v>
      </c>
      <c r="AK477" s="94"/>
      <c r="AL477" s="111">
        <f t="shared" si="663"/>
        <v>0</v>
      </c>
      <c r="AM477" s="102"/>
      <c r="AN477" s="111">
        <f t="shared" si="657"/>
        <v>0</v>
      </c>
      <c r="AO477" s="101"/>
      <c r="AP477" s="111">
        <f t="shared" si="658"/>
        <v>0</v>
      </c>
      <c r="AQ477" s="111">
        <v>0</v>
      </c>
      <c r="AR477" s="111">
        <v>0</v>
      </c>
      <c r="AS477" s="94"/>
      <c r="AT477" s="94"/>
      <c r="AU477" s="94"/>
      <c r="AV477" s="94"/>
      <c r="AW477" s="94"/>
      <c r="AX477" s="94"/>
      <c r="AY477" s="94">
        <v>0</v>
      </c>
      <c r="AZ477" s="111"/>
      <c r="BA477" s="94">
        <v>13</v>
      </c>
      <c r="BB477" s="111">
        <f t="shared" si="659"/>
        <v>745586.82127747999</v>
      </c>
      <c r="BC477" s="94"/>
      <c r="BD477" s="94"/>
      <c r="BE477" s="94"/>
      <c r="BF477" s="94">
        <f t="shared" si="660"/>
        <v>0</v>
      </c>
      <c r="BG477" s="94"/>
      <c r="BH477" s="94"/>
      <c r="BI477" s="94"/>
      <c r="BJ477" s="94"/>
      <c r="BK477" s="94"/>
      <c r="BL477" s="98"/>
      <c r="BM477" s="94"/>
      <c r="BN477" s="111">
        <f t="shared" si="661"/>
        <v>0</v>
      </c>
      <c r="BO477" s="94"/>
      <c r="BP477" s="111">
        <f t="shared" si="662"/>
        <v>0</v>
      </c>
      <c r="BQ477" s="94"/>
      <c r="BR477" s="94"/>
      <c r="BS477" s="94"/>
      <c r="BT477" s="94"/>
      <c r="BU477" s="94"/>
      <c r="BV477" s="94"/>
      <c r="BW477" s="94"/>
      <c r="BX477" s="94"/>
      <c r="BY477" s="94"/>
      <c r="BZ477" s="94"/>
      <c r="CA477" s="94"/>
      <c r="CB477" s="111"/>
      <c r="CC477" s="94"/>
      <c r="CD477" s="94"/>
      <c r="CE477" s="94"/>
      <c r="CF477" s="94"/>
      <c r="CG477" s="102">
        <v>48</v>
      </c>
      <c r="CH477" s="111">
        <f t="shared" si="664"/>
        <v>2771449.9607558399</v>
      </c>
      <c r="CI477" s="94"/>
      <c r="CJ477" s="98"/>
      <c r="CK477" s="94"/>
      <c r="CL477" s="94"/>
      <c r="CM477" s="101"/>
      <c r="CN477" s="94"/>
      <c r="CO477" s="94"/>
      <c r="CP477" s="94"/>
      <c r="CQ477" s="94"/>
      <c r="CR477" s="94"/>
      <c r="CS477" s="94"/>
      <c r="CT477" s="111">
        <f t="shared" si="665"/>
        <v>0</v>
      </c>
      <c r="CU477" s="98"/>
      <c r="CV477" s="98"/>
      <c r="CW477" s="97">
        <f t="shared" si="648"/>
        <v>186</v>
      </c>
      <c r="CX477" s="97">
        <f t="shared" si="648"/>
        <v>10495200.888583321</v>
      </c>
    </row>
    <row r="478" spans="1:102" s="5" customFormat="1" ht="60" x14ac:dyDescent="0.25">
      <c r="A478" s="78"/>
      <c r="B478" s="87">
        <v>400</v>
      </c>
      <c r="C478" s="161" t="s">
        <v>1071</v>
      </c>
      <c r="D478" s="116" t="s">
        <v>1072</v>
      </c>
      <c r="E478" s="79">
        <v>28004</v>
      </c>
      <c r="F478" s="80">
        <v>29405</v>
      </c>
      <c r="G478" s="117">
        <v>2.14</v>
      </c>
      <c r="H478" s="84">
        <v>1</v>
      </c>
      <c r="I478" s="85"/>
      <c r="J478" s="85"/>
      <c r="K478" s="85"/>
      <c r="L478" s="129">
        <v>0.1094</v>
      </c>
      <c r="M478" s="91">
        <v>1.4</v>
      </c>
      <c r="N478" s="91">
        <v>1.68</v>
      </c>
      <c r="O478" s="91">
        <v>2.23</v>
      </c>
      <c r="P478" s="92">
        <v>2.57</v>
      </c>
      <c r="Q478" s="265">
        <v>27</v>
      </c>
      <c r="R478" s="111">
        <f t="shared" si="649"/>
        <v>1759288.0308552</v>
      </c>
      <c r="S478" s="123"/>
      <c r="T478" s="112"/>
      <c r="U478" s="111">
        <v>15</v>
      </c>
      <c r="V478" s="111">
        <f t="shared" si="650"/>
        <v>977382.23936399992</v>
      </c>
      <c r="W478" s="94"/>
      <c r="X478" s="111">
        <f t="shared" si="651"/>
        <v>0</v>
      </c>
      <c r="Y478" s="94"/>
      <c r="Z478" s="111">
        <f t="shared" si="652"/>
        <v>0</v>
      </c>
      <c r="AA478" s="94"/>
      <c r="AB478" s="111">
        <f t="shared" si="653"/>
        <v>0</v>
      </c>
      <c r="AC478" s="94"/>
      <c r="AD478" s="94"/>
      <c r="AE478" s="94"/>
      <c r="AF478" s="111">
        <f t="shared" si="654"/>
        <v>0</v>
      </c>
      <c r="AG478" s="94">
        <v>0</v>
      </c>
      <c r="AH478" s="111">
        <f t="shared" si="655"/>
        <v>0</v>
      </c>
      <c r="AI478" s="94"/>
      <c r="AJ478" s="111">
        <f t="shared" si="656"/>
        <v>0</v>
      </c>
      <c r="AK478" s="94"/>
      <c r="AL478" s="111">
        <f t="shared" si="663"/>
        <v>0</v>
      </c>
      <c r="AM478" s="102"/>
      <c r="AN478" s="111">
        <f t="shared" si="657"/>
        <v>0</v>
      </c>
      <c r="AO478" s="101"/>
      <c r="AP478" s="111">
        <f t="shared" si="658"/>
        <v>0</v>
      </c>
      <c r="AQ478" s="111">
        <v>0</v>
      </c>
      <c r="AR478" s="111">
        <v>0</v>
      </c>
      <c r="AS478" s="94"/>
      <c r="AT478" s="94"/>
      <c r="AU478" s="94"/>
      <c r="AV478" s="94"/>
      <c r="AW478" s="94"/>
      <c r="AX478" s="94"/>
      <c r="AY478" s="94">
        <v>0</v>
      </c>
      <c r="AZ478" s="111"/>
      <c r="BA478" s="94">
        <v>5</v>
      </c>
      <c r="BB478" s="111">
        <f t="shared" si="659"/>
        <v>333427.82996520004</v>
      </c>
      <c r="BC478" s="94"/>
      <c r="BD478" s="94"/>
      <c r="BE478" s="94"/>
      <c r="BF478" s="94">
        <f t="shared" si="660"/>
        <v>0</v>
      </c>
      <c r="BG478" s="94"/>
      <c r="BH478" s="94"/>
      <c r="BI478" s="94"/>
      <c r="BJ478" s="94"/>
      <c r="BK478" s="94"/>
      <c r="BL478" s="98"/>
      <c r="BM478" s="94"/>
      <c r="BN478" s="111">
        <f t="shared" si="661"/>
        <v>0</v>
      </c>
      <c r="BO478" s="94"/>
      <c r="BP478" s="111">
        <f t="shared" si="662"/>
        <v>0</v>
      </c>
      <c r="BQ478" s="94"/>
      <c r="BR478" s="94"/>
      <c r="BS478" s="94"/>
      <c r="BT478" s="94"/>
      <c r="BU478" s="94"/>
      <c r="BV478" s="94"/>
      <c r="BW478" s="94"/>
      <c r="BX478" s="94"/>
      <c r="BY478" s="94"/>
      <c r="BZ478" s="94"/>
      <c r="CA478" s="94"/>
      <c r="CB478" s="111"/>
      <c r="CC478" s="94"/>
      <c r="CD478" s="94"/>
      <c r="CE478" s="94"/>
      <c r="CF478" s="94"/>
      <c r="CG478" s="102"/>
      <c r="CH478" s="111">
        <f t="shared" si="664"/>
        <v>0</v>
      </c>
      <c r="CI478" s="94"/>
      <c r="CJ478" s="98"/>
      <c r="CK478" s="94"/>
      <c r="CL478" s="94"/>
      <c r="CM478" s="101"/>
      <c r="CN478" s="94"/>
      <c r="CO478" s="94"/>
      <c r="CP478" s="94"/>
      <c r="CQ478" s="94"/>
      <c r="CR478" s="94"/>
      <c r="CS478" s="94"/>
      <c r="CT478" s="111">
        <f t="shared" si="665"/>
        <v>0</v>
      </c>
      <c r="CU478" s="98"/>
      <c r="CV478" s="98"/>
      <c r="CW478" s="97">
        <f t="shared" si="648"/>
        <v>47</v>
      </c>
      <c r="CX478" s="97">
        <f t="shared" si="648"/>
        <v>3070098.1001843996</v>
      </c>
    </row>
    <row r="479" spans="1:102" s="5" customFormat="1" ht="60" x14ac:dyDescent="0.25">
      <c r="A479" s="78"/>
      <c r="B479" s="87">
        <v>401</v>
      </c>
      <c r="C479" s="161" t="s">
        <v>1073</v>
      </c>
      <c r="D479" s="116" t="s">
        <v>1074</v>
      </c>
      <c r="E479" s="79">
        <v>28004</v>
      </c>
      <c r="F479" s="80">
        <v>29405</v>
      </c>
      <c r="G479" s="117">
        <v>2.4900000000000002</v>
      </c>
      <c r="H479" s="84">
        <v>1</v>
      </c>
      <c r="I479" s="85"/>
      <c r="J479" s="85"/>
      <c r="K479" s="85"/>
      <c r="L479" s="129">
        <v>9.4600000000000004E-2</v>
      </c>
      <c r="M479" s="91">
        <v>1.4</v>
      </c>
      <c r="N479" s="91">
        <v>1.68</v>
      </c>
      <c r="O479" s="91">
        <v>2.23</v>
      </c>
      <c r="P479" s="92">
        <v>2.57</v>
      </c>
      <c r="Q479" s="265">
        <v>60</v>
      </c>
      <c r="R479" s="111">
        <f t="shared" si="649"/>
        <v>4523137.2242640005</v>
      </c>
      <c r="S479" s="123"/>
      <c r="T479" s="112"/>
      <c r="U479" s="111">
        <v>6</v>
      </c>
      <c r="V479" s="111">
        <f t="shared" si="650"/>
        <v>452313.72242640011</v>
      </c>
      <c r="W479" s="94"/>
      <c r="X479" s="111">
        <f t="shared" si="651"/>
        <v>0</v>
      </c>
      <c r="Y479" s="94"/>
      <c r="Z479" s="111">
        <f t="shared" si="652"/>
        <v>0</v>
      </c>
      <c r="AA479" s="94"/>
      <c r="AB479" s="111">
        <f t="shared" si="653"/>
        <v>0</v>
      </c>
      <c r="AC479" s="94"/>
      <c r="AD479" s="94"/>
      <c r="AE479" s="94"/>
      <c r="AF479" s="111">
        <f t="shared" si="654"/>
        <v>0</v>
      </c>
      <c r="AG479" s="94">
        <v>0</v>
      </c>
      <c r="AH479" s="111">
        <f t="shared" si="655"/>
        <v>0</v>
      </c>
      <c r="AI479" s="94"/>
      <c r="AJ479" s="111">
        <f t="shared" si="656"/>
        <v>0</v>
      </c>
      <c r="AK479" s="94"/>
      <c r="AL479" s="111">
        <f t="shared" si="663"/>
        <v>0</v>
      </c>
      <c r="AM479" s="102"/>
      <c r="AN479" s="111">
        <f t="shared" si="657"/>
        <v>0</v>
      </c>
      <c r="AO479" s="101"/>
      <c r="AP479" s="111">
        <f t="shared" si="658"/>
        <v>0</v>
      </c>
      <c r="AQ479" s="111">
        <v>0</v>
      </c>
      <c r="AR479" s="111">
        <v>0</v>
      </c>
      <c r="AS479" s="94"/>
      <c r="AT479" s="94"/>
      <c r="AU479" s="94"/>
      <c r="AV479" s="94"/>
      <c r="AW479" s="94"/>
      <c r="AX479" s="94"/>
      <c r="AY479" s="94">
        <v>0</v>
      </c>
      <c r="AZ479" s="111"/>
      <c r="BA479" s="94"/>
      <c r="BB479" s="94"/>
      <c r="BC479" s="94"/>
      <c r="BD479" s="94"/>
      <c r="BE479" s="94"/>
      <c r="BF479" s="94">
        <f t="shared" si="660"/>
        <v>0</v>
      </c>
      <c r="BG479" s="94"/>
      <c r="BH479" s="94"/>
      <c r="BI479" s="94"/>
      <c r="BJ479" s="94"/>
      <c r="BK479" s="94"/>
      <c r="BL479" s="98"/>
      <c r="BM479" s="94"/>
      <c r="BN479" s="111">
        <f t="shared" si="661"/>
        <v>0</v>
      </c>
      <c r="BO479" s="94">
        <v>1</v>
      </c>
      <c r="BP479" s="111">
        <f>(BO479*$F479*$G479*((1-$L479)+$L479*$H479*$M479))</f>
        <v>75989.036148000014</v>
      </c>
      <c r="BQ479" s="94"/>
      <c r="BR479" s="94"/>
      <c r="BS479" s="94"/>
      <c r="BT479" s="94"/>
      <c r="BU479" s="94"/>
      <c r="BV479" s="94"/>
      <c r="BW479" s="94"/>
      <c r="BX479" s="94"/>
      <c r="BY479" s="94"/>
      <c r="BZ479" s="94"/>
      <c r="CA479" s="94"/>
      <c r="CB479" s="111"/>
      <c r="CC479" s="94"/>
      <c r="CD479" s="94"/>
      <c r="CE479" s="94"/>
      <c r="CF479" s="94"/>
      <c r="CG479" s="102">
        <v>124</v>
      </c>
      <c r="CH479" s="111">
        <f t="shared" si="664"/>
        <v>9586394.1432475224</v>
      </c>
      <c r="CI479" s="94"/>
      <c r="CJ479" s="98"/>
      <c r="CK479" s="94"/>
      <c r="CL479" s="94"/>
      <c r="CM479" s="101"/>
      <c r="CN479" s="94"/>
      <c r="CO479" s="94"/>
      <c r="CP479" s="94"/>
      <c r="CQ479" s="94"/>
      <c r="CR479" s="94"/>
      <c r="CS479" s="94"/>
      <c r="CT479" s="111">
        <f t="shared" si="665"/>
        <v>0</v>
      </c>
      <c r="CU479" s="98"/>
      <c r="CV479" s="98"/>
      <c r="CW479" s="97">
        <f t="shared" si="648"/>
        <v>191</v>
      </c>
      <c r="CX479" s="97">
        <f t="shared" si="648"/>
        <v>14637834.126085922</v>
      </c>
    </row>
    <row r="480" spans="1:102" s="5" customFormat="1" ht="60" x14ac:dyDescent="0.25">
      <c r="A480" s="78"/>
      <c r="B480" s="87">
        <v>402</v>
      </c>
      <c r="C480" s="161" t="s">
        <v>1075</v>
      </c>
      <c r="D480" s="116" t="s">
        <v>1076</v>
      </c>
      <c r="E480" s="79">
        <v>28004</v>
      </c>
      <c r="F480" s="80">
        <v>29405</v>
      </c>
      <c r="G480" s="117">
        <v>3.01</v>
      </c>
      <c r="H480" s="84">
        <v>1</v>
      </c>
      <c r="I480" s="85"/>
      <c r="J480" s="85"/>
      <c r="K480" s="85"/>
      <c r="L480" s="129">
        <v>7.8299999999999995E-2</v>
      </c>
      <c r="M480" s="91">
        <v>1.4</v>
      </c>
      <c r="N480" s="91">
        <v>1.68</v>
      </c>
      <c r="O480" s="91">
        <v>2.23</v>
      </c>
      <c r="P480" s="92">
        <v>2.57</v>
      </c>
      <c r="Q480" s="265">
        <v>5</v>
      </c>
      <c r="R480" s="111">
        <f t="shared" si="649"/>
        <v>452781.528269</v>
      </c>
      <c r="S480" s="123"/>
      <c r="T480" s="112"/>
      <c r="U480" s="111"/>
      <c r="V480" s="111">
        <f t="shared" si="650"/>
        <v>0</v>
      </c>
      <c r="W480" s="94"/>
      <c r="X480" s="111">
        <f t="shared" si="651"/>
        <v>0</v>
      </c>
      <c r="Y480" s="94"/>
      <c r="Z480" s="111">
        <f t="shared" si="652"/>
        <v>0</v>
      </c>
      <c r="AA480" s="94">
        <v>131</v>
      </c>
      <c r="AB480" s="111">
        <f t="shared" si="653"/>
        <v>11862876.040647799</v>
      </c>
      <c r="AC480" s="94"/>
      <c r="AD480" s="94"/>
      <c r="AE480" s="94"/>
      <c r="AF480" s="111">
        <f t="shared" si="654"/>
        <v>0</v>
      </c>
      <c r="AG480" s="94">
        <v>0</v>
      </c>
      <c r="AH480" s="111">
        <f t="shared" si="655"/>
        <v>0</v>
      </c>
      <c r="AI480" s="94"/>
      <c r="AJ480" s="111">
        <f t="shared" si="656"/>
        <v>0</v>
      </c>
      <c r="AK480" s="94"/>
      <c r="AL480" s="111">
        <f t="shared" si="663"/>
        <v>0</v>
      </c>
      <c r="AM480" s="102"/>
      <c r="AN480" s="111">
        <f t="shared" si="657"/>
        <v>0</v>
      </c>
      <c r="AO480" s="101"/>
      <c r="AP480" s="111">
        <f t="shared" si="658"/>
        <v>0</v>
      </c>
      <c r="AQ480" s="111">
        <v>0</v>
      </c>
      <c r="AR480" s="111">
        <v>0</v>
      </c>
      <c r="AS480" s="94"/>
      <c r="AT480" s="94"/>
      <c r="AU480" s="94"/>
      <c r="AV480" s="94"/>
      <c r="AW480" s="94"/>
      <c r="AX480" s="94"/>
      <c r="AY480" s="94">
        <v>0</v>
      </c>
      <c r="AZ480" s="111"/>
      <c r="BA480" s="94"/>
      <c r="BB480" s="94"/>
      <c r="BC480" s="94"/>
      <c r="BD480" s="94"/>
      <c r="BE480" s="94"/>
      <c r="BF480" s="94">
        <f t="shared" si="660"/>
        <v>0</v>
      </c>
      <c r="BG480" s="94"/>
      <c r="BH480" s="94"/>
      <c r="BI480" s="94"/>
      <c r="BJ480" s="94"/>
      <c r="BK480" s="94"/>
      <c r="BL480" s="98"/>
      <c r="BM480" s="94"/>
      <c r="BN480" s="111">
        <f t="shared" si="661"/>
        <v>0</v>
      </c>
      <c r="BO480" s="94"/>
      <c r="BP480" s="111">
        <f t="shared" si="662"/>
        <v>0</v>
      </c>
      <c r="BQ480" s="94"/>
      <c r="BR480" s="94"/>
      <c r="BS480" s="94"/>
      <c r="BT480" s="94"/>
      <c r="BU480" s="94"/>
      <c r="BV480" s="94"/>
      <c r="BW480" s="94"/>
      <c r="BX480" s="94"/>
      <c r="BY480" s="94"/>
      <c r="BZ480" s="94"/>
      <c r="CA480" s="94"/>
      <c r="CB480" s="111"/>
      <c r="CC480" s="94"/>
      <c r="CD480" s="94"/>
      <c r="CE480" s="94"/>
      <c r="CF480" s="94"/>
      <c r="CG480" s="102"/>
      <c r="CH480" s="111">
        <f t="shared" si="664"/>
        <v>0</v>
      </c>
      <c r="CI480" s="94"/>
      <c r="CJ480" s="98"/>
      <c r="CK480" s="94"/>
      <c r="CL480" s="94"/>
      <c r="CM480" s="101"/>
      <c r="CN480" s="94"/>
      <c r="CO480" s="94"/>
      <c r="CP480" s="94"/>
      <c r="CQ480" s="94"/>
      <c r="CR480" s="94"/>
      <c r="CS480" s="94"/>
      <c r="CT480" s="111">
        <f t="shared" si="665"/>
        <v>0</v>
      </c>
      <c r="CU480" s="98"/>
      <c r="CV480" s="98"/>
      <c r="CW480" s="97">
        <f t="shared" si="648"/>
        <v>136</v>
      </c>
      <c r="CX480" s="97">
        <f t="shared" si="648"/>
        <v>12315657.5689168</v>
      </c>
    </row>
    <row r="481" spans="1:102" s="5" customFormat="1" ht="60" x14ac:dyDescent="0.25">
      <c r="A481" s="78"/>
      <c r="B481" s="87">
        <v>403</v>
      </c>
      <c r="C481" s="161" t="s">
        <v>1077</v>
      </c>
      <c r="D481" s="116" t="s">
        <v>1078</v>
      </c>
      <c r="E481" s="79">
        <v>28004</v>
      </c>
      <c r="F481" s="80">
        <v>29405</v>
      </c>
      <c r="G481" s="117">
        <v>3.21</v>
      </c>
      <c r="H481" s="84">
        <v>1</v>
      </c>
      <c r="I481" s="85"/>
      <c r="J481" s="85"/>
      <c r="K481" s="85"/>
      <c r="L481" s="129">
        <v>7.3200000000000001E-2</v>
      </c>
      <c r="M481" s="91">
        <v>1.4</v>
      </c>
      <c r="N481" s="91">
        <v>1.68</v>
      </c>
      <c r="O481" s="91">
        <v>2.23</v>
      </c>
      <c r="P481" s="92">
        <v>2.57</v>
      </c>
      <c r="Q481" s="265">
        <v>0</v>
      </c>
      <c r="R481" s="111">
        <f t="shared" si="649"/>
        <v>0</v>
      </c>
      <c r="S481" s="123"/>
      <c r="T481" s="112"/>
      <c r="U481" s="111"/>
      <c r="V481" s="111">
        <f t="shared" si="650"/>
        <v>0</v>
      </c>
      <c r="W481" s="94"/>
      <c r="X481" s="111">
        <f t="shared" si="651"/>
        <v>0</v>
      </c>
      <c r="Y481" s="94"/>
      <c r="Z481" s="111">
        <f t="shared" si="652"/>
        <v>0</v>
      </c>
      <c r="AA481" s="94">
        <v>13</v>
      </c>
      <c r="AB481" s="111">
        <f>(AA481*$F481*$G481*((1-$L481)+$L481*$M481*$H481))</f>
        <v>1262999.2786319999</v>
      </c>
      <c r="AC481" s="94"/>
      <c r="AD481" s="94"/>
      <c r="AE481" s="94"/>
      <c r="AF481" s="111">
        <f t="shared" si="654"/>
        <v>0</v>
      </c>
      <c r="AG481" s="94">
        <v>0</v>
      </c>
      <c r="AH481" s="111">
        <f t="shared" si="655"/>
        <v>0</v>
      </c>
      <c r="AI481" s="94"/>
      <c r="AJ481" s="111">
        <f t="shared" si="656"/>
        <v>0</v>
      </c>
      <c r="AK481" s="94"/>
      <c r="AL481" s="111">
        <f t="shared" si="663"/>
        <v>0</v>
      </c>
      <c r="AM481" s="102"/>
      <c r="AN481" s="111">
        <f t="shared" si="657"/>
        <v>0</v>
      </c>
      <c r="AO481" s="101"/>
      <c r="AP481" s="111">
        <f t="shared" si="658"/>
        <v>0</v>
      </c>
      <c r="AQ481" s="111">
        <v>0</v>
      </c>
      <c r="AR481" s="111">
        <v>0</v>
      </c>
      <c r="AS481" s="94"/>
      <c r="AT481" s="94"/>
      <c r="AU481" s="94"/>
      <c r="AV481" s="94"/>
      <c r="AW481" s="94"/>
      <c r="AX481" s="94"/>
      <c r="AY481" s="94">
        <v>0</v>
      </c>
      <c r="AZ481" s="111"/>
      <c r="BA481" s="94"/>
      <c r="BB481" s="94"/>
      <c r="BC481" s="94"/>
      <c r="BD481" s="94"/>
      <c r="BE481" s="94"/>
      <c r="BF481" s="94">
        <f t="shared" si="660"/>
        <v>0</v>
      </c>
      <c r="BG481" s="94"/>
      <c r="BH481" s="94"/>
      <c r="BI481" s="94"/>
      <c r="BJ481" s="94"/>
      <c r="BK481" s="94"/>
      <c r="BL481" s="98"/>
      <c r="BM481" s="94"/>
      <c r="BN481" s="111">
        <f t="shared" si="661"/>
        <v>0</v>
      </c>
      <c r="BO481" s="94"/>
      <c r="BP481" s="111">
        <f t="shared" si="662"/>
        <v>0</v>
      </c>
      <c r="BQ481" s="94"/>
      <c r="BR481" s="94"/>
      <c r="BS481" s="94"/>
      <c r="BT481" s="94"/>
      <c r="BU481" s="94"/>
      <c r="BV481" s="94"/>
      <c r="BW481" s="94"/>
      <c r="BX481" s="94"/>
      <c r="BY481" s="94"/>
      <c r="BZ481" s="94"/>
      <c r="CA481" s="94"/>
      <c r="CB481" s="111"/>
      <c r="CC481" s="94"/>
      <c r="CD481" s="94"/>
      <c r="CE481" s="94"/>
      <c r="CF481" s="94"/>
      <c r="CG481" s="102">
        <v>8</v>
      </c>
      <c r="CH481" s="111">
        <f t="shared" si="664"/>
        <v>786412.52219711989</v>
      </c>
      <c r="CI481" s="94"/>
      <c r="CJ481" s="98"/>
      <c r="CK481" s="94"/>
      <c r="CL481" s="94"/>
      <c r="CM481" s="101"/>
      <c r="CN481" s="94"/>
      <c r="CO481" s="94"/>
      <c r="CP481" s="94"/>
      <c r="CQ481" s="94"/>
      <c r="CR481" s="94"/>
      <c r="CS481" s="94"/>
      <c r="CT481" s="111">
        <f t="shared" si="665"/>
        <v>0</v>
      </c>
      <c r="CU481" s="98"/>
      <c r="CV481" s="98"/>
      <c r="CW481" s="97">
        <f t="shared" si="648"/>
        <v>21</v>
      </c>
      <c r="CX481" s="97">
        <f t="shared" si="648"/>
        <v>2049411.8008291197</v>
      </c>
    </row>
    <row r="482" spans="1:102" s="5" customFormat="1" ht="60" x14ac:dyDescent="0.25">
      <c r="A482" s="78"/>
      <c r="B482" s="87">
        <v>404</v>
      </c>
      <c r="C482" s="161" t="s">
        <v>1079</v>
      </c>
      <c r="D482" s="116" t="s">
        <v>1080</v>
      </c>
      <c r="E482" s="79">
        <v>28004</v>
      </c>
      <c r="F482" s="80">
        <v>29405</v>
      </c>
      <c r="G482" s="117">
        <v>4.2</v>
      </c>
      <c r="H482" s="84">
        <v>1</v>
      </c>
      <c r="I482" s="85"/>
      <c r="J482" s="85"/>
      <c r="K482" s="85"/>
      <c r="L482" s="129">
        <v>5.6099999999999997E-2</v>
      </c>
      <c r="M482" s="91">
        <v>1.4</v>
      </c>
      <c r="N482" s="91">
        <v>1.68</v>
      </c>
      <c r="O482" s="91">
        <v>2.23</v>
      </c>
      <c r="P482" s="92">
        <v>2.57</v>
      </c>
      <c r="Q482" s="265">
        <v>50</v>
      </c>
      <c r="R482" s="111">
        <f t="shared" si="649"/>
        <v>6263482.7766000014</v>
      </c>
      <c r="S482" s="95"/>
      <c r="T482" s="112">
        <f>(S482/12*2*$E482*$G482*((1-$L482)+$L482*$M482*$H482))+(S482/12*10*$F482*$G482*((1-$L482)+$L482*$M482*$H482))</f>
        <v>0</v>
      </c>
      <c r="U482" s="111">
        <v>2</v>
      </c>
      <c r="V482" s="111">
        <f t="shared" si="650"/>
        <v>250539.31106400001</v>
      </c>
      <c r="W482" s="94"/>
      <c r="X482" s="111">
        <f t="shared" si="651"/>
        <v>0</v>
      </c>
      <c r="Y482" s="94"/>
      <c r="Z482" s="111">
        <f t="shared" si="652"/>
        <v>0</v>
      </c>
      <c r="AA482" s="94">
        <v>44</v>
      </c>
      <c r="AB482" s="111">
        <f t="shared" si="653"/>
        <v>5511864.8434079997</v>
      </c>
      <c r="AC482" s="94"/>
      <c r="AD482" s="94"/>
      <c r="AE482" s="94"/>
      <c r="AF482" s="111">
        <f t="shared" si="654"/>
        <v>0</v>
      </c>
      <c r="AG482" s="94">
        <v>0</v>
      </c>
      <c r="AH482" s="111">
        <f t="shared" si="655"/>
        <v>0</v>
      </c>
      <c r="AI482" s="94"/>
      <c r="AJ482" s="111">
        <f t="shared" si="656"/>
        <v>0</v>
      </c>
      <c r="AK482" s="94"/>
      <c r="AL482" s="111">
        <f t="shared" si="663"/>
        <v>0</v>
      </c>
      <c r="AM482" s="102"/>
      <c r="AN482" s="111">
        <f t="shared" si="657"/>
        <v>0</v>
      </c>
      <c r="AO482" s="101">
        <v>2</v>
      </c>
      <c r="AP482" s="111">
        <f t="shared" si="658"/>
        <v>254388.40880880001</v>
      </c>
      <c r="AQ482" s="111">
        <v>0</v>
      </c>
      <c r="AR482" s="111">
        <v>0</v>
      </c>
      <c r="AS482" s="94"/>
      <c r="AT482" s="94"/>
      <c r="AU482" s="94"/>
      <c r="AV482" s="94"/>
      <c r="AW482" s="94"/>
      <c r="AX482" s="94"/>
      <c r="AY482" s="94">
        <v>0</v>
      </c>
      <c r="AZ482" s="111"/>
      <c r="BA482" s="94"/>
      <c r="BB482" s="94"/>
      <c r="BC482" s="94"/>
      <c r="BD482" s="94"/>
      <c r="BE482" s="94"/>
      <c r="BF482" s="94">
        <f t="shared" si="660"/>
        <v>0</v>
      </c>
      <c r="BG482" s="94"/>
      <c r="BH482" s="94"/>
      <c r="BI482" s="94"/>
      <c r="BJ482" s="94"/>
      <c r="BK482" s="94"/>
      <c r="BL482" s="98"/>
      <c r="BM482" s="94"/>
      <c r="BN482" s="111">
        <f t="shared" si="661"/>
        <v>0</v>
      </c>
      <c r="BO482" s="94"/>
      <c r="BP482" s="111">
        <f t="shared" si="662"/>
        <v>0</v>
      </c>
      <c r="BQ482" s="94"/>
      <c r="BR482" s="94"/>
      <c r="BS482" s="94"/>
      <c r="BT482" s="94"/>
      <c r="BU482" s="94"/>
      <c r="BV482" s="94"/>
      <c r="BW482" s="94"/>
      <c r="BX482" s="94"/>
      <c r="BY482" s="94"/>
      <c r="BZ482" s="94"/>
      <c r="CA482" s="94"/>
      <c r="CB482" s="111"/>
      <c r="CC482" s="94"/>
      <c r="CD482" s="94"/>
      <c r="CE482" s="94"/>
      <c r="CF482" s="94"/>
      <c r="CG482" s="102">
        <v>6</v>
      </c>
      <c r="CH482" s="111">
        <f t="shared" si="664"/>
        <v>763165.22642640001</v>
      </c>
      <c r="CI482" s="94"/>
      <c r="CJ482" s="98"/>
      <c r="CK482" s="94"/>
      <c r="CL482" s="94"/>
      <c r="CM482" s="101"/>
      <c r="CN482" s="94"/>
      <c r="CO482" s="94"/>
      <c r="CP482" s="94"/>
      <c r="CQ482" s="94"/>
      <c r="CR482" s="94"/>
      <c r="CS482" s="94"/>
      <c r="CT482" s="111">
        <f t="shared" si="665"/>
        <v>0</v>
      </c>
      <c r="CU482" s="98"/>
      <c r="CV482" s="98"/>
      <c r="CW482" s="97">
        <f t="shared" si="648"/>
        <v>104</v>
      </c>
      <c r="CX482" s="97">
        <f t="shared" si="648"/>
        <v>13043440.5663072</v>
      </c>
    </row>
    <row r="483" spans="1:102" s="5" customFormat="1" ht="62.25" customHeight="1" x14ac:dyDescent="0.25">
      <c r="A483" s="78"/>
      <c r="B483" s="87">
        <v>405</v>
      </c>
      <c r="C483" s="161" t="s">
        <v>1081</v>
      </c>
      <c r="D483" s="116" t="s">
        <v>1082</v>
      </c>
      <c r="E483" s="79">
        <v>28004</v>
      </c>
      <c r="F483" s="80">
        <v>29405</v>
      </c>
      <c r="G483" s="117">
        <v>5.17</v>
      </c>
      <c r="H483" s="84">
        <v>1</v>
      </c>
      <c r="I483" s="85"/>
      <c r="J483" s="85"/>
      <c r="K483" s="85"/>
      <c r="L483" s="129">
        <v>4.5499999999999999E-2</v>
      </c>
      <c r="M483" s="91">
        <v>1.4</v>
      </c>
      <c r="N483" s="91">
        <v>1.68</v>
      </c>
      <c r="O483" s="91">
        <v>2.23</v>
      </c>
      <c r="P483" s="92">
        <v>2.57</v>
      </c>
      <c r="Q483" s="265">
        <v>10</v>
      </c>
      <c r="R483" s="111">
        <f t="shared" si="649"/>
        <v>1535615.1812100001</v>
      </c>
      <c r="S483" s="123"/>
      <c r="T483" s="112">
        <f t="shared" ref="T483:T489" si="666">(S483/12*2*$E483*$G483*((1-$L483)+$L483*$M483*$H483))+(S483/12*10*$F483*$G483*((1-$L483)+$L483*$M483*$H483))</f>
        <v>0</v>
      </c>
      <c r="U483" s="111">
        <v>1</v>
      </c>
      <c r="V483" s="111">
        <f t="shared" si="650"/>
        <v>153561.518121</v>
      </c>
      <c r="W483" s="94"/>
      <c r="X483" s="111">
        <f t="shared" si="651"/>
        <v>0</v>
      </c>
      <c r="Y483" s="94"/>
      <c r="Z483" s="111">
        <f t="shared" si="652"/>
        <v>0</v>
      </c>
      <c r="AA483" s="94">
        <v>52</v>
      </c>
      <c r="AB483" s="111">
        <f t="shared" si="653"/>
        <v>7985198.9422919992</v>
      </c>
      <c r="AC483" s="94"/>
      <c r="AD483" s="94"/>
      <c r="AE483" s="94"/>
      <c r="AF483" s="111">
        <f t="shared" si="654"/>
        <v>0</v>
      </c>
      <c r="AG483" s="94">
        <v>0</v>
      </c>
      <c r="AH483" s="111">
        <f t="shared" si="655"/>
        <v>0</v>
      </c>
      <c r="AI483" s="94"/>
      <c r="AJ483" s="111">
        <f t="shared" si="656"/>
        <v>0</v>
      </c>
      <c r="AK483" s="94"/>
      <c r="AL483" s="111">
        <f t="shared" si="663"/>
        <v>0</v>
      </c>
      <c r="AM483" s="102"/>
      <c r="AN483" s="111">
        <f t="shared" si="657"/>
        <v>0</v>
      </c>
      <c r="AO483" s="101"/>
      <c r="AP483" s="111">
        <f t="shared" si="658"/>
        <v>0</v>
      </c>
      <c r="AQ483" s="111">
        <v>0</v>
      </c>
      <c r="AR483" s="111">
        <v>0</v>
      </c>
      <c r="AS483" s="94"/>
      <c r="AT483" s="94"/>
      <c r="AU483" s="94"/>
      <c r="AV483" s="94"/>
      <c r="AW483" s="94"/>
      <c r="AX483" s="94"/>
      <c r="AY483" s="94">
        <v>0</v>
      </c>
      <c r="AZ483" s="111"/>
      <c r="BA483" s="94"/>
      <c r="BB483" s="94"/>
      <c r="BC483" s="94"/>
      <c r="BD483" s="94"/>
      <c r="BE483" s="94"/>
      <c r="BF483" s="94">
        <f t="shared" si="660"/>
        <v>0</v>
      </c>
      <c r="BG483" s="94"/>
      <c r="BH483" s="94"/>
      <c r="BI483" s="94"/>
      <c r="BJ483" s="94"/>
      <c r="BK483" s="94"/>
      <c r="BL483" s="98"/>
      <c r="BM483" s="94"/>
      <c r="BN483" s="111">
        <f t="shared" si="661"/>
        <v>0</v>
      </c>
      <c r="BO483" s="94"/>
      <c r="BP483" s="111">
        <f t="shared" si="662"/>
        <v>0</v>
      </c>
      <c r="BQ483" s="94"/>
      <c r="BR483" s="94"/>
      <c r="BS483" s="94"/>
      <c r="BT483" s="94"/>
      <c r="BU483" s="94"/>
      <c r="BV483" s="94"/>
      <c r="BW483" s="94"/>
      <c r="BX483" s="94"/>
      <c r="BY483" s="94"/>
      <c r="BZ483" s="94"/>
      <c r="CA483" s="94"/>
      <c r="CB483" s="111"/>
      <c r="CC483" s="94"/>
      <c r="CD483" s="94"/>
      <c r="CE483" s="94"/>
      <c r="CF483" s="94"/>
      <c r="CG483" s="102"/>
      <c r="CH483" s="111">
        <f t="shared" si="664"/>
        <v>0</v>
      </c>
      <c r="CI483" s="94"/>
      <c r="CJ483" s="98"/>
      <c r="CK483" s="94"/>
      <c r="CL483" s="94"/>
      <c r="CM483" s="101"/>
      <c r="CN483" s="94"/>
      <c r="CO483" s="94"/>
      <c r="CP483" s="94"/>
      <c r="CQ483" s="94"/>
      <c r="CR483" s="94"/>
      <c r="CS483" s="94"/>
      <c r="CT483" s="111">
        <f t="shared" si="665"/>
        <v>0</v>
      </c>
      <c r="CU483" s="98"/>
      <c r="CV483" s="98"/>
      <c r="CW483" s="97">
        <f t="shared" ref="CW483:CX489" si="667">SUM(Q483,S483,U483,W483,Y483,AA483,AC483,AE483,AG483,AM483,BQ483,AI483,AU483,CC483,AW483,AY483,AK483,BC483,AO483,AQ483,BE483,CE483,BG483,BI483,BK483,BS483,BM483,BO483,BU483,BW483,BY483,CA483,CG483,BA483,AS483,CI483,CK483,CM483,CO483,CQ483,CS483,CU483)</f>
        <v>63</v>
      </c>
      <c r="CX483" s="97">
        <f t="shared" si="667"/>
        <v>9674375.6416229997</v>
      </c>
    </row>
    <row r="484" spans="1:102" s="5" customFormat="1" ht="66.75" customHeight="1" x14ac:dyDescent="0.25">
      <c r="A484" s="78"/>
      <c r="B484" s="87">
        <v>406</v>
      </c>
      <c r="C484" s="161" t="s">
        <v>1083</v>
      </c>
      <c r="D484" s="116" t="s">
        <v>1084</v>
      </c>
      <c r="E484" s="79">
        <v>28004</v>
      </c>
      <c r="F484" s="80">
        <v>29405</v>
      </c>
      <c r="G484" s="117">
        <v>7.31</v>
      </c>
      <c r="H484" s="84">
        <v>1</v>
      </c>
      <c r="I484" s="85"/>
      <c r="J484" s="85"/>
      <c r="K484" s="85"/>
      <c r="L484" s="129">
        <v>3.2099999999999997E-2</v>
      </c>
      <c r="M484" s="91">
        <v>1.4</v>
      </c>
      <c r="N484" s="91">
        <v>1.68</v>
      </c>
      <c r="O484" s="91">
        <v>2.23</v>
      </c>
      <c r="P484" s="92">
        <v>2.57</v>
      </c>
      <c r="Q484" s="265">
        <v>1</v>
      </c>
      <c r="R484" s="111">
        <f t="shared" si="649"/>
        <v>215981.71365859997</v>
      </c>
      <c r="S484" s="123"/>
      <c r="T484" s="112">
        <f t="shared" si="666"/>
        <v>0</v>
      </c>
      <c r="U484" s="111"/>
      <c r="V484" s="111">
        <f t="shared" si="650"/>
        <v>0</v>
      </c>
      <c r="W484" s="94"/>
      <c r="X484" s="111">
        <f t="shared" si="651"/>
        <v>0</v>
      </c>
      <c r="Y484" s="94"/>
      <c r="Z484" s="111">
        <f t="shared" si="652"/>
        <v>0</v>
      </c>
      <c r="AA484" s="94">
        <v>23</v>
      </c>
      <c r="AB484" s="111">
        <f t="shared" si="653"/>
        <v>4967579.4141477998</v>
      </c>
      <c r="AC484" s="94"/>
      <c r="AD484" s="94"/>
      <c r="AE484" s="94"/>
      <c r="AF484" s="111">
        <f t="shared" si="654"/>
        <v>0</v>
      </c>
      <c r="AG484" s="94">
        <v>0</v>
      </c>
      <c r="AH484" s="111">
        <f t="shared" si="655"/>
        <v>0</v>
      </c>
      <c r="AI484" s="94"/>
      <c r="AJ484" s="111">
        <f t="shared" si="656"/>
        <v>0</v>
      </c>
      <c r="AK484" s="94"/>
      <c r="AL484" s="111">
        <f t="shared" si="663"/>
        <v>0</v>
      </c>
      <c r="AM484" s="102"/>
      <c r="AN484" s="111">
        <f t="shared" si="657"/>
        <v>0</v>
      </c>
      <c r="AO484" s="101"/>
      <c r="AP484" s="111">
        <f t="shared" si="658"/>
        <v>0</v>
      </c>
      <c r="AQ484" s="111">
        <v>0</v>
      </c>
      <c r="AR484" s="111">
        <v>0</v>
      </c>
      <c r="AS484" s="94"/>
      <c r="AT484" s="94"/>
      <c r="AU484" s="94"/>
      <c r="AV484" s="94"/>
      <c r="AW484" s="94"/>
      <c r="AX484" s="94"/>
      <c r="AY484" s="94">
        <v>0</v>
      </c>
      <c r="AZ484" s="111"/>
      <c r="BA484" s="94"/>
      <c r="BB484" s="94"/>
      <c r="BC484" s="94"/>
      <c r="BD484" s="94"/>
      <c r="BE484" s="94"/>
      <c r="BF484" s="94">
        <f t="shared" si="660"/>
        <v>0</v>
      </c>
      <c r="BG484" s="94"/>
      <c r="BH484" s="94"/>
      <c r="BI484" s="94"/>
      <c r="BJ484" s="94"/>
      <c r="BK484" s="94"/>
      <c r="BL484" s="98"/>
      <c r="BM484" s="94"/>
      <c r="BN484" s="111">
        <f t="shared" si="661"/>
        <v>0</v>
      </c>
      <c r="BO484" s="94"/>
      <c r="BP484" s="111">
        <f t="shared" si="662"/>
        <v>0</v>
      </c>
      <c r="BQ484" s="94"/>
      <c r="BR484" s="94"/>
      <c r="BS484" s="94"/>
      <c r="BT484" s="94"/>
      <c r="BU484" s="94"/>
      <c r="BV484" s="94"/>
      <c r="BW484" s="94"/>
      <c r="BX484" s="94"/>
      <c r="BY484" s="94"/>
      <c r="BZ484" s="94"/>
      <c r="CA484" s="94"/>
      <c r="CB484" s="111"/>
      <c r="CC484" s="94"/>
      <c r="CD484" s="94"/>
      <c r="CE484" s="94"/>
      <c r="CF484" s="94"/>
      <c r="CG484" s="102"/>
      <c r="CH484" s="111">
        <f t="shared" si="664"/>
        <v>0</v>
      </c>
      <c r="CI484" s="94"/>
      <c r="CJ484" s="98"/>
      <c r="CK484" s="94"/>
      <c r="CL484" s="94"/>
      <c r="CM484" s="101"/>
      <c r="CN484" s="94"/>
      <c r="CO484" s="94"/>
      <c r="CP484" s="94"/>
      <c r="CQ484" s="94"/>
      <c r="CR484" s="94"/>
      <c r="CS484" s="94"/>
      <c r="CT484" s="111">
        <f t="shared" si="665"/>
        <v>0</v>
      </c>
      <c r="CU484" s="98"/>
      <c r="CV484" s="98"/>
      <c r="CW484" s="97">
        <f t="shared" si="667"/>
        <v>24</v>
      </c>
      <c r="CX484" s="97">
        <f t="shared" si="667"/>
        <v>5183561.1278063999</v>
      </c>
    </row>
    <row r="485" spans="1:102" s="5" customFormat="1" ht="69.75" customHeight="1" x14ac:dyDescent="0.25">
      <c r="A485" s="78"/>
      <c r="B485" s="87">
        <v>407</v>
      </c>
      <c r="C485" s="161" t="s">
        <v>1085</v>
      </c>
      <c r="D485" s="116" t="s">
        <v>1086</v>
      </c>
      <c r="E485" s="79">
        <v>28004</v>
      </c>
      <c r="F485" s="80">
        <v>29405</v>
      </c>
      <c r="G485" s="117">
        <v>13.3</v>
      </c>
      <c r="H485" s="84">
        <v>1</v>
      </c>
      <c r="I485" s="85"/>
      <c r="J485" s="85"/>
      <c r="K485" s="85"/>
      <c r="L485" s="129">
        <v>1.7600000000000001E-2</v>
      </c>
      <c r="M485" s="91">
        <v>1.4</v>
      </c>
      <c r="N485" s="91">
        <v>1.68</v>
      </c>
      <c r="O485" s="91">
        <v>2.23</v>
      </c>
      <c r="P485" s="92">
        <v>2.57</v>
      </c>
      <c r="Q485" s="265">
        <v>5</v>
      </c>
      <c r="R485" s="111">
        <f t="shared" si="649"/>
        <v>1953561.6794400006</v>
      </c>
      <c r="S485" s="123"/>
      <c r="T485" s="112">
        <f t="shared" si="666"/>
        <v>0</v>
      </c>
      <c r="U485" s="111"/>
      <c r="V485" s="111">
        <f t="shared" si="650"/>
        <v>0</v>
      </c>
      <c r="W485" s="94"/>
      <c r="X485" s="111">
        <f t="shared" si="651"/>
        <v>0</v>
      </c>
      <c r="Y485" s="94"/>
      <c r="Z485" s="111">
        <f t="shared" si="652"/>
        <v>0</v>
      </c>
      <c r="AA485" s="94"/>
      <c r="AB485" s="111">
        <f t="shared" si="653"/>
        <v>0</v>
      </c>
      <c r="AC485" s="94"/>
      <c r="AD485" s="94"/>
      <c r="AE485" s="94">
        <v>5</v>
      </c>
      <c r="AF485" s="111">
        <f>(AE485/12*2*$E485*$G485*((1-$L485)+$L485*$M485*$H485))+(AE485/12*10*$F485*$G485*((1-$L485)+$L485*$M485*$H485))</f>
        <v>1953561.6794400006</v>
      </c>
      <c r="AG485" s="94">
        <v>0</v>
      </c>
      <c r="AH485" s="111">
        <f t="shared" si="655"/>
        <v>0</v>
      </c>
      <c r="AI485" s="94"/>
      <c r="AJ485" s="111">
        <f t="shared" si="656"/>
        <v>0</v>
      </c>
      <c r="AK485" s="94"/>
      <c r="AL485" s="111">
        <f t="shared" si="663"/>
        <v>0</v>
      </c>
      <c r="AM485" s="102"/>
      <c r="AN485" s="111">
        <f t="shared" si="657"/>
        <v>0</v>
      </c>
      <c r="AO485" s="101"/>
      <c r="AP485" s="111">
        <f t="shared" si="658"/>
        <v>0</v>
      </c>
      <c r="AQ485" s="111">
        <v>0</v>
      </c>
      <c r="AR485" s="111">
        <v>0</v>
      </c>
      <c r="AS485" s="94"/>
      <c r="AT485" s="94"/>
      <c r="AU485" s="94"/>
      <c r="AV485" s="94"/>
      <c r="AW485" s="94"/>
      <c r="AX485" s="94"/>
      <c r="AY485" s="94">
        <v>0</v>
      </c>
      <c r="AZ485" s="111"/>
      <c r="BA485" s="94"/>
      <c r="BB485" s="94"/>
      <c r="BC485" s="94"/>
      <c r="BD485" s="94"/>
      <c r="BE485" s="94"/>
      <c r="BF485" s="94">
        <f t="shared" si="660"/>
        <v>0</v>
      </c>
      <c r="BG485" s="94"/>
      <c r="BH485" s="94"/>
      <c r="BI485" s="94"/>
      <c r="BJ485" s="94"/>
      <c r="BK485" s="94"/>
      <c r="BL485" s="98"/>
      <c r="BM485" s="94"/>
      <c r="BN485" s="111">
        <f t="shared" si="661"/>
        <v>0</v>
      </c>
      <c r="BO485" s="94"/>
      <c r="BP485" s="111">
        <f t="shared" si="662"/>
        <v>0</v>
      </c>
      <c r="BQ485" s="94"/>
      <c r="BR485" s="94"/>
      <c r="BS485" s="94"/>
      <c r="BT485" s="94"/>
      <c r="BU485" s="94"/>
      <c r="BV485" s="94"/>
      <c r="BW485" s="94"/>
      <c r="BX485" s="94"/>
      <c r="BY485" s="94"/>
      <c r="BZ485" s="94"/>
      <c r="CA485" s="94"/>
      <c r="CB485" s="111"/>
      <c r="CC485" s="94"/>
      <c r="CD485" s="94"/>
      <c r="CE485" s="94"/>
      <c r="CF485" s="94"/>
      <c r="CG485" s="102"/>
      <c r="CH485" s="111">
        <f t="shared" si="664"/>
        <v>0</v>
      </c>
      <c r="CI485" s="94"/>
      <c r="CJ485" s="98"/>
      <c r="CK485" s="94"/>
      <c r="CL485" s="94"/>
      <c r="CM485" s="101"/>
      <c r="CN485" s="94"/>
      <c r="CO485" s="94"/>
      <c r="CP485" s="94"/>
      <c r="CQ485" s="94"/>
      <c r="CR485" s="94"/>
      <c r="CS485" s="94"/>
      <c r="CT485" s="111">
        <f t="shared" si="665"/>
        <v>0</v>
      </c>
      <c r="CU485" s="98"/>
      <c r="CV485" s="98"/>
      <c r="CW485" s="97">
        <f t="shared" si="667"/>
        <v>10</v>
      </c>
      <c r="CX485" s="97">
        <f t="shared" si="667"/>
        <v>3907123.3588800011</v>
      </c>
    </row>
    <row r="486" spans="1:102" s="5" customFormat="1" ht="62.25" customHeight="1" x14ac:dyDescent="0.25">
      <c r="A486" s="78"/>
      <c r="B486" s="87">
        <v>408</v>
      </c>
      <c r="C486" s="161" t="s">
        <v>1087</v>
      </c>
      <c r="D486" s="116" t="s">
        <v>1088</v>
      </c>
      <c r="E486" s="79">
        <v>28004</v>
      </c>
      <c r="F486" s="80">
        <v>29405</v>
      </c>
      <c r="G486" s="117">
        <v>20.51</v>
      </c>
      <c r="H486" s="84">
        <v>1</v>
      </c>
      <c r="I486" s="85"/>
      <c r="J486" s="85"/>
      <c r="K486" s="85"/>
      <c r="L486" s="129">
        <v>1.14E-2</v>
      </c>
      <c r="M486" s="91">
        <v>1.4</v>
      </c>
      <c r="N486" s="91">
        <v>1.68</v>
      </c>
      <c r="O486" s="91">
        <v>2.23</v>
      </c>
      <c r="P486" s="92">
        <v>2.57</v>
      </c>
      <c r="Q486" s="265">
        <v>0</v>
      </c>
      <c r="R486" s="111">
        <f t="shared" si="649"/>
        <v>0</v>
      </c>
      <c r="S486" s="123"/>
      <c r="T486" s="112">
        <f t="shared" si="666"/>
        <v>0</v>
      </c>
      <c r="U486" s="111">
        <v>1</v>
      </c>
      <c r="V486" s="111">
        <f t="shared" si="650"/>
        <v>601035.74704040005</v>
      </c>
      <c r="W486" s="94"/>
      <c r="X486" s="111">
        <f t="shared" si="651"/>
        <v>0</v>
      </c>
      <c r="Y486" s="94"/>
      <c r="Z486" s="111">
        <f t="shared" si="652"/>
        <v>0</v>
      </c>
      <c r="AA486" s="94"/>
      <c r="AB486" s="111">
        <f t="shared" si="653"/>
        <v>0</v>
      </c>
      <c r="AC486" s="94"/>
      <c r="AD486" s="94"/>
      <c r="AE486" s="94"/>
      <c r="AF486" s="111">
        <f t="shared" si="654"/>
        <v>0</v>
      </c>
      <c r="AG486" s="94">
        <v>0</v>
      </c>
      <c r="AH486" s="111">
        <f t="shared" si="655"/>
        <v>0</v>
      </c>
      <c r="AI486" s="94"/>
      <c r="AJ486" s="111">
        <f t="shared" si="656"/>
        <v>0</v>
      </c>
      <c r="AK486" s="94"/>
      <c r="AL486" s="111">
        <f t="shared" si="663"/>
        <v>0</v>
      </c>
      <c r="AM486" s="102"/>
      <c r="AN486" s="111">
        <f t="shared" si="657"/>
        <v>0</v>
      </c>
      <c r="AO486" s="101"/>
      <c r="AP486" s="111">
        <f t="shared" si="658"/>
        <v>0</v>
      </c>
      <c r="AQ486" s="111">
        <v>0</v>
      </c>
      <c r="AR486" s="111">
        <v>0</v>
      </c>
      <c r="AS486" s="94"/>
      <c r="AT486" s="94"/>
      <c r="AU486" s="94"/>
      <c r="AV486" s="94"/>
      <c r="AW486" s="94"/>
      <c r="AX486" s="94"/>
      <c r="AY486" s="94">
        <v>0</v>
      </c>
      <c r="AZ486" s="111"/>
      <c r="BA486" s="94"/>
      <c r="BB486" s="94"/>
      <c r="BC486" s="94"/>
      <c r="BD486" s="94"/>
      <c r="BE486" s="94"/>
      <c r="BF486" s="94">
        <f t="shared" si="660"/>
        <v>0</v>
      </c>
      <c r="BG486" s="94"/>
      <c r="BH486" s="94"/>
      <c r="BI486" s="94"/>
      <c r="BJ486" s="94"/>
      <c r="BK486" s="94"/>
      <c r="BL486" s="98"/>
      <c r="BM486" s="94"/>
      <c r="BN486" s="111">
        <f t="shared" si="661"/>
        <v>0</v>
      </c>
      <c r="BO486" s="94"/>
      <c r="BP486" s="111">
        <f t="shared" si="662"/>
        <v>0</v>
      </c>
      <c r="BQ486" s="94"/>
      <c r="BR486" s="94"/>
      <c r="BS486" s="94"/>
      <c r="BT486" s="94"/>
      <c r="BU486" s="94"/>
      <c r="BV486" s="94"/>
      <c r="BW486" s="94"/>
      <c r="BX486" s="94"/>
      <c r="BY486" s="94"/>
      <c r="BZ486" s="94"/>
      <c r="CA486" s="94"/>
      <c r="CB486" s="111"/>
      <c r="CC486" s="94"/>
      <c r="CD486" s="94"/>
      <c r="CE486" s="94"/>
      <c r="CF486" s="94"/>
      <c r="CG486" s="102"/>
      <c r="CH486" s="111">
        <f t="shared" si="664"/>
        <v>0</v>
      </c>
      <c r="CI486" s="94"/>
      <c r="CJ486" s="98"/>
      <c r="CK486" s="94"/>
      <c r="CL486" s="94"/>
      <c r="CM486" s="101"/>
      <c r="CN486" s="94"/>
      <c r="CO486" s="94"/>
      <c r="CP486" s="94"/>
      <c r="CQ486" s="94"/>
      <c r="CR486" s="94"/>
      <c r="CS486" s="94"/>
      <c r="CT486" s="111">
        <f t="shared" si="665"/>
        <v>0</v>
      </c>
      <c r="CU486" s="98"/>
      <c r="CV486" s="98"/>
      <c r="CW486" s="97">
        <f t="shared" si="667"/>
        <v>1</v>
      </c>
      <c r="CX486" s="97">
        <f t="shared" si="667"/>
        <v>601035.74704040005</v>
      </c>
    </row>
    <row r="487" spans="1:102" s="5" customFormat="1" ht="64.5" customHeight="1" x14ac:dyDescent="0.25">
      <c r="A487" s="78"/>
      <c r="B487" s="87">
        <v>409</v>
      </c>
      <c r="C487" s="161" t="s">
        <v>1089</v>
      </c>
      <c r="D487" s="116" t="s">
        <v>1090</v>
      </c>
      <c r="E487" s="79">
        <v>28004</v>
      </c>
      <c r="F487" s="80">
        <v>29405</v>
      </c>
      <c r="G487" s="117">
        <v>25.9</v>
      </c>
      <c r="H487" s="84">
        <v>1</v>
      </c>
      <c r="I487" s="85"/>
      <c r="J487" s="85"/>
      <c r="K487" s="85"/>
      <c r="L487" s="129">
        <v>8.9999999999999993E-3</v>
      </c>
      <c r="M487" s="91">
        <v>1.4</v>
      </c>
      <c r="N487" s="91">
        <v>1.68</v>
      </c>
      <c r="O487" s="91">
        <v>2.23</v>
      </c>
      <c r="P487" s="92">
        <v>2.57</v>
      </c>
      <c r="Q487" s="265">
        <v>0</v>
      </c>
      <c r="R487" s="111">
        <f t="shared" si="649"/>
        <v>0</v>
      </c>
      <c r="S487" s="123"/>
      <c r="T487" s="112">
        <f t="shared" si="666"/>
        <v>0</v>
      </c>
      <c r="U487" s="111">
        <v>2</v>
      </c>
      <c r="V487" s="111">
        <f t="shared" si="650"/>
        <v>1516523.6013199997</v>
      </c>
      <c r="W487" s="94"/>
      <c r="X487" s="111">
        <f t="shared" si="651"/>
        <v>0</v>
      </c>
      <c r="Y487" s="94"/>
      <c r="Z487" s="111">
        <f t="shared" si="652"/>
        <v>0</v>
      </c>
      <c r="AA487" s="94"/>
      <c r="AB487" s="111">
        <f t="shared" si="653"/>
        <v>0</v>
      </c>
      <c r="AC487" s="94"/>
      <c r="AD487" s="94"/>
      <c r="AE487" s="94"/>
      <c r="AF487" s="111">
        <f t="shared" si="654"/>
        <v>0</v>
      </c>
      <c r="AG487" s="94">
        <v>0</v>
      </c>
      <c r="AH487" s="111">
        <f t="shared" si="655"/>
        <v>0</v>
      </c>
      <c r="AI487" s="94"/>
      <c r="AJ487" s="111">
        <f t="shared" si="656"/>
        <v>0</v>
      </c>
      <c r="AK487" s="94"/>
      <c r="AL487" s="111">
        <f t="shared" si="663"/>
        <v>0</v>
      </c>
      <c r="AM487" s="102"/>
      <c r="AN487" s="111">
        <f t="shared" si="657"/>
        <v>0</v>
      </c>
      <c r="AO487" s="101"/>
      <c r="AP487" s="111">
        <f t="shared" si="658"/>
        <v>0</v>
      </c>
      <c r="AQ487" s="111">
        <v>0</v>
      </c>
      <c r="AR487" s="111">
        <v>0</v>
      </c>
      <c r="AS487" s="94"/>
      <c r="AT487" s="94"/>
      <c r="AU487" s="94"/>
      <c r="AV487" s="94"/>
      <c r="AW487" s="94"/>
      <c r="AX487" s="94"/>
      <c r="AY487" s="94">
        <v>0</v>
      </c>
      <c r="AZ487" s="111"/>
      <c r="BA487" s="94"/>
      <c r="BB487" s="94"/>
      <c r="BC487" s="94"/>
      <c r="BD487" s="94"/>
      <c r="BE487" s="94"/>
      <c r="BF487" s="94">
        <f t="shared" si="660"/>
        <v>0</v>
      </c>
      <c r="BG487" s="94"/>
      <c r="BH487" s="94"/>
      <c r="BI487" s="94"/>
      <c r="BJ487" s="94"/>
      <c r="BK487" s="94"/>
      <c r="BL487" s="98"/>
      <c r="BM487" s="94"/>
      <c r="BN487" s="111">
        <f t="shared" si="661"/>
        <v>0</v>
      </c>
      <c r="BO487" s="94"/>
      <c r="BP487" s="111">
        <f t="shared" si="662"/>
        <v>0</v>
      </c>
      <c r="BQ487" s="94"/>
      <c r="BR487" s="94"/>
      <c r="BS487" s="94"/>
      <c r="BT487" s="94"/>
      <c r="BU487" s="94"/>
      <c r="BV487" s="94"/>
      <c r="BW487" s="94"/>
      <c r="BX487" s="94"/>
      <c r="BY487" s="94"/>
      <c r="BZ487" s="94"/>
      <c r="CA487" s="94"/>
      <c r="CB487" s="111"/>
      <c r="CC487" s="94"/>
      <c r="CD487" s="94"/>
      <c r="CE487" s="94"/>
      <c r="CF487" s="94"/>
      <c r="CG487" s="102"/>
      <c r="CH487" s="111">
        <f t="shared" si="664"/>
        <v>0</v>
      </c>
      <c r="CI487" s="94"/>
      <c r="CJ487" s="98"/>
      <c r="CK487" s="94"/>
      <c r="CL487" s="94"/>
      <c r="CM487" s="101"/>
      <c r="CN487" s="94"/>
      <c r="CO487" s="94"/>
      <c r="CP487" s="94"/>
      <c r="CQ487" s="94"/>
      <c r="CR487" s="94"/>
      <c r="CS487" s="94"/>
      <c r="CT487" s="111">
        <f t="shared" si="665"/>
        <v>0</v>
      </c>
      <c r="CU487" s="98"/>
      <c r="CV487" s="98"/>
      <c r="CW487" s="97">
        <f t="shared" si="667"/>
        <v>2</v>
      </c>
      <c r="CX487" s="97">
        <f t="shared" si="667"/>
        <v>1516523.6013199997</v>
      </c>
    </row>
    <row r="488" spans="1:102" s="5" customFormat="1" ht="66.75" customHeight="1" x14ac:dyDescent="0.25">
      <c r="A488" s="78"/>
      <c r="B488" s="87">
        <v>410</v>
      </c>
      <c r="C488" s="161" t="s">
        <v>1091</v>
      </c>
      <c r="D488" s="116" t="s">
        <v>1092</v>
      </c>
      <c r="E488" s="79">
        <v>28004</v>
      </c>
      <c r="F488" s="80">
        <v>29405</v>
      </c>
      <c r="G488" s="117">
        <v>41.47</v>
      </c>
      <c r="H488" s="84">
        <v>1</v>
      </c>
      <c r="I488" s="85"/>
      <c r="J488" s="85"/>
      <c r="K488" s="85"/>
      <c r="L488" s="129">
        <v>5.5999999999999999E-3</v>
      </c>
      <c r="M488" s="91">
        <v>1.4</v>
      </c>
      <c r="N488" s="91">
        <v>1.68</v>
      </c>
      <c r="O488" s="91">
        <v>2.23</v>
      </c>
      <c r="P488" s="92">
        <v>2.57</v>
      </c>
      <c r="Q488" s="265">
        <v>0</v>
      </c>
      <c r="R488" s="111">
        <f t="shared" si="649"/>
        <v>0</v>
      </c>
      <c r="S488" s="123"/>
      <c r="T488" s="112">
        <f t="shared" si="666"/>
        <v>0</v>
      </c>
      <c r="U488" s="111"/>
      <c r="V488" s="111">
        <f t="shared" si="650"/>
        <v>0</v>
      </c>
      <c r="W488" s="94"/>
      <c r="X488" s="111">
        <f t="shared" si="651"/>
        <v>0</v>
      </c>
      <c r="Y488" s="94"/>
      <c r="Z488" s="111">
        <f t="shared" si="652"/>
        <v>0</v>
      </c>
      <c r="AA488" s="94"/>
      <c r="AB488" s="111">
        <f t="shared" si="653"/>
        <v>0</v>
      </c>
      <c r="AC488" s="94"/>
      <c r="AD488" s="94"/>
      <c r="AE488" s="94"/>
      <c r="AF488" s="111">
        <f t="shared" si="654"/>
        <v>0</v>
      </c>
      <c r="AG488" s="94">
        <v>0</v>
      </c>
      <c r="AH488" s="111">
        <f t="shared" si="655"/>
        <v>0</v>
      </c>
      <c r="AI488" s="94"/>
      <c r="AJ488" s="111">
        <f t="shared" si="656"/>
        <v>0</v>
      </c>
      <c r="AK488" s="94"/>
      <c r="AL488" s="111">
        <f t="shared" si="663"/>
        <v>0</v>
      </c>
      <c r="AM488" s="102"/>
      <c r="AN488" s="111">
        <f t="shared" si="657"/>
        <v>0</v>
      </c>
      <c r="AO488" s="101"/>
      <c r="AP488" s="111">
        <f t="shared" si="658"/>
        <v>0</v>
      </c>
      <c r="AQ488" s="111">
        <v>0</v>
      </c>
      <c r="AR488" s="111">
        <v>0</v>
      </c>
      <c r="AS488" s="94"/>
      <c r="AT488" s="94"/>
      <c r="AU488" s="94"/>
      <c r="AV488" s="94"/>
      <c r="AW488" s="94"/>
      <c r="AX488" s="94"/>
      <c r="AY488" s="94">
        <v>0</v>
      </c>
      <c r="AZ488" s="111"/>
      <c r="BA488" s="94"/>
      <c r="BB488" s="94"/>
      <c r="BC488" s="94"/>
      <c r="BD488" s="94"/>
      <c r="BE488" s="94"/>
      <c r="BF488" s="94">
        <f t="shared" si="660"/>
        <v>0</v>
      </c>
      <c r="BG488" s="94"/>
      <c r="BH488" s="94"/>
      <c r="BI488" s="94"/>
      <c r="BJ488" s="94"/>
      <c r="BK488" s="94"/>
      <c r="BL488" s="98"/>
      <c r="BM488" s="94"/>
      <c r="BN488" s="111">
        <f t="shared" si="661"/>
        <v>0</v>
      </c>
      <c r="BO488" s="94"/>
      <c r="BP488" s="111">
        <f t="shared" si="662"/>
        <v>0</v>
      </c>
      <c r="BQ488" s="94"/>
      <c r="BR488" s="94"/>
      <c r="BS488" s="94"/>
      <c r="BT488" s="94"/>
      <c r="BU488" s="94"/>
      <c r="BV488" s="94"/>
      <c r="BW488" s="94"/>
      <c r="BX488" s="94"/>
      <c r="BY488" s="94"/>
      <c r="BZ488" s="94"/>
      <c r="CA488" s="94"/>
      <c r="CB488" s="111"/>
      <c r="CC488" s="94"/>
      <c r="CD488" s="94"/>
      <c r="CE488" s="94"/>
      <c r="CF488" s="94"/>
      <c r="CG488" s="102"/>
      <c r="CH488" s="111">
        <f t="shared" si="664"/>
        <v>0</v>
      </c>
      <c r="CI488" s="94"/>
      <c r="CJ488" s="98"/>
      <c r="CK488" s="94"/>
      <c r="CL488" s="94"/>
      <c r="CM488" s="101"/>
      <c r="CN488" s="94"/>
      <c r="CO488" s="94"/>
      <c r="CP488" s="94"/>
      <c r="CQ488" s="94"/>
      <c r="CR488" s="94"/>
      <c r="CS488" s="94"/>
      <c r="CT488" s="111">
        <f t="shared" si="665"/>
        <v>0</v>
      </c>
      <c r="CU488" s="98"/>
      <c r="CV488" s="98"/>
      <c r="CW488" s="97">
        <f t="shared" si="667"/>
        <v>0</v>
      </c>
      <c r="CX488" s="97">
        <f t="shared" si="667"/>
        <v>0</v>
      </c>
    </row>
    <row r="489" spans="1:102" s="5" customFormat="1" ht="60" x14ac:dyDescent="0.25">
      <c r="A489" s="78"/>
      <c r="B489" s="87">
        <v>411</v>
      </c>
      <c r="C489" s="161" t="s">
        <v>1093</v>
      </c>
      <c r="D489" s="116" t="s">
        <v>1094</v>
      </c>
      <c r="E489" s="79">
        <v>28004</v>
      </c>
      <c r="F489" s="80">
        <v>29405</v>
      </c>
      <c r="G489" s="117">
        <v>83.11</v>
      </c>
      <c r="H489" s="84">
        <v>1</v>
      </c>
      <c r="I489" s="85"/>
      <c r="J489" s="85"/>
      <c r="K489" s="85"/>
      <c r="L489" s="129">
        <v>2.8E-3</v>
      </c>
      <c r="M489" s="91">
        <v>1.4</v>
      </c>
      <c r="N489" s="91">
        <v>1.68</v>
      </c>
      <c r="O489" s="91">
        <v>2.23</v>
      </c>
      <c r="P489" s="92">
        <v>2.57</v>
      </c>
      <c r="Q489" s="265">
        <v>0</v>
      </c>
      <c r="R489" s="111">
        <f t="shared" si="649"/>
        <v>0</v>
      </c>
      <c r="S489" s="123"/>
      <c r="T489" s="112">
        <f t="shared" si="666"/>
        <v>0</v>
      </c>
      <c r="U489" s="111"/>
      <c r="V489" s="111">
        <f t="shared" si="650"/>
        <v>0</v>
      </c>
      <c r="W489" s="94"/>
      <c r="X489" s="111">
        <f t="shared" si="651"/>
        <v>0</v>
      </c>
      <c r="Y489" s="94"/>
      <c r="Z489" s="111">
        <f t="shared" si="652"/>
        <v>0</v>
      </c>
      <c r="AA489" s="94"/>
      <c r="AB489" s="111">
        <f t="shared" si="653"/>
        <v>0</v>
      </c>
      <c r="AC489" s="94"/>
      <c r="AD489" s="94"/>
      <c r="AE489" s="94"/>
      <c r="AF489" s="111">
        <f t="shared" si="654"/>
        <v>0</v>
      </c>
      <c r="AG489" s="94">
        <v>0</v>
      </c>
      <c r="AH489" s="111">
        <f t="shared" si="655"/>
        <v>0</v>
      </c>
      <c r="AI489" s="94"/>
      <c r="AJ489" s="111">
        <f t="shared" si="656"/>
        <v>0</v>
      </c>
      <c r="AK489" s="94"/>
      <c r="AL489" s="111">
        <f t="shared" si="663"/>
        <v>0</v>
      </c>
      <c r="AM489" s="102"/>
      <c r="AN489" s="111">
        <f t="shared" si="657"/>
        <v>0</v>
      </c>
      <c r="AO489" s="101"/>
      <c r="AP489" s="111">
        <f t="shared" si="658"/>
        <v>0</v>
      </c>
      <c r="AQ489" s="111">
        <v>0</v>
      </c>
      <c r="AR489" s="111">
        <v>0</v>
      </c>
      <c r="AS489" s="94"/>
      <c r="AT489" s="94"/>
      <c r="AU489" s="94"/>
      <c r="AV489" s="94"/>
      <c r="AW489" s="94"/>
      <c r="AX489" s="94"/>
      <c r="AY489" s="94">
        <v>0</v>
      </c>
      <c r="AZ489" s="111"/>
      <c r="BA489" s="94"/>
      <c r="BB489" s="94"/>
      <c r="BC489" s="94"/>
      <c r="BD489" s="94"/>
      <c r="BE489" s="94"/>
      <c r="BF489" s="94">
        <f t="shared" si="660"/>
        <v>0</v>
      </c>
      <c r="BG489" s="94"/>
      <c r="BH489" s="94"/>
      <c r="BI489" s="94"/>
      <c r="BJ489" s="94"/>
      <c r="BK489" s="94"/>
      <c r="BL489" s="98"/>
      <c r="BM489" s="94"/>
      <c r="BN489" s="111">
        <f t="shared" si="661"/>
        <v>0</v>
      </c>
      <c r="BO489" s="94"/>
      <c r="BP489" s="111">
        <f t="shared" si="662"/>
        <v>0</v>
      </c>
      <c r="BQ489" s="94"/>
      <c r="BR489" s="94"/>
      <c r="BS489" s="94"/>
      <c r="BT489" s="94"/>
      <c r="BU489" s="94"/>
      <c r="BV489" s="94"/>
      <c r="BW489" s="94"/>
      <c r="BX489" s="94"/>
      <c r="BY489" s="94"/>
      <c r="BZ489" s="94"/>
      <c r="CA489" s="94"/>
      <c r="CB489" s="111"/>
      <c r="CC489" s="94"/>
      <c r="CD489" s="94"/>
      <c r="CE489" s="94"/>
      <c r="CF489" s="94"/>
      <c r="CG489" s="102"/>
      <c r="CH489" s="111">
        <f t="shared" si="664"/>
        <v>0</v>
      </c>
      <c r="CI489" s="94"/>
      <c r="CJ489" s="98"/>
      <c r="CK489" s="94"/>
      <c r="CL489" s="94"/>
      <c r="CM489" s="101"/>
      <c r="CN489" s="94"/>
      <c r="CO489" s="94"/>
      <c r="CP489" s="94"/>
      <c r="CQ489" s="94"/>
      <c r="CR489" s="94"/>
      <c r="CS489" s="94"/>
      <c r="CT489" s="111">
        <f t="shared" si="665"/>
        <v>0</v>
      </c>
      <c r="CU489" s="98"/>
      <c r="CV489" s="98"/>
      <c r="CW489" s="97">
        <f t="shared" si="667"/>
        <v>0</v>
      </c>
      <c r="CX489" s="97">
        <f t="shared" si="667"/>
        <v>0</v>
      </c>
    </row>
    <row r="490" spans="1:102" ht="15.75" customHeight="1" x14ac:dyDescent="0.25">
      <c r="A490" s="78">
        <v>37</v>
      </c>
      <c r="B490" s="248"/>
      <c r="C490" s="234" t="s">
        <v>1095</v>
      </c>
      <c r="D490" s="251" t="s">
        <v>1096</v>
      </c>
      <c r="E490" s="79">
        <v>28004</v>
      </c>
      <c r="F490" s="80">
        <v>29405</v>
      </c>
      <c r="G490" s="249">
        <v>1.75</v>
      </c>
      <c r="H490" s="84"/>
      <c r="I490" s="85"/>
      <c r="J490" s="85"/>
      <c r="K490" s="85"/>
      <c r="L490" s="54"/>
      <c r="M490" s="91">
        <v>1.4</v>
      </c>
      <c r="N490" s="91">
        <v>1.68</v>
      </c>
      <c r="O490" s="91">
        <v>2.23</v>
      </c>
      <c r="P490" s="92">
        <v>2.57</v>
      </c>
      <c r="Q490" s="236">
        <f>SUM(Q491:Q516)</f>
        <v>690</v>
      </c>
      <c r="R490" s="160">
        <f>SUM(R491:R516)</f>
        <v>54837513.353700005</v>
      </c>
      <c r="S490" s="246">
        <f t="shared" ref="S490:CD490" si="668">SUM(S491:S516)</f>
        <v>341</v>
      </c>
      <c r="T490" s="247">
        <f t="shared" si="668"/>
        <v>67284473.151000008</v>
      </c>
      <c r="U490" s="160">
        <f t="shared" si="668"/>
        <v>0</v>
      </c>
      <c r="V490" s="160">
        <f t="shared" si="668"/>
        <v>0</v>
      </c>
      <c r="W490" s="160">
        <f t="shared" si="668"/>
        <v>0</v>
      </c>
      <c r="X490" s="160">
        <f t="shared" si="668"/>
        <v>0</v>
      </c>
      <c r="Y490" s="160">
        <f t="shared" si="668"/>
        <v>0</v>
      </c>
      <c r="Z490" s="160">
        <f t="shared" si="668"/>
        <v>0</v>
      </c>
      <c r="AA490" s="160">
        <f t="shared" si="668"/>
        <v>0</v>
      </c>
      <c r="AB490" s="160">
        <f t="shared" si="668"/>
        <v>0</v>
      </c>
      <c r="AC490" s="160">
        <f t="shared" si="668"/>
        <v>0</v>
      </c>
      <c r="AD490" s="160">
        <f t="shared" si="668"/>
        <v>0</v>
      </c>
      <c r="AE490" s="160">
        <f t="shared" si="668"/>
        <v>0</v>
      </c>
      <c r="AF490" s="160">
        <f t="shared" si="668"/>
        <v>0</v>
      </c>
      <c r="AG490" s="160">
        <f t="shared" si="668"/>
        <v>0</v>
      </c>
      <c r="AH490" s="160">
        <f t="shared" si="668"/>
        <v>0</v>
      </c>
      <c r="AI490" s="160">
        <f t="shared" si="668"/>
        <v>0</v>
      </c>
      <c r="AJ490" s="160">
        <f t="shared" si="668"/>
        <v>0</v>
      </c>
      <c r="AK490" s="160">
        <f t="shared" si="668"/>
        <v>0</v>
      </c>
      <c r="AL490" s="160">
        <f t="shared" si="668"/>
        <v>0</v>
      </c>
      <c r="AM490" s="160">
        <f t="shared" si="668"/>
        <v>0</v>
      </c>
      <c r="AN490" s="160">
        <f t="shared" si="668"/>
        <v>0</v>
      </c>
      <c r="AO490" s="169">
        <f t="shared" si="668"/>
        <v>0</v>
      </c>
      <c r="AP490" s="160">
        <f t="shared" si="668"/>
        <v>0</v>
      </c>
      <c r="AQ490" s="160">
        <v>0</v>
      </c>
      <c r="AR490" s="160">
        <v>0</v>
      </c>
      <c r="AS490" s="160">
        <f t="shared" ref="AS490" si="669">SUM(AS491:AS516)</f>
        <v>2774</v>
      </c>
      <c r="AT490" s="160">
        <f t="shared" si="668"/>
        <v>149167607.60789999</v>
      </c>
      <c r="AU490" s="160">
        <f t="shared" si="668"/>
        <v>0</v>
      </c>
      <c r="AV490" s="160">
        <f t="shared" si="668"/>
        <v>0</v>
      </c>
      <c r="AW490" s="160">
        <f t="shared" si="668"/>
        <v>0</v>
      </c>
      <c r="AX490" s="160">
        <f t="shared" si="668"/>
        <v>0</v>
      </c>
      <c r="AY490" s="160">
        <f t="shared" si="668"/>
        <v>4</v>
      </c>
      <c r="AZ490" s="266">
        <f t="shared" si="668"/>
        <v>890575.55664000008</v>
      </c>
      <c r="BA490" s="160">
        <v>0</v>
      </c>
      <c r="BB490" s="160">
        <f t="shared" si="668"/>
        <v>0</v>
      </c>
      <c r="BC490" s="160">
        <f t="shared" si="668"/>
        <v>0</v>
      </c>
      <c r="BD490" s="160">
        <f t="shared" si="668"/>
        <v>0</v>
      </c>
      <c r="BE490" s="160">
        <f t="shared" si="668"/>
        <v>0</v>
      </c>
      <c r="BF490" s="160">
        <f t="shared" si="668"/>
        <v>0</v>
      </c>
      <c r="BG490" s="160">
        <f t="shared" si="668"/>
        <v>0</v>
      </c>
      <c r="BH490" s="160">
        <f t="shared" si="668"/>
        <v>0</v>
      </c>
      <c r="BI490" s="160">
        <f t="shared" si="668"/>
        <v>0</v>
      </c>
      <c r="BJ490" s="160">
        <f t="shared" si="668"/>
        <v>0</v>
      </c>
      <c r="BK490" s="160">
        <f t="shared" si="668"/>
        <v>0</v>
      </c>
      <c r="BL490" s="160">
        <f t="shared" si="668"/>
        <v>0</v>
      </c>
      <c r="BM490" s="160">
        <f t="shared" si="668"/>
        <v>0</v>
      </c>
      <c r="BN490" s="160">
        <f t="shared" si="668"/>
        <v>0</v>
      </c>
      <c r="BO490" s="160">
        <f t="shared" si="668"/>
        <v>0</v>
      </c>
      <c r="BP490" s="160">
        <f t="shared" si="668"/>
        <v>0</v>
      </c>
      <c r="BQ490" s="160">
        <f t="shared" si="668"/>
        <v>0</v>
      </c>
      <c r="BR490" s="160">
        <f t="shared" si="668"/>
        <v>0</v>
      </c>
      <c r="BS490" s="160">
        <f t="shared" si="668"/>
        <v>0</v>
      </c>
      <c r="BT490" s="160">
        <f t="shared" si="668"/>
        <v>0</v>
      </c>
      <c r="BU490" s="160">
        <f t="shared" si="668"/>
        <v>0</v>
      </c>
      <c r="BV490" s="160">
        <f t="shared" si="668"/>
        <v>0</v>
      </c>
      <c r="BW490" s="160">
        <f t="shared" si="668"/>
        <v>0</v>
      </c>
      <c r="BX490" s="160">
        <f t="shared" si="668"/>
        <v>0</v>
      </c>
      <c r="BY490" s="160">
        <f t="shared" si="668"/>
        <v>0</v>
      </c>
      <c r="BZ490" s="160">
        <f t="shared" si="668"/>
        <v>0</v>
      </c>
      <c r="CA490" s="160">
        <f t="shared" si="668"/>
        <v>0</v>
      </c>
      <c r="CB490" s="160">
        <f t="shared" si="668"/>
        <v>0</v>
      </c>
      <c r="CC490" s="160">
        <f t="shared" si="668"/>
        <v>0</v>
      </c>
      <c r="CD490" s="160">
        <f t="shared" si="668"/>
        <v>0</v>
      </c>
      <c r="CE490" s="160">
        <f t="shared" ref="CE490:CX490" si="670">SUM(CE491:CE516)</f>
        <v>0</v>
      </c>
      <c r="CF490" s="160">
        <f t="shared" si="670"/>
        <v>0</v>
      </c>
      <c r="CG490" s="160">
        <f t="shared" si="670"/>
        <v>0</v>
      </c>
      <c r="CH490" s="160">
        <f t="shared" si="670"/>
        <v>0</v>
      </c>
      <c r="CI490" s="160">
        <f t="shared" si="670"/>
        <v>0</v>
      </c>
      <c r="CJ490" s="160">
        <f t="shared" si="670"/>
        <v>0</v>
      </c>
      <c r="CK490" s="160">
        <f t="shared" si="670"/>
        <v>10</v>
      </c>
      <c r="CL490" s="266">
        <f t="shared" si="670"/>
        <v>662844.89880000008</v>
      </c>
      <c r="CM490" s="160">
        <f t="shared" si="670"/>
        <v>0</v>
      </c>
      <c r="CN490" s="160">
        <f t="shared" si="670"/>
        <v>0</v>
      </c>
      <c r="CO490" s="160">
        <f t="shared" si="670"/>
        <v>0</v>
      </c>
      <c r="CP490" s="160">
        <f t="shared" si="670"/>
        <v>0</v>
      </c>
      <c r="CQ490" s="160">
        <f t="shared" si="670"/>
        <v>0</v>
      </c>
      <c r="CR490" s="160">
        <f t="shared" si="670"/>
        <v>0</v>
      </c>
      <c r="CS490" s="160">
        <f t="shared" si="670"/>
        <v>0</v>
      </c>
      <c r="CT490" s="160">
        <f t="shared" si="670"/>
        <v>0</v>
      </c>
      <c r="CU490" s="160">
        <f t="shared" si="670"/>
        <v>0</v>
      </c>
      <c r="CV490" s="160">
        <f t="shared" si="670"/>
        <v>0</v>
      </c>
      <c r="CW490" s="160">
        <f t="shared" si="670"/>
        <v>3819</v>
      </c>
      <c r="CX490" s="160">
        <f t="shared" si="670"/>
        <v>272843014.56804007</v>
      </c>
    </row>
    <row r="491" spans="1:102" ht="45" customHeight="1" x14ac:dyDescent="0.25">
      <c r="A491" s="78"/>
      <c r="B491" s="87">
        <v>412</v>
      </c>
      <c r="C491" s="88" t="s">
        <v>1097</v>
      </c>
      <c r="D491" s="127" t="s">
        <v>1098</v>
      </c>
      <c r="E491" s="79">
        <v>28004</v>
      </c>
      <c r="F491" s="80">
        <v>29405</v>
      </c>
      <c r="G491" s="122">
        <v>1.53</v>
      </c>
      <c r="H491" s="84">
        <v>1</v>
      </c>
      <c r="I491" s="85"/>
      <c r="J491" s="85"/>
      <c r="K491" s="85"/>
      <c r="L491" s="54"/>
      <c r="M491" s="91">
        <v>1.4</v>
      </c>
      <c r="N491" s="91">
        <v>1.68</v>
      </c>
      <c r="O491" s="91">
        <v>2.23</v>
      </c>
      <c r="P491" s="92">
        <v>2.57</v>
      </c>
      <c r="Q491" s="93">
        <v>208</v>
      </c>
      <c r="R491" s="94">
        <f>(Q491/12*2*$E491*$G491*$H491*$M491*$R$11)+(Q491/12*10*$F491*$G491*$H491*$M491*$R$11)</f>
        <v>14296648.7664</v>
      </c>
      <c r="S491" s="95">
        <v>4</v>
      </c>
      <c r="T491" s="96">
        <f>(S491/12*2*$E491*$G491*$H491*$M491*$R$11)+(S491/12*10*$F491*$G491*$H491*$M491*$R$11)</f>
        <v>274935.55319999997</v>
      </c>
      <c r="U491" s="94"/>
      <c r="V491" s="94">
        <f>(U491/12*2*$E491*$G491*$H491*$M491*$V$11)+(U491/12*10*$F491*$G491*$H491*$M491*$V$12)</f>
        <v>0</v>
      </c>
      <c r="W491" s="94"/>
      <c r="X491" s="97">
        <f>(W491/12*2*$E491*$G491*$H491*$M491*$X$11)+(W491/12*10*$F491*$G491*$H491*$M491*$X$12)</f>
        <v>0</v>
      </c>
      <c r="Y491" s="94"/>
      <c r="Z491" s="94">
        <f>(Y491/12*2*$E491*$G491*$H491*$M491*$Z$11)+(Y491/12*10*$F491*$G491*$H491*$M491*$Z$12)</f>
        <v>0</v>
      </c>
      <c r="AA491" s="94"/>
      <c r="AB491" s="94">
        <f>(AA491/12*2*$E491*$G491*$H491*$M491*$AB$11)+(AA491/12*10*$F491*$G491*$H491*$M491*$AB$11)</f>
        <v>0</v>
      </c>
      <c r="AC491" s="94"/>
      <c r="AD491" s="94"/>
      <c r="AE491" s="94"/>
      <c r="AF491" s="94">
        <f>(AE491/12*2*$E491*$G491*$H491*$M491*$AF$11)+(AE491/12*10*$F491*$G491*$H491*$M491*$AF$11)</f>
        <v>0</v>
      </c>
      <c r="AG491" s="94"/>
      <c r="AH491" s="97">
        <f>(AG491/12*2*$E491*$G491*$H491*$M491*$AH$11)+(AG491/12*10*$F491*$G491*$H491*$M491*$AH$11)</f>
        <v>0</v>
      </c>
      <c r="AI491" s="94"/>
      <c r="AJ491" s="94">
        <f t="shared" ref="AJ491:AJ493" si="671">(AI491/12*2*$E491*$G491*$H491*$M491*$AJ$11)+(AI491/12*5*$F491*$G491*$H491*$M491*$AJ$12)+(AI491/12*5*$F491*$G491*$H491*$M491*$AJ$13)</f>
        <v>0</v>
      </c>
      <c r="AK491" s="94"/>
      <c r="AL491" s="94">
        <f t="shared" ref="AL491:AL493" si="672">(AK491/12*2*$E491*$G491*$H491*$N491*$AL$11)+(AK491/12*5*$F491*$G491*$H491*$N491*$AL$12)++(AK491/12*5*$F491*$G491*$H491*$N491*$AL$13)</f>
        <v>0</v>
      </c>
      <c r="AM491" s="102"/>
      <c r="AN491" s="94">
        <f>(AM491/12*2*$E491*$G491*$H491*$N491*$AN$11)+(AM491/12*10*$F491*$G491*$H491*$N491*$AN$12)</f>
        <v>0</v>
      </c>
      <c r="AO491" s="101"/>
      <c r="AP491" s="98">
        <f>(AO491/12*2*$E491*$G491*$H491*$N491*$AP$11)+(AO491/12*10*$F491*$G491*$H491*$N491*$AP$11)</f>
        <v>0</v>
      </c>
      <c r="AQ491" s="98">
        <v>0</v>
      </c>
      <c r="AR491" s="98">
        <v>0</v>
      </c>
      <c r="AS491" s="94">
        <v>20</v>
      </c>
      <c r="AT491" s="94">
        <f>(AS491/12*2*$E491*$G491*$H491*$M491*$AT$11)+(AS491/12*10*$F491*$G491*$H491*$M491*$AT$11)</f>
        <v>1124736.3540000001</v>
      </c>
      <c r="AU491" s="94"/>
      <c r="AV491" s="97">
        <f>(AU491/12*2*$E491*$G491*$H491*$M491*$AV$11)+(AU491/12*10*$F491*$G491*$H491*$M491*$AV$12)</f>
        <v>0</v>
      </c>
      <c r="AW491" s="94"/>
      <c r="AX491" s="94">
        <f>(AW491/12*2*$E491*$G491*$H491*$M491*$AX$11)+(AW491/12*10*$F491*$G491*$H491*$M491*$AX$12)</f>
        <v>0</v>
      </c>
      <c r="AY491" s="94"/>
      <c r="AZ491" s="94">
        <f>(AY491/12*2*$E491*$G491*$H491*$N491*$AZ$11)+(AY491/12*10*$F491*$G491*$H491*$N491*$AZ$11)</f>
        <v>0</v>
      </c>
      <c r="BA491" s="94"/>
      <c r="BB491" s="94">
        <f>(BA491/12*2*$E491*$G491*$H491*$N491*$BB$11)+(BA491/12*10*$F491*$G491*$H491*$N491*$BB$12)</f>
        <v>0</v>
      </c>
      <c r="BC491" s="94"/>
      <c r="BD491" s="97">
        <f>(BC491/12*2*$E491*$G491*$H491*$N491*$BD$11)+(BC491/12*10*$F491*$G491*$H491*$N491*$BD$12)</f>
        <v>0</v>
      </c>
      <c r="BE491" s="94"/>
      <c r="BF491" s="94">
        <f>(BE491/12*10*$F491*$G491*$H491*$N491*$BF$12)</f>
        <v>0</v>
      </c>
      <c r="BG491" s="94"/>
      <c r="BH491" s="94">
        <f>(BG491/12*2*$E491*$G491*$H491*$N491*$BH$11)+(BG491/12*10*$F491*$G491*$H491*$N491*$BH$11)</f>
        <v>0</v>
      </c>
      <c r="BI491" s="94"/>
      <c r="BJ491" s="97">
        <f>(BI491/12*2*$E491*$G491*$H491*$N491*$BJ$11)+(BI491/12*10*$F491*$G491*$H491*$N491*$BJ$11)</f>
        <v>0</v>
      </c>
      <c r="BK491" s="94"/>
      <c r="BL491" s="98">
        <f>(BK491/12*2*$E491*$G491*$H491*$N491*$BL$11)+(BK491/12*10*$F491*$G491*$H491*$N491*$BL$11)</f>
        <v>0</v>
      </c>
      <c r="BM491" s="94"/>
      <c r="BN491" s="94">
        <f>(BM491/12*2*$E491*$G491*$H491*$M491*$BN$11)+(BM491/12*10*$F491*$G491*$H491*$M491*$BN$11)</f>
        <v>0</v>
      </c>
      <c r="BO491" s="94"/>
      <c r="BP491" s="94">
        <f>(BO491/12*2*$E491*$G491*$H491*$M491*$BP$11)+(BO491/12*10*$F491*$G491*$H491*$M491*$BP$12)</f>
        <v>0</v>
      </c>
      <c r="BQ491" s="94"/>
      <c r="BR491" s="94">
        <f>(BQ491/12*2*$E491*$G491*$H491*$M491*$BR$11)+(BQ491/12*10*$F491*$G491*$H491*$M491*$BR$11)</f>
        <v>0</v>
      </c>
      <c r="BS491" s="94"/>
      <c r="BT491" s="94">
        <f>(BS491/12*2*$E491*$G491*$H491*$N491*$BT$11)+(BS491/12*10*$F491*$G491*$H491*$N491*$BT$11)</f>
        <v>0</v>
      </c>
      <c r="BU491" s="94"/>
      <c r="BV491" s="97">
        <f>(BU491/12*2*$E491*$G491*$H491*$M491*$BV$11)+(BU491/12*10*$F491*$G491*$H491*$M491*$BV$11)</f>
        <v>0</v>
      </c>
      <c r="BW491" s="94"/>
      <c r="BX491" s="94">
        <f>(BW491/12*2*$E491*$G491*$H491*$M491*$BX$11)+(BW491/12*10*$F491*$G491*$H491*$M491*$BX$11)</f>
        <v>0</v>
      </c>
      <c r="BY491" s="94"/>
      <c r="BZ491" s="94">
        <f>(BY491/12*2*$E491*$G491*$H491*$M491*$BZ$11)+(BY491/12*10*$F491*$G491*$H491*$M491*$BZ$11)</f>
        <v>0</v>
      </c>
      <c r="CA491" s="94"/>
      <c r="CB491" s="94">
        <f>(CA491/12*2*$E491*$G491*$H491*$M491*$CB$11)+(CA491/12*10*$F491*$G491*$H491*$M491*$CB$11)</f>
        <v>0</v>
      </c>
      <c r="CC491" s="94"/>
      <c r="CD491" s="94">
        <f>(CC491/12*2*$E491*$G491*$H491*$M491*$CD$11)+(CC491/12*10*$F491*$G491*$H491*$M491*$CD$11)</f>
        <v>0</v>
      </c>
      <c r="CE491" s="94"/>
      <c r="CF491" s="94">
        <f>(CE491/12*10*$F491*$G491*$H491*$N491*$CF$11)</f>
        <v>0</v>
      </c>
      <c r="CG491" s="102"/>
      <c r="CH491" s="94">
        <f>(CG491/12*2*$E491*$G491*$H491*$N491*$CH$11)+(CG491/12*10*$F491*$G491*$H491*$N491*$CH$11)</f>
        <v>0</v>
      </c>
      <c r="CI491" s="94"/>
      <c r="CJ491" s="94"/>
      <c r="CK491" s="101">
        <v>10</v>
      </c>
      <c r="CL491" s="94">
        <f>(CK491/12*2*$E491*$G491*$H491*$N491*$CL$11)+(CK491/12*10*$F491*$G491*$H491*$N491*$CL$12)</f>
        <v>662844.89880000008</v>
      </c>
      <c r="CM491" s="101"/>
      <c r="CN491" s="94">
        <f>(CM491/12*2*$E491*$G491*$H491*$N491*$CN$11)+(CM491/12*10*$F491*$G491*$H491*$N491*$CN$11)</f>
        <v>0</v>
      </c>
      <c r="CO491" s="94"/>
      <c r="CP491" s="94">
        <f>(CO491/12*2*$E491*$G491*$H491*$N491*$CP$11)+(CO491/12*10*$F491*$G491*$H491*$N491*$CP$11)</f>
        <v>0</v>
      </c>
      <c r="CQ491" s="94"/>
      <c r="CR491" s="94">
        <f>(CQ491/12*2*$E491*$G491*$H491*$O491*$CR$11)+(CQ491/12*10*$F491*$G491*$H491*$O491*$CR$11)</f>
        <v>0</v>
      </c>
      <c r="CS491" s="94"/>
      <c r="CT491" s="97">
        <f>(CS491/12*2*$E491*$G491*$H491*$P491*$CT$11)+(CS491/12*10*$F491*$G491*$H491*$P491*$CT$11)</f>
        <v>0</v>
      </c>
      <c r="CU491" s="98"/>
      <c r="CV491" s="94">
        <f>(CU491*$E491*$G491*$H491*$M491*CV$11)/12*6+(CU491*$E491*$G491*$H491*1*CV$11)/12*6</f>
        <v>0</v>
      </c>
      <c r="CW491" s="97">
        <f t="shared" ref="CW491:CX493" si="673">SUM(Q491,S491,U491,W491,Y491,AA491,AC491,AE491,AG491,AM491,BQ491,AI491,AU491,CC491,AW491,AY491,AK491,BC491,AO491,AQ491,BE491,CE491,BG491,BI491,BK491,BS491,BM491,BO491,BU491,BW491,BY491,CA491,CG491,BA491,AS491,CI491,CK491,CM491,CO491,CQ491,CS491,CU491)</f>
        <v>242</v>
      </c>
      <c r="CX491" s="97">
        <f t="shared" si="673"/>
        <v>16359165.572400002</v>
      </c>
    </row>
    <row r="492" spans="1:102" ht="45" customHeight="1" x14ac:dyDescent="0.25">
      <c r="A492" s="78"/>
      <c r="B492" s="87">
        <v>413</v>
      </c>
      <c r="C492" s="88" t="s">
        <v>1099</v>
      </c>
      <c r="D492" s="127" t="s">
        <v>1100</v>
      </c>
      <c r="E492" s="79">
        <v>28004</v>
      </c>
      <c r="F492" s="80">
        <v>29405</v>
      </c>
      <c r="G492" s="122">
        <v>3.4</v>
      </c>
      <c r="H492" s="84">
        <v>1</v>
      </c>
      <c r="I492" s="85"/>
      <c r="J492" s="85"/>
      <c r="K492" s="85"/>
      <c r="L492" s="54"/>
      <c r="M492" s="91">
        <v>1.4</v>
      </c>
      <c r="N492" s="91">
        <v>1.68</v>
      </c>
      <c r="O492" s="91">
        <v>2.23</v>
      </c>
      <c r="P492" s="92">
        <v>2.57</v>
      </c>
      <c r="Q492" s="93">
        <v>90</v>
      </c>
      <c r="R492" s="94">
        <f>(Q492/12*2*$E492*$G492*$H492*$M492*$R$11)+(Q492/12*10*$F492*$G492*$H492*$M492*$R$11)</f>
        <v>13746777.660000002</v>
      </c>
      <c r="S492" s="95">
        <v>126</v>
      </c>
      <c r="T492" s="96">
        <f>(S492/12*2*$E492*$G492*$H492*$M492*$R$11)+(S492/12*10*$F492*$G492*$H492*$M492*$R$11)</f>
        <v>19245488.723999999</v>
      </c>
      <c r="U492" s="94"/>
      <c r="V492" s="94">
        <f>(U492/12*2*$E492*$G492*$H492*$M492*$V$11)+(U492/12*10*$F492*$G492*$H492*$M492*$V$12)</f>
        <v>0</v>
      </c>
      <c r="W492" s="94"/>
      <c r="X492" s="97">
        <f>(W492/12*2*$E492*$G492*$H492*$M492*$X$11)+(W492/12*10*$F492*$G492*$H492*$M492*$X$12)</f>
        <v>0</v>
      </c>
      <c r="Y492" s="94"/>
      <c r="Z492" s="94">
        <f>(Y492/12*2*$E492*$G492*$H492*$M492*$Z$11)+(Y492/12*10*$F492*$G492*$H492*$M492*$Z$12)</f>
        <v>0</v>
      </c>
      <c r="AA492" s="94"/>
      <c r="AB492" s="94">
        <f>(AA492/12*2*$E492*$G492*$H492*$M492*$AB$11)+(AA492/12*10*$F492*$G492*$H492*$M492*$AB$11)</f>
        <v>0</v>
      </c>
      <c r="AC492" s="94"/>
      <c r="AD492" s="94"/>
      <c r="AE492" s="94"/>
      <c r="AF492" s="94">
        <f>(AE492/12*2*$E492*$G492*$H492*$M492*$AF$11)+(AE492/12*10*$F492*$G492*$H492*$M492*$AF$11)</f>
        <v>0</v>
      </c>
      <c r="AG492" s="94"/>
      <c r="AH492" s="97">
        <f>(AG492/12*2*$E492*$G492*$H492*$M492*$AH$11)+(AG492/12*10*$F492*$G492*$H492*$M492*$AH$11)</f>
        <v>0</v>
      </c>
      <c r="AI492" s="94"/>
      <c r="AJ492" s="94">
        <f t="shared" si="671"/>
        <v>0</v>
      </c>
      <c r="AK492" s="94"/>
      <c r="AL492" s="94">
        <f t="shared" si="672"/>
        <v>0</v>
      </c>
      <c r="AM492" s="102"/>
      <c r="AN492" s="94">
        <f>(AM492/12*2*$E492*$G492*$H492*$N492*$AN$11)+(AM492/12*10*$F492*$G492*$H492*$N492*$AN$12)</f>
        <v>0</v>
      </c>
      <c r="AO492" s="101"/>
      <c r="AP492" s="98">
        <f>(AO492/12*2*$E492*$G492*$H492*$N492*$AP$11)+(AO492/12*10*$F492*$G492*$H492*$N492*$AP$11)</f>
        <v>0</v>
      </c>
      <c r="AQ492" s="98">
        <v>0</v>
      </c>
      <c r="AR492" s="98">
        <v>0</v>
      </c>
      <c r="AS492" s="94">
        <v>8</v>
      </c>
      <c r="AT492" s="94">
        <f>(AS492/12*2*$E492*$G492*$H492*$M492*$AT$11)+(AS492/12*10*$F492*$G492*$H492*$M492*$AT$11)</f>
        <v>999765.64799999993</v>
      </c>
      <c r="AU492" s="94"/>
      <c r="AV492" s="97">
        <f>(AU492/12*2*$E492*$G492*$H492*$M492*$AV$11)+(AU492/12*10*$F492*$G492*$H492*$M492*$AV$12)</f>
        <v>0</v>
      </c>
      <c r="AW492" s="94"/>
      <c r="AX492" s="94">
        <f>(AW492/12*2*$E492*$G492*$H492*$M492*$AX$11)+(AW492/12*10*$F492*$G492*$H492*$M492*$AX$12)</f>
        <v>0</v>
      </c>
      <c r="AY492" s="94">
        <v>2</v>
      </c>
      <c r="AZ492" s="94">
        <f>(AY492/12*2*$E492*$G492*$H492*$N492*$AZ$11)+(AY492/12*10*$F492*$G492*$H492*$N492*$AZ$11)</f>
        <v>366580.73759999999</v>
      </c>
      <c r="BA492" s="94"/>
      <c r="BB492" s="94">
        <f>(BA492/12*2*$E492*$G492*$H492*$N492*$BB$11)+(BA492/12*10*$F492*$G492*$H492*$N492*$BB$12)</f>
        <v>0</v>
      </c>
      <c r="BC492" s="94"/>
      <c r="BD492" s="97">
        <f>(BC492/12*2*$E492*$G492*$H492*$N492*$BD$11)+(BC492/12*10*$F492*$G492*$H492*$N492*$BD$12)</f>
        <v>0</v>
      </c>
      <c r="BE492" s="94"/>
      <c r="BF492" s="94">
        <f>(BE492/12*10*$F492*$G492*$H492*$N492*$BF$12)</f>
        <v>0</v>
      </c>
      <c r="BG492" s="94"/>
      <c r="BH492" s="94">
        <f>(BG492/12*2*$E492*$G492*$H492*$N492*$BH$11)+(BG492/12*10*$F492*$G492*$H492*$N492*$BH$11)</f>
        <v>0</v>
      </c>
      <c r="BI492" s="94"/>
      <c r="BJ492" s="97">
        <f>(BI492/12*2*$E492*$G492*$H492*$N492*$BJ$11)+(BI492/12*10*$F492*$G492*$H492*$N492*$BJ$11)</f>
        <v>0</v>
      </c>
      <c r="BK492" s="94"/>
      <c r="BL492" s="98">
        <f>(BK492/12*2*$E492*$G492*$H492*$N492*$BL$11)+(BK492/12*10*$F492*$G492*$H492*$N492*$BL$11)</f>
        <v>0</v>
      </c>
      <c r="BM492" s="94"/>
      <c r="BN492" s="94">
        <f>(BM492/12*2*$E492*$G492*$H492*$M492*$BN$11)+(BM492/12*10*$F492*$G492*$H492*$M492*$BN$11)</f>
        <v>0</v>
      </c>
      <c r="BO492" s="94"/>
      <c r="BP492" s="94">
        <f>(BO492/12*2*$E492*$G492*$H492*$M492*$BP$11)+(BO492/12*10*$F492*$G492*$H492*$M492*$BP$12)</f>
        <v>0</v>
      </c>
      <c r="BQ492" s="94"/>
      <c r="BR492" s="94">
        <f>(BQ492/12*2*$E492*$G492*$H492*$M492*$BR$11)+(BQ492/12*10*$F492*$G492*$H492*$M492*$BR$11)</f>
        <v>0</v>
      </c>
      <c r="BS492" s="94"/>
      <c r="BT492" s="94">
        <f>(BS492/12*2*$E492*$G492*$H492*$N492*$BT$11)+(BS492/12*10*$F492*$G492*$H492*$N492*$BT$11)</f>
        <v>0</v>
      </c>
      <c r="BU492" s="94"/>
      <c r="BV492" s="97">
        <f>(BU492/12*2*$E492*$G492*$H492*$M492*$BV$11)+(BU492/12*10*$F492*$G492*$H492*$M492*$BV$11)</f>
        <v>0</v>
      </c>
      <c r="BW492" s="94"/>
      <c r="BX492" s="94">
        <f>(BW492/12*2*$E492*$G492*$H492*$M492*$BX$11)+(BW492/12*10*$F492*$G492*$H492*$M492*$BX$11)</f>
        <v>0</v>
      </c>
      <c r="BY492" s="94"/>
      <c r="BZ492" s="94">
        <f>(BY492/12*2*$E492*$G492*$H492*$M492*$BZ$11)+(BY492/12*10*$F492*$G492*$H492*$M492*$BZ$11)</f>
        <v>0</v>
      </c>
      <c r="CA492" s="94"/>
      <c r="CB492" s="94">
        <f>(CA492/12*2*$E492*$G492*$H492*$M492*$CB$11)+(CA492/12*10*$F492*$G492*$H492*$M492*$CB$11)</f>
        <v>0</v>
      </c>
      <c r="CC492" s="94"/>
      <c r="CD492" s="94">
        <f>(CC492/12*2*$E492*$G492*$H492*$M492*$CD$11)+(CC492/12*10*$F492*$G492*$H492*$M492*$CD$11)</f>
        <v>0</v>
      </c>
      <c r="CE492" s="94"/>
      <c r="CF492" s="94">
        <f>(CE492/12*10*$F492*$G492*$H492*$N492*$CF$11)</f>
        <v>0</v>
      </c>
      <c r="CG492" s="102"/>
      <c r="CH492" s="94">
        <f>(CG492/12*2*$E492*$G492*$H492*$N492*$CH$11)+(CG492/12*10*$F492*$G492*$H492*$N492*$CH$11)</f>
        <v>0</v>
      </c>
      <c r="CI492" s="94"/>
      <c r="CJ492" s="94"/>
      <c r="CK492" s="101"/>
      <c r="CL492" s="94">
        <f>(CK492/12*2*$E492*$G492*$H492*$N492*$CL$11)+(CK492/12*10*$F492*$G492*$H492*$N492*$CL$12)</f>
        <v>0</v>
      </c>
      <c r="CM492" s="101"/>
      <c r="CN492" s="94">
        <f>(CM492/12*2*$E492*$G492*$H492*$N492*$CN$11)+(CM492/12*10*$F492*$G492*$H492*$N492*$CN$11)</f>
        <v>0</v>
      </c>
      <c r="CO492" s="94"/>
      <c r="CP492" s="94">
        <f>(CO492/12*2*$E492*$G492*$H492*$N492*$CP$11)+(CO492/12*10*$F492*$G492*$H492*$N492*$CP$11)</f>
        <v>0</v>
      </c>
      <c r="CQ492" s="94"/>
      <c r="CR492" s="94">
        <f>(CQ492/12*2*$E492*$G492*$H492*$O492*$CR$11)+(CQ492/12*10*$F492*$G492*$H492*$O492*$CR$11)</f>
        <v>0</v>
      </c>
      <c r="CS492" s="94"/>
      <c r="CT492" s="97">
        <f>(CS492/12*2*$E492*$G492*$H492*$P492*$CT$11)+(CS492/12*10*$F492*$G492*$H492*$P492*$CT$11)</f>
        <v>0</v>
      </c>
      <c r="CU492" s="98"/>
      <c r="CV492" s="94">
        <f>(CU492*$E492*$G492*$H492*$M492*CV$11)/12*6+(CU492*$E492*$G492*$H492*1*CV$11)/12*6</f>
        <v>0</v>
      </c>
      <c r="CW492" s="97">
        <f t="shared" si="673"/>
        <v>226</v>
      </c>
      <c r="CX492" s="97">
        <f t="shared" si="673"/>
        <v>34358612.769600004</v>
      </c>
    </row>
    <row r="493" spans="1:102" ht="45" customHeight="1" x14ac:dyDescent="0.25">
      <c r="A493" s="78"/>
      <c r="B493" s="87">
        <v>414</v>
      </c>
      <c r="C493" s="88" t="s">
        <v>1101</v>
      </c>
      <c r="D493" s="127" t="s">
        <v>1102</v>
      </c>
      <c r="E493" s="79">
        <v>28004</v>
      </c>
      <c r="F493" s="80">
        <v>29405</v>
      </c>
      <c r="G493" s="122">
        <v>4.8600000000000003</v>
      </c>
      <c r="H493" s="84">
        <v>1</v>
      </c>
      <c r="I493" s="85"/>
      <c r="J493" s="85"/>
      <c r="K493" s="85"/>
      <c r="L493" s="54"/>
      <c r="M493" s="91">
        <v>1.4</v>
      </c>
      <c r="N493" s="91">
        <v>1.68</v>
      </c>
      <c r="O493" s="91">
        <v>2.23</v>
      </c>
      <c r="P493" s="92">
        <v>2.57</v>
      </c>
      <c r="Q493" s="93">
        <v>0</v>
      </c>
      <c r="R493" s="94">
        <f>(Q493/12*2*$E493*$G493*$H493*$M493*$R$11)+(Q493/12*10*$F493*$G493*$H493*$M493*$R$11)</f>
        <v>0</v>
      </c>
      <c r="S493" s="95">
        <v>190</v>
      </c>
      <c r="T493" s="96">
        <f>(S493/12*2*$E493*$G493*$H493*$M493*$R$11)+(S493/12*10*$F493*$G493*$H493*$M493*$R$11)</f>
        <v>41482923.17400001</v>
      </c>
      <c r="U493" s="94"/>
      <c r="V493" s="94">
        <f>(U493/12*2*$E493*$G493*$H493*$M493*$V$11)+(U493/12*10*$F493*$G493*$H493*$M493*$V$12)</f>
        <v>0</v>
      </c>
      <c r="W493" s="94"/>
      <c r="X493" s="97">
        <f>(W493/12*2*$E493*$G493*$H493*$M493*$X$11)+(W493/12*10*$F493*$G493*$H493*$M493*$X$12)</f>
        <v>0</v>
      </c>
      <c r="Y493" s="94"/>
      <c r="Z493" s="94">
        <f>(Y493/12*2*$E493*$G493*$H493*$M493*$Z$11)+(Y493/12*10*$F493*$G493*$H493*$M493*$Z$12)</f>
        <v>0</v>
      </c>
      <c r="AA493" s="94"/>
      <c r="AB493" s="94">
        <f>(AA493/12*2*$E493*$G493*$H493*$M493*$AB$11)+(AA493/12*10*$F493*$G493*$H493*$M493*$AB$11)</f>
        <v>0</v>
      </c>
      <c r="AC493" s="94"/>
      <c r="AD493" s="94"/>
      <c r="AE493" s="94"/>
      <c r="AF493" s="94">
        <f>(AE493/12*2*$E493*$G493*$H493*$M493*$AF$11)+(AE493/12*10*$F493*$G493*$H493*$M493*$AF$11)</f>
        <v>0</v>
      </c>
      <c r="AG493" s="94"/>
      <c r="AH493" s="97">
        <f>(AG493/12*2*$E493*$G493*$H493*$M493*$AH$11)+(AG493/12*10*$F493*$G493*$H493*$M493*$AH$11)</f>
        <v>0</v>
      </c>
      <c r="AI493" s="94"/>
      <c r="AJ493" s="94">
        <f t="shared" si="671"/>
        <v>0</v>
      </c>
      <c r="AK493" s="94"/>
      <c r="AL493" s="94">
        <f t="shared" si="672"/>
        <v>0</v>
      </c>
      <c r="AM493" s="102"/>
      <c r="AN493" s="94">
        <f>(AM493/12*2*$E493*$G493*$H493*$N493*$AN$11)+(AM493/12*10*$F493*$G493*$H493*$N493*$AN$12)</f>
        <v>0</v>
      </c>
      <c r="AO493" s="101"/>
      <c r="AP493" s="98">
        <f>(AO493/12*2*$E493*$G493*$H493*$N493*$AP$11)+(AO493/12*10*$F493*$G493*$H493*$N493*$AP$11)</f>
        <v>0</v>
      </c>
      <c r="AQ493" s="98">
        <v>0</v>
      </c>
      <c r="AR493" s="98">
        <v>0</v>
      </c>
      <c r="AS493" s="94">
        <v>8</v>
      </c>
      <c r="AT493" s="94">
        <f>(AS493/12*2*$E493*$G493*$H493*$M493*$AT$11)+(AS493/12*10*$F493*$G493*$H493*$M493*$AT$11)</f>
        <v>1429076.7792</v>
      </c>
      <c r="AU493" s="94"/>
      <c r="AV493" s="97">
        <f>(AU493/12*2*$E493*$G493*$H493*$M493*$AV$11)+(AU493/12*10*$F493*$G493*$H493*$M493*$AV$12)</f>
        <v>0</v>
      </c>
      <c r="AW493" s="94"/>
      <c r="AX493" s="94">
        <f>(AW493/12*2*$E493*$G493*$H493*$M493*$AX$11)+(AW493/12*10*$F493*$G493*$H493*$M493*$AX$12)</f>
        <v>0</v>
      </c>
      <c r="AY493" s="94">
        <v>2</v>
      </c>
      <c r="AZ493" s="94">
        <f>(AY493/12*2*$E493*$G493*$H493*$N493*$AZ$11)+(AY493/12*10*$F493*$G493*$H493*$N493*$AZ$11)</f>
        <v>523994.81904000003</v>
      </c>
      <c r="BA493" s="94"/>
      <c r="BB493" s="94">
        <f>(BA493/12*2*$E493*$G493*$H493*$N493*$BB$11)+(BA493/12*10*$F493*$G493*$H493*$N493*$BB$12)</f>
        <v>0</v>
      </c>
      <c r="BC493" s="94"/>
      <c r="BD493" s="97">
        <f>(BC493/12*2*$E493*$G493*$H493*$N493*$BD$11)+(BC493/12*10*$F493*$G493*$H493*$N493*$BD$12)</f>
        <v>0</v>
      </c>
      <c r="BE493" s="94"/>
      <c r="BF493" s="94">
        <f>(BE493/12*10*$F493*$G493*$H493*$N493*$BF$12)</f>
        <v>0</v>
      </c>
      <c r="BG493" s="94"/>
      <c r="BH493" s="94">
        <f>(BG493/12*2*$E493*$G493*$H493*$N493*$BH$11)+(BG493/12*10*$F493*$G493*$H493*$N493*$BH$11)</f>
        <v>0</v>
      </c>
      <c r="BI493" s="94"/>
      <c r="BJ493" s="97">
        <f>(BI493/12*2*$E493*$G493*$H493*$N493*$BJ$11)+(BI493/12*10*$F493*$G493*$H493*$N493*$BJ$11)</f>
        <v>0</v>
      </c>
      <c r="BK493" s="94"/>
      <c r="BL493" s="98">
        <f>(BK493/12*2*$E493*$G493*$H493*$N493*$BL$11)+(BK493/12*10*$F493*$G493*$H493*$N493*$BL$11)</f>
        <v>0</v>
      </c>
      <c r="BM493" s="94"/>
      <c r="BN493" s="94">
        <f>(BM493/12*2*$E493*$G493*$H493*$M493*$BN$11)+(BM493/12*10*$F493*$G493*$H493*$M493*$BN$11)</f>
        <v>0</v>
      </c>
      <c r="BO493" s="94"/>
      <c r="BP493" s="94">
        <f>(BO493/12*2*$E493*$G493*$H493*$M493*$BP$11)+(BO493/12*10*$F493*$G493*$H493*$M493*$BP$12)</f>
        <v>0</v>
      </c>
      <c r="BQ493" s="94"/>
      <c r="BR493" s="94">
        <f>(BQ493/12*2*$E493*$G493*$H493*$M493*$BR$11)+(BQ493/12*10*$F493*$G493*$H493*$M493*$BR$11)</f>
        <v>0</v>
      </c>
      <c r="BS493" s="94"/>
      <c r="BT493" s="94">
        <f>(BS493/12*2*$E493*$G493*$H493*$N493*$BT$11)+(BS493/12*10*$F493*$G493*$H493*$N493*$BT$11)</f>
        <v>0</v>
      </c>
      <c r="BU493" s="94"/>
      <c r="BV493" s="97">
        <f>(BU493/12*2*$E493*$G493*$H493*$M493*$BV$11)+(BU493/12*10*$F493*$G493*$H493*$M493*$BV$11)</f>
        <v>0</v>
      </c>
      <c r="BW493" s="94"/>
      <c r="BX493" s="94">
        <f>(BW493/12*2*$E493*$G493*$H493*$M493*$BX$11)+(BW493/12*10*$F493*$G493*$H493*$M493*$BX$11)</f>
        <v>0</v>
      </c>
      <c r="BY493" s="94"/>
      <c r="BZ493" s="94">
        <f>(BY493/12*2*$E493*$G493*$H493*$M493*$BZ$11)+(BY493/12*10*$F493*$G493*$H493*$M493*$BZ$11)</f>
        <v>0</v>
      </c>
      <c r="CA493" s="94"/>
      <c r="CB493" s="94">
        <f>(CA493/12*2*$E493*$G493*$H493*$M493*$CB$11)+(CA493/12*10*$F493*$G493*$H493*$M493*$CB$11)</f>
        <v>0</v>
      </c>
      <c r="CC493" s="94"/>
      <c r="CD493" s="94">
        <f>(CC493/12*2*$E493*$G493*$H493*$M493*$CD$11)+(CC493/12*10*$F493*$G493*$H493*$M493*$CD$11)</f>
        <v>0</v>
      </c>
      <c r="CE493" s="94"/>
      <c r="CF493" s="94">
        <f>(CE493/12*10*$F493*$G493*$H493*$N493*$CF$11)</f>
        <v>0</v>
      </c>
      <c r="CG493" s="102"/>
      <c r="CH493" s="94">
        <f>(CG493/12*2*$E493*$G493*$H493*$N493*$CH$11)+(CG493/12*10*$F493*$G493*$H493*$N493*$CH$11)</f>
        <v>0</v>
      </c>
      <c r="CI493" s="94"/>
      <c r="CJ493" s="94"/>
      <c r="CK493" s="101"/>
      <c r="CL493" s="94">
        <f>(CK493/12*2*$E493*$G493*$H493*$N493*$CL$11)+(CK493/12*10*$F493*$G493*$H493*$N493*$CL$12)</f>
        <v>0</v>
      </c>
      <c r="CM493" s="101"/>
      <c r="CN493" s="94">
        <f>(CM493/12*2*$E493*$G493*$H493*$N493*$CN$11)+(CM493/12*10*$F493*$G493*$H493*$N493*$CN$11)</f>
        <v>0</v>
      </c>
      <c r="CO493" s="94"/>
      <c r="CP493" s="94">
        <f>(CO493/12*2*$E493*$G493*$H493*$N493*$CP$11)+(CO493/12*10*$F493*$G493*$H493*$N493*$CP$11)</f>
        <v>0</v>
      </c>
      <c r="CQ493" s="94"/>
      <c r="CR493" s="94">
        <f>(CQ493/12*2*$E493*$G493*$H493*$O493*$CR$11)+(CQ493/12*10*$F493*$G493*$H493*$O493*$CR$11)</f>
        <v>0</v>
      </c>
      <c r="CS493" s="94"/>
      <c r="CT493" s="97">
        <f>(CS493/12*2*$E493*$G493*$H493*$P493*$CT$11)+(CS493/12*10*$F493*$G493*$H493*$P493*$CT$11)</f>
        <v>0</v>
      </c>
      <c r="CU493" s="98"/>
      <c r="CV493" s="94">
        <f>(CU493*$E493*$G493*$H493*$M493*CV$11)/12*6+(CU493*$E493*$G493*$H493*1*CV$11)/12*6</f>
        <v>0</v>
      </c>
      <c r="CW493" s="97">
        <f t="shared" si="673"/>
        <v>200</v>
      </c>
      <c r="CX493" s="97">
        <f t="shared" si="673"/>
        <v>43435994.772240013</v>
      </c>
    </row>
    <row r="494" spans="1:102" ht="45" customHeight="1" x14ac:dyDescent="0.25">
      <c r="A494" s="78"/>
      <c r="B494" s="87">
        <v>415</v>
      </c>
      <c r="C494" s="88" t="s">
        <v>1103</v>
      </c>
      <c r="D494" s="127" t="s">
        <v>1104</v>
      </c>
      <c r="E494" s="79">
        <v>28004</v>
      </c>
      <c r="F494" s="80">
        <v>29405</v>
      </c>
      <c r="G494" s="84">
        <v>8.6</v>
      </c>
      <c r="H494" s="84">
        <v>1</v>
      </c>
      <c r="I494" s="85"/>
      <c r="J494" s="85"/>
      <c r="K494" s="85"/>
      <c r="L494" s="54"/>
      <c r="M494" s="91">
        <v>1.4</v>
      </c>
      <c r="N494" s="91">
        <v>1.68</v>
      </c>
      <c r="O494" s="91">
        <v>2.23</v>
      </c>
      <c r="P494" s="92">
        <v>2.57</v>
      </c>
      <c r="Q494" s="93">
        <v>1</v>
      </c>
      <c r="R494" s="94">
        <f>(Q494/12*2*$E494*$G494*$H494*$M494)+(Q494/12*10*$F494*$G494*$H494*$M494)</f>
        <v>351224.86</v>
      </c>
      <c r="S494" s="95">
        <v>14</v>
      </c>
      <c r="T494" s="96">
        <f>(S494/12*2*$E494*$G494*$H494*$M494)+(S494/12*10*$F494*$G494*$H494*$M494)</f>
        <v>4917148.04</v>
      </c>
      <c r="U494" s="94"/>
      <c r="V494" s="94">
        <f>(U494/12*2*$E494*$G494*$H494*$M494)+(U494/12*10*$F494*$G494*$H494*$M494)</f>
        <v>0</v>
      </c>
      <c r="W494" s="94"/>
      <c r="X494" s="94">
        <f>(W494/12*2*$E494*$G494*$H494*$M494)+(W494/12*10*$F494*$G494*$H494*$M494)</f>
        <v>0</v>
      </c>
      <c r="Y494" s="94"/>
      <c r="Z494" s="94">
        <f>(Y494/12*2*$E494*$G494*$H494*$M494)+(Y494/12*10*$F494*$G494*$H494*$M494)</f>
        <v>0</v>
      </c>
      <c r="AA494" s="94"/>
      <c r="AB494" s="94">
        <f>(AA494/12*2*$E494*$G494*$H494*$M494)+(AA494/12*10*$F494*$G494*$H494*$M494)</f>
        <v>0</v>
      </c>
      <c r="AC494" s="94"/>
      <c r="AD494" s="94"/>
      <c r="AE494" s="94"/>
      <c r="AF494" s="94">
        <f>(AE494/12*2*$E494*$G494*$H494*$M494)+(AE494/12*10*$F494*$G494*$H494*$M494)</f>
        <v>0</v>
      </c>
      <c r="AG494" s="94"/>
      <c r="AH494" s="94">
        <f>(AG494/12*2*$E494*$G494*$H494*$M494)+(AG494/12*10*$F494*$G494*$H494*$M494)</f>
        <v>0</v>
      </c>
      <c r="AI494" s="94"/>
      <c r="AJ494" s="94">
        <f>(AI494/12*2*$E494*$G494*$H494*$M494)+(AI494/12*10*$F494*$G494*$H494*$M494)</f>
        <v>0</v>
      </c>
      <c r="AK494" s="94"/>
      <c r="AL494" s="97">
        <f>(AK494/12*2*$E494*$G494*$H494*$N494)+(AK494/12*10*$F494*$G494*$H494*$N494)</f>
        <v>0</v>
      </c>
      <c r="AM494" s="102"/>
      <c r="AN494" s="94">
        <f>(AM494/12*2*$E494*$G494*$H494*$N494)+(AM494/12*10*$F494*$G494*$H494*$N494)</f>
        <v>0</v>
      </c>
      <c r="AO494" s="101"/>
      <c r="AP494" s="94">
        <f>(AO494/12*2*$E494*$G494*$H494*$N494)+(AO494/12*10*$F494*$G494*$H494*$N494)</f>
        <v>0</v>
      </c>
      <c r="AQ494" s="94">
        <v>0</v>
      </c>
      <c r="AR494" s="94">
        <v>0</v>
      </c>
      <c r="AS494" s="94"/>
      <c r="AT494" s="94"/>
      <c r="AU494" s="94"/>
      <c r="AV494" s="94"/>
      <c r="AW494" s="94"/>
      <c r="AX494" s="94">
        <f>(AW494/12*2*$E494*$G494*$H494*$M494)+(AW494/12*10*$F494*$G494*$H494*$M494)</f>
        <v>0</v>
      </c>
      <c r="AY494" s="94"/>
      <c r="AZ494" s="94">
        <f>(AY494/12*2*$E494*$G494*$H494*$N494)+(AY494/12*10*$F494*$G494*$H494*$N494)</f>
        <v>0</v>
      </c>
      <c r="BA494" s="94"/>
      <c r="BB494" s="94">
        <f>(BA494/12*2*$E494*$G494*$H494*$N494)+(BA494/12*10*$F494*$G494*$H494*$N494)</f>
        <v>0</v>
      </c>
      <c r="BC494" s="94"/>
      <c r="BD494" s="94">
        <f>(BC494/12*2*$E494*$G494*$H494*$N494)+(BC494/12*10*$F494*$G494*$H494*$N494)</f>
        <v>0</v>
      </c>
      <c r="BE494" s="94"/>
      <c r="BF494" s="94">
        <f>(BE494/12*10*$F494*$G494*$H494*$N494)</f>
        <v>0</v>
      </c>
      <c r="BG494" s="94"/>
      <c r="BH494" s="94">
        <f>(BG494/12*2*$E494*$G494*$H494*$N494)+(BG494/12*10*$F494*$G494*$H494*$N494)</f>
        <v>0</v>
      </c>
      <c r="BI494" s="94"/>
      <c r="BJ494" s="94">
        <f>(BI494/12*2*$E494*$G494*$H494*$N494)+(BI494/12*10*$F494*$G494*$H494*$N494)</f>
        <v>0</v>
      </c>
      <c r="BK494" s="94"/>
      <c r="BL494" s="94">
        <f>(BK494/12*2*$E494*$G494*$H494*$N494)+(BK494/12*10*$F494*$G494*$H494*$N494)</f>
        <v>0</v>
      </c>
      <c r="BM494" s="94"/>
      <c r="BN494" s="94">
        <f>(BM494/12*2*$E494*$G494*$H494*$M494)+(BM494/12*10*$F494*$G494*$H494*$M494)</f>
        <v>0</v>
      </c>
      <c r="BO494" s="94"/>
      <c r="BP494" s="94">
        <f>(BO494/12*2*$E494*$G494*$H494*$M494)+(BO494/12*10*$F494*$G494*$H494*$M494)</f>
        <v>0</v>
      </c>
      <c r="BQ494" s="94"/>
      <c r="BR494" s="94">
        <f>(BQ494/12*2*$E494*$G494*$H494*$M494)+(BQ494/12*10*$F494*$G494*$H494*$M494)</f>
        <v>0</v>
      </c>
      <c r="BS494" s="94"/>
      <c r="BT494" s="94">
        <f>(BS494/12*2*$E494*$G494*$H494*$N494)+(BS494/12*10*$F494*$G494*$H494*$N494)</f>
        <v>0</v>
      </c>
      <c r="BU494" s="94"/>
      <c r="BV494" s="94">
        <f>(BU494/12*2*$E494*$G494*$H494*$M494)+(BU494/12*10*$F494*$G494*$H494*$M494)</f>
        <v>0</v>
      </c>
      <c r="BW494" s="94"/>
      <c r="BX494" s="94">
        <f>(BW494/12*2*$E494*$G494*$H494*$M494)+(BW494/12*10*$F494*$G494*$H494*$M494)</f>
        <v>0</v>
      </c>
      <c r="BY494" s="94"/>
      <c r="BZ494" s="94">
        <f>(BY494/12*2*$E494*$G494*$H494*$M494)+(BY494/12*10*$F494*$G494*$H494*$M494)</f>
        <v>0</v>
      </c>
      <c r="CA494" s="94"/>
      <c r="CB494" s="94">
        <f>(CA494/12*2*$E494*$G494*$H494*$M494)+(CA494/12*10*$F494*$G494*$H494*$M494)</f>
        <v>0</v>
      </c>
      <c r="CC494" s="94"/>
      <c r="CD494" s="94">
        <f>(CC494/12*2*$E494*$G494*$H494*$M494)+(CC494/12*10*$F494*$G494*$H494*$M494)</f>
        <v>0</v>
      </c>
      <c r="CE494" s="94"/>
      <c r="CF494" s="94">
        <f>(CE494/12*10*$F494*$G494*$H494*$N494)</f>
        <v>0</v>
      </c>
      <c r="CG494" s="102"/>
      <c r="CH494" s="94">
        <f>(CG494/12*2*$E494*$G494*$H494*$N494)+(CG494/12*10*$F494*$G494*$H494*$N494)</f>
        <v>0</v>
      </c>
      <c r="CI494" s="94"/>
      <c r="CJ494" s="98">
        <f>(CI494*$E494*$G494*$H494*$N494)</f>
        <v>0</v>
      </c>
      <c r="CK494" s="94"/>
      <c r="CL494" s="94">
        <f>(CK494/12*2*$E494*$G494*$H494*$N494)+(CK494/12*10*$F494*$G494*$H494*$N494)</f>
        <v>0</v>
      </c>
      <c r="CM494" s="101"/>
      <c r="CN494" s="94">
        <f>(CM494/12*2*$E494*$G494*$H494*$N494)+(CM494/12*10*$F494*$G494*$H494*$N494)</f>
        <v>0</v>
      </c>
      <c r="CO494" s="94"/>
      <c r="CP494" s="94">
        <f>(CO494/12*2*$E494*$G494*$H494*$N494)+(CO494/12*10*$F494*$G494*$H494*$N494)</f>
        <v>0</v>
      </c>
      <c r="CQ494" s="94"/>
      <c r="CR494" s="94">
        <f>(CQ494/12*2*$E494*$G494*$H494*$O494)+(CQ494/12*10*$F494*$G494*$H494*$O494)</f>
        <v>0</v>
      </c>
      <c r="CS494" s="94"/>
      <c r="CT494" s="94">
        <f>(CS494/12*2*$E494*$G494*$H494*$P494)+(CS494/12*10*$F494*$G494*$H494*$P494)</f>
        <v>0</v>
      </c>
      <c r="CU494" s="98"/>
      <c r="CV494" s="98"/>
      <c r="CW494" s="97">
        <f>SUM(Q494,S494,U494,W494,Y494,AA494,AC494,AE494,AG494,AM494,BQ494,AI494,AU494,CC494,AW494,AY494,AK494,BC494,AO494,AQ494,BE494,CE494,BG494,BI494,BK494,BS494,BM494,BO494,BU494,BW494,BY494,CA494,CG494,BA494,AS494,CI494,CK494,CM494,CO494,CQ494,CS494,CU494)</f>
        <v>15</v>
      </c>
      <c r="CX494" s="97">
        <f>SUM(R494,T494,V494,X494,Z494,AB494,AD494,AF494,AH494,AN494,BR494,AJ494,AV494,CD494,AX494,AZ494,AL494,BD494,AP494,AR494,BF494,CF494,BH494,BJ494,BL494,BT494,BN494,BP494,BV494,BX494,BZ494,CB494,CH494,BB494,AT494,CJ494,CL494,CN494,CP494,CR494,CT494,CV494)</f>
        <v>5268372.9000000004</v>
      </c>
    </row>
    <row r="495" spans="1:102" ht="60" customHeight="1" x14ac:dyDescent="0.25">
      <c r="A495" s="78"/>
      <c r="B495" s="87">
        <v>416</v>
      </c>
      <c r="C495" s="88" t="s">
        <v>1105</v>
      </c>
      <c r="D495" s="127" t="s">
        <v>1106</v>
      </c>
      <c r="E495" s="79">
        <v>28004</v>
      </c>
      <c r="F495" s="80">
        <v>29405</v>
      </c>
      <c r="G495" s="90">
        <v>1.24</v>
      </c>
      <c r="H495" s="84">
        <v>1</v>
      </c>
      <c r="I495" s="85"/>
      <c r="J495" s="85"/>
      <c r="K495" s="85"/>
      <c r="L495" s="54"/>
      <c r="M495" s="91">
        <v>1.4</v>
      </c>
      <c r="N495" s="91">
        <v>1.68</v>
      </c>
      <c r="O495" s="91">
        <v>2.23</v>
      </c>
      <c r="P495" s="92">
        <v>2.57</v>
      </c>
      <c r="Q495" s="93">
        <v>50</v>
      </c>
      <c r="R495" s="94">
        <f t="shared" ref="R495:R513" si="674">(Q495/12*2*$E495*$G495*$H495*$M495*$R$11)+(Q495/12*10*$F495*$G495*$H495*$M495*$R$11)</f>
        <v>2785294.8200000008</v>
      </c>
      <c r="S495" s="95"/>
      <c r="T495" s="96">
        <f t="shared" ref="T495:T513" si="675">(S495/12*2*$E495*$G495*$H495*$M495*$R$11)+(S495/12*10*$F495*$G495*$H495*$M495*$R$11)</f>
        <v>0</v>
      </c>
      <c r="U495" s="94"/>
      <c r="V495" s="94">
        <f>(U495/12*2*$E495*$G495*$H495*$M495*$V$11)+(U495/12*10*$F495*$G495*$H495*$M495*$V$12)</f>
        <v>0</v>
      </c>
      <c r="W495" s="94"/>
      <c r="X495" s="97">
        <f t="shared" ref="X495:X512" si="676">(W495/12*2*$E495*$G495*$H495*$M495*$X$11)+(W495/12*10*$F495*$G495*$H495*$M495*$X$12)</f>
        <v>0</v>
      </c>
      <c r="Y495" s="94"/>
      <c r="Z495" s="94">
        <f t="shared" ref="Z495:Z512" si="677">(Y495/12*2*$E495*$G495*$H495*$M495*$Z$11)+(Y495/12*10*$F495*$G495*$H495*$M495*$Z$12)</f>
        <v>0</v>
      </c>
      <c r="AA495" s="94"/>
      <c r="AB495" s="94">
        <f t="shared" ref="AB495:AB512" si="678">(AA495/12*2*$E495*$G495*$H495*$M495*$AB$11)+(AA495/12*10*$F495*$G495*$H495*$M495*$AB$11)</f>
        <v>0</v>
      </c>
      <c r="AC495" s="94"/>
      <c r="AD495" s="94"/>
      <c r="AE495" s="94"/>
      <c r="AF495" s="94">
        <f t="shared" ref="AF495:AF513" si="679">(AE495/12*2*$E495*$G495*$H495*$M495*$AF$11)+(AE495/12*10*$F495*$G495*$H495*$M495*$AF$11)</f>
        <v>0</v>
      </c>
      <c r="AG495" s="94"/>
      <c r="AH495" s="97">
        <f t="shared" ref="AH495:AH513" si="680">(AG495/12*2*$E495*$G495*$H495*$M495*$AH$11)+(AG495/12*10*$F495*$G495*$H495*$M495*$AH$11)</f>
        <v>0</v>
      </c>
      <c r="AI495" s="94"/>
      <c r="AJ495" s="94">
        <f t="shared" ref="AJ495:AJ513" si="681">(AI495/12*2*$E495*$G495*$H495*$M495*$AJ$11)+(AI495/12*5*$F495*$G495*$H495*$M495*$AJ$12)+(AI495/12*5*$F495*$G495*$H495*$M495*$AJ$13)</f>
        <v>0</v>
      </c>
      <c r="AK495" s="94"/>
      <c r="AL495" s="94">
        <f t="shared" ref="AL495:AL513" si="682">(AK495/12*2*$E495*$G495*$H495*$N495*$AL$11)+(AK495/12*5*$F495*$G495*$H495*$N495*$AL$12)++(AK495/12*5*$F495*$G495*$H495*$N495*$AL$13)</f>
        <v>0</v>
      </c>
      <c r="AM495" s="102"/>
      <c r="AN495" s="94">
        <f t="shared" ref="AN495:AN513" si="683">(AM495/12*2*$E495*$G495*$H495*$N495*$AN$11)+(AM495/12*10*$F495*$G495*$H495*$N495*$AN$12)</f>
        <v>0</v>
      </c>
      <c r="AO495" s="101"/>
      <c r="AP495" s="98">
        <f t="shared" ref="AP495:AP513" si="684">(AO495/12*2*$E495*$G495*$H495*$N495*$AP$11)+(AO495/12*10*$F495*$G495*$H495*$N495*$AP$11)</f>
        <v>0</v>
      </c>
      <c r="AQ495" s="98">
        <v>0</v>
      </c>
      <c r="AR495" s="98">
        <v>0</v>
      </c>
      <c r="AS495" s="94">
        <v>180</v>
      </c>
      <c r="AT495" s="94">
        <f t="shared" ref="AT495:AT513" si="685">(AS495/12*2*$E495*$G495*$H495*$M495*$AT$11)+(AS495/12*10*$F495*$G495*$H495*$M495*$AT$11)</f>
        <v>8203959.2879999988</v>
      </c>
      <c r="AU495" s="94"/>
      <c r="AV495" s="97">
        <f t="shared" ref="AV495:AV512" si="686">(AU495/12*2*$E495*$G495*$H495*$M495*$AV$11)+(AU495/12*10*$F495*$G495*$H495*$M495*$AV$12)</f>
        <v>0</v>
      </c>
      <c r="AW495" s="94"/>
      <c r="AX495" s="94">
        <f t="shared" ref="AX495:AX512" si="687">(AW495/12*2*$E495*$G495*$H495*$M495*$AX$11)+(AW495/12*10*$F495*$G495*$H495*$M495*$AX$12)</f>
        <v>0</v>
      </c>
      <c r="AY495" s="94"/>
      <c r="AZ495" s="94">
        <f t="shared" ref="AZ495:AZ513" si="688">(AY495/12*2*$E495*$G495*$H495*$N495*$AZ$11)+(AY495/12*10*$F495*$G495*$H495*$N495*$AZ$11)</f>
        <v>0</v>
      </c>
      <c r="BA495" s="94"/>
      <c r="BB495" s="94">
        <f t="shared" ref="BB495:BB513" si="689">(BA495/12*2*$E495*$G495*$H495*$N495*$BB$11)+(BA495/12*10*$F495*$G495*$H495*$N495*$BB$12)</f>
        <v>0</v>
      </c>
      <c r="BC495" s="94"/>
      <c r="BD495" s="97">
        <f t="shared" ref="BD495:BD513" si="690">(BC495/12*2*$E495*$G495*$H495*$N495*$BD$11)+(BC495/12*10*$F495*$G495*$H495*$N495*$BD$12)</f>
        <v>0</v>
      </c>
      <c r="BE495" s="94"/>
      <c r="BF495" s="94">
        <f t="shared" ref="BF495:BF513" si="691">(BE495/12*10*$F495*$G495*$H495*$N495*$BF$12)</f>
        <v>0</v>
      </c>
      <c r="BG495" s="94"/>
      <c r="BH495" s="94">
        <f t="shared" ref="BH495:BH513" si="692">(BG495/12*2*$E495*$G495*$H495*$N495*$BH$11)+(BG495/12*10*$F495*$G495*$H495*$N495*$BH$11)</f>
        <v>0</v>
      </c>
      <c r="BI495" s="94"/>
      <c r="BJ495" s="97">
        <f t="shared" ref="BJ495:BJ513" si="693">(BI495/12*2*$E495*$G495*$H495*$N495*$BJ$11)+(BI495/12*10*$F495*$G495*$H495*$N495*$BJ$11)</f>
        <v>0</v>
      </c>
      <c r="BK495" s="94"/>
      <c r="BL495" s="98">
        <f t="shared" ref="BL495:BL513" si="694">(BK495/12*2*$E495*$G495*$H495*$N495*$BL$11)+(BK495/12*10*$F495*$G495*$H495*$N495*$BL$11)</f>
        <v>0</v>
      </c>
      <c r="BM495" s="94"/>
      <c r="BN495" s="94">
        <f t="shared" ref="BN495:BN513" si="695">(BM495/12*2*$E495*$G495*$H495*$M495*$BN$11)+(BM495/12*10*$F495*$G495*$H495*$M495*$BN$11)</f>
        <v>0</v>
      </c>
      <c r="BO495" s="94"/>
      <c r="BP495" s="94">
        <f t="shared" ref="BP495:BP512" si="696">(BO495/12*2*$E495*$G495*$H495*$M495*$BP$11)+(BO495/12*10*$F495*$G495*$H495*$M495*$BP$12)</f>
        <v>0</v>
      </c>
      <c r="BQ495" s="94"/>
      <c r="BR495" s="94">
        <f t="shared" ref="BR495:BR513" si="697">(BQ495/12*2*$E495*$G495*$H495*$M495*$BR$11)+(BQ495/12*10*$F495*$G495*$H495*$M495*$BR$11)</f>
        <v>0</v>
      </c>
      <c r="BS495" s="94"/>
      <c r="BT495" s="94">
        <f t="shared" ref="BT495:BT513" si="698">(BS495/12*2*$E495*$G495*$H495*$N495*$BT$11)+(BS495/12*10*$F495*$G495*$H495*$N495*$BT$11)</f>
        <v>0</v>
      </c>
      <c r="BU495" s="94"/>
      <c r="BV495" s="97">
        <f t="shared" ref="BV495:BV513" si="699">(BU495/12*2*$E495*$G495*$H495*$M495*$BV$11)+(BU495/12*10*$F495*$G495*$H495*$M495*$BV$11)</f>
        <v>0</v>
      </c>
      <c r="BW495" s="94"/>
      <c r="BX495" s="94">
        <f t="shared" ref="BX495:BX513" si="700">(BW495/12*2*$E495*$G495*$H495*$M495*$BX$11)+(BW495/12*10*$F495*$G495*$H495*$M495*$BX$11)</f>
        <v>0</v>
      </c>
      <c r="BY495" s="94"/>
      <c r="BZ495" s="94">
        <f t="shared" ref="BZ495:BZ513" si="701">(BY495/12*2*$E495*$G495*$H495*$M495*$BZ$11)+(BY495/12*10*$F495*$G495*$H495*$M495*$BZ$11)</f>
        <v>0</v>
      </c>
      <c r="CA495" s="94"/>
      <c r="CB495" s="94">
        <f t="shared" ref="CB495:CB513" si="702">(CA495/12*2*$E495*$G495*$H495*$M495*$CB$11)+(CA495/12*10*$F495*$G495*$H495*$M495*$CB$11)</f>
        <v>0</v>
      </c>
      <c r="CC495" s="94"/>
      <c r="CD495" s="94">
        <f t="shared" ref="CD495:CD512" si="703">(CC495/12*2*$E495*$G495*$H495*$M495*$CD$11)+(CC495/12*10*$F495*$G495*$H495*$M495*$CD$11)</f>
        <v>0</v>
      </c>
      <c r="CE495" s="94"/>
      <c r="CF495" s="94">
        <f t="shared" ref="CF495:CF513" si="704">(CE495/12*10*$F495*$G495*$H495*$N495*$CF$11)</f>
        <v>0</v>
      </c>
      <c r="CG495" s="102"/>
      <c r="CH495" s="94">
        <f t="shared" ref="CH495:CH512" si="705">(CG495/12*2*$E495*$G495*$H495*$N495*$CH$11)+(CG495/12*10*$F495*$G495*$H495*$N495*$CH$11)</f>
        <v>0</v>
      </c>
      <c r="CI495" s="94"/>
      <c r="CJ495" s="98"/>
      <c r="CK495" s="94"/>
      <c r="CL495" s="94">
        <f t="shared" ref="CL495:CL512" si="706">(CK495/12*2*$E495*$G495*$H495*$N495*$CL$11)+(CK495/12*10*$F495*$G495*$H495*$N495*$CL$12)</f>
        <v>0</v>
      </c>
      <c r="CM495" s="101"/>
      <c r="CN495" s="94">
        <f t="shared" ref="CN495:CN513" si="707">(CM495/12*2*$E495*$G495*$H495*$N495*$CN$11)+(CM495/12*10*$F495*$G495*$H495*$N495*$CN$11)</f>
        <v>0</v>
      </c>
      <c r="CO495" s="94"/>
      <c r="CP495" s="94">
        <f t="shared" ref="CP495:CP513" si="708">(CO495/12*2*$E495*$G495*$H495*$N495*$CP$11)+(CO495/12*10*$F495*$G495*$H495*$N495*$CP$11)</f>
        <v>0</v>
      </c>
      <c r="CQ495" s="94"/>
      <c r="CR495" s="94">
        <f t="shared" ref="CR495:CR513" si="709">(CQ495/12*2*$E495*$G495*$H495*$O495*$CR$11)+(CQ495/12*10*$F495*$G495*$H495*$O495*$CR$11)</f>
        <v>0</v>
      </c>
      <c r="CS495" s="94"/>
      <c r="CT495" s="97">
        <f t="shared" ref="CT495:CT511" si="710">(CS495/12*2*$E495*$G495*$H495*$P495*$CT$11)+(CS495/12*10*$F495*$G495*$H495*$P495*$CT$11)</f>
        <v>0</v>
      </c>
      <c r="CU495" s="98"/>
      <c r="CV495" s="94">
        <f t="shared" ref="CV495:CV513" si="711">(CU495*$E495*$G495*$H495*$M495*CV$11)/12*6+(CU495*$E495*$G495*$H495*1*CV$11)/12*6</f>
        <v>0</v>
      </c>
      <c r="CW495" s="97">
        <f t="shared" ref="CW495:CX513" si="712">SUM(Q495,S495,U495,W495,Y495,AA495,AC495,AE495,AG495,AM495,BQ495,AI495,AU495,CC495,AW495,AY495,AK495,BC495,AO495,AQ495,BE495,CE495,BG495,BI495,BK495,BS495,BM495,BO495,BU495,BW495,BY495,CA495,CG495,BA495,AS495,CI495,CK495,CM495,CO495,CQ495,CS495,CU495)</f>
        <v>230</v>
      </c>
      <c r="CX495" s="97">
        <f t="shared" si="712"/>
        <v>10989254.107999999</v>
      </c>
    </row>
    <row r="496" spans="1:102" ht="60" customHeight="1" x14ac:dyDescent="0.25">
      <c r="A496" s="78"/>
      <c r="B496" s="87">
        <v>417</v>
      </c>
      <c r="C496" s="88" t="s">
        <v>1107</v>
      </c>
      <c r="D496" s="127" t="s">
        <v>1108</v>
      </c>
      <c r="E496" s="79">
        <v>28004</v>
      </c>
      <c r="F496" s="80">
        <v>29405</v>
      </c>
      <c r="G496" s="90">
        <v>2.62</v>
      </c>
      <c r="H496" s="84">
        <v>1</v>
      </c>
      <c r="I496" s="85"/>
      <c r="J496" s="85"/>
      <c r="K496" s="85"/>
      <c r="L496" s="54"/>
      <c r="M496" s="91">
        <v>1.4</v>
      </c>
      <c r="N496" s="91">
        <v>1.68</v>
      </c>
      <c r="O496" s="91">
        <v>2.23</v>
      </c>
      <c r="P496" s="92">
        <v>2.57</v>
      </c>
      <c r="Q496" s="93">
        <v>106</v>
      </c>
      <c r="R496" s="94">
        <f t="shared" si="674"/>
        <v>12476323.829200001</v>
      </c>
      <c r="S496" s="95">
        <v>4</v>
      </c>
      <c r="T496" s="96">
        <f t="shared" si="675"/>
        <v>470804.6728</v>
      </c>
      <c r="U496" s="94"/>
      <c r="V496" s="94">
        <f t="shared" ref="V496:V513" si="713">(U496/12*2*$E496*$G496*$H496*$M496*$V$11)+(U496/12*10*$F496*$G496*$H496*$M496*$V$12)</f>
        <v>0</v>
      </c>
      <c r="W496" s="94"/>
      <c r="X496" s="97">
        <f>(W496/12*2*$E496*$G496*$H496*$M496*$X$11)+(W496/12*10*$F496*$G496*$H496*$M496*$X$12)</f>
        <v>0</v>
      </c>
      <c r="Y496" s="94"/>
      <c r="Z496" s="94">
        <f t="shared" si="677"/>
        <v>0</v>
      </c>
      <c r="AA496" s="94"/>
      <c r="AB496" s="94">
        <f t="shared" si="678"/>
        <v>0</v>
      </c>
      <c r="AC496" s="94"/>
      <c r="AD496" s="94"/>
      <c r="AE496" s="94"/>
      <c r="AF496" s="94">
        <f t="shared" si="679"/>
        <v>0</v>
      </c>
      <c r="AG496" s="94"/>
      <c r="AH496" s="97">
        <f t="shared" si="680"/>
        <v>0</v>
      </c>
      <c r="AI496" s="94"/>
      <c r="AJ496" s="94">
        <f t="shared" si="681"/>
        <v>0</v>
      </c>
      <c r="AK496" s="94"/>
      <c r="AL496" s="94">
        <f t="shared" si="682"/>
        <v>0</v>
      </c>
      <c r="AM496" s="102"/>
      <c r="AN496" s="94">
        <f t="shared" si="683"/>
        <v>0</v>
      </c>
      <c r="AO496" s="101"/>
      <c r="AP496" s="98">
        <f t="shared" si="684"/>
        <v>0</v>
      </c>
      <c r="AQ496" s="98">
        <v>0</v>
      </c>
      <c r="AR496" s="98">
        <v>0</v>
      </c>
      <c r="AS496" s="94">
        <v>50</v>
      </c>
      <c r="AT496" s="94">
        <f t="shared" si="685"/>
        <v>4815047.790000001</v>
      </c>
      <c r="AU496" s="94"/>
      <c r="AV496" s="97">
        <f t="shared" si="686"/>
        <v>0</v>
      </c>
      <c r="AW496" s="94"/>
      <c r="AX496" s="94">
        <f t="shared" si="687"/>
        <v>0</v>
      </c>
      <c r="AY496" s="94"/>
      <c r="AZ496" s="94">
        <f t="shared" si="688"/>
        <v>0</v>
      </c>
      <c r="BA496" s="94"/>
      <c r="BB496" s="94">
        <f t="shared" si="689"/>
        <v>0</v>
      </c>
      <c r="BC496" s="94"/>
      <c r="BD496" s="97">
        <f t="shared" si="690"/>
        <v>0</v>
      </c>
      <c r="BE496" s="94"/>
      <c r="BF496" s="94">
        <f t="shared" si="691"/>
        <v>0</v>
      </c>
      <c r="BG496" s="94"/>
      <c r="BH496" s="94">
        <f t="shared" si="692"/>
        <v>0</v>
      </c>
      <c r="BI496" s="94"/>
      <c r="BJ496" s="97">
        <f t="shared" si="693"/>
        <v>0</v>
      </c>
      <c r="BK496" s="94"/>
      <c r="BL496" s="98">
        <f t="shared" si="694"/>
        <v>0</v>
      </c>
      <c r="BM496" s="94"/>
      <c r="BN496" s="94">
        <f t="shared" si="695"/>
        <v>0</v>
      </c>
      <c r="BO496" s="94"/>
      <c r="BP496" s="94">
        <f t="shared" si="696"/>
        <v>0</v>
      </c>
      <c r="BQ496" s="94"/>
      <c r="BR496" s="94">
        <f t="shared" si="697"/>
        <v>0</v>
      </c>
      <c r="BS496" s="94"/>
      <c r="BT496" s="94">
        <f t="shared" si="698"/>
        <v>0</v>
      </c>
      <c r="BU496" s="94"/>
      <c r="BV496" s="97">
        <f t="shared" si="699"/>
        <v>0</v>
      </c>
      <c r="BW496" s="94"/>
      <c r="BX496" s="94">
        <f t="shared" si="700"/>
        <v>0</v>
      </c>
      <c r="BY496" s="94"/>
      <c r="BZ496" s="94">
        <f t="shared" si="701"/>
        <v>0</v>
      </c>
      <c r="CA496" s="94"/>
      <c r="CB496" s="94">
        <f t="shared" si="702"/>
        <v>0</v>
      </c>
      <c r="CC496" s="94"/>
      <c r="CD496" s="94">
        <f t="shared" si="703"/>
        <v>0</v>
      </c>
      <c r="CE496" s="94"/>
      <c r="CF496" s="94">
        <f t="shared" si="704"/>
        <v>0</v>
      </c>
      <c r="CG496" s="102"/>
      <c r="CH496" s="94">
        <f t="shared" si="705"/>
        <v>0</v>
      </c>
      <c r="CI496" s="94"/>
      <c r="CJ496" s="98"/>
      <c r="CK496" s="94"/>
      <c r="CL496" s="94">
        <f t="shared" si="706"/>
        <v>0</v>
      </c>
      <c r="CM496" s="101"/>
      <c r="CN496" s="94">
        <f t="shared" si="707"/>
        <v>0</v>
      </c>
      <c r="CO496" s="94"/>
      <c r="CP496" s="94">
        <f t="shared" si="708"/>
        <v>0</v>
      </c>
      <c r="CQ496" s="94"/>
      <c r="CR496" s="94">
        <f t="shared" si="709"/>
        <v>0</v>
      </c>
      <c r="CS496" s="94"/>
      <c r="CT496" s="97">
        <f t="shared" si="710"/>
        <v>0</v>
      </c>
      <c r="CU496" s="98"/>
      <c r="CV496" s="94">
        <f t="shared" si="711"/>
        <v>0</v>
      </c>
      <c r="CW496" s="97">
        <f t="shared" si="712"/>
        <v>160</v>
      </c>
      <c r="CX496" s="97">
        <f t="shared" si="712"/>
        <v>17762176.292000003</v>
      </c>
    </row>
    <row r="497" spans="1:102" ht="60" customHeight="1" x14ac:dyDescent="0.25">
      <c r="A497" s="78"/>
      <c r="B497" s="87">
        <v>418</v>
      </c>
      <c r="C497" s="88" t="s">
        <v>1109</v>
      </c>
      <c r="D497" s="127" t="s">
        <v>1110</v>
      </c>
      <c r="E497" s="79">
        <v>28004</v>
      </c>
      <c r="F497" s="80">
        <v>29405</v>
      </c>
      <c r="G497" s="90">
        <v>3.93</v>
      </c>
      <c r="H497" s="84">
        <v>1</v>
      </c>
      <c r="I497" s="85"/>
      <c r="J497" s="85"/>
      <c r="K497" s="85"/>
      <c r="L497" s="54"/>
      <c r="M497" s="91">
        <v>1.4</v>
      </c>
      <c r="N497" s="91">
        <v>1.68</v>
      </c>
      <c r="O497" s="91">
        <v>2.23</v>
      </c>
      <c r="P497" s="92">
        <v>2.57</v>
      </c>
      <c r="Q497" s="93">
        <v>10</v>
      </c>
      <c r="R497" s="94">
        <f t="shared" si="674"/>
        <v>1765517.523</v>
      </c>
      <c r="S497" s="95"/>
      <c r="T497" s="96">
        <f t="shared" si="675"/>
        <v>0</v>
      </c>
      <c r="U497" s="94"/>
      <c r="V497" s="94">
        <f t="shared" si="713"/>
        <v>0</v>
      </c>
      <c r="W497" s="94"/>
      <c r="X497" s="97">
        <f t="shared" si="676"/>
        <v>0</v>
      </c>
      <c r="Y497" s="94"/>
      <c r="Z497" s="94">
        <f t="shared" si="677"/>
        <v>0</v>
      </c>
      <c r="AA497" s="94"/>
      <c r="AB497" s="94">
        <f t="shared" si="678"/>
        <v>0</v>
      </c>
      <c r="AC497" s="94"/>
      <c r="AD497" s="94"/>
      <c r="AE497" s="94"/>
      <c r="AF497" s="94">
        <f t="shared" si="679"/>
        <v>0</v>
      </c>
      <c r="AG497" s="94"/>
      <c r="AH497" s="97">
        <f t="shared" si="680"/>
        <v>0</v>
      </c>
      <c r="AI497" s="94"/>
      <c r="AJ497" s="94">
        <f t="shared" si="681"/>
        <v>0</v>
      </c>
      <c r="AK497" s="94"/>
      <c r="AL497" s="94">
        <f t="shared" si="682"/>
        <v>0</v>
      </c>
      <c r="AM497" s="102"/>
      <c r="AN497" s="94">
        <f t="shared" si="683"/>
        <v>0</v>
      </c>
      <c r="AO497" s="101"/>
      <c r="AP497" s="98">
        <f t="shared" si="684"/>
        <v>0</v>
      </c>
      <c r="AQ497" s="98">
        <v>0</v>
      </c>
      <c r="AR497" s="98">
        <v>0</v>
      </c>
      <c r="AS497" s="94">
        <v>10</v>
      </c>
      <c r="AT497" s="94">
        <f t="shared" si="685"/>
        <v>1444514.3369999998</v>
      </c>
      <c r="AU497" s="94"/>
      <c r="AV497" s="97">
        <f t="shared" si="686"/>
        <v>0</v>
      </c>
      <c r="AW497" s="94"/>
      <c r="AX497" s="94">
        <f t="shared" si="687"/>
        <v>0</v>
      </c>
      <c r="AY497" s="94"/>
      <c r="AZ497" s="94">
        <f t="shared" si="688"/>
        <v>0</v>
      </c>
      <c r="BA497" s="94"/>
      <c r="BB497" s="94">
        <f t="shared" si="689"/>
        <v>0</v>
      </c>
      <c r="BC497" s="94"/>
      <c r="BD497" s="97">
        <f t="shared" si="690"/>
        <v>0</v>
      </c>
      <c r="BE497" s="94"/>
      <c r="BF497" s="94">
        <f t="shared" si="691"/>
        <v>0</v>
      </c>
      <c r="BG497" s="94"/>
      <c r="BH497" s="94">
        <f t="shared" si="692"/>
        <v>0</v>
      </c>
      <c r="BI497" s="94"/>
      <c r="BJ497" s="97">
        <f t="shared" si="693"/>
        <v>0</v>
      </c>
      <c r="BK497" s="94"/>
      <c r="BL497" s="98">
        <f t="shared" si="694"/>
        <v>0</v>
      </c>
      <c r="BM497" s="94"/>
      <c r="BN497" s="94">
        <f t="shared" si="695"/>
        <v>0</v>
      </c>
      <c r="BO497" s="94"/>
      <c r="BP497" s="94">
        <f t="shared" si="696"/>
        <v>0</v>
      </c>
      <c r="BQ497" s="94"/>
      <c r="BR497" s="94">
        <f t="shared" si="697"/>
        <v>0</v>
      </c>
      <c r="BS497" s="94"/>
      <c r="BT497" s="94">
        <f t="shared" si="698"/>
        <v>0</v>
      </c>
      <c r="BU497" s="94"/>
      <c r="BV497" s="97">
        <f t="shared" si="699"/>
        <v>0</v>
      </c>
      <c r="BW497" s="94"/>
      <c r="BX497" s="94">
        <f t="shared" si="700"/>
        <v>0</v>
      </c>
      <c r="BY497" s="94"/>
      <c r="BZ497" s="94">
        <f t="shared" si="701"/>
        <v>0</v>
      </c>
      <c r="CA497" s="94"/>
      <c r="CB497" s="94">
        <f t="shared" si="702"/>
        <v>0</v>
      </c>
      <c r="CC497" s="94"/>
      <c r="CD497" s="94">
        <f t="shared" si="703"/>
        <v>0</v>
      </c>
      <c r="CE497" s="94"/>
      <c r="CF497" s="94">
        <f t="shared" si="704"/>
        <v>0</v>
      </c>
      <c r="CG497" s="102">
        <v>0</v>
      </c>
      <c r="CH497" s="94">
        <f t="shared" si="705"/>
        <v>0</v>
      </c>
      <c r="CI497" s="94"/>
      <c r="CJ497" s="98"/>
      <c r="CK497" s="94"/>
      <c r="CL497" s="94">
        <f t="shared" si="706"/>
        <v>0</v>
      </c>
      <c r="CM497" s="101"/>
      <c r="CN497" s="94">
        <f t="shared" si="707"/>
        <v>0</v>
      </c>
      <c r="CO497" s="94"/>
      <c r="CP497" s="94">
        <f t="shared" si="708"/>
        <v>0</v>
      </c>
      <c r="CQ497" s="94"/>
      <c r="CR497" s="94">
        <f t="shared" si="709"/>
        <v>0</v>
      </c>
      <c r="CS497" s="94"/>
      <c r="CT497" s="97">
        <f t="shared" si="710"/>
        <v>0</v>
      </c>
      <c r="CU497" s="98"/>
      <c r="CV497" s="94">
        <f t="shared" si="711"/>
        <v>0</v>
      </c>
      <c r="CW497" s="97">
        <f t="shared" si="712"/>
        <v>20</v>
      </c>
      <c r="CX497" s="97">
        <f t="shared" si="712"/>
        <v>3210031.86</v>
      </c>
    </row>
    <row r="498" spans="1:102" ht="30" customHeight="1" x14ac:dyDescent="0.25">
      <c r="A498" s="78"/>
      <c r="B498" s="87">
        <v>419</v>
      </c>
      <c r="C498" s="88" t="s">
        <v>1111</v>
      </c>
      <c r="D498" s="127" t="s">
        <v>1112</v>
      </c>
      <c r="E498" s="79">
        <v>28004</v>
      </c>
      <c r="F498" s="80">
        <v>29405</v>
      </c>
      <c r="G498" s="90">
        <v>1.02</v>
      </c>
      <c r="H498" s="84">
        <v>1</v>
      </c>
      <c r="I498" s="85"/>
      <c r="J498" s="85"/>
      <c r="K498" s="85"/>
      <c r="L498" s="54"/>
      <c r="M498" s="91">
        <v>1.4</v>
      </c>
      <c r="N498" s="91">
        <v>1.68</v>
      </c>
      <c r="O498" s="91">
        <v>2.23</v>
      </c>
      <c r="P498" s="92">
        <v>2.57</v>
      </c>
      <c r="Q498" s="93">
        <v>40</v>
      </c>
      <c r="R498" s="94">
        <f t="shared" si="674"/>
        <v>1832903.6880000001</v>
      </c>
      <c r="S498" s="95"/>
      <c r="T498" s="96">
        <f t="shared" si="675"/>
        <v>0</v>
      </c>
      <c r="U498" s="94"/>
      <c r="V498" s="94">
        <f t="shared" si="713"/>
        <v>0</v>
      </c>
      <c r="W498" s="94"/>
      <c r="X498" s="97">
        <f t="shared" si="676"/>
        <v>0</v>
      </c>
      <c r="Y498" s="94"/>
      <c r="Z498" s="94">
        <f t="shared" si="677"/>
        <v>0</v>
      </c>
      <c r="AA498" s="94"/>
      <c r="AB498" s="94">
        <f t="shared" si="678"/>
        <v>0</v>
      </c>
      <c r="AC498" s="94"/>
      <c r="AD498" s="94"/>
      <c r="AE498" s="94"/>
      <c r="AF498" s="94">
        <f t="shared" si="679"/>
        <v>0</v>
      </c>
      <c r="AG498" s="94"/>
      <c r="AH498" s="97">
        <f t="shared" si="680"/>
        <v>0</v>
      </c>
      <c r="AI498" s="94"/>
      <c r="AJ498" s="94">
        <f t="shared" si="681"/>
        <v>0</v>
      </c>
      <c r="AK498" s="94"/>
      <c r="AL498" s="94">
        <f t="shared" si="682"/>
        <v>0</v>
      </c>
      <c r="AM498" s="102"/>
      <c r="AN498" s="94">
        <f t="shared" si="683"/>
        <v>0</v>
      </c>
      <c r="AO498" s="101"/>
      <c r="AP498" s="98">
        <f t="shared" si="684"/>
        <v>0</v>
      </c>
      <c r="AQ498" s="98">
        <v>0</v>
      </c>
      <c r="AR498" s="98">
        <v>0</v>
      </c>
      <c r="AS498" s="94">
        <v>11</v>
      </c>
      <c r="AT498" s="94">
        <f t="shared" si="685"/>
        <v>412403.32980000001</v>
      </c>
      <c r="AU498" s="94"/>
      <c r="AV498" s="97">
        <f t="shared" si="686"/>
        <v>0</v>
      </c>
      <c r="AW498" s="94"/>
      <c r="AX498" s="94">
        <f t="shared" si="687"/>
        <v>0</v>
      </c>
      <c r="AY498" s="94"/>
      <c r="AZ498" s="94">
        <f t="shared" si="688"/>
        <v>0</v>
      </c>
      <c r="BA498" s="94"/>
      <c r="BB498" s="94">
        <f t="shared" si="689"/>
        <v>0</v>
      </c>
      <c r="BC498" s="94"/>
      <c r="BD498" s="97">
        <f t="shared" si="690"/>
        <v>0</v>
      </c>
      <c r="BE498" s="94"/>
      <c r="BF498" s="94">
        <f t="shared" si="691"/>
        <v>0</v>
      </c>
      <c r="BG498" s="94"/>
      <c r="BH498" s="94">
        <f t="shared" si="692"/>
        <v>0</v>
      </c>
      <c r="BI498" s="94"/>
      <c r="BJ498" s="97">
        <f t="shared" si="693"/>
        <v>0</v>
      </c>
      <c r="BK498" s="94"/>
      <c r="BL498" s="98">
        <f t="shared" si="694"/>
        <v>0</v>
      </c>
      <c r="BM498" s="94"/>
      <c r="BN498" s="94">
        <f t="shared" si="695"/>
        <v>0</v>
      </c>
      <c r="BO498" s="94"/>
      <c r="BP498" s="94">
        <f t="shared" si="696"/>
        <v>0</v>
      </c>
      <c r="BQ498" s="94"/>
      <c r="BR498" s="94">
        <f t="shared" si="697"/>
        <v>0</v>
      </c>
      <c r="BS498" s="94"/>
      <c r="BT498" s="94">
        <f t="shared" si="698"/>
        <v>0</v>
      </c>
      <c r="BU498" s="94"/>
      <c r="BV498" s="97">
        <f t="shared" si="699"/>
        <v>0</v>
      </c>
      <c r="BW498" s="94"/>
      <c r="BX498" s="94">
        <f t="shared" si="700"/>
        <v>0</v>
      </c>
      <c r="BY498" s="94"/>
      <c r="BZ498" s="94">
        <f t="shared" si="701"/>
        <v>0</v>
      </c>
      <c r="CA498" s="94"/>
      <c r="CB498" s="94">
        <f t="shared" si="702"/>
        <v>0</v>
      </c>
      <c r="CC498" s="94"/>
      <c r="CD498" s="94">
        <f t="shared" si="703"/>
        <v>0</v>
      </c>
      <c r="CE498" s="94"/>
      <c r="CF498" s="94">
        <f t="shared" si="704"/>
        <v>0</v>
      </c>
      <c r="CG498" s="102"/>
      <c r="CH498" s="94">
        <f t="shared" si="705"/>
        <v>0</v>
      </c>
      <c r="CI498" s="94"/>
      <c r="CJ498" s="98"/>
      <c r="CK498" s="94"/>
      <c r="CL498" s="94">
        <f t="shared" si="706"/>
        <v>0</v>
      </c>
      <c r="CM498" s="101"/>
      <c r="CN498" s="94">
        <f t="shared" si="707"/>
        <v>0</v>
      </c>
      <c r="CO498" s="94"/>
      <c r="CP498" s="94">
        <f t="shared" si="708"/>
        <v>0</v>
      </c>
      <c r="CQ498" s="94"/>
      <c r="CR498" s="94">
        <f t="shared" si="709"/>
        <v>0</v>
      </c>
      <c r="CS498" s="94"/>
      <c r="CT498" s="97">
        <f t="shared" si="710"/>
        <v>0</v>
      </c>
      <c r="CU498" s="98"/>
      <c r="CV498" s="94">
        <f t="shared" si="711"/>
        <v>0</v>
      </c>
      <c r="CW498" s="97">
        <f t="shared" si="712"/>
        <v>51</v>
      </c>
      <c r="CX498" s="97">
        <f t="shared" si="712"/>
        <v>2245307.0178</v>
      </c>
    </row>
    <row r="499" spans="1:102" ht="30" customHeight="1" x14ac:dyDescent="0.25">
      <c r="A499" s="78"/>
      <c r="B499" s="87">
        <v>420</v>
      </c>
      <c r="C499" s="88" t="s">
        <v>1113</v>
      </c>
      <c r="D499" s="127" t="s">
        <v>1114</v>
      </c>
      <c r="E499" s="79">
        <v>28004</v>
      </c>
      <c r="F499" s="80">
        <v>29405</v>
      </c>
      <c r="G499" s="90">
        <v>1.38</v>
      </c>
      <c r="H499" s="84">
        <v>1</v>
      </c>
      <c r="I499" s="85"/>
      <c r="J499" s="85"/>
      <c r="K499" s="85"/>
      <c r="L499" s="54"/>
      <c r="M499" s="91">
        <v>1.4</v>
      </c>
      <c r="N499" s="91">
        <v>1.68</v>
      </c>
      <c r="O499" s="91">
        <v>2.23</v>
      </c>
      <c r="P499" s="92">
        <v>2.57</v>
      </c>
      <c r="Q499" s="93">
        <v>2</v>
      </c>
      <c r="R499" s="94">
        <f t="shared" si="674"/>
        <v>123990.54359999998</v>
      </c>
      <c r="S499" s="95"/>
      <c r="T499" s="96">
        <f t="shared" si="675"/>
        <v>0</v>
      </c>
      <c r="U499" s="94"/>
      <c r="V499" s="94">
        <f t="shared" si="713"/>
        <v>0</v>
      </c>
      <c r="W499" s="94"/>
      <c r="X499" s="97">
        <f t="shared" si="676"/>
        <v>0</v>
      </c>
      <c r="Y499" s="94"/>
      <c r="Z499" s="94">
        <f t="shared" si="677"/>
        <v>0</v>
      </c>
      <c r="AA499" s="94"/>
      <c r="AB499" s="94">
        <f t="shared" si="678"/>
        <v>0</v>
      </c>
      <c r="AC499" s="94"/>
      <c r="AD499" s="94"/>
      <c r="AE499" s="94"/>
      <c r="AF499" s="94">
        <f t="shared" si="679"/>
        <v>0</v>
      </c>
      <c r="AG499" s="94"/>
      <c r="AH499" s="97">
        <f t="shared" si="680"/>
        <v>0</v>
      </c>
      <c r="AI499" s="94"/>
      <c r="AJ499" s="94">
        <f t="shared" si="681"/>
        <v>0</v>
      </c>
      <c r="AK499" s="94"/>
      <c r="AL499" s="94">
        <f t="shared" si="682"/>
        <v>0</v>
      </c>
      <c r="AM499" s="102"/>
      <c r="AN499" s="94">
        <f t="shared" si="683"/>
        <v>0</v>
      </c>
      <c r="AO499" s="101"/>
      <c r="AP499" s="98">
        <f t="shared" si="684"/>
        <v>0</v>
      </c>
      <c r="AQ499" s="98">
        <v>0</v>
      </c>
      <c r="AR499" s="98">
        <v>0</v>
      </c>
      <c r="AS499" s="94">
        <v>10</v>
      </c>
      <c r="AT499" s="94">
        <f t="shared" si="685"/>
        <v>507234.04199999996</v>
      </c>
      <c r="AU499" s="94"/>
      <c r="AV499" s="97">
        <f t="shared" si="686"/>
        <v>0</v>
      </c>
      <c r="AW499" s="94"/>
      <c r="AX499" s="94">
        <f t="shared" si="687"/>
        <v>0</v>
      </c>
      <c r="AY499" s="94"/>
      <c r="AZ499" s="94">
        <f t="shared" si="688"/>
        <v>0</v>
      </c>
      <c r="BA499" s="94"/>
      <c r="BB499" s="94">
        <f t="shared" si="689"/>
        <v>0</v>
      </c>
      <c r="BC499" s="94"/>
      <c r="BD499" s="97">
        <f t="shared" si="690"/>
        <v>0</v>
      </c>
      <c r="BE499" s="94"/>
      <c r="BF499" s="94">
        <f t="shared" si="691"/>
        <v>0</v>
      </c>
      <c r="BG499" s="94"/>
      <c r="BH499" s="94">
        <f t="shared" si="692"/>
        <v>0</v>
      </c>
      <c r="BI499" s="94"/>
      <c r="BJ499" s="97">
        <f t="shared" si="693"/>
        <v>0</v>
      </c>
      <c r="BK499" s="94"/>
      <c r="BL499" s="98">
        <f t="shared" si="694"/>
        <v>0</v>
      </c>
      <c r="BM499" s="94"/>
      <c r="BN499" s="94">
        <f t="shared" si="695"/>
        <v>0</v>
      </c>
      <c r="BO499" s="94"/>
      <c r="BP499" s="94">
        <f t="shared" si="696"/>
        <v>0</v>
      </c>
      <c r="BQ499" s="94"/>
      <c r="BR499" s="94">
        <f t="shared" si="697"/>
        <v>0</v>
      </c>
      <c r="BS499" s="94"/>
      <c r="BT499" s="94">
        <f t="shared" si="698"/>
        <v>0</v>
      </c>
      <c r="BU499" s="94"/>
      <c r="BV499" s="97">
        <f t="shared" si="699"/>
        <v>0</v>
      </c>
      <c r="BW499" s="94"/>
      <c r="BX499" s="94">
        <f t="shared" si="700"/>
        <v>0</v>
      </c>
      <c r="BY499" s="94"/>
      <c r="BZ499" s="94">
        <f t="shared" si="701"/>
        <v>0</v>
      </c>
      <c r="CA499" s="94"/>
      <c r="CB499" s="94">
        <f t="shared" si="702"/>
        <v>0</v>
      </c>
      <c r="CC499" s="94"/>
      <c r="CD499" s="94">
        <f t="shared" si="703"/>
        <v>0</v>
      </c>
      <c r="CE499" s="94"/>
      <c r="CF499" s="94">
        <f t="shared" si="704"/>
        <v>0</v>
      </c>
      <c r="CG499" s="102"/>
      <c r="CH499" s="94">
        <f t="shared" si="705"/>
        <v>0</v>
      </c>
      <c r="CI499" s="94"/>
      <c r="CJ499" s="98"/>
      <c r="CK499" s="94"/>
      <c r="CL499" s="94">
        <f t="shared" si="706"/>
        <v>0</v>
      </c>
      <c r="CM499" s="101"/>
      <c r="CN499" s="94">
        <f t="shared" si="707"/>
        <v>0</v>
      </c>
      <c r="CO499" s="94"/>
      <c r="CP499" s="94">
        <f t="shared" si="708"/>
        <v>0</v>
      </c>
      <c r="CQ499" s="94"/>
      <c r="CR499" s="94">
        <f t="shared" si="709"/>
        <v>0</v>
      </c>
      <c r="CS499" s="94"/>
      <c r="CT499" s="97">
        <f t="shared" si="710"/>
        <v>0</v>
      </c>
      <c r="CU499" s="98"/>
      <c r="CV499" s="94">
        <f t="shared" si="711"/>
        <v>0</v>
      </c>
      <c r="CW499" s="97">
        <f t="shared" si="712"/>
        <v>12</v>
      </c>
      <c r="CX499" s="97">
        <f t="shared" si="712"/>
        <v>631224.58559999987</v>
      </c>
    </row>
    <row r="500" spans="1:102" ht="30" customHeight="1" x14ac:dyDescent="0.25">
      <c r="A500" s="78"/>
      <c r="B500" s="87">
        <v>421</v>
      </c>
      <c r="C500" s="88" t="s">
        <v>1115</v>
      </c>
      <c r="D500" s="127" t="s">
        <v>1116</v>
      </c>
      <c r="E500" s="79">
        <v>28004</v>
      </c>
      <c r="F500" s="80">
        <v>29405</v>
      </c>
      <c r="G500" s="84">
        <v>2</v>
      </c>
      <c r="H500" s="84">
        <v>1</v>
      </c>
      <c r="I500" s="85"/>
      <c r="J500" s="85"/>
      <c r="K500" s="85"/>
      <c r="L500" s="54"/>
      <c r="M500" s="91">
        <v>1.4</v>
      </c>
      <c r="N500" s="91">
        <v>1.68</v>
      </c>
      <c r="O500" s="91">
        <v>2.23</v>
      </c>
      <c r="P500" s="92">
        <v>2.57</v>
      </c>
      <c r="Q500" s="93">
        <v>0</v>
      </c>
      <c r="R500" s="94">
        <f t="shared" si="674"/>
        <v>0</v>
      </c>
      <c r="S500" s="95">
        <v>0</v>
      </c>
      <c r="T500" s="96">
        <f t="shared" si="675"/>
        <v>0</v>
      </c>
      <c r="U500" s="94"/>
      <c r="V500" s="94">
        <f t="shared" si="713"/>
        <v>0</v>
      </c>
      <c r="W500" s="94"/>
      <c r="X500" s="97">
        <f t="shared" si="676"/>
        <v>0</v>
      </c>
      <c r="Y500" s="94"/>
      <c r="Z500" s="94">
        <f t="shared" si="677"/>
        <v>0</v>
      </c>
      <c r="AA500" s="94"/>
      <c r="AB500" s="94">
        <f t="shared" si="678"/>
        <v>0</v>
      </c>
      <c r="AC500" s="94"/>
      <c r="AD500" s="94"/>
      <c r="AE500" s="94"/>
      <c r="AF500" s="94">
        <f t="shared" si="679"/>
        <v>0</v>
      </c>
      <c r="AG500" s="94"/>
      <c r="AH500" s="97">
        <f t="shared" si="680"/>
        <v>0</v>
      </c>
      <c r="AI500" s="94"/>
      <c r="AJ500" s="94">
        <f t="shared" si="681"/>
        <v>0</v>
      </c>
      <c r="AK500" s="94"/>
      <c r="AL500" s="94">
        <f t="shared" si="682"/>
        <v>0</v>
      </c>
      <c r="AM500" s="102"/>
      <c r="AN500" s="94">
        <f t="shared" si="683"/>
        <v>0</v>
      </c>
      <c r="AO500" s="101"/>
      <c r="AP500" s="98">
        <f t="shared" si="684"/>
        <v>0</v>
      </c>
      <c r="AQ500" s="98">
        <v>0</v>
      </c>
      <c r="AR500" s="98">
        <v>0</v>
      </c>
      <c r="AS500" s="94"/>
      <c r="AT500" s="94">
        <f t="shared" si="685"/>
        <v>0</v>
      </c>
      <c r="AU500" s="94"/>
      <c r="AV500" s="97">
        <f t="shared" si="686"/>
        <v>0</v>
      </c>
      <c r="AW500" s="94"/>
      <c r="AX500" s="94">
        <f t="shared" si="687"/>
        <v>0</v>
      </c>
      <c r="AY500" s="94"/>
      <c r="AZ500" s="94">
        <f t="shared" si="688"/>
        <v>0</v>
      </c>
      <c r="BA500" s="94"/>
      <c r="BB500" s="94">
        <f t="shared" si="689"/>
        <v>0</v>
      </c>
      <c r="BC500" s="94"/>
      <c r="BD500" s="97">
        <f t="shared" si="690"/>
        <v>0</v>
      </c>
      <c r="BE500" s="94"/>
      <c r="BF500" s="94">
        <f t="shared" si="691"/>
        <v>0</v>
      </c>
      <c r="BG500" s="94"/>
      <c r="BH500" s="94">
        <f t="shared" si="692"/>
        <v>0</v>
      </c>
      <c r="BI500" s="94"/>
      <c r="BJ500" s="97">
        <f t="shared" si="693"/>
        <v>0</v>
      </c>
      <c r="BK500" s="94"/>
      <c r="BL500" s="98">
        <f t="shared" si="694"/>
        <v>0</v>
      </c>
      <c r="BM500" s="94"/>
      <c r="BN500" s="94">
        <f t="shared" si="695"/>
        <v>0</v>
      </c>
      <c r="BO500" s="94"/>
      <c r="BP500" s="94">
        <f t="shared" si="696"/>
        <v>0</v>
      </c>
      <c r="BQ500" s="94"/>
      <c r="BR500" s="94">
        <f t="shared" si="697"/>
        <v>0</v>
      </c>
      <c r="BS500" s="94"/>
      <c r="BT500" s="94">
        <f t="shared" si="698"/>
        <v>0</v>
      </c>
      <c r="BU500" s="94"/>
      <c r="BV500" s="97">
        <f t="shared" si="699"/>
        <v>0</v>
      </c>
      <c r="BW500" s="94"/>
      <c r="BX500" s="94">
        <f t="shared" si="700"/>
        <v>0</v>
      </c>
      <c r="BY500" s="94"/>
      <c r="BZ500" s="94">
        <f t="shared" si="701"/>
        <v>0</v>
      </c>
      <c r="CA500" s="94"/>
      <c r="CB500" s="94">
        <f t="shared" si="702"/>
        <v>0</v>
      </c>
      <c r="CC500" s="94"/>
      <c r="CD500" s="94">
        <f t="shared" si="703"/>
        <v>0</v>
      </c>
      <c r="CE500" s="94"/>
      <c r="CF500" s="94">
        <f t="shared" si="704"/>
        <v>0</v>
      </c>
      <c r="CG500" s="102"/>
      <c r="CH500" s="94">
        <f t="shared" si="705"/>
        <v>0</v>
      </c>
      <c r="CI500" s="94"/>
      <c r="CJ500" s="98"/>
      <c r="CK500" s="94"/>
      <c r="CL500" s="94">
        <f t="shared" si="706"/>
        <v>0</v>
      </c>
      <c r="CM500" s="101"/>
      <c r="CN500" s="94">
        <f t="shared" si="707"/>
        <v>0</v>
      </c>
      <c r="CO500" s="94"/>
      <c r="CP500" s="94">
        <f t="shared" si="708"/>
        <v>0</v>
      </c>
      <c r="CQ500" s="94"/>
      <c r="CR500" s="94">
        <f t="shared" si="709"/>
        <v>0</v>
      </c>
      <c r="CS500" s="94"/>
      <c r="CT500" s="97">
        <f t="shared" si="710"/>
        <v>0</v>
      </c>
      <c r="CU500" s="98"/>
      <c r="CV500" s="94">
        <f t="shared" si="711"/>
        <v>0</v>
      </c>
      <c r="CW500" s="97">
        <f t="shared" si="712"/>
        <v>0</v>
      </c>
      <c r="CX500" s="97">
        <f t="shared" si="712"/>
        <v>0</v>
      </c>
    </row>
    <row r="501" spans="1:102" ht="45" customHeight="1" x14ac:dyDescent="0.25">
      <c r="A501" s="78"/>
      <c r="B501" s="87">
        <v>422</v>
      </c>
      <c r="C501" s="88" t="s">
        <v>1117</v>
      </c>
      <c r="D501" s="127" t="s">
        <v>1118</v>
      </c>
      <c r="E501" s="79">
        <v>28004</v>
      </c>
      <c r="F501" s="80">
        <v>29405</v>
      </c>
      <c r="G501" s="90">
        <v>0.59</v>
      </c>
      <c r="H501" s="84">
        <v>1</v>
      </c>
      <c r="I501" s="85"/>
      <c r="J501" s="85"/>
      <c r="K501" s="85"/>
      <c r="L501" s="54"/>
      <c r="M501" s="91">
        <v>1.4</v>
      </c>
      <c r="N501" s="91">
        <v>1.68</v>
      </c>
      <c r="O501" s="91">
        <v>2.23</v>
      </c>
      <c r="P501" s="92">
        <v>2.57</v>
      </c>
      <c r="Q501" s="93">
        <v>5</v>
      </c>
      <c r="R501" s="94">
        <f t="shared" si="674"/>
        <v>132526.12450000001</v>
      </c>
      <c r="S501" s="95"/>
      <c r="T501" s="96">
        <f t="shared" si="675"/>
        <v>0</v>
      </c>
      <c r="U501" s="94"/>
      <c r="V501" s="94">
        <f t="shared" si="713"/>
        <v>0</v>
      </c>
      <c r="W501" s="94"/>
      <c r="X501" s="97">
        <f t="shared" si="676"/>
        <v>0</v>
      </c>
      <c r="Y501" s="94"/>
      <c r="Z501" s="94">
        <f t="shared" si="677"/>
        <v>0</v>
      </c>
      <c r="AA501" s="94"/>
      <c r="AB501" s="94">
        <f t="shared" si="678"/>
        <v>0</v>
      </c>
      <c r="AC501" s="94"/>
      <c r="AD501" s="94"/>
      <c r="AE501" s="94"/>
      <c r="AF501" s="94">
        <f t="shared" si="679"/>
        <v>0</v>
      </c>
      <c r="AG501" s="94"/>
      <c r="AH501" s="97">
        <f t="shared" si="680"/>
        <v>0</v>
      </c>
      <c r="AI501" s="94"/>
      <c r="AJ501" s="94">
        <f t="shared" si="681"/>
        <v>0</v>
      </c>
      <c r="AK501" s="94"/>
      <c r="AL501" s="94">
        <f t="shared" si="682"/>
        <v>0</v>
      </c>
      <c r="AM501" s="102"/>
      <c r="AN501" s="94">
        <f t="shared" si="683"/>
        <v>0</v>
      </c>
      <c r="AO501" s="101"/>
      <c r="AP501" s="98">
        <f t="shared" si="684"/>
        <v>0</v>
      </c>
      <c r="AQ501" s="98">
        <v>0</v>
      </c>
      <c r="AR501" s="98">
        <v>0</v>
      </c>
      <c r="AS501" s="94">
        <v>1352</v>
      </c>
      <c r="AT501" s="94">
        <f t="shared" si="685"/>
        <v>29319597.871200003</v>
      </c>
      <c r="AU501" s="94"/>
      <c r="AV501" s="97">
        <f t="shared" si="686"/>
        <v>0</v>
      </c>
      <c r="AW501" s="94"/>
      <c r="AX501" s="94">
        <f t="shared" si="687"/>
        <v>0</v>
      </c>
      <c r="AY501" s="94"/>
      <c r="AZ501" s="94">
        <f t="shared" si="688"/>
        <v>0</v>
      </c>
      <c r="BA501" s="94"/>
      <c r="BB501" s="94">
        <f t="shared" si="689"/>
        <v>0</v>
      </c>
      <c r="BC501" s="94"/>
      <c r="BD501" s="97">
        <f t="shared" si="690"/>
        <v>0</v>
      </c>
      <c r="BE501" s="94"/>
      <c r="BF501" s="94">
        <f t="shared" si="691"/>
        <v>0</v>
      </c>
      <c r="BG501" s="94"/>
      <c r="BH501" s="94">
        <f t="shared" si="692"/>
        <v>0</v>
      </c>
      <c r="BI501" s="94"/>
      <c r="BJ501" s="97">
        <f t="shared" si="693"/>
        <v>0</v>
      </c>
      <c r="BK501" s="94"/>
      <c r="BL501" s="98">
        <f t="shared" si="694"/>
        <v>0</v>
      </c>
      <c r="BM501" s="94"/>
      <c r="BN501" s="94">
        <f t="shared" si="695"/>
        <v>0</v>
      </c>
      <c r="BO501" s="94"/>
      <c r="BP501" s="94">
        <f t="shared" si="696"/>
        <v>0</v>
      </c>
      <c r="BQ501" s="94"/>
      <c r="BR501" s="94">
        <f t="shared" si="697"/>
        <v>0</v>
      </c>
      <c r="BS501" s="94"/>
      <c r="BT501" s="94">
        <f t="shared" si="698"/>
        <v>0</v>
      </c>
      <c r="BU501" s="94"/>
      <c r="BV501" s="97">
        <f t="shared" si="699"/>
        <v>0</v>
      </c>
      <c r="BW501" s="94"/>
      <c r="BX501" s="94">
        <f t="shared" si="700"/>
        <v>0</v>
      </c>
      <c r="BY501" s="94"/>
      <c r="BZ501" s="94">
        <f t="shared" si="701"/>
        <v>0</v>
      </c>
      <c r="CA501" s="94"/>
      <c r="CB501" s="94">
        <f t="shared" si="702"/>
        <v>0</v>
      </c>
      <c r="CC501" s="94"/>
      <c r="CD501" s="94">
        <f t="shared" si="703"/>
        <v>0</v>
      </c>
      <c r="CE501" s="94"/>
      <c r="CF501" s="94">
        <f t="shared" si="704"/>
        <v>0</v>
      </c>
      <c r="CG501" s="102"/>
      <c r="CH501" s="94">
        <f t="shared" si="705"/>
        <v>0</v>
      </c>
      <c r="CI501" s="94"/>
      <c r="CJ501" s="98"/>
      <c r="CK501" s="94"/>
      <c r="CL501" s="94">
        <f t="shared" si="706"/>
        <v>0</v>
      </c>
      <c r="CM501" s="101"/>
      <c r="CN501" s="94">
        <f t="shared" si="707"/>
        <v>0</v>
      </c>
      <c r="CO501" s="94"/>
      <c r="CP501" s="94">
        <f t="shared" si="708"/>
        <v>0</v>
      </c>
      <c r="CQ501" s="94"/>
      <c r="CR501" s="94">
        <f t="shared" si="709"/>
        <v>0</v>
      </c>
      <c r="CS501" s="94"/>
      <c r="CT501" s="97">
        <f t="shared" si="710"/>
        <v>0</v>
      </c>
      <c r="CU501" s="98"/>
      <c r="CV501" s="94">
        <f t="shared" si="711"/>
        <v>0</v>
      </c>
      <c r="CW501" s="97">
        <f t="shared" si="712"/>
        <v>1357</v>
      </c>
      <c r="CX501" s="97">
        <f t="shared" si="712"/>
        <v>29452123.995700002</v>
      </c>
    </row>
    <row r="502" spans="1:102" ht="45" customHeight="1" x14ac:dyDescent="0.25">
      <c r="A502" s="78"/>
      <c r="B502" s="87">
        <v>423</v>
      </c>
      <c r="C502" s="88" t="s">
        <v>1119</v>
      </c>
      <c r="D502" s="127" t="s">
        <v>1120</v>
      </c>
      <c r="E502" s="79">
        <v>28004</v>
      </c>
      <c r="F502" s="80">
        <v>29405</v>
      </c>
      <c r="G502" s="90">
        <v>0.84</v>
      </c>
      <c r="H502" s="84">
        <v>1</v>
      </c>
      <c r="I502" s="85"/>
      <c r="J502" s="85"/>
      <c r="K502" s="85"/>
      <c r="L502" s="54"/>
      <c r="M502" s="91">
        <v>1.4</v>
      </c>
      <c r="N502" s="91">
        <v>1.68</v>
      </c>
      <c r="O502" s="91">
        <v>2.23</v>
      </c>
      <c r="P502" s="92">
        <v>2.57</v>
      </c>
      <c r="Q502" s="93">
        <v>175</v>
      </c>
      <c r="R502" s="94">
        <f t="shared" si="674"/>
        <v>6603844.1699999999</v>
      </c>
      <c r="S502" s="95"/>
      <c r="T502" s="96">
        <f t="shared" si="675"/>
        <v>0</v>
      </c>
      <c r="U502" s="94"/>
      <c r="V502" s="94">
        <f t="shared" si="713"/>
        <v>0</v>
      </c>
      <c r="W502" s="94"/>
      <c r="X502" s="97">
        <f t="shared" si="676"/>
        <v>0</v>
      </c>
      <c r="Y502" s="94"/>
      <c r="Z502" s="94">
        <f t="shared" si="677"/>
        <v>0</v>
      </c>
      <c r="AA502" s="94"/>
      <c r="AB502" s="94">
        <f t="shared" si="678"/>
        <v>0</v>
      </c>
      <c r="AC502" s="94"/>
      <c r="AD502" s="94"/>
      <c r="AE502" s="94"/>
      <c r="AF502" s="94">
        <f t="shared" si="679"/>
        <v>0</v>
      </c>
      <c r="AG502" s="94"/>
      <c r="AH502" s="97">
        <f t="shared" si="680"/>
        <v>0</v>
      </c>
      <c r="AI502" s="94"/>
      <c r="AJ502" s="94">
        <f t="shared" si="681"/>
        <v>0</v>
      </c>
      <c r="AK502" s="94"/>
      <c r="AL502" s="94">
        <f t="shared" si="682"/>
        <v>0</v>
      </c>
      <c r="AM502" s="102"/>
      <c r="AN502" s="94">
        <f t="shared" si="683"/>
        <v>0</v>
      </c>
      <c r="AO502" s="101"/>
      <c r="AP502" s="98">
        <f t="shared" si="684"/>
        <v>0</v>
      </c>
      <c r="AQ502" s="98">
        <v>0</v>
      </c>
      <c r="AR502" s="98">
        <v>0</v>
      </c>
      <c r="AS502" s="94">
        <v>69</v>
      </c>
      <c r="AT502" s="94">
        <f t="shared" si="685"/>
        <v>2130382.9764</v>
      </c>
      <c r="AU502" s="94"/>
      <c r="AV502" s="97">
        <f t="shared" si="686"/>
        <v>0</v>
      </c>
      <c r="AW502" s="94"/>
      <c r="AX502" s="94">
        <f t="shared" si="687"/>
        <v>0</v>
      </c>
      <c r="AY502" s="94"/>
      <c r="AZ502" s="94">
        <f t="shared" si="688"/>
        <v>0</v>
      </c>
      <c r="BA502" s="94"/>
      <c r="BB502" s="94">
        <f t="shared" si="689"/>
        <v>0</v>
      </c>
      <c r="BC502" s="94"/>
      <c r="BD502" s="97">
        <f t="shared" si="690"/>
        <v>0</v>
      </c>
      <c r="BE502" s="94"/>
      <c r="BF502" s="94">
        <f t="shared" si="691"/>
        <v>0</v>
      </c>
      <c r="BG502" s="94"/>
      <c r="BH502" s="94">
        <f t="shared" si="692"/>
        <v>0</v>
      </c>
      <c r="BI502" s="94"/>
      <c r="BJ502" s="97">
        <f t="shared" si="693"/>
        <v>0</v>
      </c>
      <c r="BK502" s="94"/>
      <c r="BL502" s="98">
        <f t="shared" si="694"/>
        <v>0</v>
      </c>
      <c r="BM502" s="94"/>
      <c r="BN502" s="94">
        <f t="shared" si="695"/>
        <v>0</v>
      </c>
      <c r="BO502" s="94"/>
      <c r="BP502" s="94">
        <f t="shared" si="696"/>
        <v>0</v>
      </c>
      <c r="BQ502" s="94"/>
      <c r="BR502" s="94">
        <f t="shared" si="697"/>
        <v>0</v>
      </c>
      <c r="BS502" s="94"/>
      <c r="BT502" s="94">
        <f t="shared" si="698"/>
        <v>0</v>
      </c>
      <c r="BU502" s="94"/>
      <c r="BV502" s="97">
        <f t="shared" si="699"/>
        <v>0</v>
      </c>
      <c r="BW502" s="94"/>
      <c r="BX502" s="94">
        <f t="shared" si="700"/>
        <v>0</v>
      </c>
      <c r="BY502" s="94"/>
      <c r="BZ502" s="94">
        <f t="shared" si="701"/>
        <v>0</v>
      </c>
      <c r="CA502" s="94"/>
      <c r="CB502" s="94">
        <f t="shared" si="702"/>
        <v>0</v>
      </c>
      <c r="CC502" s="94"/>
      <c r="CD502" s="94">
        <f t="shared" si="703"/>
        <v>0</v>
      </c>
      <c r="CE502" s="94"/>
      <c r="CF502" s="94">
        <f t="shared" si="704"/>
        <v>0</v>
      </c>
      <c r="CG502" s="102"/>
      <c r="CH502" s="94">
        <f t="shared" si="705"/>
        <v>0</v>
      </c>
      <c r="CI502" s="94"/>
      <c r="CJ502" s="98"/>
      <c r="CK502" s="94"/>
      <c r="CL502" s="94">
        <f>(CK502/12*2*$E502*$G502*$H502*$N502*$CL$11)+(CK502/12*10*$F502*$G502*$H502*$N502*$CL$12)</f>
        <v>0</v>
      </c>
      <c r="CM502" s="101"/>
      <c r="CN502" s="94">
        <f t="shared" si="707"/>
        <v>0</v>
      </c>
      <c r="CO502" s="94"/>
      <c r="CP502" s="94">
        <f t="shared" si="708"/>
        <v>0</v>
      </c>
      <c r="CQ502" s="94"/>
      <c r="CR502" s="94">
        <f t="shared" si="709"/>
        <v>0</v>
      </c>
      <c r="CS502" s="94"/>
      <c r="CT502" s="97">
        <f t="shared" si="710"/>
        <v>0</v>
      </c>
      <c r="CU502" s="98"/>
      <c r="CV502" s="94">
        <f t="shared" si="711"/>
        <v>0</v>
      </c>
      <c r="CW502" s="97">
        <f t="shared" si="712"/>
        <v>244</v>
      </c>
      <c r="CX502" s="97">
        <f t="shared" si="712"/>
        <v>8734227.1464000009</v>
      </c>
    </row>
    <row r="503" spans="1:102" ht="45" customHeight="1" x14ac:dyDescent="0.25">
      <c r="A503" s="78"/>
      <c r="B503" s="87">
        <v>424</v>
      </c>
      <c r="C503" s="88" t="s">
        <v>1121</v>
      </c>
      <c r="D503" s="127" t="s">
        <v>1122</v>
      </c>
      <c r="E503" s="79">
        <v>28004</v>
      </c>
      <c r="F503" s="80">
        <v>29405</v>
      </c>
      <c r="G503" s="90">
        <v>1.17</v>
      </c>
      <c r="H503" s="84">
        <v>1</v>
      </c>
      <c r="I503" s="85"/>
      <c r="J503" s="85"/>
      <c r="K503" s="85"/>
      <c r="L503" s="54"/>
      <c r="M503" s="91">
        <v>1.4</v>
      </c>
      <c r="N503" s="91">
        <v>1.68</v>
      </c>
      <c r="O503" s="91">
        <v>2.23</v>
      </c>
      <c r="P503" s="92">
        <v>2.57</v>
      </c>
      <c r="Q503" s="93">
        <v>0</v>
      </c>
      <c r="R503" s="94">
        <f t="shared" si="674"/>
        <v>0</v>
      </c>
      <c r="S503" s="95"/>
      <c r="T503" s="96">
        <f t="shared" si="675"/>
        <v>0</v>
      </c>
      <c r="U503" s="94"/>
      <c r="V503" s="94">
        <f t="shared" si="713"/>
        <v>0</v>
      </c>
      <c r="W503" s="94"/>
      <c r="X503" s="97">
        <f t="shared" si="676"/>
        <v>0</v>
      </c>
      <c r="Y503" s="94"/>
      <c r="Z503" s="94">
        <f t="shared" si="677"/>
        <v>0</v>
      </c>
      <c r="AA503" s="94"/>
      <c r="AB503" s="94">
        <f t="shared" si="678"/>
        <v>0</v>
      </c>
      <c r="AC503" s="94"/>
      <c r="AD503" s="94"/>
      <c r="AE503" s="94"/>
      <c r="AF503" s="94">
        <f t="shared" si="679"/>
        <v>0</v>
      </c>
      <c r="AG503" s="94"/>
      <c r="AH503" s="97">
        <f t="shared" si="680"/>
        <v>0</v>
      </c>
      <c r="AI503" s="94"/>
      <c r="AJ503" s="94">
        <f t="shared" si="681"/>
        <v>0</v>
      </c>
      <c r="AK503" s="94"/>
      <c r="AL503" s="94">
        <f t="shared" si="682"/>
        <v>0</v>
      </c>
      <c r="AM503" s="102"/>
      <c r="AN503" s="94">
        <f t="shared" si="683"/>
        <v>0</v>
      </c>
      <c r="AO503" s="101"/>
      <c r="AP503" s="98">
        <f t="shared" si="684"/>
        <v>0</v>
      </c>
      <c r="AQ503" s="98">
        <v>0</v>
      </c>
      <c r="AR503" s="98">
        <v>0</v>
      </c>
      <c r="AS503" s="94"/>
      <c r="AT503" s="94">
        <f t="shared" si="685"/>
        <v>0</v>
      </c>
      <c r="AU503" s="94"/>
      <c r="AV503" s="97">
        <f t="shared" si="686"/>
        <v>0</v>
      </c>
      <c r="AW503" s="94"/>
      <c r="AX503" s="94">
        <f t="shared" si="687"/>
        <v>0</v>
      </c>
      <c r="AY503" s="94"/>
      <c r="AZ503" s="94">
        <f t="shared" si="688"/>
        <v>0</v>
      </c>
      <c r="BA503" s="94"/>
      <c r="BB503" s="94">
        <f t="shared" si="689"/>
        <v>0</v>
      </c>
      <c r="BC503" s="94"/>
      <c r="BD503" s="97">
        <f t="shared" si="690"/>
        <v>0</v>
      </c>
      <c r="BE503" s="94"/>
      <c r="BF503" s="94">
        <f t="shared" si="691"/>
        <v>0</v>
      </c>
      <c r="BG503" s="94"/>
      <c r="BH503" s="94">
        <f t="shared" si="692"/>
        <v>0</v>
      </c>
      <c r="BI503" s="94"/>
      <c r="BJ503" s="97">
        <f t="shared" si="693"/>
        <v>0</v>
      </c>
      <c r="BK503" s="94"/>
      <c r="BL503" s="98">
        <f t="shared" si="694"/>
        <v>0</v>
      </c>
      <c r="BM503" s="94"/>
      <c r="BN503" s="94">
        <f t="shared" si="695"/>
        <v>0</v>
      </c>
      <c r="BO503" s="94"/>
      <c r="BP503" s="94">
        <f>(BO503/12*2*$E503*$G503*$H503*$M503*$BP$11)+(BO503/12*10*$F503*$G503*$H503*$M503*$BP$12)</f>
        <v>0</v>
      </c>
      <c r="BQ503" s="94"/>
      <c r="BR503" s="94">
        <f t="shared" si="697"/>
        <v>0</v>
      </c>
      <c r="BS503" s="94"/>
      <c r="BT503" s="94">
        <f t="shared" si="698"/>
        <v>0</v>
      </c>
      <c r="BU503" s="94"/>
      <c r="BV503" s="97">
        <f t="shared" si="699"/>
        <v>0</v>
      </c>
      <c r="BW503" s="94"/>
      <c r="BX503" s="94">
        <f t="shared" si="700"/>
        <v>0</v>
      </c>
      <c r="BY503" s="94"/>
      <c r="BZ503" s="94">
        <f t="shared" si="701"/>
        <v>0</v>
      </c>
      <c r="CA503" s="94"/>
      <c r="CB503" s="94">
        <f t="shared" si="702"/>
        <v>0</v>
      </c>
      <c r="CC503" s="94"/>
      <c r="CD503" s="94">
        <f t="shared" si="703"/>
        <v>0</v>
      </c>
      <c r="CE503" s="94"/>
      <c r="CF503" s="94">
        <f t="shared" si="704"/>
        <v>0</v>
      </c>
      <c r="CG503" s="102"/>
      <c r="CH503" s="94">
        <f t="shared" si="705"/>
        <v>0</v>
      </c>
      <c r="CI503" s="94"/>
      <c r="CJ503" s="98"/>
      <c r="CK503" s="94"/>
      <c r="CL503" s="94">
        <f t="shared" si="706"/>
        <v>0</v>
      </c>
      <c r="CM503" s="101"/>
      <c r="CN503" s="94">
        <f t="shared" si="707"/>
        <v>0</v>
      </c>
      <c r="CO503" s="94"/>
      <c r="CP503" s="94">
        <f t="shared" si="708"/>
        <v>0</v>
      </c>
      <c r="CQ503" s="94"/>
      <c r="CR503" s="94">
        <f t="shared" si="709"/>
        <v>0</v>
      </c>
      <c r="CS503" s="94"/>
      <c r="CT503" s="97">
        <f t="shared" si="710"/>
        <v>0</v>
      </c>
      <c r="CU503" s="98"/>
      <c r="CV503" s="94">
        <f t="shared" si="711"/>
        <v>0</v>
      </c>
      <c r="CW503" s="97">
        <f t="shared" si="712"/>
        <v>0</v>
      </c>
      <c r="CX503" s="97">
        <f t="shared" si="712"/>
        <v>0</v>
      </c>
    </row>
    <row r="504" spans="1:102" ht="30" customHeight="1" x14ac:dyDescent="0.25">
      <c r="A504" s="78"/>
      <c r="B504" s="87">
        <v>425</v>
      </c>
      <c r="C504" s="88" t="s">
        <v>1123</v>
      </c>
      <c r="D504" s="127" t="s">
        <v>1124</v>
      </c>
      <c r="E504" s="79">
        <v>28004</v>
      </c>
      <c r="F504" s="80">
        <v>29405</v>
      </c>
      <c r="G504" s="84">
        <v>1.5</v>
      </c>
      <c r="H504" s="84">
        <v>1</v>
      </c>
      <c r="I504" s="85"/>
      <c r="J504" s="85"/>
      <c r="K504" s="85"/>
      <c r="L504" s="54"/>
      <c r="M504" s="91">
        <v>1.4</v>
      </c>
      <c r="N504" s="91">
        <v>1.68</v>
      </c>
      <c r="O504" s="91">
        <v>2.23</v>
      </c>
      <c r="P504" s="92">
        <v>2.57</v>
      </c>
      <c r="Q504" s="93">
        <v>0</v>
      </c>
      <c r="R504" s="94">
        <f t="shared" si="674"/>
        <v>0</v>
      </c>
      <c r="S504" s="95"/>
      <c r="T504" s="96">
        <f t="shared" si="675"/>
        <v>0</v>
      </c>
      <c r="U504" s="94"/>
      <c r="V504" s="94">
        <f t="shared" si="713"/>
        <v>0</v>
      </c>
      <c r="W504" s="94"/>
      <c r="X504" s="97">
        <f t="shared" si="676"/>
        <v>0</v>
      </c>
      <c r="Y504" s="94"/>
      <c r="Z504" s="94">
        <f t="shared" si="677"/>
        <v>0</v>
      </c>
      <c r="AA504" s="94"/>
      <c r="AB504" s="94">
        <f t="shared" si="678"/>
        <v>0</v>
      </c>
      <c r="AC504" s="94"/>
      <c r="AD504" s="94"/>
      <c r="AE504" s="94"/>
      <c r="AF504" s="94">
        <f t="shared" si="679"/>
        <v>0</v>
      </c>
      <c r="AG504" s="94"/>
      <c r="AH504" s="97">
        <f t="shared" si="680"/>
        <v>0</v>
      </c>
      <c r="AI504" s="94"/>
      <c r="AJ504" s="94">
        <f t="shared" si="681"/>
        <v>0</v>
      </c>
      <c r="AK504" s="94"/>
      <c r="AL504" s="94">
        <f t="shared" si="682"/>
        <v>0</v>
      </c>
      <c r="AM504" s="102"/>
      <c r="AN504" s="94">
        <f t="shared" si="683"/>
        <v>0</v>
      </c>
      <c r="AO504" s="101"/>
      <c r="AP504" s="98">
        <f t="shared" si="684"/>
        <v>0</v>
      </c>
      <c r="AQ504" s="98">
        <v>0</v>
      </c>
      <c r="AR504" s="98">
        <v>0</v>
      </c>
      <c r="AS504" s="94">
        <v>100</v>
      </c>
      <c r="AT504" s="94">
        <f t="shared" si="685"/>
        <v>5513413.5</v>
      </c>
      <c r="AU504" s="94"/>
      <c r="AV504" s="97">
        <f t="shared" si="686"/>
        <v>0</v>
      </c>
      <c r="AW504" s="94"/>
      <c r="AX504" s="94">
        <f t="shared" si="687"/>
        <v>0</v>
      </c>
      <c r="AY504" s="94"/>
      <c r="AZ504" s="94">
        <f t="shared" si="688"/>
        <v>0</v>
      </c>
      <c r="BA504" s="94"/>
      <c r="BB504" s="94">
        <f t="shared" si="689"/>
        <v>0</v>
      </c>
      <c r="BC504" s="94"/>
      <c r="BD504" s="97">
        <f t="shared" si="690"/>
        <v>0</v>
      </c>
      <c r="BE504" s="94"/>
      <c r="BF504" s="94">
        <f t="shared" si="691"/>
        <v>0</v>
      </c>
      <c r="BG504" s="94"/>
      <c r="BH504" s="94">
        <f t="shared" si="692"/>
        <v>0</v>
      </c>
      <c r="BI504" s="94"/>
      <c r="BJ504" s="97">
        <f t="shared" si="693"/>
        <v>0</v>
      </c>
      <c r="BK504" s="94"/>
      <c r="BL504" s="98">
        <f t="shared" si="694"/>
        <v>0</v>
      </c>
      <c r="BM504" s="94"/>
      <c r="BN504" s="94">
        <f t="shared" si="695"/>
        <v>0</v>
      </c>
      <c r="BO504" s="94"/>
      <c r="BP504" s="94">
        <f t="shared" si="696"/>
        <v>0</v>
      </c>
      <c r="BQ504" s="94"/>
      <c r="BR504" s="94">
        <f t="shared" si="697"/>
        <v>0</v>
      </c>
      <c r="BS504" s="94"/>
      <c r="BT504" s="94">
        <f t="shared" si="698"/>
        <v>0</v>
      </c>
      <c r="BU504" s="94"/>
      <c r="BV504" s="97">
        <f t="shared" si="699"/>
        <v>0</v>
      </c>
      <c r="BW504" s="94"/>
      <c r="BX504" s="94">
        <f t="shared" si="700"/>
        <v>0</v>
      </c>
      <c r="BY504" s="94"/>
      <c r="BZ504" s="94">
        <f t="shared" si="701"/>
        <v>0</v>
      </c>
      <c r="CA504" s="94"/>
      <c r="CB504" s="94">
        <f t="shared" si="702"/>
        <v>0</v>
      </c>
      <c r="CC504" s="94"/>
      <c r="CD504" s="94">
        <f t="shared" si="703"/>
        <v>0</v>
      </c>
      <c r="CE504" s="94"/>
      <c r="CF504" s="94">
        <f t="shared" si="704"/>
        <v>0</v>
      </c>
      <c r="CG504" s="102">
        <v>0</v>
      </c>
      <c r="CH504" s="94">
        <f t="shared" si="705"/>
        <v>0</v>
      </c>
      <c r="CI504" s="94"/>
      <c r="CJ504" s="98"/>
      <c r="CK504" s="94"/>
      <c r="CL504" s="94">
        <f t="shared" si="706"/>
        <v>0</v>
      </c>
      <c r="CM504" s="101"/>
      <c r="CN504" s="94">
        <f t="shared" si="707"/>
        <v>0</v>
      </c>
      <c r="CO504" s="94"/>
      <c r="CP504" s="94">
        <f t="shared" si="708"/>
        <v>0</v>
      </c>
      <c r="CQ504" s="94"/>
      <c r="CR504" s="94">
        <f t="shared" si="709"/>
        <v>0</v>
      </c>
      <c r="CS504" s="94"/>
      <c r="CT504" s="97">
        <f t="shared" si="710"/>
        <v>0</v>
      </c>
      <c r="CU504" s="98"/>
      <c r="CV504" s="94">
        <f t="shared" si="711"/>
        <v>0</v>
      </c>
      <c r="CW504" s="97">
        <f t="shared" si="712"/>
        <v>100</v>
      </c>
      <c r="CX504" s="97">
        <f t="shared" si="712"/>
        <v>5513413.5</v>
      </c>
    </row>
    <row r="505" spans="1:102" ht="45" customHeight="1" x14ac:dyDescent="0.25">
      <c r="A505" s="78"/>
      <c r="B505" s="87">
        <v>426</v>
      </c>
      <c r="C505" s="88" t="s">
        <v>1125</v>
      </c>
      <c r="D505" s="127" t="s">
        <v>1126</v>
      </c>
      <c r="E505" s="79">
        <v>28004</v>
      </c>
      <c r="F505" s="80">
        <v>29405</v>
      </c>
      <c r="G505" s="84">
        <v>1.8</v>
      </c>
      <c r="H505" s="84">
        <v>1</v>
      </c>
      <c r="I505" s="85"/>
      <c r="J505" s="85"/>
      <c r="K505" s="85"/>
      <c r="L505" s="54"/>
      <c r="M505" s="91">
        <v>1.4</v>
      </c>
      <c r="N505" s="91">
        <v>1.68</v>
      </c>
      <c r="O505" s="91">
        <v>2.23</v>
      </c>
      <c r="P505" s="92">
        <v>2.57</v>
      </c>
      <c r="Q505" s="93">
        <v>0</v>
      </c>
      <c r="R505" s="94">
        <f t="shared" si="674"/>
        <v>0</v>
      </c>
      <c r="S505" s="95"/>
      <c r="T505" s="96">
        <f t="shared" si="675"/>
        <v>0</v>
      </c>
      <c r="U505" s="94"/>
      <c r="V505" s="94">
        <f t="shared" si="713"/>
        <v>0</v>
      </c>
      <c r="W505" s="94"/>
      <c r="X505" s="97">
        <f t="shared" si="676"/>
        <v>0</v>
      </c>
      <c r="Y505" s="94"/>
      <c r="Z505" s="94">
        <f t="shared" si="677"/>
        <v>0</v>
      </c>
      <c r="AA505" s="94"/>
      <c r="AB505" s="94">
        <f t="shared" si="678"/>
        <v>0</v>
      </c>
      <c r="AC505" s="94"/>
      <c r="AD505" s="94"/>
      <c r="AE505" s="94"/>
      <c r="AF505" s="94">
        <f t="shared" si="679"/>
        <v>0</v>
      </c>
      <c r="AG505" s="94"/>
      <c r="AH505" s="97">
        <f t="shared" si="680"/>
        <v>0</v>
      </c>
      <c r="AI505" s="94"/>
      <c r="AJ505" s="94">
        <f t="shared" si="681"/>
        <v>0</v>
      </c>
      <c r="AK505" s="94"/>
      <c r="AL505" s="94">
        <f t="shared" si="682"/>
        <v>0</v>
      </c>
      <c r="AM505" s="102"/>
      <c r="AN505" s="94">
        <f t="shared" si="683"/>
        <v>0</v>
      </c>
      <c r="AO505" s="101"/>
      <c r="AP505" s="98">
        <f t="shared" si="684"/>
        <v>0</v>
      </c>
      <c r="AQ505" s="98">
        <v>0</v>
      </c>
      <c r="AR505" s="98">
        <v>0</v>
      </c>
      <c r="AS505" s="94"/>
      <c r="AT505" s="94">
        <f t="shared" si="685"/>
        <v>0</v>
      </c>
      <c r="AU505" s="94"/>
      <c r="AV505" s="97">
        <f t="shared" si="686"/>
        <v>0</v>
      </c>
      <c r="AW505" s="94"/>
      <c r="AX505" s="94">
        <f t="shared" si="687"/>
        <v>0</v>
      </c>
      <c r="AY505" s="94"/>
      <c r="AZ505" s="94">
        <f t="shared" si="688"/>
        <v>0</v>
      </c>
      <c r="BA505" s="94"/>
      <c r="BB505" s="94">
        <f t="shared" si="689"/>
        <v>0</v>
      </c>
      <c r="BC505" s="94"/>
      <c r="BD505" s="97">
        <f t="shared" si="690"/>
        <v>0</v>
      </c>
      <c r="BE505" s="94"/>
      <c r="BF505" s="94">
        <f t="shared" si="691"/>
        <v>0</v>
      </c>
      <c r="BG505" s="94"/>
      <c r="BH505" s="94">
        <f t="shared" si="692"/>
        <v>0</v>
      </c>
      <c r="BI505" s="94"/>
      <c r="BJ505" s="97">
        <f t="shared" si="693"/>
        <v>0</v>
      </c>
      <c r="BK505" s="94"/>
      <c r="BL505" s="98">
        <f t="shared" si="694"/>
        <v>0</v>
      </c>
      <c r="BM505" s="94"/>
      <c r="BN505" s="94">
        <f t="shared" si="695"/>
        <v>0</v>
      </c>
      <c r="BO505" s="94"/>
      <c r="BP505" s="94">
        <f t="shared" si="696"/>
        <v>0</v>
      </c>
      <c r="BQ505" s="94"/>
      <c r="BR505" s="94">
        <f t="shared" si="697"/>
        <v>0</v>
      </c>
      <c r="BS505" s="94"/>
      <c r="BT505" s="94">
        <f t="shared" si="698"/>
        <v>0</v>
      </c>
      <c r="BU505" s="94"/>
      <c r="BV505" s="97">
        <f t="shared" si="699"/>
        <v>0</v>
      </c>
      <c r="BW505" s="94"/>
      <c r="BX505" s="94">
        <f t="shared" si="700"/>
        <v>0</v>
      </c>
      <c r="BY505" s="94"/>
      <c r="BZ505" s="94">
        <f t="shared" si="701"/>
        <v>0</v>
      </c>
      <c r="CA505" s="94"/>
      <c r="CB505" s="94">
        <f t="shared" si="702"/>
        <v>0</v>
      </c>
      <c r="CC505" s="94"/>
      <c r="CD505" s="94">
        <f t="shared" si="703"/>
        <v>0</v>
      </c>
      <c r="CE505" s="94"/>
      <c r="CF505" s="94">
        <f t="shared" si="704"/>
        <v>0</v>
      </c>
      <c r="CG505" s="102">
        <v>0</v>
      </c>
      <c r="CH505" s="94">
        <f t="shared" si="705"/>
        <v>0</v>
      </c>
      <c r="CI505" s="94"/>
      <c r="CJ505" s="98"/>
      <c r="CK505" s="94"/>
      <c r="CL505" s="94">
        <f t="shared" si="706"/>
        <v>0</v>
      </c>
      <c r="CM505" s="101"/>
      <c r="CN505" s="94">
        <f t="shared" si="707"/>
        <v>0</v>
      </c>
      <c r="CO505" s="94"/>
      <c r="CP505" s="94">
        <f t="shared" si="708"/>
        <v>0</v>
      </c>
      <c r="CQ505" s="94"/>
      <c r="CR505" s="94">
        <f t="shared" si="709"/>
        <v>0</v>
      </c>
      <c r="CS505" s="94"/>
      <c r="CT505" s="97">
        <f t="shared" si="710"/>
        <v>0</v>
      </c>
      <c r="CU505" s="98"/>
      <c r="CV505" s="94">
        <f t="shared" si="711"/>
        <v>0</v>
      </c>
      <c r="CW505" s="97">
        <f t="shared" si="712"/>
        <v>0</v>
      </c>
      <c r="CX505" s="97">
        <f t="shared" si="712"/>
        <v>0</v>
      </c>
    </row>
    <row r="506" spans="1:102" ht="60" customHeight="1" x14ac:dyDescent="0.25">
      <c r="A506" s="78"/>
      <c r="B506" s="87">
        <v>427</v>
      </c>
      <c r="C506" s="88" t="s">
        <v>1127</v>
      </c>
      <c r="D506" s="127" t="s">
        <v>1128</v>
      </c>
      <c r="E506" s="79">
        <v>28004</v>
      </c>
      <c r="F506" s="80">
        <v>29405</v>
      </c>
      <c r="G506" s="90">
        <v>4.8099999999999996</v>
      </c>
      <c r="H506" s="84">
        <v>1</v>
      </c>
      <c r="I506" s="85"/>
      <c r="J506" s="85"/>
      <c r="K506" s="85"/>
      <c r="L506" s="54"/>
      <c r="M506" s="91">
        <v>1.4</v>
      </c>
      <c r="N506" s="91">
        <v>1.68</v>
      </c>
      <c r="O506" s="91">
        <v>2.23</v>
      </c>
      <c r="P506" s="92">
        <v>2.57</v>
      </c>
      <c r="Q506" s="93">
        <v>0</v>
      </c>
      <c r="R506" s="94">
        <f t="shared" si="674"/>
        <v>0</v>
      </c>
      <c r="S506" s="95"/>
      <c r="T506" s="96">
        <f t="shared" si="675"/>
        <v>0</v>
      </c>
      <c r="U506" s="94"/>
      <c r="V506" s="94">
        <f t="shared" si="713"/>
        <v>0</v>
      </c>
      <c r="W506" s="94"/>
      <c r="X506" s="97">
        <f t="shared" si="676"/>
        <v>0</v>
      </c>
      <c r="Y506" s="94"/>
      <c r="Z506" s="94">
        <f t="shared" si="677"/>
        <v>0</v>
      </c>
      <c r="AA506" s="94"/>
      <c r="AB506" s="94">
        <f t="shared" si="678"/>
        <v>0</v>
      </c>
      <c r="AC506" s="94"/>
      <c r="AD506" s="94"/>
      <c r="AE506" s="94"/>
      <c r="AF506" s="94">
        <f t="shared" si="679"/>
        <v>0</v>
      </c>
      <c r="AG506" s="94"/>
      <c r="AH506" s="97">
        <f t="shared" si="680"/>
        <v>0</v>
      </c>
      <c r="AI506" s="94"/>
      <c r="AJ506" s="94">
        <f t="shared" si="681"/>
        <v>0</v>
      </c>
      <c r="AK506" s="94"/>
      <c r="AL506" s="94">
        <f t="shared" si="682"/>
        <v>0</v>
      </c>
      <c r="AM506" s="102"/>
      <c r="AN506" s="94">
        <f t="shared" si="683"/>
        <v>0</v>
      </c>
      <c r="AO506" s="101"/>
      <c r="AP506" s="98">
        <f t="shared" si="684"/>
        <v>0</v>
      </c>
      <c r="AQ506" s="98">
        <v>0</v>
      </c>
      <c r="AR506" s="98">
        <v>0</v>
      </c>
      <c r="AS506" s="94"/>
      <c r="AT506" s="94">
        <f t="shared" si="685"/>
        <v>0</v>
      </c>
      <c r="AU506" s="94"/>
      <c r="AV506" s="97">
        <f t="shared" si="686"/>
        <v>0</v>
      </c>
      <c r="AW506" s="94"/>
      <c r="AX506" s="94">
        <f t="shared" si="687"/>
        <v>0</v>
      </c>
      <c r="AY506" s="94"/>
      <c r="AZ506" s="94">
        <f t="shared" si="688"/>
        <v>0</v>
      </c>
      <c r="BA506" s="94"/>
      <c r="BB506" s="94">
        <f t="shared" si="689"/>
        <v>0</v>
      </c>
      <c r="BC506" s="94"/>
      <c r="BD506" s="97">
        <f t="shared" si="690"/>
        <v>0</v>
      </c>
      <c r="BE506" s="94"/>
      <c r="BF506" s="94">
        <f t="shared" si="691"/>
        <v>0</v>
      </c>
      <c r="BG506" s="94"/>
      <c r="BH506" s="94">
        <f t="shared" si="692"/>
        <v>0</v>
      </c>
      <c r="BI506" s="94"/>
      <c r="BJ506" s="97">
        <f t="shared" si="693"/>
        <v>0</v>
      </c>
      <c r="BK506" s="94"/>
      <c r="BL506" s="98">
        <f t="shared" si="694"/>
        <v>0</v>
      </c>
      <c r="BM506" s="94"/>
      <c r="BN506" s="94">
        <f t="shared" si="695"/>
        <v>0</v>
      </c>
      <c r="BO506" s="94"/>
      <c r="BP506" s="94">
        <f t="shared" si="696"/>
        <v>0</v>
      </c>
      <c r="BQ506" s="94"/>
      <c r="BR506" s="94">
        <f t="shared" si="697"/>
        <v>0</v>
      </c>
      <c r="BS506" s="94"/>
      <c r="BT506" s="94">
        <f t="shared" si="698"/>
        <v>0</v>
      </c>
      <c r="BU506" s="94"/>
      <c r="BV506" s="97">
        <f t="shared" si="699"/>
        <v>0</v>
      </c>
      <c r="BW506" s="94"/>
      <c r="BX506" s="94">
        <f t="shared" si="700"/>
        <v>0</v>
      </c>
      <c r="BY506" s="94"/>
      <c r="BZ506" s="94">
        <f t="shared" si="701"/>
        <v>0</v>
      </c>
      <c r="CA506" s="94"/>
      <c r="CB506" s="94">
        <f t="shared" si="702"/>
        <v>0</v>
      </c>
      <c r="CC506" s="94"/>
      <c r="CD506" s="94">
        <f t="shared" si="703"/>
        <v>0</v>
      </c>
      <c r="CE506" s="94"/>
      <c r="CF506" s="94">
        <f t="shared" si="704"/>
        <v>0</v>
      </c>
      <c r="CG506" s="102">
        <v>0</v>
      </c>
      <c r="CH506" s="94">
        <f t="shared" si="705"/>
        <v>0</v>
      </c>
      <c r="CI506" s="94"/>
      <c r="CJ506" s="98"/>
      <c r="CK506" s="94"/>
      <c r="CL506" s="94">
        <f t="shared" si="706"/>
        <v>0</v>
      </c>
      <c r="CM506" s="101"/>
      <c r="CN506" s="94">
        <f t="shared" si="707"/>
        <v>0</v>
      </c>
      <c r="CO506" s="94"/>
      <c r="CP506" s="94">
        <f t="shared" si="708"/>
        <v>0</v>
      </c>
      <c r="CQ506" s="94"/>
      <c r="CR506" s="94">
        <f t="shared" si="709"/>
        <v>0</v>
      </c>
      <c r="CS506" s="94"/>
      <c r="CT506" s="97">
        <f t="shared" si="710"/>
        <v>0</v>
      </c>
      <c r="CU506" s="98"/>
      <c r="CV506" s="94">
        <f t="shared" si="711"/>
        <v>0</v>
      </c>
      <c r="CW506" s="97">
        <f t="shared" si="712"/>
        <v>0</v>
      </c>
      <c r="CX506" s="97">
        <f t="shared" si="712"/>
        <v>0</v>
      </c>
    </row>
    <row r="507" spans="1:102" ht="30" customHeight="1" x14ac:dyDescent="0.25">
      <c r="A507" s="78"/>
      <c r="B507" s="87">
        <v>428</v>
      </c>
      <c r="C507" s="88" t="s">
        <v>1129</v>
      </c>
      <c r="D507" s="127" t="s">
        <v>1130</v>
      </c>
      <c r="E507" s="79">
        <v>28004</v>
      </c>
      <c r="F507" s="80">
        <v>29405</v>
      </c>
      <c r="G507" s="90">
        <v>2.75</v>
      </c>
      <c r="H507" s="84">
        <v>1</v>
      </c>
      <c r="I507" s="85"/>
      <c r="J507" s="85"/>
      <c r="K507" s="85"/>
      <c r="L507" s="54"/>
      <c r="M507" s="91">
        <v>1.4</v>
      </c>
      <c r="N507" s="91">
        <v>1.68</v>
      </c>
      <c r="O507" s="91">
        <v>2.23</v>
      </c>
      <c r="P507" s="92">
        <v>2.57</v>
      </c>
      <c r="Q507" s="93">
        <v>0</v>
      </c>
      <c r="R507" s="94">
        <f t="shared" si="674"/>
        <v>0</v>
      </c>
      <c r="S507" s="95"/>
      <c r="T507" s="96">
        <f t="shared" si="675"/>
        <v>0</v>
      </c>
      <c r="U507" s="94"/>
      <c r="V507" s="94">
        <f t="shared" si="713"/>
        <v>0</v>
      </c>
      <c r="W507" s="94"/>
      <c r="X507" s="97">
        <f t="shared" si="676"/>
        <v>0</v>
      </c>
      <c r="Y507" s="94"/>
      <c r="Z507" s="94">
        <f t="shared" si="677"/>
        <v>0</v>
      </c>
      <c r="AA507" s="94"/>
      <c r="AB507" s="94">
        <f t="shared" si="678"/>
        <v>0</v>
      </c>
      <c r="AC507" s="94"/>
      <c r="AD507" s="94"/>
      <c r="AE507" s="94"/>
      <c r="AF507" s="94">
        <f t="shared" si="679"/>
        <v>0</v>
      </c>
      <c r="AG507" s="94"/>
      <c r="AH507" s="97">
        <f t="shared" si="680"/>
        <v>0</v>
      </c>
      <c r="AI507" s="94"/>
      <c r="AJ507" s="94">
        <f t="shared" si="681"/>
        <v>0</v>
      </c>
      <c r="AK507" s="94"/>
      <c r="AL507" s="94">
        <f t="shared" si="682"/>
        <v>0</v>
      </c>
      <c r="AM507" s="102"/>
      <c r="AN507" s="94">
        <f t="shared" si="683"/>
        <v>0</v>
      </c>
      <c r="AO507" s="101"/>
      <c r="AP507" s="98">
        <f t="shared" si="684"/>
        <v>0</v>
      </c>
      <c r="AQ507" s="98">
        <v>0</v>
      </c>
      <c r="AR507" s="98">
        <v>0</v>
      </c>
      <c r="AS507" s="94">
        <v>892</v>
      </c>
      <c r="AT507" s="94">
        <f t="shared" si="685"/>
        <v>90162688.769999996</v>
      </c>
      <c r="AU507" s="94"/>
      <c r="AV507" s="97">
        <f t="shared" si="686"/>
        <v>0</v>
      </c>
      <c r="AW507" s="94"/>
      <c r="AX507" s="94">
        <f t="shared" si="687"/>
        <v>0</v>
      </c>
      <c r="AY507" s="94"/>
      <c r="AZ507" s="94">
        <f t="shared" si="688"/>
        <v>0</v>
      </c>
      <c r="BA507" s="94"/>
      <c r="BB507" s="94">
        <f t="shared" si="689"/>
        <v>0</v>
      </c>
      <c r="BC507" s="94"/>
      <c r="BD507" s="97">
        <f t="shared" si="690"/>
        <v>0</v>
      </c>
      <c r="BE507" s="94"/>
      <c r="BF507" s="94">
        <f t="shared" si="691"/>
        <v>0</v>
      </c>
      <c r="BG507" s="94"/>
      <c r="BH507" s="94">
        <f t="shared" si="692"/>
        <v>0</v>
      </c>
      <c r="BI507" s="94"/>
      <c r="BJ507" s="97">
        <f t="shared" si="693"/>
        <v>0</v>
      </c>
      <c r="BK507" s="94"/>
      <c r="BL507" s="98">
        <f t="shared" si="694"/>
        <v>0</v>
      </c>
      <c r="BM507" s="94"/>
      <c r="BN507" s="94">
        <f t="shared" si="695"/>
        <v>0</v>
      </c>
      <c r="BO507" s="94"/>
      <c r="BP507" s="94">
        <f t="shared" si="696"/>
        <v>0</v>
      </c>
      <c r="BQ507" s="94"/>
      <c r="BR507" s="94">
        <f t="shared" si="697"/>
        <v>0</v>
      </c>
      <c r="BS507" s="94"/>
      <c r="BT507" s="94">
        <f t="shared" si="698"/>
        <v>0</v>
      </c>
      <c r="BU507" s="94"/>
      <c r="BV507" s="97">
        <f t="shared" si="699"/>
        <v>0</v>
      </c>
      <c r="BW507" s="94"/>
      <c r="BX507" s="94">
        <f t="shared" si="700"/>
        <v>0</v>
      </c>
      <c r="BY507" s="94"/>
      <c r="BZ507" s="94">
        <f t="shared" si="701"/>
        <v>0</v>
      </c>
      <c r="CA507" s="94"/>
      <c r="CB507" s="94">
        <f t="shared" si="702"/>
        <v>0</v>
      </c>
      <c r="CC507" s="94"/>
      <c r="CD507" s="94">
        <f t="shared" si="703"/>
        <v>0</v>
      </c>
      <c r="CE507" s="94"/>
      <c r="CF507" s="94">
        <f t="shared" si="704"/>
        <v>0</v>
      </c>
      <c r="CG507" s="102">
        <v>0</v>
      </c>
      <c r="CH507" s="94">
        <f t="shared" si="705"/>
        <v>0</v>
      </c>
      <c r="CI507" s="94"/>
      <c r="CJ507" s="98"/>
      <c r="CK507" s="94"/>
      <c r="CL507" s="94">
        <f t="shared" si="706"/>
        <v>0</v>
      </c>
      <c r="CM507" s="101"/>
      <c r="CN507" s="94">
        <f t="shared" si="707"/>
        <v>0</v>
      </c>
      <c r="CO507" s="94"/>
      <c r="CP507" s="94">
        <f t="shared" si="708"/>
        <v>0</v>
      </c>
      <c r="CQ507" s="94"/>
      <c r="CR507" s="94">
        <f t="shared" si="709"/>
        <v>0</v>
      </c>
      <c r="CS507" s="94"/>
      <c r="CT507" s="97">
        <f t="shared" si="710"/>
        <v>0</v>
      </c>
      <c r="CU507" s="98"/>
      <c r="CV507" s="94">
        <f t="shared" si="711"/>
        <v>0</v>
      </c>
      <c r="CW507" s="97">
        <f t="shared" si="712"/>
        <v>892</v>
      </c>
      <c r="CX507" s="97">
        <f t="shared" si="712"/>
        <v>90162688.769999996</v>
      </c>
    </row>
    <row r="508" spans="1:102" ht="45" customHeight="1" x14ac:dyDescent="0.25">
      <c r="A508" s="78"/>
      <c r="B508" s="87">
        <v>429</v>
      </c>
      <c r="C508" s="88" t="s">
        <v>1131</v>
      </c>
      <c r="D508" s="127" t="s">
        <v>1132</v>
      </c>
      <c r="E508" s="79">
        <v>28004</v>
      </c>
      <c r="F508" s="80">
        <v>29405</v>
      </c>
      <c r="G508" s="90">
        <v>2.35</v>
      </c>
      <c r="H508" s="84">
        <v>1</v>
      </c>
      <c r="I508" s="85"/>
      <c r="J508" s="85"/>
      <c r="K508" s="85"/>
      <c r="L508" s="54"/>
      <c r="M508" s="91">
        <v>1.4</v>
      </c>
      <c r="N508" s="91">
        <v>1.68</v>
      </c>
      <c r="O508" s="91">
        <v>2.23</v>
      </c>
      <c r="P508" s="92">
        <v>2.57</v>
      </c>
      <c r="Q508" s="93">
        <v>0</v>
      </c>
      <c r="R508" s="94">
        <f t="shared" si="674"/>
        <v>0</v>
      </c>
      <c r="S508" s="95"/>
      <c r="T508" s="96">
        <f t="shared" si="675"/>
        <v>0</v>
      </c>
      <c r="U508" s="94"/>
      <c r="V508" s="94">
        <f t="shared" si="713"/>
        <v>0</v>
      </c>
      <c r="W508" s="94"/>
      <c r="X508" s="97">
        <f t="shared" si="676"/>
        <v>0</v>
      </c>
      <c r="Y508" s="94"/>
      <c r="Z508" s="94">
        <f t="shared" si="677"/>
        <v>0</v>
      </c>
      <c r="AA508" s="94"/>
      <c r="AB508" s="94">
        <f t="shared" si="678"/>
        <v>0</v>
      </c>
      <c r="AC508" s="94"/>
      <c r="AD508" s="94"/>
      <c r="AE508" s="94"/>
      <c r="AF508" s="94">
        <f t="shared" si="679"/>
        <v>0</v>
      </c>
      <c r="AG508" s="94"/>
      <c r="AH508" s="97">
        <f t="shared" si="680"/>
        <v>0</v>
      </c>
      <c r="AI508" s="94"/>
      <c r="AJ508" s="94">
        <f t="shared" si="681"/>
        <v>0</v>
      </c>
      <c r="AK508" s="94"/>
      <c r="AL508" s="94">
        <f t="shared" si="682"/>
        <v>0</v>
      </c>
      <c r="AM508" s="102"/>
      <c r="AN508" s="94">
        <f t="shared" si="683"/>
        <v>0</v>
      </c>
      <c r="AO508" s="101"/>
      <c r="AP508" s="98">
        <f t="shared" si="684"/>
        <v>0</v>
      </c>
      <c r="AQ508" s="98">
        <v>0</v>
      </c>
      <c r="AR508" s="98">
        <v>0</v>
      </c>
      <c r="AS508" s="94">
        <v>10</v>
      </c>
      <c r="AT508" s="94">
        <f t="shared" si="685"/>
        <v>863768.11499999999</v>
      </c>
      <c r="AU508" s="94"/>
      <c r="AV508" s="97">
        <f t="shared" si="686"/>
        <v>0</v>
      </c>
      <c r="AW508" s="94"/>
      <c r="AX508" s="94">
        <f t="shared" si="687"/>
        <v>0</v>
      </c>
      <c r="AY508" s="94"/>
      <c r="AZ508" s="94">
        <f t="shared" si="688"/>
        <v>0</v>
      </c>
      <c r="BA508" s="94"/>
      <c r="BB508" s="94">
        <f t="shared" si="689"/>
        <v>0</v>
      </c>
      <c r="BC508" s="94"/>
      <c r="BD508" s="97">
        <f t="shared" si="690"/>
        <v>0</v>
      </c>
      <c r="BE508" s="94"/>
      <c r="BF508" s="94">
        <f t="shared" si="691"/>
        <v>0</v>
      </c>
      <c r="BG508" s="94"/>
      <c r="BH508" s="94">
        <f t="shared" si="692"/>
        <v>0</v>
      </c>
      <c r="BI508" s="94"/>
      <c r="BJ508" s="97">
        <f t="shared" si="693"/>
        <v>0</v>
      </c>
      <c r="BK508" s="94"/>
      <c r="BL508" s="98">
        <f t="shared" si="694"/>
        <v>0</v>
      </c>
      <c r="BM508" s="94"/>
      <c r="BN508" s="94">
        <f t="shared" si="695"/>
        <v>0</v>
      </c>
      <c r="BO508" s="94"/>
      <c r="BP508" s="94">
        <f t="shared" si="696"/>
        <v>0</v>
      </c>
      <c r="BQ508" s="94"/>
      <c r="BR508" s="94">
        <f t="shared" si="697"/>
        <v>0</v>
      </c>
      <c r="BS508" s="94"/>
      <c r="BT508" s="94">
        <f t="shared" si="698"/>
        <v>0</v>
      </c>
      <c r="BU508" s="94"/>
      <c r="BV508" s="97">
        <f t="shared" si="699"/>
        <v>0</v>
      </c>
      <c r="BW508" s="94"/>
      <c r="BX508" s="94">
        <f t="shared" si="700"/>
        <v>0</v>
      </c>
      <c r="BY508" s="94"/>
      <c r="BZ508" s="94">
        <f t="shared" si="701"/>
        <v>0</v>
      </c>
      <c r="CA508" s="94"/>
      <c r="CB508" s="94">
        <f t="shared" si="702"/>
        <v>0</v>
      </c>
      <c r="CC508" s="94"/>
      <c r="CD508" s="94">
        <f t="shared" si="703"/>
        <v>0</v>
      </c>
      <c r="CE508" s="94"/>
      <c r="CF508" s="94">
        <f t="shared" si="704"/>
        <v>0</v>
      </c>
      <c r="CG508" s="102">
        <v>0</v>
      </c>
      <c r="CH508" s="94">
        <f t="shared" si="705"/>
        <v>0</v>
      </c>
      <c r="CI508" s="94"/>
      <c r="CJ508" s="98"/>
      <c r="CK508" s="94"/>
      <c r="CL508" s="94">
        <f t="shared" si="706"/>
        <v>0</v>
      </c>
      <c r="CM508" s="101"/>
      <c r="CN508" s="94">
        <f t="shared" si="707"/>
        <v>0</v>
      </c>
      <c r="CO508" s="94"/>
      <c r="CP508" s="94">
        <f t="shared" si="708"/>
        <v>0</v>
      </c>
      <c r="CQ508" s="94"/>
      <c r="CR508" s="94">
        <f t="shared" si="709"/>
        <v>0</v>
      </c>
      <c r="CS508" s="94"/>
      <c r="CT508" s="97">
        <f t="shared" si="710"/>
        <v>0</v>
      </c>
      <c r="CU508" s="98"/>
      <c r="CV508" s="94">
        <f t="shared" si="711"/>
        <v>0</v>
      </c>
      <c r="CW508" s="97">
        <f t="shared" si="712"/>
        <v>10</v>
      </c>
      <c r="CX508" s="97">
        <f t="shared" si="712"/>
        <v>863768.11499999999</v>
      </c>
    </row>
    <row r="509" spans="1:102" ht="30" customHeight="1" x14ac:dyDescent="0.25">
      <c r="A509" s="78"/>
      <c r="B509" s="87">
        <v>430</v>
      </c>
      <c r="C509" s="161" t="s">
        <v>1133</v>
      </c>
      <c r="D509" s="127" t="s">
        <v>1134</v>
      </c>
      <c r="E509" s="79">
        <v>28004</v>
      </c>
      <c r="F509" s="80">
        <v>29405</v>
      </c>
      <c r="G509" s="90">
        <v>1.44</v>
      </c>
      <c r="H509" s="84">
        <v>1</v>
      </c>
      <c r="I509" s="85"/>
      <c r="J509" s="85"/>
      <c r="K509" s="85"/>
      <c r="L509" s="54"/>
      <c r="M509" s="91">
        <v>1.4</v>
      </c>
      <c r="N509" s="91">
        <v>1.68</v>
      </c>
      <c r="O509" s="91">
        <v>2.23</v>
      </c>
      <c r="P509" s="92">
        <v>2.57</v>
      </c>
      <c r="Q509" s="93">
        <v>0</v>
      </c>
      <c r="R509" s="94">
        <f t="shared" si="674"/>
        <v>0</v>
      </c>
      <c r="S509" s="95"/>
      <c r="T509" s="96">
        <f t="shared" si="675"/>
        <v>0</v>
      </c>
      <c r="U509" s="94"/>
      <c r="V509" s="94">
        <f t="shared" si="713"/>
        <v>0</v>
      </c>
      <c r="W509" s="94"/>
      <c r="X509" s="97">
        <f t="shared" si="676"/>
        <v>0</v>
      </c>
      <c r="Y509" s="94"/>
      <c r="Z509" s="94">
        <f t="shared" si="677"/>
        <v>0</v>
      </c>
      <c r="AA509" s="94"/>
      <c r="AB509" s="94">
        <f t="shared" si="678"/>
        <v>0</v>
      </c>
      <c r="AC509" s="94"/>
      <c r="AD509" s="94"/>
      <c r="AE509" s="94"/>
      <c r="AF509" s="94">
        <f t="shared" si="679"/>
        <v>0</v>
      </c>
      <c r="AG509" s="94"/>
      <c r="AH509" s="97">
        <f t="shared" si="680"/>
        <v>0</v>
      </c>
      <c r="AI509" s="94"/>
      <c r="AJ509" s="94">
        <f t="shared" si="681"/>
        <v>0</v>
      </c>
      <c r="AK509" s="94"/>
      <c r="AL509" s="94">
        <f t="shared" si="682"/>
        <v>0</v>
      </c>
      <c r="AM509" s="102"/>
      <c r="AN509" s="94">
        <f t="shared" si="683"/>
        <v>0</v>
      </c>
      <c r="AO509" s="101"/>
      <c r="AP509" s="98">
        <f t="shared" si="684"/>
        <v>0</v>
      </c>
      <c r="AQ509" s="98">
        <v>0</v>
      </c>
      <c r="AR509" s="98">
        <v>0</v>
      </c>
      <c r="AS509" s="94"/>
      <c r="AT509" s="94">
        <f t="shared" si="685"/>
        <v>0</v>
      </c>
      <c r="AU509" s="94"/>
      <c r="AV509" s="97">
        <f t="shared" si="686"/>
        <v>0</v>
      </c>
      <c r="AW509" s="94"/>
      <c r="AX509" s="94">
        <f t="shared" si="687"/>
        <v>0</v>
      </c>
      <c r="AY509" s="94"/>
      <c r="AZ509" s="94">
        <f t="shared" si="688"/>
        <v>0</v>
      </c>
      <c r="BA509" s="94"/>
      <c r="BB509" s="94">
        <f t="shared" si="689"/>
        <v>0</v>
      </c>
      <c r="BC509" s="94"/>
      <c r="BD509" s="97">
        <f t="shared" si="690"/>
        <v>0</v>
      </c>
      <c r="BE509" s="94"/>
      <c r="BF509" s="94">
        <f t="shared" si="691"/>
        <v>0</v>
      </c>
      <c r="BG509" s="94"/>
      <c r="BH509" s="94">
        <f t="shared" si="692"/>
        <v>0</v>
      </c>
      <c r="BI509" s="94"/>
      <c r="BJ509" s="97">
        <f t="shared" si="693"/>
        <v>0</v>
      </c>
      <c r="BK509" s="94"/>
      <c r="BL509" s="98">
        <f t="shared" si="694"/>
        <v>0</v>
      </c>
      <c r="BM509" s="94"/>
      <c r="BN509" s="94">
        <f t="shared" si="695"/>
        <v>0</v>
      </c>
      <c r="BO509" s="94"/>
      <c r="BP509" s="94">
        <f t="shared" si="696"/>
        <v>0</v>
      </c>
      <c r="BQ509" s="94"/>
      <c r="BR509" s="94">
        <f t="shared" si="697"/>
        <v>0</v>
      </c>
      <c r="BS509" s="94"/>
      <c r="BT509" s="94">
        <f t="shared" si="698"/>
        <v>0</v>
      </c>
      <c r="BU509" s="94"/>
      <c r="BV509" s="97">
        <f t="shared" si="699"/>
        <v>0</v>
      </c>
      <c r="BW509" s="94"/>
      <c r="BX509" s="94">
        <f t="shared" si="700"/>
        <v>0</v>
      </c>
      <c r="BY509" s="94"/>
      <c r="BZ509" s="94">
        <f t="shared" si="701"/>
        <v>0</v>
      </c>
      <c r="CA509" s="94"/>
      <c r="CB509" s="94">
        <f t="shared" si="702"/>
        <v>0</v>
      </c>
      <c r="CC509" s="94"/>
      <c r="CD509" s="94">
        <f t="shared" si="703"/>
        <v>0</v>
      </c>
      <c r="CE509" s="94"/>
      <c r="CF509" s="94">
        <f t="shared" si="704"/>
        <v>0</v>
      </c>
      <c r="CG509" s="102"/>
      <c r="CH509" s="94">
        <f t="shared" si="705"/>
        <v>0</v>
      </c>
      <c r="CI509" s="94"/>
      <c r="CJ509" s="98"/>
      <c r="CK509" s="94"/>
      <c r="CL509" s="94">
        <f t="shared" si="706"/>
        <v>0</v>
      </c>
      <c r="CM509" s="101"/>
      <c r="CN509" s="94">
        <f t="shared" si="707"/>
        <v>0</v>
      </c>
      <c r="CO509" s="94"/>
      <c r="CP509" s="94">
        <f t="shared" si="708"/>
        <v>0</v>
      </c>
      <c r="CQ509" s="94"/>
      <c r="CR509" s="94">
        <f t="shared" si="709"/>
        <v>0</v>
      </c>
      <c r="CS509" s="94"/>
      <c r="CT509" s="97">
        <f t="shared" si="710"/>
        <v>0</v>
      </c>
      <c r="CU509" s="98"/>
      <c r="CV509" s="94">
        <f t="shared" si="711"/>
        <v>0</v>
      </c>
      <c r="CW509" s="97">
        <f t="shared" si="712"/>
        <v>0</v>
      </c>
      <c r="CX509" s="97">
        <f t="shared" si="712"/>
        <v>0</v>
      </c>
    </row>
    <row r="510" spans="1:102" ht="30" customHeight="1" x14ac:dyDescent="0.25">
      <c r="A510" s="78"/>
      <c r="B510" s="87">
        <v>431</v>
      </c>
      <c r="C510" s="161" t="s">
        <v>1135</v>
      </c>
      <c r="D510" s="127" t="s">
        <v>1136</v>
      </c>
      <c r="E510" s="79">
        <v>28004</v>
      </c>
      <c r="F510" s="80">
        <v>29405</v>
      </c>
      <c r="G510" s="90">
        <v>1.24</v>
      </c>
      <c r="H510" s="84">
        <v>1</v>
      </c>
      <c r="I510" s="85"/>
      <c r="J510" s="85"/>
      <c r="K510" s="85"/>
      <c r="L510" s="54"/>
      <c r="M510" s="91">
        <v>1.4</v>
      </c>
      <c r="N510" s="91">
        <v>1.68</v>
      </c>
      <c r="O510" s="91">
        <v>2.23</v>
      </c>
      <c r="P510" s="92">
        <v>2.57</v>
      </c>
      <c r="Q510" s="93">
        <v>0</v>
      </c>
      <c r="R510" s="94">
        <f t="shared" si="674"/>
        <v>0</v>
      </c>
      <c r="S510" s="95"/>
      <c r="T510" s="96">
        <f t="shared" si="675"/>
        <v>0</v>
      </c>
      <c r="U510" s="94"/>
      <c r="V510" s="94">
        <f t="shared" si="713"/>
        <v>0</v>
      </c>
      <c r="W510" s="94"/>
      <c r="X510" s="97">
        <f t="shared" si="676"/>
        <v>0</v>
      </c>
      <c r="Y510" s="94"/>
      <c r="Z510" s="94">
        <f t="shared" si="677"/>
        <v>0</v>
      </c>
      <c r="AA510" s="94"/>
      <c r="AB510" s="94">
        <f t="shared" si="678"/>
        <v>0</v>
      </c>
      <c r="AC510" s="94"/>
      <c r="AD510" s="94"/>
      <c r="AE510" s="94"/>
      <c r="AF510" s="94">
        <f t="shared" si="679"/>
        <v>0</v>
      </c>
      <c r="AG510" s="94"/>
      <c r="AH510" s="97">
        <f t="shared" si="680"/>
        <v>0</v>
      </c>
      <c r="AI510" s="94"/>
      <c r="AJ510" s="94">
        <f t="shared" si="681"/>
        <v>0</v>
      </c>
      <c r="AK510" s="94"/>
      <c r="AL510" s="94">
        <f t="shared" si="682"/>
        <v>0</v>
      </c>
      <c r="AM510" s="102"/>
      <c r="AN510" s="94">
        <f t="shared" si="683"/>
        <v>0</v>
      </c>
      <c r="AO510" s="101"/>
      <c r="AP510" s="98">
        <f t="shared" si="684"/>
        <v>0</v>
      </c>
      <c r="AQ510" s="98">
        <v>0</v>
      </c>
      <c r="AR510" s="98">
        <v>0</v>
      </c>
      <c r="AS510" s="94"/>
      <c r="AT510" s="94">
        <f t="shared" si="685"/>
        <v>0</v>
      </c>
      <c r="AU510" s="94"/>
      <c r="AV510" s="97">
        <f t="shared" si="686"/>
        <v>0</v>
      </c>
      <c r="AW510" s="94"/>
      <c r="AX510" s="94">
        <f t="shared" si="687"/>
        <v>0</v>
      </c>
      <c r="AY510" s="94"/>
      <c r="AZ510" s="94">
        <f t="shared" si="688"/>
        <v>0</v>
      </c>
      <c r="BA510" s="94"/>
      <c r="BB510" s="94">
        <f t="shared" si="689"/>
        <v>0</v>
      </c>
      <c r="BC510" s="94"/>
      <c r="BD510" s="97">
        <f t="shared" si="690"/>
        <v>0</v>
      </c>
      <c r="BE510" s="94"/>
      <c r="BF510" s="94">
        <f t="shared" si="691"/>
        <v>0</v>
      </c>
      <c r="BG510" s="94"/>
      <c r="BH510" s="94">
        <f t="shared" si="692"/>
        <v>0</v>
      </c>
      <c r="BI510" s="94"/>
      <c r="BJ510" s="97">
        <f t="shared" si="693"/>
        <v>0</v>
      </c>
      <c r="BK510" s="94"/>
      <c r="BL510" s="98">
        <f t="shared" si="694"/>
        <v>0</v>
      </c>
      <c r="BM510" s="94"/>
      <c r="BN510" s="94">
        <f t="shared" si="695"/>
        <v>0</v>
      </c>
      <c r="BO510" s="94"/>
      <c r="BP510" s="94">
        <f t="shared" si="696"/>
        <v>0</v>
      </c>
      <c r="BQ510" s="94"/>
      <c r="BR510" s="94">
        <f t="shared" si="697"/>
        <v>0</v>
      </c>
      <c r="BS510" s="94"/>
      <c r="BT510" s="94">
        <f t="shared" si="698"/>
        <v>0</v>
      </c>
      <c r="BU510" s="94"/>
      <c r="BV510" s="97">
        <f t="shared" si="699"/>
        <v>0</v>
      </c>
      <c r="BW510" s="94"/>
      <c r="BX510" s="94">
        <f t="shared" si="700"/>
        <v>0</v>
      </c>
      <c r="BY510" s="94"/>
      <c r="BZ510" s="94">
        <f t="shared" si="701"/>
        <v>0</v>
      </c>
      <c r="CA510" s="94"/>
      <c r="CB510" s="94">
        <f t="shared" si="702"/>
        <v>0</v>
      </c>
      <c r="CC510" s="94"/>
      <c r="CD510" s="94">
        <f t="shared" si="703"/>
        <v>0</v>
      </c>
      <c r="CE510" s="94"/>
      <c r="CF510" s="94">
        <f t="shared" si="704"/>
        <v>0</v>
      </c>
      <c r="CG510" s="102"/>
      <c r="CH510" s="94">
        <f t="shared" si="705"/>
        <v>0</v>
      </c>
      <c r="CI510" s="94"/>
      <c r="CJ510" s="98"/>
      <c r="CK510" s="94"/>
      <c r="CL510" s="94">
        <f t="shared" si="706"/>
        <v>0</v>
      </c>
      <c r="CM510" s="101"/>
      <c r="CN510" s="94">
        <f t="shared" si="707"/>
        <v>0</v>
      </c>
      <c r="CO510" s="94"/>
      <c r="CP510" s="94">
        <f t="shared" si="708"/>
        <v>0</v>
      </c>
      <c r="CQ510" s="94"/>
      <c r="CR510" s="94">
        <f t="shared" si="709"/>
        <v>0</v>
      </c>
      <c r="CS510" s="94"/>
      <c r="CT510" s="97">
        <f t="shared" si="710"/>
        <v>0</v>
      </c>
      <c r="CU510" s="98"/>
      <c r="CV510" s="94">
        <f t="shared" si="711"/>
        <v>0</v>
      </c>
      <c r="CW510" s="97">
        <f t="shared" si="712"/>
        <v>0</v>
      </c>
      <c r="CX510" s="97">
        <f t="shared" si="712"/>
        <v>0</v>
      </c>
    </row>
    <row r="511" spans="1:102" ht="45" customHeight="1" x14ac:dyDescent="0.25">
      <c r="A511" s="78"/>
      <c r="B511" s="87">
        <v>432</v>
      </c>
      <c r="C511" s="161" t="s">
        <v>1137</v>
      </c>
      <c r="D511" s="127" t="s">
        <v>1138</v>
      </c>
      <c r="E511" s="79">
        <v>28004</v>
      </c>
      <c r="F511" s="80">
        <v>29405</v>
      </c>
      <c r="G511" s="90">
        <v>1.08</v>
      </c>
      <c r="H511" s="84">
        <v>1</v>
      </c>
      <c r="I511" s="85"/>
      <c r="J511" s="85"/>
      <c r="K511" s="85"/>
      <c r="L511" s="54"/>
      <c r="M511" s="91">
        <v>1.4</v>
      </c>
      <c r="N511" s="91">
        <v>1.68</v>
      </c>
      <c r="O511" s="91">
        <v>2.23</v>
      </c>
      <c r="P511" s="92">
        <v>2.57</v>
      </c>
      <c r="Q511" s="93">
        <v>0</v>
      </c>
      <c r="R511" s="94">
        <f t="shared" si="674"/>
        <v>0</v>
      </c>
      <c r="S511" s="95"/>
      <c r="T511" s="96">
        <f t="shared" si="675"/>
        <v>0</v>
      </c>
      <c r="U511" s="94"/>
      <c r="V511" s="94">
        <f t="shared" si="713"/>
        <v>0</v>
      </c>
      <c r="W511" s="94"/>
      <c r="X511" s="97">
        <f t="shared" si="676"/>
        <v>0</v>
      </c>
      <c r="Y511" s="94"/>
      <c r="Z511" s="94">
        <f t="shared" si="677"/>
        <v>0</v>
      </c>
      <c r="AA511" s="94"/>
      <c r="AB511" s="94">
        <f t="shared" si="678"/>
        <v>0</v>
      </c>
      <c r="AC511" s="94"/>
      <c r="AD511" s="94"/>
      <c r="AE511" s="94"/>
      <c r="AF511" s="94">
        <f t="shared" si="679"/>
        <v>0</v>
      </c>
      <c r="AG511" s="94"/>
      <c r="AH511" s="97">
        <f t="shared" si="680"/>
        <v>0</v>
      </c>
      <c r="AI511" s="94"/>
      <c r="AJ511" s="94">
        <f t="shared" si="681"/>
        <v>0</v>
      </c>
      <c r="AK511" s="94"/>
      <c r="AL511" s="94">
        <f t="shared" si="682"/>
        <v>0</v>
      </c>
      <c r="AM511" s="102"/>
      <c r="AN511" s="94">
        <f t="shared" si="683"/>
        <v>0</v>
      </c>
      <c r="AO511" s="101"/>
      <c r="AP511" s="98">
        <f t="shared" si="684"/>
        <v>0</v>
      </c>
      <c r="AQ511" s="98">
        <v>0</v>
      </c>
      <c r="AR511" s="98">
        <v>0</v>
      </c>
      <c r="AS511" s="94">
        <v>49</v>
      </c>
      <c r="AT511" s="94">
        <f t="shared" si="685"/>
        <v>1945132.2827999999</v>
      </c>
      <c r="AU511" s="94"/>
      <c r="AV511" s="97">
        <f t="shared" si="686"/>
        <v>0</v>
      </c>
      <c r="AW511" s="94"/>
      <c r="AX511" s="94">
        <f t="shared" si="687"/>
        <v>0</v>
      </c>
      <c r="AY511" s="94"/>
      <c r="AZ511" s="94">
        <f t="shared" si="688"/>
        <v>0</v>
      </c>
      <c r="BA511" s="94"/>
      <c r="BB511" s="94">
        <f t="shared" si="689"/>
        <v>0</v>
      </c>
      <c r="BC511" s="94"/>
      <c r="BD511" s="97">
        <f t="shared" si="690"/>
        <v>0</v>
      </c>
      <c r="BE511" s="94"/>
      <c r="BF511" s="94">
        <f t="shared" si="691"/>
        <v>0</v>
      </c>
      <c r="BG511" s="94"/>
      <c r="BH511" s="94">
        <f t="shared" si="692"/>
        <v>0</v>
      </c>
      <c r="BI511" s="94"/>
      <c r="BJ511" s="97">
        <f t="shared" si="693"/>
        <v>0</v>
      </c>
      <c r="BK511" s="94"/>
      <c r="BL511" s="98">
        <f t="shared" si="694"/>
        <v>0</v>
      </c>
      <c r="BM511" s="94"/>
      <c r="BN511" s="94">
        <f t="shared" si="695"/>
        <v>0</v>
      </c>
      <c r="BO511" s="94"/>
      <c r="BP511" s="94">
        <f t="shared" si="696"/>
        <v>0</v>
      </c>
      <c r="BQ511" s="94"/>
      <c r="BR511" s="94">
        <f t="shared" si="697"/>
        <v>0</v>
      </c>
      <c r="BS511" s="94"/>
      <c r="BT511" s="94">
        <f t="shared" si="698"/>
        <v>0</v>
      </c>
      <c r="BU511" s="94"/>
      <c r="BV511" s="97">
        <f t="shared" si="699"/>
        <v>0</v>
      </c>
      <c r="BW511" s="94"/>
      <c r="BX511" s="94">
        <f t="shared" si="700"/>
        <v>0</v>
      </c>
      <c r="BY511" s="94"/>
      <c r="BZ511" s="94">
        <f t="shared" si="701"/>
        <v>0</v>
      </c>
      <c r="CA511" s="94"/>
      <c r="CB511" s="94">
        <f t="shared" si="702"/>
        <v>0</v>
      </c>
      <c r="CC511" s="94"/>
      <c r="CD511" s="94">
        <f t="shared" si="703"/>
        <v>0</v>
      </c>
      <c r="CE511" s="94"/>
      <c r="CF511" s="94">
        <f t="shared" si="704"/>
        <v>0</v>
      </c>
      <c r="CG511" s="102"/>
      <c r="CH511" s="94">
        <f t="shared" si="705"/>
        <v>0</v>
      </c>
      <c r="CI511" s="94"/>
      <c r="CJ511" s="98"/>
      <c r="CK511" s="94"/>
      <c r="CL511" s="94">
        <f t="shared" si="706"/>
        <v>0</v>
      </c>
      <c r="CM511" s="101"/>
      <c r="CN511" s="94">
        <f t="shared" si="707"/>
        <v>0</v>
      </c>
      <c r="CO511" s="94"/>
      <c r="CP511" s="94">
        <f t="shared" si="708"/>
        <v>0</v>
      </c>
      <c r="CQ511" s="94"/>
      <c r="CR511" s="94">
        <f t="shared" si="709"/>
        <v>0</v>
      </c>
      <c r="CS511" s="94"/>
      <c r="CT511" s="97">
        <f t="shared" si="710"/>
        <v>0</v>
      </c>
      <c r="CU511" s="98"/>
      <c r="CV511" s="94">
        <f t="shared" si="711"/>
        <v>0</v>
      </c>
      <c r="CW511" s="97">
        <f t="shared" si="712"/>
        <v>49</v>
      </c>
      <c r="CX511" s="97">
        <f t="shared" si="712"/>
        <v>1945132.2827999999</v>
      </c>
    </row>
    <row r="512" spans="1:102" ht="45" customHeight="1" x14ac:dyDescent="0.25">
      <c r="A512" s="78"/>
      <c r="B512" s="87">
        <v>433</v>
      </c>
      <c r="C512" s="161" t="s">
        <v>1139</v>
      </c>
      <c r="D512" s="127" t="s">
        <v>1140</v>
      </c>
      <c r="E512" s="79">
        <v>28004</v>
      </c>
      <c r="F512" s="80">
        <v>29405</v>
      </c>
      <c r="G512" s="90">
        <v>1.61</v>
      </c>
      <c r="H512" s="84">
        <v>1</v>
      </c>
      <c r="I512" s="85"/>
      <c r="J512" s="85"/>
      <c r="K512" s="85"/>
      <c r="L512" s="54"/>
      <c r="M512" s="91">
        <v>1.4</v>
      </c>
      <c r="N512" s="91">
        <v>1.68</v>
      </c>
      <c r="O512" s="91">
        <v>2.23</v>
      </c>
      <c r="P512" s="92">
        <v>2.57</v>
      </c>
      <c r="Q512" s="93">
        <v>0</v>
      </c>
      <c r="R512" s="94">
        <f t="shared" si="674"/>
        <v>0</v>
      </c>
      <c r="S512" s="95"/>
      <c r="T512" s="96">
        <f t="shared" si="675"/>
        <v>0</v>
      </c>
      <c r="U512" s="94"/>
      <c r="V512" s="94">
        <f>(U512/12*2*$E512*$G512*$H512*$M512*$V$11)+(U512/12*10*$F512*$G512*$H512*$M512*$V$12)</f>
        <v>0</v>
      </c>
      <c r="W512" s="94"/>
      <c r="X512" s="97">
        <f t="shared" si="676"/>
        <v>0</v>
      </c>
      <c r="Y512" s="94"/>
      <c r="Z512" s="94">
        <f t="shared" si="677"/>
        <v>0</v>
      </c>
      <c r="AA512" s="94"/>
      <c r="AB512" s="94">
        <f t="shared" si="678"/>
        <v>0</v>
      </c>
      <c r="AC512" s="94"/>
      <c r="AD512" s="94"/>
      <c r="AE512" s="94"/>
      <c r="AF512" s="94">
        <f t="shared" si="679"/>
        <v>0</v>
      </c>
      <c r="AG512" s="94"/>
      <c r="AH512" s="97">
        <f t="shared" si="680"/>
        <v>0</v>
      </c>
      <c r="AI512" s="94"/>
      <c r="AJ512" s="94">
        <f t="shared" si="681"/>
        <v>0</v>
      </c>
      <c r="AK512" s="94"/>
      <c r="AL512" s="94">
        <f t="shared" si="682"/>
        <v>0</v>
      </c>
      <c r="AM512" s="102"/>
      <c r="AN512" s="94">
        <f t="shared" si="683"/>
        <v>0</v>
      </c>
      <c r="AO512" s="101"/>
      <c r="AP512" s="98">
        <f t="shared" si="684"/>
        <v>0</v>
      </c>
      <c r="AQ512" s="98">
        <v>0</v>
      </c>
      <c r="AR512" s="98">
        <v>0</v>
      </c>
      <c r="AS512" s="94">
        <v>5</v>
      </c>
      <c r="AT512" s="94">
        <f t="shared" si="685"/>
        <v>295886.5245</v>
      </c>
      <c r="AU512" s="94"/>
      <c r="AV512" s="97">
        <f t="shared" si="686"/>
        <v>0</v>
      </c>
      <c r="AW512" s="94"/>
      <c r="AX512" s="94">
        <f t="shared" si="687"/>
        <v>0</v>
      </c>
      <c r="AY512" s="94"/>
      <c r="AZ512" s="94">
        <f t="shared" si="688"/>
        <v>0</v>
      </c>
      <c r="BA512" s="94"/>
      <c r="BB512" s="94">
        <f t="shared" si="689"/>
        <v>0</v>
      </c>
      <c r="BC512" s="94"/>
      <c r="BD512" s="97">
        <f t="shared" si="690"/>
        <v>0</v>
      </c>
      <c r="BE512" s="94"/>
      <c r="BF512" s="94">
        <f t="shared" si="691"/>
        <v>0</v>
      </c>
      <c r="BG512" s="94"/>
      <c r="BH512" s="94">
        <f t="shared" si="692"/>
        <v>0</v>
      </c>
      <c r="BI512" s="94"/>
      <c r="BJ512" s="97">
        <f t="shared" si="693"/>
        <v>0</v>
      </c>
      <c r="BK512" s="94"/>
      <c r="BL512" s="98">
        <f>(BK512/12*2*$E512*$G512*$H512*$N512*$BL$11)+(BK512/12*10*$F512*$G512*$H512*$N512*$BL$11)</f>
        <v>0</v>
      </c>
      <c r="BM512" s="94"/>
      <c r="BN512" s="94">
        <f t="shared" si="695"/>
        <v>0</v>
      </c>
      <c r="BO512" s="94"/>
      <c r="BP512" s="94">
        <f t="shared" si="696"/>
        <v>0</v>
      </c>
      <c r="BQ512" s="94"/>
      <c r="BR512" s="94">
        <f t="shared" si="697"/>
        <v>0</v>
      </c>
      <c r="BS512" s="94"/>
      <c r="BT512" s="94">
        <f t="shared" si="698"/>
        <v>0</v>
      </c>
      <c r="BU512" s="94"/>
      <c r="BV512" s="97">
        <f t="shared" si="699"/>
        <v>0</v>
      </c>
      <c r="BW512" s="94"/>
      <c r="BX512" s="94">
        <f t="shared" si="700"/>
        <v>0</v>
      </c>
      <c r="BY512" s="94"/>
      <c r="BZ512" s="94">
        <f t="shared" si="701"/>
        <v>0</v>
      </c>
      <c r="CA512" s="94"/>
      <c r="CB512" s="94">
        <f t="shared" si="702"/>
        <v>0</v>
      </c>
      <c r="CC512" s="94"/>
      <c r="CD512" s="94">
        <f t="shared" si="703"/>
        <v>0</v>
      </c>
      <c r="CE512" s="94"/>
      <c r="CF512" s="94">
        <f t="shared" si="704"/>
        <v>0</v>
      </c>
      <c r="CG512" s="102"/>
      <c r="CH512" s="94">
        <f t="shared" si="705"/>
        <v>0</v>
      </c>
      <c r="CI512" s="94"/>
      <c r="CJ512" s="98"/>
      <c r="CK512" s="94"/>
      <c r="CL512" s="94">
        <f t="shared" si="706"/>
        <v>0</v>
      </c>
      <c r="CM512" s="101"/>
      <c r="CN512" s="94">
        <f t="shared" si="707"/>
        <v>0</v>
      </c>
      <c r="CO512" s="94"/>
      <c r="CP512" s="94">
        <f t="shared" si="708"/>
        <v>0</v>
      </c>
      <c r="CQ512" s="94"/>
      <c r="CR512" s="94">
        <f t="shared" si="709"/>
        <v>0</v>
      </c>
      <c r="CS512" s="94"/>
      <c r="CT512" s="97">
        <f>(CS512/12*2*$E512*$G512*$H512*$P512*$CT$11)+(CS512/12*10*$F512*$G512*$H512*$P512*$CT$11)</f>
        <v>0</v>
      </c>
      <c r="CU512" s="98"/>
      <c r="CV512" s="94">
        <f t="shared" si="711"/>
        <v>0</v>
      </c>
      <c r="CW512" s="97">
        <f t="shared" si="712"/>
        <v>5</v>
      </c>
      <c r="CX512" s="97">
        <f t="shared" si="712"/>
        <v>295886.5245</v>
      </c>
    </row>
    <row r="513" spans="1:102" ht="45" customHeight="1" x14ac:dyDescent="0.25">
      <c r="A513" s="78"/>
      <c r="B513" s="87">
        <v>434</v>
      </c>
      <c r="C513" s="161" t="s">
        <v>1141</v>
      </c>
      <c r="D513" s="127" t="s">
        <v>1142</v>
      </c>
      <c r="E513" s="79">
        <v>28004</v>
      </c>
      <c r="F513" s="80">
        <v>29405</v>
      </c>
      <c r="G513" s="90">
        <v>2.15</v>
      </c>
      <c r="H513" s="84">
        <v>1</v>
      </c>
      <c r="I513" s="85"/>
      <c r="J513" s="85"/>
      <c r="K513" s="85"/>
      <c r="L513" s="54"/>
      <c r="M513" s="91">
        <v>1.4</v>
      </c>
      <c r="N513" s="91">
        <v>1.68</v>
      </c>
      <c r="O513" s="91">
        <v>2.23</v>
      </c>
      <c r="P513" s="92">
        <v>2.57</v>
      </c>
      <c r="Q513" s="93">
        <v>0</v>
      </c>
      <c r="R513" s="94">
        <f t="shared" si="674"/>
        <v>0</v>
      </c>
      <c r="S513" s="95"/>
      <c r="T513" s="96">
        <f t="shared" si="675"/>
        <v>0</v>
      </c>
      <c r="U513" s="94"/>
      <c r="V513" s="94">
        <f t="shared" si="713"/>
        <v>0</v>
      </c>
      <c r="W513" s="94"/>
      <c r="X513" s="97">
        <f>(W513/12*2*$E513*$G513*$H513*$M513*$X$11)+(W513/12*10*$F513*$G513*$H513*$M513*$X$12)</f>
        <v>0</v>
      </c>
      <c r="Y513" s="94"/>
      <c r="Z513" s="94">
        <f>(Y513/12*2*$E513*$G513*$H513*$M513*$Z$11)+(Y513/12*10*$F513*$G513*$H513*$M513*$Z$12)</f>
        <v>0</v>
      </c>
      <c r="AA513" s="94"/>
      <c r="AB513" s="94">
        <f>(AA513/12*2*$E513*$G513*$H513*$M513*$AB$11)+(AA513/12*10*$F513*$G513*$H513*$M513*$AB$11)</f>
        <v>0</v>
      </c>
      <c r="AC513" s="94"/>
      <c r="AD513" s="94"/>
      <c r="AE513" s="94"/>
      <c r="AF513" s="94">
        <f t="shared" si="679"/>
        <v>0</v>
      </c>
      <c r="AG513" s="94"/>
      <c r="AH513" s="97">
        <f t="shared" si="680"/>
        <v>0</v>
      </c>
      <c r="AI513" s="94"/>
      <c r="AJ513" s="94">
        <f t="shared" si="681"/>
        <v>0</v>
      </c>
      <c r="AK513" s="94"/>
      <c r="AL513" s="94">
        <f t="shared" si="682"/>
        <v>0</v>
      </c>
      <c r="AM513" s="102"/>
      <c r="AN513" s="94">
        <f t="shared" si="683"/>
        <v>0</v>
      </c>
      <c r="AO513" s="101"/>
      <c r="AP513" s="98">
        <f t="shared" si="684"/>
        <v>0</v>
      </c>
      <c r="AQ513" s="98">
        <v>0</v>
      </c>
      <c r="AR513" s="98">
        <v>0</v>
      </c>
      <c r="AS513" s="94"/>
      <c r="AT513" s="94">
        <f t="shared" si="685"/>
        <v>0</v>
      </c>
      <c r="AU513" s="94"/>
      <c r="AV513" s="97">
        <f>(AU513/12*2*$E513*$G513*$H513*$M513*$AV$11)+(AU513/12*10*$F513*$G513*$H513*$M513*$AV$12)</f>
        <v>0</v>
      </c>
      <c r="AW513" s="94"/>
      <c r="AX513" s="94">
        <f>(AW513/12*2*$E513*$G513*$H513*$M513*$AX$11)+(AW513/12*10*$F513*$G513*$H513*$M513*$AX$12)</f>
        <v>0</v>
      </c>
      <c r="AY513" s="94"/>
      <c r="AZ513" s="94">
        <f t="shared" si="688"/>
        <v>0</v>
      </c>
      <c r="BA513" s="94"/>
      <c r="BB513" s="94">
        <f t="shared" si="689"/>
        <v>0</v>
      </c>
      <c r="BC513" s="94"/>
      <c r="BD513" s="97">
        <f t="shared" si="690"/>
        <v>0</v>
      </c>
      <c r="BE513" s="94"/>
      <c r="BF513" s="94">
        <f t="shared" si="691"/>
        <v>0</v>
      </c>
      <c r="BG513" s="94"/>
      <c r="BH513" s="94">
        <f t="shared" si="692"/>
        <v>0</v>
      </c>
      <c r="BI513" s="94"/>
      <c r="BJ513" s="97">
        <f t="shared" si="693"/>
        <v>0</v>
      </c>
      <c r="BK513" s="94"/>
      <c r="BL513" s="98">
        <f t="shared" si="694"/>
        <v>0</v>
      </c>
      <c r="BM513" s="94"/>
      <c r="BN513" s="94">
        <f t="shared" si="695"/>
        <v>0</v>
      </c>
      <c r="BO513" s="94"/>
      <c r="BP513" s="94">
        <f>(BO513/12*2*$E513*$G513*$H513*$M513*$BP$11)+(BO513/12*10*$F513*$G513*$H513*$M513*$BP$12)</f>
        <v>0</v>
      </c>
      <c r="BQ513" s="94"/>
      <c r="BR513" s="94">
        <f t="shared" si="697"/>
        <v>0</v>
      </c>
      <c r="BS513" s="94"/>
      <c r="BT513" s="94">
        <f t="shared" si="698"/>
        <v>0</v>
      </c>
      <c r="BU513" s="94"/>
      <c r="BV513" s="97">
        <f t="shared" si="699"/>
        <v>0</v>
      </c>
      <c r="BW513" s="94"/>
      <c r="BX513" s="94">
        <f t="shared" si="700"/>
        <v>0</v>
      </c>
      <c r="BY513" s="94"/>
      <c r="BZ513" s="94">
        <f t="shared" si="701"/>
        <v>0</v>
      </c>
      <c r="CA513" s="94"/>
      <c r="CB513" s="94">
        <f t="shared" si="702"/>
        <v>0</v>
      </c>
      <c r="CC513" s="94"/>
      <c r="CD513" s="94">
        <f>(CC513/12*2*$E513*$G513*$H513*$M513*$CD$11)+(CC513/12*10*$F513*$G513*$H513*$M513*$CD$11)</f>
        <v>0</v>
      </c>
      <c r="CE513" s="94"/>
      <c r="CF513" s="94">
        <f t="shared" si="704"/>
        <v>0</v>
      </c>
      <c r="CG513" s="102"/>
      <c r="CH513" s="94">
        <f>(CG513/12*2*$E513*$G513*$H513*$N513*$CH$11)+(CG513/12*10*$F513*$G513*$H513*$N513*$CH$11)</f>
        <v>0</v>
      </c>
      <c r="CI513" s="94"/>
      <c r="CJ513" s="98"/>
      <c r="CK513" s="94"/>
      <c r="CL513" s="94">
        <f>(CK513/12*2*$E513*$G513*$H513*$N513*$CL$11)+(CK513/12*10*$F513*$G513*$H513*$N513*$CL$12)</f>
        <v>0</v>
      </c>
      <c r="CM513" s="101"/>
      <c r="CN513" s="94">
        <f t="shared" si="707"/>
        <v>0</v>
      </c>
      <c r="CO513" s="94"/>
      <c r="CP513" s="94">
        <f t="shared" si="708"/>
        <v>0</v>
      </c>
      <c r="CQ513" s="94"/>
      <c r="CR513" s="94">
        <f t="shared" si="709"/>
        <v>0</v>
      </c>
      <c r="CS513" s="94"/>
      <c r="CT513" s="97">
        <f>(CS513/12*2*$E513*$G513*$H513*$P513*$CT$11)+(CS513/12*10*$F513*$G513*$H513*$P513*$CT$11)</f>
        <v>0</v>
      </c>
      <c r="CU513" s="98"/>
      <c r="CV513" s="94">
        <f t="shared" si="711"/>
        <v>0</v>
      </c>
      <c r="CW513" s="97">
        <f t="shared" si="712"/>
        <v>0</v>
      </c>
      <c r="CX513" s="97">
        <f t="shared" si="712"/>
        <v>0</v>
      </c>
    </row>
    <row r="514" spans="1:102" ht="45" customHeight="1" x14ac:dyDescent="0.25">
      <c r="A514" s="78"/>
      <c r="B514" s="87">
        <v>435</v>
      </c>
      <c r="C514" s="161" t="s">
        <v>1143</v>
      </c>
      <c r="D514" s="127" t="s">
        <v>1144</v>
      </c>
      <c r="E514" s="79">
        <v>28004</v>
      </c>
      <c r="F514" s="80">
        <v>29405</v>
      </c>
      <c r="G514" s="90">
        <v>7.29</v>
      </c>
      <c r="H514" s="84">
        <v>1</v>
      </c>
      <c r="I514" s="85"/>
      <c r="J514" s="85"/>
      <c r="K514" s="85"/>
      <c r="L514" s="54"/>
      <c r="M514" s="91">
        <v>1.4</v>
      </c>
      <c r="N514" s="91">
        <v>1.68</v>
      </c>
      <c r="O514" s="91">
        <v>2.23</v>
      </c>
      <c r="P514" s="92">
        <v>2.57</v>
      </c>
      <c r="Q514" s="93">
        <v>1</v>
      </c>
      <c r="R514" s="94">
        <f>(Q514/12*2*$E514*$G514*$H514*$M514)+(Q514/12*10*$F514*$G514*$H514*$M514)</f>
        <v>297724.32899999991</v>
      </c>
      <c r="S514" s="95">
        <v>3</v>
      </c>
      <c r="T514" s="96">
        <f>(S514/12*2*$E514*$G514*$H514*$M514)+(S514/12*10*$F514*$G514*$H514*$M514)</f>
        <v>893172.98699999996</v>
      </c>
      <c r="U514" s="94"/>
      <c r="V514" s="94">
        <f>(U514/12*2*$E514*$G514*$H514*$M514)+(U514/12*10*$F514*$G514*$H514*$M514)</f>
        <v>0</v>
      </c>
      <c r="W514" s="94"/>
      <c r="X514" s="94">
        <f>(W514/12*2*$E514*$G514*$H514*$M514)+(W514/12*10*$F514*$G514*$H514*$M514)</f>
        <v>0</v>
      </c>
      <c r="Y514" s="94"/>
      <c r="Z514" s="94">
        <f>(Y514/12*2*$E514*$G514*$H514*$M514)+(Y514/12*10*$F514*$G514*$H514*$M514)</f>
        <v>0</v>
      </c>
      <c r="AA514" s="94"/>
      <c r="AB514" s="94">
        <f>(AA514/12*2*$E514*$G514*$H514*$M514)+(AA514/12*10*$F514*$G514*$H514*$M514)</f>
        <v>0</v>
      </c>
      <c r="AC514" s="94"/>
      <c r="AD514" s="94"/>
      <c r="AE514" s="94"/>
      <c r="AF514" s="94">
        <f>(AE514/12*2*$E514*$G514*$H514*$M514)+(AE514/12*10*$F514*$G514*$H514*$M514)</f>
        <v>0</v>
      </c>
      <c r="AG514" s="94"/>
      <c r="AH514" s="94">
        <f>(AG514/12*2*$E514*$G514*$H514*$M514)+(AG514/12*10*$F514*$G514*$H514*$M514)</f>
        <v>0</v>
      </c>
      <c r="AI514" s="94"/>
      <c r="AJ514" s="94">
        <f>(AI514/12*2*$E514*$G514*$H514*$M514)+(AI514/12*10*$F514*$G514*$H514*$M514)</f>
        <v>0</v>
      </c>
      <c r="AK514" s="94"/>
      <c r="AL514" s="97">
        <f>(AK514/12*2*$E514*$G514*$H514*$N514)+(AK514/12*10*$F514*$G514*$H514*$N514)</f>
        <v>0</v>
      </c>
      <c r="AM514" s="102"/>
      <c r="AN514" s="94">
        <f>(AM514/12*2*$E514*$G514*$H514*$N514)+(AM514/12*10*$F514*$G514*$H514*$N514)</f>
        <v>0</v>
      </c>
      <c r="AO514" s="101"/>
      <c r="AP514" s="94">
        <f>(AO514/12*2*$E514*$G514*$H514*$N514)+(AO514/12*10*$F514*$G514*$H514*$N514)</f>
        <v>0</v>
      </c>
      <c r="AQ514" s="94">
        <v>0</v>
      </c>
      <c r="AR514" s="94">
        <v>0</v>
      </c>
      <c r="AS514" s="94"/>
      <c r="AT514" s="94"/>
      <c r="AU514" s="94"/>
      <c r="AV514" s="94"/>
      <c r="AW514" s="94"/>
      <c r="AX514" s="94">
        <f>(AW514/12*2*$E514*$G514*$H514*$M514)+(AW514/12*10*$F514*$G514*$H514*$M514)</f>
        <v>0</v>
      </c>
      <c r="AY514" s="94"/>
      <c r="AZ514" s="94">
        <f>(AY514/12*2*$E514*$G514*$H514*$N514)+(AY514/12*10*$F514*$G514*$H514*$N514)</f>
        <v>0</v>
      </c>
      <c r="BA514" s="94"/>
      <c r="BB514" s="94">
        <f>(BA514/12*2*$E514*$G514*$H514*$N514)+(BA514/12*10*$F514*$G514*$H514*$N514)</f>
        <v>0</v>
      </c>
      <c r="BC514" s="94"/>
      <c r="BD514" s="94">
        <f>(BC514/12*2*$E514*$G514*$H514*$N514)+(BC514/12*10*$F514*$G514*$H514*$N514)</f>
        <v>0</v>
      </c>
      <c r="BE514" s="94"/>
      <c r="BF514" s="94">
        <f>(BE514/12*10*$F514*$G514*$H514*$N514)</f>
        <v>0</v>
      </c>
      <c r="BG514" s="94"/>
      <c r="BH514" s="94">
        <f>(BG514/12*2*$E514*$G514*$H514*$N514)+(BG514/12*10*$F514*$G514*$H514*$N514)</f>
        <v>0</v>
      </c>
      <c r="BI514" s="94"/>
      <c r="BJ514" s="94">
        <f>(BI514/12*2*$E514*$G514*$H514*$N514)+(BI514/12*10*$F514*$G514*$H514*$N514)</f>
        <v>0</v>
      </c>
      <c r="BK514" s="94"/>
      <c r="BL514" s="94">
        <f>(BK514/12*2*$E514*$G514*$H514*$N514)+(BK514/12*10*$F514*$G514*$H514*$N514)</f>
        <v>0</v>
      </c>
      <c r="BM514" s="94"/>
      <c r="BN514" s="94">
        <f>(BM514/12*2*$E514*$G514*$H514*$M514)+(BM514/12*10*$F514*$G514*$H514*$M514)</f>
        <v>0</v>
      </c>
      <c r="BO514" s="94"/>
      <c r="BP514" s="94">
        <f>(BO514/12*2*$E514*$G514*$H514*$M514)+(BO514/12*10*$F514*$G514*$H514*$M514)</f>
        <v>0</v>
      </c>
      <c r="BQ514" s="94"/>
      <c r="BR514" s="94">
        <f>(BQ514/12*2*$E514*$G514*$H514*$M514)+(BQ514/12*10*$F514*$G514*$H514*$M514)</f>
        <v>0</v>
      </c>
      <c r="BS514" s="94"/>
      <c r="BT514" s="94">
        <f>(BS514/12*2*$E514*$G514*$H514*$N514)+(BS514/12*10*$F514*$G514*$H514*$N514)</f>
        <v>0</v>
      </c>
      <c r="BU514" s="94"/>
      <c r="BV514" s="94">
        <f>(BU514/12*2*$E514*$G514*$H514*$M514)+(BU514/12*10*$F514*$G514*$H514*$M514)</f>
        <v>0</v>
      </c>
      <c r="BW514" s="94"/>
      <c r="BX514" s="94">
        <f>(BW514/12*2*$E514*$G514*$H514*$M514)+(BW514/12*10*$F514*$G514*$H514*$M514)</f>
        <v>0</v>
      </c>
      <c r="BY514" s="94"/>
      <c r="BZ514" s="94">
        <f>(BY514/12*2*$E514*$G514*$H514*$M514)+(BY514/12*10*$F514*$G514*$H514*$M514)</f>
        <v>0</v>
      </c>
      <c r="CA514" s="94"/>
      <c r="CB514" s="94">
        <f>(CA514/12*2*$E514*$G514*$H514*$M514)+(CA514/12*10*$F514*$G514*$H514*$M514)</f>
        <v>0</v>
      </c>
      <c r="CC514" s="94"/>
      <c r="CD514" s="94">
        <f>(CC514/12*2*$E514*$G514*$H514*$M514)+(CC514/12*10*$F514*$G514*$H514*$M514)</f>
        <v>0</v>
      </c>
      <c r="CE514" s="94"/>
      <c r="CF514" s="94">
        <f>(CE514/12*10*$F514*$G514*$H514*$N514)</f>
        <v>0</v>
      </c>
      <c r="CG514" s="102"/>
      <c r="CH514" s="94">
        <f>(CG514/12*2*$E514*$G514*$H514*$N514)+(CG514/12*10*$F514*$G514*$H514*$N514)</f>
        <v>0</v>
      </c>
      <c r="CI514" s="94"/>
      <c r="CJ514" s="98">
        <f>(CI514*$E514*$G514*$H514*$N514)</f>
        <v>0</v>
      </c>
      <c r="CK514" s="94"/>
      <c r="CL514" s="94">
        <f>(CK514/12*2*$E514*$G514*$H514*$N514)+(CK514/12*10*$F514*$G514*$H514*$N514)</f>
        <v>0</v>
      </c>
      <c r="CM514" s="101"/>
      <c r="CN514" s="94">
        <f>(CM514/12*2*$E514*$G514*$H514*$N514)+(CM514/12*10*$F514*$G514*$H514*$N514)</f>
        <v>0</v>
      </c>
      <c r="CO514" s="94"/>
      <c r="CP514" s="94">
        <f>(CO514/12*2*$E514*$G514*$H514*$N514)+(CO514/12*10*$F514*$G514*$H514*$N514)</f>
        <v>0</v>
      </c>
      <c r="CQ514" s="94"/>
      <c r="CR514" s="94">
        <f>(CQ514/12*2*$E514*$G514*$H514*$O514)+(CQ514/12*10*$F514*$G514*$H514*$O514)</f>
        <v>0</v>
      </c>
      <c r="CS514" s="94"/>
      <c r="CT514" s="94">
        <f>(CS514/12*2*$E514*$G514*$H514*$P514)+(CS514/12*10*$F514*$G514*$H514*$P514)</f>
        <v>0</v>
      </c>
      <c r="CU514" s="98"/>
      <c r="CV514" s="98"/>
      <c r="CW514" s="97">
        <f t="shared" ref="CW514:CX516" si="714">SUM(Q514,S514,U514,W514,Y514,AA514,AC514,AE514,AG514,AM514,BQ514,AI514,AU514,CC514,AW514,AY514,AK514,BC514,AO514,AQ514,BE514,CE514,BG514,BI514,BK514,BS514,BM514,BO514,BU514,BW514,BY514,CA514,CG514,BA514,AS514,CI514,CK514,CM514,CO514,CQ514,CS514,CU514)</f>
        <v>4</v>
      </c>
      <c r="CX514" s="97">
        <f t="shared" si="714"/>
        <v>1190897.3159999999</v>
      </c>
    </row>
    <row r="515" spans="1:102" ht="45" customHeight="1" x14ac:dyDescent="0.25">
      <c r="A515" s="78"/>
      <c r="B515" s="87">
        <v>436</v>
      </c>
      <c r="C515" s="161" t="s">
        <v>1145</v>
      </c>
      <c r="D515" s="127" t="s">
        <v>1146</v>
      </c>
      <c r="E515" s="79">
        <v>28004</v>
      </c>
      <c r="F515" s="80">
        <v>29405</v>
      </c>
      <c r="G515" s="90">
        <v>6.54</v>
      </c>
      <c r="H515" s="84">
        <v>1</v>
      </c>
      <c r="I515" s="85"/>
      <c r="J515" s="85"/>
      <c r="K515" s="85"/>
      <c r="L515" s="54"/>
      <c r="M515" s="91">
        <v>1.4</v>
      </c>
      <c r="N515" s="91">
        <v>1.68</v>
      </c>
      <c r="O515" s="91">
        <v>2.23</v>
      </c>
      <c r="P515" s="92">
        <v>2.57</v>
      </c>
      <c r="Q515" s="93">
        <v>1</v>
      </c>
      <c r="R515" s="94">
        <f>(Q515/12*2*$E515*$G515*$H515*$M515)+(Q515/12*10*$F515*$G515*$H515*$M515)</f>
        <v>267094.25399999996</v>
      </c>
      <c r="S515" s="95"/>
      <c r="T515" s="96">
        <f>(S515/12*2*$E515*$G515*$H515*$M515)+(S515/12*10*$F515*$G515*$H515*$M515)</f>
        <v>0</v>
      </c>
      <c r="U515" s="94"/>
      <c r="V515" s="94">
        <f>(U515/12*2*$E515*$G515*$H515*$M515)+(U515/12*10*$F515*$G515*$H515*$M515)</f>
        <v>0</v>
      </c>
      <c r="W515" s="94"/>
      <c r="X515" s="94">
        <f>(W515/12*2*$E515*$G515*$H515*$M515)+(W515/12*10*$F515*$G515*$H515*$M515)</f>
        <v>0</v>
      </c>
      <c r="Y515" s="94"/>
      <c r="Z515" s="94">
        <f>(Y515/12*2*$E515*$G515*$H515*$M515)+(Y515/12*10*$F515*$G515*$H515*$M515)</f>
        <v>0</v>
      </c>
      <c r="AA515" s="94"/>
      <c r="AB515" s="94">
        <f>(AA515/12*2*$E515*$G515*$H515*$M515)+(AA515/12*10*$F515*$G515*$H515*$M515)</f>
        <v>0</v>
      </c>
      <c r="AC515" s="94"/>
      <c r="AD515" s="94"/>
      <c r="AE515" s="94"/>
      <c r="AF515" s="94">
        <f>(AE515/12*2*$E515*$G515*$H515*$M515)+(AE515/12*10*$F515*$G515*$H515*$M515)</f>
        <v>0</v>
      </c>
      <c r="AG515" s="94"/>
      <c r="AH515" s="94">
        <f>(AG515/12*2*$E515*$G515*$H515*$M515)+(AG515/12*10*$F515*$G515*$H515*$M515)</f>
        <v>0</v>
      </c>
      <c r="AI515" s="94"/>
      <c r="AJ515" s="94">
        <f>(AI515/12*2*$E515*$G515*$H515*$M515)+(AI515/12*10*$F515*$G515*$H515*$M515)</f>
        <v>0</v>
      </c>
      <c r="AK515" s="94"/>
      <c r="AL515" s="97">
        <f>(AK515/12*2*$E515*$G515*$H515*$N515)+(AK515/12*10*$F515*$G515*$H515*$N515)</f>
        <v>0</v>
      </c>
      <c r="AM515" s="102"/>
      <c r="AN515" s="94">
        <f>(AM515/12*2*$E515*$G515*$H515*$N515)+(AM515/12*10*$F515*$G515*$H515*$N515)</f>
        <v>0</v>
      </c>
      <c r="AO515" s="101"/>
      <c r="AP515" s="94">
        <f>(AO515/12*2*$E515*$G515*$H515*$N515)+(AO515/12*10*$F515*$G515*$H515*$N515)</f>
        <v>0</v>
      </c>
      <c r="AQ515" s="94">
        <v>0</v>
      </c>
      <c r="AR515" s="94">
        <v>0</v>
      </c>
      <c r="AS515" s="94"/>
      <c r="AT515" s="94"/>
      <c r="AU515" s="94"/>
      <c r="AV515" s="94"/>
      <c r="AW515" s="94"/>
      <c r="AX515" s="94">
        <f>(AW515/12*2*$E515*$G515*$H515*$M515)+(AW515/12*10*$F515*$G515*$H515*$M515)</f>
        <v>0</v>
      </c>
      <c r="AY515" s="94"/>
      <c r="AZ515" s="94">
        <f>(AY515/12*2*$E515*$G515*$H515*$N515)+(AY515/12*10*$F515*$G515*$H515*$N515)</f>
        <v>0</v>
      </c>
      <c r="BA515" s="94"/>
      <c r="BB515" s="94">
        <f>(BA515/12*2*$E515*$G515*$H515*$N515)+(BA515/12*10*$F515*$G515*$H515*$N515)</f>
        <v>0</v>
      </c>
      <c r="BC515" s="94"/>
      <c r="BD515" s="94">
        <f>(BC515/12*2*$E515*$G515*$H515*$N515)+(BC515/12*10*$F515*$G515*$H515*$N515)</f>
        <v>0</v>
      </c>
      <c r="BE515" s="94"/>
      <c r="BF515" s="94">
        <f>(BE515/12*10*$F515*$G515*$H515*$N515)</f>
        <v>0</v>
      </c>
      <c r="BG515" s="94"/>
      <c r="BH515" s="94">
        <f>(BG515/12*2*$E515*$G515*$H515*$N515)+(BG515/12*10*$F515*$G515*$H515*$N515)</f>
        <v>0</v>
      </c>
      <c r="BI515" s="94"/>
      <c r="BJ515" s="94">
        <f>(BI515/12*2*$E515*$G515*$H515*$N515)+(BI515/12*10*$F515*$G515*$H515*$N515)</f>
        <v>0</v>
      </c>
      <c r="BK515" s="94"/>
      <c r="BL515" s="94">
        <f>(BK515/12*2*$E515*$G515*$H515*$N515)+(BK515/12*10*$F515*$G515*$H515*$N515)</f>
        <v>0</v>
      </c>
      <c r="BM515" s="94"/>
      <c r="BN515" s="94">
        <f>(BM515/12*2*$E515*$G515*$H515*$M515)+(BM515/12*10*$F515*$G515*$H515*$M515)</f>
        <v>0</v>
      </c>
      <c r="BO515" s="94"/>
      <c r="BP515" s="94">
        <f>(BO515/12*2*$E515*$G515*$H515*$M515)+(BO515/12*10*$F515*$G515*$H515*$M515)</f>
        <v>0</v>
      </c>
      <c r="BQ515" s="94"/>
      <c r="BR515" s="94">
        <f>(BQ515/12*2*$E515*$G515*$H515*$M515)+(BQ515/12*10*$F515*$G515*$H515*$M515)</f>
        <v>0</v>
      </c>
      <c r="BS515" s="94"/>
      <c r="BT515" s="94">
        <f>(BS515/12*2*$E515*$G515*$H515*$N515)+(BS515/12*10*$F515*$G515*$H515*$N515)</f>
        <v>0</v>
      </c>
      <c r="BU515" s="94"/>
      <c r="BV515" s="94">
        <f>(BU515/12*2*$E515*$G515*$H515*$M515)+(BU515/12*10*$F515*$G515*$H515*$M515)</f>
        <v>0</v>
      </c>
      <c r="BW515" s="94"/>
      <c r="BX515" s="94">
        <f>(BW515/12*2*$E515*$G515*$H515*$M515)+(BW515/12*10*$F515*$G515*$H515*$M515)</f>
        <v>0</v>
      </c>
      <c r="BY515" s="94"/>
      <c r="BZ515" s="94">
        <f>(BY515/12*2*$E515*$G515*$H515*$M515)+(BY515/12*10*$F515*$G515*$H515*$M515)</f>
        <v>0</v>
      </c>
      <c r="CA515" s="94"/>
      <c r="CB515" s="94">
        <f>(CA515/12*2*$E515*$G515*$H515*$M515)+(CA515/12*10*$F515*$G515*$H515*$M515)</f>
        <v>0</v>
      </c>
      <c r="CC515" s="94"/>
      <c r="CD515" s="94">
        <f>(CC515/12*2*$E515*$G515*$H515*$M515)+(CC515/12*10*$F515*$G515*$H515*$M515)</f>
        <v>0</v>
      </c>
      <c r="CE515" s="94"/>
      <c r="CF515" s="94">
        <f>(CE515/12*10*$F515*$G515*$H515*$N515)</f>
        <v>0</v>
      </c>
      <c r="CG515" s="102"/>
      <c r="CH515" s="94">
        <f>(CG515/12*2*$E515*$G515*$H515*$N515)+(CG515/12*10*$F515*$G515*$H515*$N515)</f>
        <v>0</v>
      </c>
      <c r="CI515" s="94"/>
      <c r="CJ515" s="98">
        <f>(CI515*$E515*$G515*$H515*$N515)</f>
        <v>0</v>
      </c>
      <c r="CK515" s="94"/>
      <c r="CL515" s="94">
        <f>(CK515/12*2*$E515*$G515*$H515*$N515)+(CK515/12*10*$F515*$G515*$H515*$N515)</f>
        <v>0</v>
      </c>
      <c r="CM515" s="101"/>
      <c r="CN515" s="94">
        <f>(CM515/12*2*$E515*$G515*$H515*$N515)+(CM515/12*10*$F515*$G515*$H515*$N515)</f>
        <v>0</v>
      </c>
      <c r="CO515" s="94"/>
      <c r="CP515" s="94">
        <f>(CO515/12*2*$E515*$G515*$H515*$N515)+(CO515/12*10*$F515*$G515*$H515*$N515)</f>
        <v>0</v>
      </c>
      <c r="CQ515" s="94"/>
      <c r="CR515" s="94">
        <f>(CQ515/12*2*$E515*$G515*$H515*$O515)+(CQ515/12*10*$F515*$G515*$H515*$O515)</f>
        <v>0</v>
      </c>
      <c r="CS515" s="94"/>
      <c r="CT515" s="94">
        <f>(CS515/12*2*$E515*$G515*$H515*$P515)+(CS515/12*10*$F515*$G515*$H515*$P515)</f>
        <v>0</v>
      </c>
      <c r="CU515" s="98"/>
      <c r="CV515" s="98"/>
      <c r="CW515" s="97">
        <f t="shared" si="714"/>
        <v>1</v>
      </c>
      <c r="CX515" s="97">
        <f t="shared" si="714"/>
        <v>267094.25399999996</v>
      </c>
    </row>
    <row r="516" spans="1:102" ht="45" customHeight="1" x14ac:dyDescent="0.25">
      <c r="A516" s="78"/>
      <c r="B516" s="87">
        <v>437</v>
      </c>
      <c r="C516" s="161" t="s">
        <v>1147</v>
      </c>
      <c r="D516" s="127" t="s">
        <v>1148</v>
      </c>
      <c r="E516" s="79">
        <v>28004</v>
      </c>
      <c r="F516" s="80">
        <v>29405</v>
      </c>
      <c r="G516" s="90">
        <v>3.86</v>
      </c>
      <c r="H516" s="84">
        <v>1</v>
      </c>
      <c r="I516" s="85"/>
      <c r="J516" s="85"/>
      <c r="K516" s="85"/>
      <c r="L516" s="54"/>
      <c r="M516" s="91">
        <v>1.4</v>
      </c>
      <c r="N516" s="91">
        <v>1.68</v>
      </c>
      <c r="O516" s="91">
        <v>2.23</v>
      </c>
      <c r="P516" s="92">
        <v>2.57</v>
      </c>
      <c r="Q516" s="93">
        <v>1</v>
      </c>
      <c r="R516" s="94">
        <f>(Q516/12*2*$E516*$G516*$H516*$M516)+(Q516/12*10*$F516*$G516*$H516*$M516)</f>
        <v>157642.78599999996</v>
      </c>
      <c r="S516" s="95"/>
      <c r="T516" s="96">
        <f>(S516/12*2*$E516*$G516*$H516*$M516)+(S516/12*10*$F516*$G516*$H516*$M516)</f>
        <v>0</v>
      </c>
      <c r="U516" s="94"/>
      <c r="V516" s="94">
        <f>(U516/12*2*$E516*$G516*$H516*$M516)+(U516/12*10*$F516*$G516*$H516*$M516)</f>
        <v>0</v>
      </c>
      <c r="W516" s="94"/>
      <c r="X516" s="94">
        <f>(W516/12*2*$E516*$G516*$H516*$M516)+(W516/12*10*$F516*$G516*$H516*$M516)</f>
        <v>0</v>
      </c>
      <c r="Y516" s="94"/>
      <c r="Z516" s="94">
        <f>(Y516/12*2*$E516*$G516*$H516*$M516)+(Y516/12*10*$F516*$G516*$H516*$M516)</f>
        <v>0</v>
      </c>
      <c r="AA516" s="94"/>
      <c r="AB516" s="94">
        <f>(AA516/12*2*$E516*$G516*$H516*$M516)+(AA516/12*10*$F516*$G516*$H516*$M516)</f>
        <v>0</v>
      </c>
      <c r="AC516" s="94"/>
      <c r="AD516" s="94"/>
      <c r="AE516" s="94"/>
      <c r="AF516" s="94">
        <f>(AE516/12*2*$E516*$G516*$H516*$M516)+(AE516/12*10*$F516*$G516*$H516*$M516)</f>
        <v>0</v>
      </c>
      <c r="AG516" s="94"/>
      <c r="AH516" s="94">
        <f>(AG516/12*2*$E516*$G516*$H516*$M516)+(AG516/12*10*$F516*$G516*$H516*$M516)</f>
        <v>0</v>
      </c>
      <c r="AI516" s="94"/>
      <c r="AJ516" s="94">
        <f>(AI516/12*2*$E516*$G516*$H516*$M516)+(AI516/12*10*$F516*$G516*$H516*$M516)</f>
        <v>0</v>
      </c>
      <c r="AK516" s="94"/>
      <c r="AL516" s="97">
        <f>(AK516/12*2*$E516*$G516*$H516*$N516)+(AK516/12*10*$F516*$G516*$H516*$N516)</f>
        <v>0</v>
      </c>
      <c r="AM516" s="102"/>
      <c r="AN516" s="94">
        <f>(AM516/12*2*$E516*$G516*$H516*$N516)+(AM516/12*10*$F516*$G516*$H516*$N516)</f>
        <v>0</v>
      </c>
      <c r="AO516" s="101"/>
      <c r="AP516" s="94">
        <f>(AO516/12*2*$E516*$G516*$H516*$N516)+(AO516/12*10*$F516*$G516*$H516*$N516)</f>
        <v>0</v>
      </c>
      <c r="AQ516" s="94">
        <v>0</v>
      </c>
      <c r="AR516" s="94">
        <v>0</v>
      </c>
      <c r="AS516" s="94"/>
      <c r="AT516" s="94"/>
      <c r="AU516" s="94"/>
      <c r="AV516" s="94"/>
      <c r="AW516" s="94"/>
      <c r="AX516" s="94">
        <f>(AW516/12*2*$E516*$G516*$H516*$M516)+(AW516/12*10*$F516*$G516*$H516*$M516)</f>
        <v>0</v>
      </c>
      <c r="AY516" s="94"/>
      <c r="AZ516" s="94">
        <f>(AY516/12*2*$E516*$G516*$H516*$N516)+(AY516/12*10*$F516*$G516*$H516*$N516)</f>
        <v>0</v>
      </c>
      <c r="BA516" s="94"/>
      <c r="BB516" s="94">
        <f>(BA516/12*2*$E516*$G516*$H516*$N516)+(BA516/12*10*$F516*$G516*$H516*$N516)</f>
        <v>0</v>
      </c>
      <c r="BC516" s="94"/>
      <c r="BD516" s="94">
        <f>(BC516/12*2*$E516*$G516*$H516*$N516)+(BC516/12*10*$F516*$G516*$H516*$N516)</f>
        <v>0</v>
      </c>
      <c r="BE516" s="94"/>
      <c r="BF516" s="94">
        <f>(BE516/12*10*$F516*$G516*$H516*$N516)</f>
        <v>0</v>
      </c>
      <c r="BG516" s="94"/>
      <c r="BH516" s="94">
        <f>(BG516/12*2*$E516*$G516*$H516*$N516)+(BG516/12*10*$F516*$G516*$H516*$N516)</f>
        <v>0</v>
      </c>
      <c r="BI516" s="94"/>
      <c r="BJ516" s="94">
        <f>(BI516/12*2*$E516*$G516*$H516*$N516)+(BI516/12*10*$F516*$G516*$H516*$N516)</f>
        <v>0</v>
      </c>
      <c r="BK516" s="94"/>
      <c r="BL516" s="94">
        <f>(BK516/12*2*$E516*$G516*$H516*$N516)+(BK516/12*10*$F516*$G516*$H516*$N516)</f>
        <v>0</v>
      </c>
      <c r="BM516" s="94"/>
      <c r="BN516" s="94">
        <f>(BM516/12*2*$E516*$G516*$H516*$M516)+(BM516/12*10*$F516*$G516*$H516*$M516)</f>
        <v>0</v>
      </c>
      <c r="BO516" s="94"/>
      <c r="BP516" s="94">
        <f>(BO516/12*2*$E516*$G516*$H516*$M516)+(BO516/12*10*$F516*$G516*$H516*$M516)</f>
        <v>0</v>
      </c>
      <c r="BQ516" s="94"/>
      <c r="BR516" s="94">
        <f>(BQ516/12*2*$E516*$G516*$H516*$M516)+(BQ516/12*10*$F516*$G516*$H516*$M516)</f>
        <v>0</v>
      </c>
      <c r="BS516" s="94"/>
      <c r="BT516" s="94">
        <f>(BS516/12*2*$E516*$G516*$H516*$N516)+(BS516/12*10*$F516*$G516*$H516*$N516)</f>
        <v>0</v>
      </c>
      <c r="BU516" s="94"/>
      <c r="BV516" s="94">
        <f>(BU516/12*2*$E516*$G516*$H516*$M516)+(BU516/12*10*$F516*$G516*$H516*$M516)</f>
        <v>0</v>
      </c>
      <c r="BW516" s="94"/>
      <c r="BX516" s="94">
        <f>(BW516/12*2*$E516*$G516*$H516*$M516)+(BW516/12*10*$F516*$G516*$H516*$M516)</f>
        <v>0</v>
      </c>
      <c r="BY516" s="94"/>
      <c r="BZ516" s="94">
        <f>(BY516/12*2*$E516*$G516*$H516*$M516)+(BY516/12*10*$F516*$G516*$H516*$M516)</f>
        <v>0</v>
      </c>
      <c r="CA516" s="94"/>
      <c r="CB516" s="94">
        <f>(CA516/12*2*$E516*$G516*$H516*$M516)+(CA516/12*10*$F516*$G516*$H516*$M516)</f>
        <v>0</v>
      </c>
      <c r="CC516" s="94"/>
      <c r="CD516" s="94">
        <f>(CC516/12*2*$E516*$G516*$H516*$M516)+(CC516/12*10*$F516*$G516*$H516*$M516)</f>
        <v>0</v>
      </c>
      <c r="CE516" s="94"/>
      <c r="CF516" s="94">
        <f>(CE516/12*10*$F516*$G516*$H516*$N516)</f>
        <v>0</v>
      </c>
      <c r="CG516" s="102"/>
      <c r="CH516" s="94">
        <f>(CG516/12*2*$E516*$G516*$H516*$N516)+(CG516/12*10*$F516*$G516*$H516*$N516)</f>
        <v>0</v>
      </c>
      <c r="CI516" s="94"/>
      <c r="CJ516" s="98">
        <f>(CI516*$E516*$G516*$H516*$N516)</f>
        <v>0</v>
      </c>
      <c r="CK516" s="94"/>
      <c r="CL516" s="94">
        <f>(CK516/12*2*$E516*$G516*$H516*$N516)+(CK516/12*10*$F516*$G516*$H516*$N516)</f>
        <v>0</v>
      </c>
      <c r="CM516" s="101"/>
      <c r="CN516" s="94">
        <f>(CM516/12*2*$E516*$G516*$H516*$N516)+(CM516/12*10*$F516*$G516*$H516*$N516)</f>
        <v>0</v>
      </c>
      <c r="CO516" s="94"/>
      <c r="CP516" s="94">
        <f>(CO516/12*2*$E516*$G516*$H516*$N516)+(CO516/12*10*$F516*$G516*$H516*$N516)</f>
        <v>0</v>
      </c>
      <c r="CQ516" s="94"/>
      <c r="CR516" s="94">
        <f>(CQ516/12*2*$E516*$G516*$H516*$O516)+(CQ516/12*10*$F516*$G516*$H516*$O516)</f>
        <v>0</v>
      </c>
      <c r="CS516" s="94"/>
      <c r="CT516" s="94">
        <f>(CS516/12*2*$E516*$G516*$H516*$P516)+(CS516/12*10*$F516*$G516*$H516*$P516)</f>
        <v>0</v>
      </c>
      <c r="CU516" s="98"/>
      <c r="CV516" s="98"/>
      <c r="CW516" s="97">
        <f t="shared" si="714"/>
        <v>1</v>
      </c>
      <c r="CX516" s="97">
        <f t="shared" si="714"/>
        <v>157642.78599999996</v>
      </c>
    </row>
    <row r="517" spans="1:102" s="187" customFormat="1" ht="21.75" customHeight="1" x14ac:dyDescent="0.3">
      <c r="A517" s="78">
        <v>38</v>
      </c>
      <c r="B517" s="267"/>
      <c r="C517" s="234" t="s">
        <v>1149</v>
      </c>
      <c r="D517" s="268" t="s">
        <v>1150</v>
      </c>
      <c r="E517" s="79">
        <v>28004</v>
      </c>
      <c r="F517" s="80">
        <v>29405</v>
      </c>
      <c r="G517" s="269">
        <v>1.5</v>
      </c>
      <c r="H517" s="84">
        <v>1</v>
      </c>
      <c r="I517" s="186"/>
      <c r="J517" s="186"/>
      <c r="K517" s="186"/>
      <c r="L517" s="54"/>
      <c r="M517" s="188">
        <v>1.4</v>
      </c>
      <c r="N517" s="188">
        <v>1.68</v>
      </c>
      <c r="O517" s="188">
        <v>2.23</v>
      </c>
      <c r="P517" s="189">
        <v>2.57</v>
      </c>
      <c r="Q517" s="236">
        <f>SUM(Q518)</f>
        <v>0</v>
      </c>
      <c r="R517" s="160">
        <f>SUM(R518)</f>
        <v>0</v>
      </c>
      <c r="S517" s="246">
        <f t="shared" ref="S517:CD517" si="715">SUM(S518)</f>
        <v>0</v>
      </c>
      <c r="T517" s="247">
        <f t="shared" si="715"/>
        <v>0</v>
      </c>
      <c r="U517" s="160">
        <f t="shared" si="715"/>
        <v>0</v>
      </c>
      <c r="V517" s="160">
        <f t="shared" si="715"/>
        <v>0</v>
      </c>
      <c r="W517" s="160">
        <f t="shared" si="715"/>
        <v>0</v>
      </c>
      <c r="X517" s="160">
        <f t="shared" si="715"/>
        <v>0</v>
      </c>
      <c r="Y517" s="160">
        <f t="shared" si="715"/>
        <v>0</v>
      </c>
      <c r="Z517" s="160">
        <f t="shared" si="715"/>
        <v>0</v>
      </c>
      <c r="AA517" s="160">
        <f t="shared" si="715"/>
        <v>0</v>
      </c>
      <c r="AB517" s="160">
        <f t="shared" si="715"/>
        <v>0</v>
      </c>
      <c r="AC517" s="160">
        <f t="shared" si="715"/>
        <v>0</v>
      </c>
      <c r="AD517" s="160">
        <f t="shared" si="715"/>
        <v>0</v>
      </c>
      <c r="AE517" s="160">
        <f t="shared" si="715"/>
        <v>0</v>
      </c>
      <c r="AF517" s="160">
        <f t="shared" si="715"/>
        <v>0</v>
      </c>
      <c r="AG517" s="160">
        <f t="shared" si="715"/>
        <v>0</v>
      </c>
      <c r="AH517" s="160">
        <f t="shared" si="715"/>
        <v>0</v>
      </c>
      <c r="AI517" s="160">
        <f t="shared" si="715"/>
        <v>0</v>
      </c>
      <c r="AJ517" s="160">
        <f t="shared" si="715"/>
        <v>0</v>
      </c>
      <c r="AK517" s="160">
        <f t="shared" si="715"/>
        <v>0</v>
      </c>
      <c r="AL517" s="160">
        <f t="shared" si="715"/>
        <v>0</v>
      </c>
      <c r="AM517" s="160">
        <f t="shared" si="715"/>
        <v>0</v>
      </c>
      <c r="AN517" s="160">
        <f t="shared" si="715"/>
        <v>0</v>
      </c>
      <c r="AO517" s="169">
        <f t="shared" si="715"/>
        <v>28</v>
      </c>
      <c r="AP517" s="160">
        <f t="shared" si="715"/>
        <v>2073983.6040000003</v>
      </c>
      <c r="AQ517" s="160">
        <v>49</v>
      </c>
      <c r="AR517" s="160">
        <v>3626220.1199999978</v>
      </c>
      <c r="AS517" s="160">
        <f t="shared" ref="AS517" si="716">SUM(AS518)</f>
        <v>0</v>
      </c>
      <c r="AT517" s="160">
        <f t="shared" si="715"/>
        <v>0</v>
      </c>
      <c r="AU517" s="160">
        <f t="shared" si="715"/>
        <v>0</v>
      </c>
      <c r="AV517" s="160">
        <f t="shared" si="715"/>
        <v>0</v>
      </c>
      <c r="AW517" s="160">
        <f t="shared" si="715"/>
        <v>0</v>
      </c>
      <c r="AX517" s="160">
        <f t="shared" si="715"/>
        <v>0</v>
      </c>
      <c r="AY517" s="160">
        <f t="shared" si="715"/>
        <v>46</v>
      </c>
      <c r="AZ517" s="160">
        <f t="shared" si="715"/>
        <v>3407258.7779999999</v>
      </c>
      <c r="BA517" s="160">
        <v>0</v>
      </c>
      <c r="BB517" s="160">
        <f t="shared" si="715"/>
        <v>0</v>
      </c>
      <c r="BC517" s="160">
        <f t="shared" si="715"/>
        <v>0</v>
      </c>
      <c r="BD517" s="160">
        <f t="shared" si="715"/>
        <v>0</v>
      </c>
      <c r="BE517" s="160">
        <f t="shared" si="715"/>
        <v>250</v>
      </c>
      <c r="BF517" s="160">
        <f t="shared" si="715"/>
        <v>13893862.5</v>
      </c>
      <c r="BG517" s="160">
        <f t="shared" si="715"/>
        <v>0</v>
      </c>
      <c r="BH517" s="160">
        <f t="shared" si="715"/>
        <v>0</v>
      </c>
      <c r="BI517" s="160">
        <f t="shared" si="715"/>
        <v>0</v>
      </c>
      <c r="BJ517" s="160">
        <f t="shared" si="715"/>
        <v>0</v>
      </c>
      <c r="BK517" s="160">
        <f t="shared" si="715"/>
        <v>0</v>
      </c>
      <c r="BL517" s="160">
        <f t="shared" si="715"/>
        <v>0</v>
      </c>
      <c r="BM517" s="160">
        <f t="shared" si="715"/>
        <v>0</v>
      </c>
      <c r="BN517" s="160">
        <f t="shared" si="715"/>
        <v>0</v>
      </c>
      <c r="BO517" s="160">
        <f t="shared" si="715"/>
        <v>0</v>
      </c>
      <c r="BP517" s="160">
        <f t="shared" si="715"/>
        <v>0</v>
      </c>
      <c r="BQ517" s="160">
        <f t="shared" si="715"/>
        <v>0</v>
      </c>
      <c r="BR517" s="160">
        <f t="shared" si="715"/>
        <v>0</v>
      </c>
      <c r="BS517" s="160">
        <f t="shared" si="715"/>
        <v>80</v>
      </c>
      <c r="BT517" s="160">
        <f t="shared" si="715"/>
        <v>5386970.4000000004</v>
      </c>
      <c r="BU517" s="160">
        <f t="shared" si="715"/>
        <v>0</v>
      </c>
      <c r="BV517" s="160">
        <f t="shared" si="715"/>
        <v>0</v>
      </c>
      <c r="BW517" s="160">
        <f t="shared" si="715"/>
        <v>488</v>
      </c>
      <c r="BX517" s="160">
        <f t="shared" si="715"/>
        <v>21907012.960000001</v>
      </c>
      <c r="BY517" s="160">
        <f t="shared" si="715"/>
        <v>0</v>
      </c>
      <c r="BZ517" s="160">
        <f t="shared" si="715"/>
        <v>0</v>
      </c>
      <c r="CA517" s="160">
        <f t="shared" si="715"/>
        <v>355</v>
      </c>
      <c r="CB517" s="160">
        <f t="shared" si="715"/>
        <v>23904681.149999995</v>
      </c>
      <c r="CC517" s="160">
        <f t="shared" si="715"/>
        <v>0</v>
      </c>
      <c r="CD517" s="160">
        <f t="shared" si="715"/>
        <v>0</v>
      </c>
      <c r="CE517" s="160">
        <f t="shared" ref="CE517:CX517" si="717">SUM(CE518)</f>
        <v>0</v>
      </c>
      <c r="CF517" s="160">
        <f t="shared" si="717"/>
        <v>0</v>
      </c>
      <c r="CG517" s="160">
        <f t="shared" si="717"/>
        <v>0</v>
      </c>
      <c r="CH517" s="160">
        <f t="shared" si="717"/>
        <v>0</v>
      </c>
      <c r="CI517" s="160">
        <f t="shared" si="717"/>
        <v>0</v>
      </c>
      <c r="CJ517" s="160">
        <f t="shared" si="717"/>
        <v>0</v>
      </c>
      <c r="CK517" s="160">
        <f t="shared" si="717"/>
        <v>0</v>
      </c>
      <c r="CL517" s="160">
        <f t="shared" si="717"/>
        <v>0</v>
      </c>
      <c r="CM517" s="160">
        <f t="shared" si="717"/>
        <v>0</v>
      </c>
      <c r="CN517" s="160">
        <f t="shared" si="717"/>
        <v>0</v>
      </c>
      <c r="CO517" s="160">
        <f t="shared" si="717"/>
        <v>0</v>
      </c>
      <c r="CP517" s="160">
        <f t="shared" si="717"/>
        <v>0</v>
      </c>
      <c r="CQ517" s="160">
        <f t="shared" si="717"/>
        <v>130</v>
      </c>
      <c r="CR517" s="160">
        <f t="shared" si="717"/>
        <v>11619663.0875</v>
      </c>
      <c r="CS517" s="160">
        <f t="shared" si="717"/>
        <v>30</v>
      </c>
      <c r="CT517" s="160">
        <f t="shared" si="717"/>
        <v>3090293.2875000001</v>
      </c>
      <c r="CU517" s="160">
        <f t="shared" si="717"/>
        <v>0</v>
      </c>
      <c r="CV517" s="160">
        <f t="shared" si="717"/>
        <v>0</v>
      </c>
      <c r="CW517" s="160">
        <f t="shared" si="717"/>
        <v>1456</v>
      </c>
      <c r="CX517" s="160">
        <f t="shared" si="717"/>
        <v>88909945.886999995</v>
      </c>
    </row>
    <row r="518" spans="1:102" ht="30" customHeight="1" x14ac:dyDescent="0.25">
      <c r="A518" s="78"/>
      <c r="B518" s="87">
        <v>438</v>
      </c>
      <c r="C518" s="88" t="s">
        <v>1151</v>
      </c>
      <c r="D518" s="165" t="s">
        <v>1152</v>
      </c>
      <c r="E518" s="79">
        <v>28004</v>
      </c>
      <c r="F518" s="80">
        <v>29405</v>
      </c>
      <c r="G518" s="167">
        <v>1.5</v>
      </c>
      <c r="H518" s="167">
        <v>1</v>
      </c>
      <c r="I518" s="163">
        <v>0.9</v>
      </c>
      <c r="J518" s="186"/>
      <c r="K518" s="186"/>
      <c r="L518" s="54"/>
      <c r="M518" s="188">
        <v>1.4</v>
      </c>
      <c r="N518" s="188">
        <v>1.68</v>
      </c>
      <c r="O518" s="188">
        <v>2.23</v>
      </c>
      <c r="P518" s="189">
        <v>2.57</v>
      </c>
      <c r="Q518" s="93"/>
      <c r="R518" s="94">
        <f>(Q518/12*2*$E518*$G518*$H518*$M518*$R$11)+(Q518/12*10*$F518*$G518*$I518*$M518*$R$11)</f>
        <v>0</v>
      </c>
      <c r="S518" s="95"/>
      <c r="T518" s="96">
        <f>(S518/12*2*$E518*$G518*$H518*$M518*$R$11)+(S518/12*10*$F518*$G518*$I518*$M518*$R$11)</f>
        <v>0</v>
      </c>
      <c r="U518" s="94"/>
      <c r="V518" s="94">
        <f>(U518/12*2*$E518*$G518*$H518*$M518*$V$11)+(U518/12*10*$F518*$G518*$I518*$M518*$V$12)</f>
        <v>0</v>
      </c>
      <c r="W518" s="190"/>
      <c r="X518" s="97">
        <f>(W518/12*2*$E518*$G518*$H518*$M518*$X$11)+(W518/12*10*$F518*$G518*$I518*$M518*$X$12)</f>
        <v>0</v>
      </c>
      <c r="Y518" s="190"/>
      <c r="Z518" s="94">
        <f>(Y518/12*2*$E518*$G518*$H518*$M518*$Z$11)+(Y518/12*10*$F518*$G518*$I518*$M518*$Z$12)</f>
        <v>0</v>
      </c>
      <c r="AA518" s="190"/>
      <c r="AB518" s="94">
        <f>(AA518/12*2*$E518*$G518*$H518*$M518*$AB$11)+(AA518/12*10*$F518*$G518*$I518*$M518*$AB$11)</f>
        <v>0</v>
      </c>
      <c r="AC518" s="191"/>
      <c r="AD518" s="94"/>
      <c r="AE518" s="94"/>
      <c r="AF518" s="94">
        <f>(AE518/12*2*$E518*$G518*$H518*$M518*$AF$11)+(AE518/12*10*$F518*$G518*$I518*$M518*$AF$11)</f>
        <v>0</v>
      </c>
      <c r="AG518" s="190"/>
      <c r="AH518" s="97">
        <f>(AG518/12*2*$E518*$G518*$H518*$M518*$AH$11)+(AG518/12*10*$F518*$G518*$I518*$M518*$AH$11)</f>
        <v>0</v>
      </c>
      <c r="AI518" s="94"/>
      <c r="AJ518" s="94">
        <f>(AI518/12*2*$E518*$G518*$H518*$M518*$AJ$11)+(AI518/12*5*$F518*$G518*$I518*$M518*$AJ$12)+(AI518/12*5*$F518*$G518*$I518*$M518*$AJ$13)</f>
        <v>0</v>
      </c>
      <c r="AK518" s="94"/>
      <c r="AL518" s="94">
        <f>(AK518/12*2*$E518*$G518*$H518*$N518*$AL$11)+(AK518/12*5*$F518*$G518*$I518*$N518*$AL$12)+(AK518/12*5*$F518*$G518*$I518*$N518*$AL$13)</f>
        <v>0</v>
      </c>
      <c r="AM518" s="192"/>
      <c r="AN518" s="94">
        <f>(AM518/12*2*$E518*$G518*$H518*$N518*$AN$11)+(AM518/12*10*$F518*$G518*$I518*$N518*$AN$12)</f>
        <v>0</v>
      </c>
      <c r="AO518" s="193">
        <v>28</v>
      </c>
      <c r="AP518" s="98">
        <f>(AO518/12*2*$E518*$G518*$H518*$N518*$AP$11)+(AO518/12*10*$F518*$G518*$I518*$N518*$AP$11)</f>
        <v>2073983.6040000003</v>
      </c>
      <c r="AQ518" s="98">
        <v>49</v>
      </c>
      <c r="AR518" s="98">
        <v>3626220.1199999978</v>
      </c>
      <c r="AS518" s="190"/>
      <c r="AT518" s="94"/>
      <c r="AU518" s="190"/>
      <c r="AV518" s="97"/>
      <c r="AW518" s="190"/>
      <c r="AX518" s="94">
        <f>(AW518/12*2*$E518*$G518*$H518*$M518*$AX$11)+(AW518/12*10*$F518*$G518*$I518*$M518*$AX$12)</f>
        <v>0</v>
      </c>
      <c r="AY518" s="94">
        <v>46</v>
      </c>
      <c r="AZ518" s="94">
        <f>(AY518/12*2*$E518*$G518*$H518*$N518*$AZ$11)+(AY518/12*10*$F518*$G518*$I518*$N518*$AZ$11)</f>
        <v>3407258.7779999999</v>
      </c>
      <c r="BA518" s="190"/>
      <c r="BB518" s="94">
        <f>(BA518/12*2*$E518*$G518*$H518*$N518*$BB$11)+(BA518/12*10*$F518*$G518*$I518*$N518*$BB$12)</f>
        <v>0</v>
      </c>
      <c r="BC518" s="190"/>
      <c r="BD518" s="97"/>
      <c r="BE518" s="190">
        <v>250</v>
      </c>
      <c r="BF518" s="94">
        <f>(BE518/12*10*$F518*$G518*$I518*$N518*$BF$12)</f>
        <v>13893862.5</v>
      </c>
      <c r="BG518" s="190"/>
      <c r="BH518" s="94">
        <f>(BG518/12*2*$E518*$G518*$H518*$N518*$BH$11)+(BG518/12*10*$F518*$G518*$I518*$N518*$BH$11)</f>
        <v>0</v>
      </c>
      <c r="BI518" s="190"/>
      <c r="BJ518" s="97">
        <f>(BI518/12*2*$E518*$G518*$H518*$N518*$BJ$11)+(BI518/12*10*$F518*$G518*$I518*$N518*$BJ$11)</f>
        <v>0</v>
      </c>
      <c r="BK518" s="190"/>
      <c r="BL518" s="98">
        <f>(BK518/12*2*$E518*$G518*$H518*$N518*$BL$11)+(BK518/12*10*$F518*$G518*$I518*$N518*$BL$11)</f>
        <v>0</v>
      </c>
      <c r="BM518" s="190"/>
      <c r="BN518" s="94">
        <f>(BM518/12*2*$E518*$G518*$H518*$M518*$BN$11)+(BM518/12*10*$F518*$G518*$I518*$M518*$BN$11)</f>
        <v>0</v>
      </c>
      <c r="BO518" s="190"/>
      <c r="BP518" s="94">
        <f>(BO518/12*2*$E518*$G518*$H518*$M518*$BP$11)+(BO518/12*10*$F518*$G518*$I518*$M518*$BP$12)</f>
        <v>0</v>
      </c>
      <c r="BQ518" s="190"/>
      <c r="BR518" s="94">
        <f>(BQ518/12*2*$E518*$G518*$H518*$M518*$BR$11)+(BQ518/12*10*$F518*$G518*$I518*$M518*$BR$11)</f>
        <v>0</v>
      </c>
      <c r="BS518" s="190">
        <v>80</v>
      </c>
      <c r="BT518" s="94">
        <f>(BS518/12*2*$E518*$G518*$H518*$N518*$BT$11)+(BS518/12*10*$F518*$G518*$I518*$N518*$BT$11)</f>
        <v>5386970.4000000004</v>
      </c>
      <c r="BU518" s="190"/>
      <c r="BV518" s="97">
        <f>(BU518/12*2*$E518*$G518*$H518*$M518*$BV$11)+(BU518/12*10*$F518*$G518*$I518*$M518*$BV$11)</f>
        <v>0</v>
      </c>
      <c r="BW518" s="190">
        <v>488</v>
      </c>
      <c r="BX518" s="94">
        <f>(BW518/12*2*$E518*$G518*$H518*$M518*$BX$11)+(BW518/12*10*$F518*$G518*$I518*$M518*$BX$11)</f>
        <v>21907012.960000001</v>
      </c>
      <c r="BY518" s="190"/>
      <c r="BZ518" s="94">
        <f>(BY518/12*2*$E518*$G518*$H518*$M518*$BZ$11)+(BY518/12*10*$F518*$G518*$I518*$M518*$BZ$11)</f>
        <v>0</v>
      </c>
      <c r="CA518" s="190">
        <v>355</v>
      </c>
      <c r="CB518" s="94">
        <f>(CA518/12*2*$E518*$G518*$H518*$M518*$CB$11)+(CA518/12*10*$F518*$G518*$I518*$M518*$CB$11)</f>
        <v>23904681.149999995</v>
      </c>
      <c r="CC518" s="190"/>
      <c r="CD518" s="94">
        <f>(CC518/12*2*$E518*$G518*$H518*$M518*$CD$11)+(CC518/12*10*$F518*$G518*$I518*$M518*$CD$11)</f>
        <v>0</v>
      </c>
      <c r="CE518" s="190"/>
      <c r="CF518" s="94">
        <f>(CE518/12*10*$F518*$G518*$I518*$N518*$CF$11)</f>
        <v>0</v>
      </c>
      <c r="CG518" s="192"/>
      <c r="CH518" s="94">
        <f>(CG518/12*2*$E518*$G518*$H518*$N518*$CH$11)+(CG518/12*10*$F518*$G518*$I518*$N518*$CH$11)</f>
        <v>0</v>
      </c>
      <c r="CI518" s="191"/>
      <c r="CJ518" s="98"/>
      <c r="CK518" s="190"/>
      <c r="CL518" s="94">
        <f>(CK518/12*2*$E518*$G518*$H518*$N518*$CL$11)+(CK518/12*10*$F518*$G518*$I518*$N518*$CL$12)</f>
        <v>0</v>
      </c>
      <c r="CM518" s="190"/>
      <c r="CN518" s="94">
        <f>(CM518/12*2*$E518*$G518*$H518*$N518*$CN$11)+(CM518/12*10*$F518*$G518*$I518*$N518*$CN$11)</f>
        <v>0</v>
      </c>
      <c r="CO518" s="190"/>
      <c r="CP518" s="94">
        <f>(CO518/12*2*$E518*$G518*$H518*$N518*$CP$11)+(CO518/12*10*$F518*$G518*$I518*$N518*$CP$11)</f>
        <v>0</v>
      </c>
      <c r="CQ518" s="190">
        <v>130</v>
      </c>
      <c r="CR518" s="94">
        <f>(CQ518/12*2*$E518*$G518*$H518*$O518*$CR$11)+(CQ518/12*10*$F518*$G518*$I518*$O518*$CR$11)</f>
        <v>11619663.0875</v>
      </c>
      <c r="CS518" s="190">
        <v>30</v>
      </c>
      <c r="CT518" s="97">
        <f>(CS518/12*2*$E518*$G518*$H518*$P518*$CT$11)+(CS518/12*10*$F518*$G518*$I518*$P518*$CT$11)</f>
        <v>3090293.2875000001</v>
      </c>
      <c r="CU518" s="94"/>
      <c r="CV518" s="94"/>
      <c r="CW518" s="97">
        <f>SUM(Q518,S518,U518,W518,Y518,AA518,AC518,AE518,AG518,AM518,BQ518,AI518,AU518,CC518,AW518,AY518,AK518,BC518,AO518,AQ518,BE518,CE518,BG518,BI518,BK518,BS518,BM518,BO518,BU518,BW518,BY518,CA518,CG518,BA518,AS518,CI518,CK518,CM518,CO518,CQ518,CS518,CU518)</f>
        <v>1456</v>
      </c>
      <c r="CX518" s="97">
        <f>SUM(R518,T518,V518,X518,Z518,AB518,AD518,AF518,AH518,AN518,BR518,AJ518,AV518,CD518,AX518,AZ518,AL518,BD518,AP518,AR518,BF518,CF518,BH518,BJ518,BL518,BT518,BN518,BP518,BV518,BX518,BZ518,CB518,CH518,BB518,AT518,CJ518,CL518,CN518,CP518,CR518,CT518,CV518)</f>
        <v>88909945.886999995</v>
      </c>
    </row>
    <row r="519" spans="1:102" s="43" customFormat="1" ht="19.5" customHeight="1" x14ac:dyDescent="0.25">
      <c r="A519" s="197" t="s">
        <v>1662</v>
      </c>
      <c r="B519" s="198"/>
      <c r="C519" s="198"/>
      <c r="D519" s="199" t="s">
        <v>1153</v>
      </c>
      <c r="E519" s="200"/>
      <c r="F519" s="200"/>
      <c r="G519" s="194"/>
      <c r="H519" s="194"/>
      <c r="I519" s="194"/>
      <c r="J519" s="194"/>
      <c r="K519" s="194"/>
      <c r="L519" s="54"/>
      <c r="M519" s="194"/>
      <c r="N519" s="194"/>
      <c r="O519" s="194"/>
      <c r="P519" s="194"/>
      <c r="Q519" s="201">
        <f t="shared" ref="Q519:CB519" si="718">Q14+Q16+Q34+Q37+Q44+Q51+Q56+Q58+Q62+Q74+Q82+Q87+Q107+Q117+Q122+Q142+Q155+Q163+Q167+Q276+Q287+Q297+Q302+Q309+Q314+Q327+Q329+Q344+Q350+Q364+Q381+Q401+Q422+Q431+Q437+Q490+Q447+Q517</f>
        <v>22477</v>
      </c>
      <c r="R519" s="201">
        <f t="shared" si="718"/>
        <v>1630139719.0363996</v>
      </c>
      <c r="S519" s="201">
        <f t="shared" si="718"/>
        <v>14738</v>
      </c>
      <c r="T519" s="201">
        <f t="shared" si="718"/>
        <v>1203133925.1540222</v>
      </c>
      <c r="U519" s="201">
        <f>U14+U16+U34+U37+U44+U51+U56+U58+U62+U74+U82+U87+U107+U117+U122+U142+U155+U163+U167+U276+U287+U297+U302+U309+U314+U327+U329+U344+U350+U364+U381+U401+U422+U431+U437+U490+U447+U517</f>
        <v>12968</v>
      </c>
      <c r="V519" s="201">
        <f t="shared" si="718"/>
        <v>819579659.44936872</v>
      </c>
      <c r="W519" s="201">
        <f t="shared" si="718"/>
        <v>9965</v>
      </c>
      <c r="X519" s="201">
        <f t="shared" si="718"/>
        <v>999881498.91713119</v>
      </c>
      <c r="Y519" s="201">
        <f t="shared" si="718"/>
        <v>7635</v>
      </c>
      <c r="Z519" s="201">
        <f t="shared" si="718"/>
        <v>854581018.4003098</v>
      </c>
      <c r="AA519" s="201">
        <f t="shared" si="718"/>
        <v>1466</v>
      </c>
      <c r="AB519" s="201">
        <f t="shared" si="718"/>
        <v>119366275.19961226</v>
      </c>
      <c r="AC519" s="201">
        <f t="shared" si="718"/>
        <v>0</v>
      </c>
      <c r="AD519" s="201">
        <f t="shared" si="718"/>
        <v>0</v>
      </c>
      <c r="AE519" s="201">
        <f t="shared" si="718"/>
        <v>4920</v>
      </c>
      <c r="AF519" s="270">
        <f t="shared" si="718"/>
        <v>260714752.274243</v>
      </c>
      <c r="AG519" s="201">
        <f>AG14+AG16+AG34+AG37+AG44+AG51+AG56+AG58+AG62+AG74+AG82+AG87+AG107+AG117+AG122+AG142+AG155+AG163+AG167+AG276+AG287+AG297+AG302+AG309+AG314+AG327+AG329+AG344+AG350+AG364+AG381+AG401+AG422+AG431+AG437+AG490+AG447+AG517</f>
        <v>15387</v>
      </c>
      <c r="AH519" s="201">
        <f t="shared" si="718"/>
        <v>625571818.69662488</v>
      </c>
      <c r="AI519" s="271">
        <f t="shared" si="718"/>
        <v>9395</v>
      </c>
      <c r="AJ519" s="201">
        <f t="shared" si="718"/>
        <v>452334526.54121113</v>
      </c>
      <c r="AK519" s="201">
        <f t="shared" si="718"/>
        <v>13996</v>
      </c>
      <c r="AL519" s="201">
        <f t="shared" si="718"/>
        <v>1255341482.104733</v>
      </c>
      <c r="AM519" s="201">
        <f t="shared" si="718"/>
        <v>4368</v>
      </c>
      <c r="AN519" s="201">
        <f t="shared" si="718"/>
        <v>492575171.17609787</v>
      </c>
      <c r="AO519" s="201">
        <f t="shared" si="718"/>
        <v>290</v>
      </c>
      <c r="AP519" s="201">
        <f t="shared" si="718"/>
        <v>14284977.777603323</v>
      </c>
      <c r="AQ519" s="201">
        <f t="shared" si="718"/>
        <v>1130</v>
      </c>
      <c r="AR519" s="201">
        <f t="shared" si="718"/>
        <v>49015674.820000015</v>
      </c>
      <c r="AS519" s="201">
        <f t="shared" si="718"/>
        <v>2774</v>
      </c>
      <c r="AT519" s="201">
        <f t="shared" si="718"/>
        <v>149167607.60789999</v>
      </c>
      <c r="AU519" s="201">
        <f t="shared" si="718"/>
        <v>6882</v>
      </c>
      <c r="AV519" s="201">
        <f t="shared" si="718"/>
        <v>434726888.13707989</v>
      </c>
      <c r="AW519" s="201">
        <f t="shared" si="718"/>
        <v>2232</v>
      </c>
      <c r="AX519" s="201">
        <f t="shared" si="718"/>
        <v>89946748.242973387</v>
      </c>
      <c r="AY519" s="201">
        <f t="shared" si="718"/>
        <v>18409</v>
      </c>
      <c r="AZ519" s="201">
        <f t="shared" si="718"/>
        <v>1080131606.5477364</v>
      </c>
      <c r="BA519" s="201">
        <v>2650</v>
      </c>
      <c r="BB519" s="201">
        <f t="shared" si="718"/>
        <v>170871877.28868952</v>
      </c>
      <c r="BC519" s="201">
        <f t="shared" si="718"/>
        <v>7561</v>
      </c>
      <c r="BD519" s="201">
        <f t="shared" si="718"/>
        <v>340870553.81343997</v>
      </c>
      <c r="BE519" s="201">
        <f t="shared" si="718"/>
        <v>3281</v>
      </c>
      <c r="BF519" s="201">
        <f t="shared" si="718"/>
        <v>136069293.6674242</v>
      </c>
      <c r="BG519" s="201">
        <f t="shared" si="718"/>
        <v>2627</v>
      </c>
      <c r="BH519" s="201">
        <f t="shared" si="718"/>
        <v>85517853.796197623</v>
      </c>
      <c r="BI519" s="201">
        <f t="shared" si="718"/>
        <v>4013</v>
      </c>
      <c r="BJ519" s="201">
        <f t="shared" si="718"/>
        <v>207014734.22257632</v>
      </c>
      <c r="BK519" s="201">
        <f t="shared" si="718"/>
        <v>5154</v>
      </c>
      <c r="BL519" s="201">
        <f t="shared" si="718"/>
        <v>257396031.79374999</v>
      </c>
      <c r="BM519" s="201">
        <f t="shared" si="718"/>
        <v>1547</v>
      </c>
      <c r="BN519" s="201">
        <f t="shared" si="718"/>
        <v>63701501.849184059</v>
      </c>
      <c r="BO519" s="201">
        <f t="shared" si="718"/>
        <v>1783</v>
      </c>
      <c r="BP519" s="201">
        <f t="shared" si="718"/>
        <v>77840502.562853858</v>
      </c>
      <c r="BQ519" s="201">
        <f t="shared" si="718"/>
        <v>617</v>
      </c>
      <c r="BR519" s="201">
        <f t="shared" si="718"/>
        <v>30374829.284083333</v>
      </c>
      <c r="BS519" s="201">
        <f t="shared" si="718"/>
        <v>4184</v>
      </c>
      <c r="BT519" s="201">
        <f t="shared" si="718"/>
        <v>181476908.23901767</v>
      </c>
      <c r="BU519" s="201">
        <f t="shared" si="718"/>
        <v>717</v>
      </c>
      <c r="BV519" s="201">
        <f t="shared" si="718"/>
        <v>19875704.943079997</v>
      </c>
      <c r="BW519" s="201">
        <f t="shared" si="718"/>
        <v>2371</v>
      </c>
      <c r="BX519" s="201">
        <f t="shared" si="718"/>
        <v>65980557.429290138</v>
      </c>
      <c r="BY519" s="201">
        <f t="shared" si="718"/>
        <v>2720</v>
      </c>
      <c r="BZ519" s="201">
        <f t="shared" si="718"/>
        <v>84477448.743005797</v>
      </c>
      <c r="CA519" s="201">
        <f t="shared" si="718"/>
        <v>5663</v>
      </c>
      <c r="CB519" s="201">
        <f t="shared" si="718"/>
        <v>261517274.97929728</v>
      </c>
      <c r="CC519" s="201">
        <f t="shared" ref="CC519:CW519" si="719">CC14+CC16+CC34+CC37+CC44+CC51+CC56+CC58+CC62+CC74+CC82+CC87+CC107+CC117+CC122+CC142+CC155+CC163+CC167+CC276+CC287+CC297+CC302+CC309+CC314+CC327+CC329+CC344+CC350+CC364+CC381+CC401+CC422+CC431+CC437+CC490+CC447+CC517</f>
        <v>3650</v>
      </c>
      <c r="CD519" s="201">
        <f t="shared" si="719"/>
        <v>115387775.43768504</v>
      </c>
      <c r="CE519" s="201">
        <f t="shared" si="719"/>
        <v>2920</v>
      </c>
      <c r="CF519" s="201">
        <f t="shared" si="719"/>
        <v>99889182.296835989</v>
      </c>
      <c r="CG519" s="201">
        <f t="shared" si="719"/>
        <v>5007</v>
      </c>
      <c r="CH519" s="201">
        <f t="shared" si="719"/>
        <v>176221642.49906519</v>
      </c>
      <c r="CI519" s="201">
        <f t="shared" si="719"/>
        <v>15</v>
      </c>
      <c r="CJ519" s="201">
        <f t="shared" si="719"/>
        <v>1271545.7124999999</v>
      </c>
      <c r="CK519" s="201">
        <f t="shared" si="719"/>
        <v>716</v>
      </c>
      <c r="CL519" s="201">
        <f t="shared" si="719"/>
        <v>28670479.254746001</v>
      </c>
      <c r="CM519" s="201">
        <f t="shared" si="719"/>
        <v>277</v>
      </c>
      <c r="CN519" s="201">
        <f t="shared" si="719"/>
        <v>8544741.7865964193</v>
      </c>
      <c r="CO519" s="201">
        <f t="shared" si="719"/>
        <v>2465</v>
      </c>
      <c r="CP519" s="201">
        <f t="shared" si="719"/>
        <v>24782951.739999998</v>
      </c>
      <c r="CQ519" s="201">
        <f t="shared" si="719"/>
        <v>890</v>
      </c>
      <c r="CR519" s="201">
        <f t="shared" si="719"/>
        <v>45404419.595280603</v>
      </c>
      <c r="CS519" s="201">
        <f t="shared" si="719"/>
        <v>1350</v>
      </c>
      <c r="CT519" s="201">
        <f t="shared" si="719"/>
        <v>80753079.862652853</v>
      </c>
      <c r="CU519" s="201">
        <f t="shared" si="719"/>
        <v>0</v>
      </c>
      <c r="CV519" s="201">
        <f t="shared" si="719"/>
        <v>0</v>
      </c>
      <c r="CW519" s="201">
        <f t="shared" si="719"/>
        <v>211210</v>
      </c>
      <c r="CX519" s="201">
        <f>CX14+CX16+CX34+CX37+CX44+CX51+CX56+CX58+CX62+CX74+CX82+CX87+CX107+CX117+CX122+CX142+CX155+CX163+CX167+CX276+CX287+CX297+CX302+CX309+CX314+CX327+CX329+CX344+CX350+CX364+CX381+CX401+CX422+CX431+CX437+CX490+CX447+CX517</f>
        <v>13094404240.880301</v>
      </c>
    </row>
  </sheetData>
  <autoFilter ref="A14:CX519"/>
  <mergeCells count="172">
    <mergeCell ref="CS3:CT3"/>
    <mergeCell ref="A6:A10"/>
    <mergeCell ref="B6:B10"/>
    <mergeCell ref="C6:C10"/>
    <mergeCell ref="D6:D10"/>
    <mergeCell ref="E6:E10"/>
    <mergeCell ref="F6:F10"/>
    <mergeCell ref="G6:G10"/>
    <mergeCell ref="H6:H10"/>
    <mergeCell ref="I6:I10"/>
    <mergeCell ref="J6:J10"/>
    <mergeCell ref="K6:K10"/>
    <mergeCell ref="L6:L10"/>
    <mergeCell ref="E1:H1"/>
    <mergeCell ref="E2:H2"/>
    <mergeCell ref="BE3:BF3"/>
    <mergeCell ref="AA6:AB6"/>
    <mergeCell ref="AC6:AD6"/>
    <mergeCell ref="AE6:AF6"/>
    <mergeCell ref="AG6:AH6"/>
    <mergeCell ref="AI6:AJ6"/>
    <mergeCell ref="AK6:AL6"/>
    <mergeCell ref="M6:P6"/>
    <mergeCell ref="Q6:R6"/>
    <mergeCell ref="S6:T6"/>
    <mergeCell ref="U6:V6"/>
    <mergeCell ref="W6:X6"/>
    <mergeCell ref="Y6:Z6"/>
    <mergeCell ref="AY6:AZ6"/>
    <mergeCell ref="BA6:BB6"/>
    <mergeCell ref="BC6:BD6"/>
    <mergeCell ref="BE6:BF6"/>
    <mergeCell ref="BG6:BH6"/>
    <mergeCell ref="BI6:BJ6"/>
    <mergeCell ref="AM6:AN6"/>
    <mergeCell ref="AO6:AP6"/>
    <mergeCell ref="AQ6:AR6"/>
    <mergeCell ref="AS6:AT6"/>
    <mergeCell ref="AU6:AV6"/>
    <mergeCell ref="AW6:AX6"/>
    <mergeCell ref="CC6:CD6"/>
    <mergeCell ref="CE6:CF6"/>
    <mergeCell ref="CG6:CH6"/>
    <mergeCell ref="BK6:BL6"/>
    <mergeCell ref="BM6:BN6"/>
    <mergeCell ref="BO6:BP6"/>
    <mergeCell ref="BQ6:BR6"/>
    <mergeCell ref="BS6:BT6"/>
    <mergeCell ref="BU6:BV6"/>
    <mergeCell ref="AG7:AH7"/>
    <mergeCell ref="AI7:AJ7"/>
    <mergeCell ref="AK7:AL7"/>
    <mergeCell ref="AM7:AN7"/>
    <mergeCell ref="AS7:AT7"/>
    <mergeCell ref="CU6:CV6"/>
    <mergeCell ref="CW6:CX6"/>
    <mergeCell ref="Q7:R7"/>
    <mergeCell ref="S7:T7"/>
    <mergeCell ref="U7:V7"/>
    <mergeCell ref="W7:X7"/>
    <mergeCell ref="Y7:Z7"/>
    <mergeCell ref="AA7:AB7"/>
    <mergeCell ref="AC7:AD7"/>
    <mergeCell ref="AE7:AF7"/>
    <mergeCell ref="CI6:CJ6"/>
    <mergeCell ref="CK6:CL6"/>
    <mergeCell ref="CM6:CN6"/>
    <mergeCell ref="CO6:CP6"/>
    <mergeCell ref="CQ6:CR6"/>
    <mergeCell ref="CS6:CT6"/>
    <mergeCell ref="BW6:BX6"/>
    <mergeCell ref="BY6:BZ6"/>
    <mergeCell ref="CA6:CB6"/>
    <mergeCell ref="CC7:CD7"/>
    <mergeCell ref="BG7:BH7"/>
    <mergeCell ref="BI7:BJ7"/>
    <mergeCell ref="BK7:BL7"/>
    <mergeCell ref="BM7:BN7"/>
    <mergeCell ref="BO7:BP7"/>
    <mergeCell ref="BQ7:BR7"/>
    <mergeCell ref="AU7:AV7"/>
    <mergeCell ref="AW7:AX7"/>
    <mergeCell ref="AY7:AZ7"/>
    <mergeCell ref="BA7:BB7"/>
    <mergeCell ref="BC7:BD7"/>
    <mergeCell ref="BE7:BF7"/>
    <mergeCell ref="AG8:AH8"/>
    <mergeCell ref="AI8:AJ8"/>
    <mergeCell ref="AK8:AL8"/>
    <mergeCell ref="CQ7:CR7"/>
    <mergeCell ref="CS7:CT7"/>
    <mergeCell ref="CU7:CV7"/>
    <mergeCell ref="CW7:CX7"/>
    <mergeCell ref="M8:P8"/>
    <mergeCell ref="Q8:R8"/>
    <mergeCell ref="S8:T8"/>
    <mergeCell ref="U8:V8"/>
    <mergeCell ref="W8:X8"/>
    <mergeCell ref="Y8:Z8"/>
    <mergeCell ref="CE7:CF7"/>
    <mergeCell ref="CG7:CH7"/>
    <mergeCell ref="CI7:CJ7"/>
    <mergeCell ref="CK7:CL7"/>
    <mergeCell ref="CM7:CN7"/>
    <mergeCell ref="CO7:CP7"/>
    <mergeCell ref="BS7:BT7"/>
    <mergeCell ref="BU7:BV7"/>
    <mergeCell ref="BW7:BX7"/>
    <mergeCell ref="BY7:BZ7"/>
    <mergeCell ref="CA7:CB7"/>
    <mergeCell ref="CS8:CT8"/>
    <mergeCell ref="CU8:CV8"/>
    <mergeCell ref="BY8:BZ8"/>
    <mergeCell ref="CA8:CB8"/>
    <mergeCell ref="CC8:CD8"/>
    <mergeCell ref="CE8:CF8"/>
    <mergeCell ref="CG8:CH8"/>
    <mergeCell ref="CI8:CJ8"/>
    <mergeCell ref="BM8:BN8"/>
    <mergeCell ref="BO8:BP8"/>
    <mergeCell ref="BQ8:BR8"/>
    <mergeCell ref="BS8:BT8"/>
    <mergeCell ref="BU8:BV8"/>
    <mergeCell ref="BW8:BX8"/>
    <mergeCell ref="M9:M10"/>
    <mergeCell ref="N9:N10"/>
    <mergeCell ref="O9:O10"/>
    <mergeCell ref="P9:P10"/>
    <mergeCell ref="Q9:R9"/>
    <mergeCell ref="S9:T9"/>
    <mergeCell ref="CK8:CL8"/>
    <mergeCell ref="CM8:CN8"/>
    <mergeCell ref="CO8:CP8"/>
    <mergeCell ref="BA8:BB8"/>
    <mergeCell ref="BC8:BD8"/>
    <mergeCell ref="BE8:BF8"/>
    <mergeCell ref="BG8:BH8"/>
    <mergeCell ref="BI8:BJ8"/>
    <mergeCell ref="BK8:BL8"/>
    <mergeCell ref="AM8:AN8"/>
    <mergeCell ref="AO8:AP8"/>
    <mergeCell ref="AS8:AT8"/>
    <mergeCell ref="AU8:AV8"/>
    <mergeCell ref="AW8:AX8"/>
    <mergeCell ref="AY8:AZ8"/>
    <mergeCell ref="AA8:AB8"/>
    <mergeCell ref="AC8:AD8"/>
    <mergeCell ref="AE8:AF8"/>
    <mergeCell ref="Q1:T1"/>
    <mergeCell ref="Q2:T2"/>
    <mergeCell ref="AO7:AR7"/>
    <mergeCell ref="CS9:CT9"/>
    <mergeCell ref="CU9:CV9"/>
    <mergeCell ref="CE9:CF9"/>
    <mergeCell ref="CI9:CJ9"/>
    <mergeCell ref="CK9:CL9"/>
    <mergeCell ref="CM9:CN9"/>
    <mergeCell ref="CO9:CP9"/>
    <mergeCell ref="CQ9:CR9"/>
    <mergeCell ref="BS9:BT9"/>
    <mergeCell ref="BU9:BV9"/>
    <mergeCell ref="BW9:BX9"/>
    <mergeCell ref="BY9:BZ9"/>
    <mergeCell ref="CA9:CB9"/>
    <mergeCell ref="CC9:CD9"/>
    <mergeCell ref="U9:V9"/>
    <mergeCell ref="W9:X9"/>
    <mergeCell ref="Y9:Z9"/>
    <mergeCell ref="BM9:BN9"/>
    <mergeCell ref="BO9:BP9"/>
    <mergeCell ref="BQ9:BR9"/>
    <mergeCell ref="CQ8:CR8"/>
  </mergeCells>
  <pageMargins left="0" right="0" top="0.39370078740157483" bottom="0" header="0.11811023622047245" footer="0.11811023622047245"/>
  <pageSetup paperSize="9" scale="65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293"/>
  <sheetViews>
    <sheetView zoomScale="70" zoomScaleNormal="70" zoomScaleSheetLayoutView="80" workbookViewId="0">
      <pane xSplit="15" ySplit="10" topLeftCell="AF11" activePane="bottomRight" state="frozen"/>
      <selection activeCell="B314" sqref="B314"/>
      <selection pane="topRight" activeCell="B314" sqref="B314"/>
      <selection pane="bottomLeft" activeCell="B314" sqref="B314"/>
      <selection pane="bottomRight" sqref="A1:XFD1048576"/>
    </sheetView>
  </sheetViews>
  <sheetFormatPr defaultRowHeight="12.75" x14ac:dyDescent="0.2"/>
  <cols>
    <col min="1" max="1" width="5" style="43" customWidth="1"/>
    <col min="2" max="2" width="6.7109375" style="43" customWidth="1"/>
    <col min="3" max="3" width="10.85546875" style="43" customWidth="1"/>
    <col min="4" max="4" width="43.42578125" style="43" customWidth="1"/>
    <col min="5" max="6" width="10.7109375" style="43" hidden="1" customWidth="1"/>
    <col min="7" max="7" width="6.7109375" style="277" hidden="1" customWidth="1"/>
    <col min="8" max="8" width="9.28515625" style="277" hidden="1" customWidth="1"/>
    <col min="9" max="9" width="6.42578125" style="43" hidden="1" customWidth="1"/>
    <col min="10" max="10" width="7.7109375" style="43" hidden="1" customWidth="1"/>
    <col min="11" max="11" width="6.42578125" style="43" hidden="1" customWidth="1"/>
    <col min="12" max="15" width="6.7109375" style="43" hidden="1" customWidth="1"/>
    <col min="16" max="16" width="11.140625" style="43" customWidth="1"/>
    <col min="17" max="17" width="14.7109375" style="43" customWidth="1"/>
    <col min="18" max="18" width="11.140625" style="43" customWidth="1"/>
    <col min="19" max="19" width="15.85546875" style="43" customWidth="1"/>
    <col min="20" max="20" width="10.85546875" style="43" customWidth="1"/>
    <col min="21" max="21" width="15.7109375" style="43" customWidth="1"/>
    <col min="22" max="22" width="13" style="43" customWidth="1"/>
    <col min="23" max="23" width="15.85546875" style="43" customWidth="1"/>
    <col min="24" max="24" width="10" style="43" customWidth="1"/>
    <col min="25" max="25" width="17.7109375" style="43" customWidth="1"/>
    <col min="26" max="26" width="10" style="43" customWidth="1"/>
    <col min="27" max="27" width="16.7109375" style="43" customWidth="1"/>
    <col min="28" max="28" width="11.140625" style="43" customWidth="1"/>
    <col min="29" max="29" width="13" style="43" customWidth="1"/>
    <col min="30" max="30" width="11.140625" style="43" customWidth="1"/>
    <col min="31" max="31" width="14.5703125" style="43" customWidth="1"/>
    <col min="32" max="32" width="10" style="43" customWidth="1"/>
    <col min="33" max="33" width="15" style="43" customWidth="1"/>
    <col min="34" max="34" width="10" style="43" customWidth="1"/>
    <col min="35" max="35" width="14.28515625" style="43" customWidth="1"/>
    <col min="36" max="36" width="11.140625" style="43" customWidth="1"/>
    <col min="37" max="37" width="14.28515625" style="43" customWidth="1"/>
    <col min="38" max="38" width="10" style="43" customWidth="1"/>
    <col min="39" max="39" width="16.7109375" style="43" customWidth="1"/>
    <col min="40" max="40" width="10" style="43" customWidth="1"/>
    <col min="41" max="41" width="15" style="43" customWidth="1"/>
    <col min="42" max="42" width="8.28515625" style="43" customWidth="1"/>
    <col min="43" max="43" width="7.5703125" style="43" customWidth="1"/>
    <col min="44" max="44" width="10" style="277" customWidth="1"/>
    <col min="45" max="45" width="16.140625" style="277" customWidth="1"/>
    <col min="46" max="46" width="11.7109375" style="43" customWidth="1"/>
    <col min="47" max="47" width="14.7109375" style="43" customWidth="1"/>
    <col min="48" max="48" width="10" style="43" customWidth="1"/>
    <col min="49" max="49" width="16.140625" style="43" customWidth="1"/>
    <col min="50" max="50" width="10" style="43" customWidth="1"/>
    <col min="51" max="51" width="16.140625" style="43" customWidth="1"/>
    <col min="52" max="52" width="10" style="43" customWidth="1"/>
    <col min="53" max="53" width="16.140625" style="43" customWidth="1"/>
    <col min="54" max="54" width="11.5703125" style="43" customWidth="1"/>
    <col min="55" max="55" width="14" style="43" customWidth="1"/>
    <col min="56" max="56" width="10" style="43" customWidth="1"/>
    <col min="57" max="57" width="16.140625" style="43" customWidth="1"/>
    <col min="58" max="58" width="10" style="43" customWidth="1"/>
    <col min="59" max="59" width="15" style="43" customWidth="1"/>
    <col min="60" max="60" width="10" style="43" customWidth="1"/>
    <col min="61" max="61" width="15" style="43" customWidth="1"/>
    <col min="62" max="62" width="10" style="43" customWidth="1"/>
    <col min="63" max="63" width="15" style="43" customWidth="1"/>
    <col min="64" max="64" width="12.140625" style="278" customWidth="1"/>
    <col min="65" max="65" width="15.85546875" style="43" customWidth="1"/>
    <col min="66" max="66" width="11.42578125" style="43" customWidth="1"/>
    <col min="67" max="67" width="15" style="43" customWidth="1"/>
    <col min="68" max="69" width="7.140625" style="43" customWidth="1"/>
    <col min="70" max="70" width="10" style="43" customWidth="1"/>
    <col min="71" max="71" width="15" style="43" customWidth="1"/>
    <col min="72" max="72" width="9.7109375" style="43" customWidth="1"/>
    <col min="73" max="73" width="14.28515625" style="43" customWidth="1"/>
    <col min="74" max="74" width="9.85546875" style="43" customWidth="1"/>
    <col min="75" max="75" width="15" style="43" customWidth="1"/>
    <col min="76" max="76" width="10" style="43" customWidth="1"/>
    <col min="77" max="77" width="15" style="43" customWidth="1"/>
    <col min="78" max="78" width="12.5703125" style="43" customWidth="1"/>
    <col min="79" max="79" width="15" style="43" customWidth="1"/>
    <col min="80" max="80" width="10" style="43" customWidth="1"/>
    <col min="81" max="81" width="15" style="43" customWidth="1"/>
    <col min="82" max="82" width="10.42578125" style="43" customWidth="1"/>
    <col min="83" max="83" width="15" style="43" customWidth="1"/>
    <col min="84" max="84" width="12.42578125" style="43" customWidth="1"/>
    <col min="85" max="85" width="16.85546875" style="43" customWidth="1"/>
    <col min="86" max="86" width="13" style="43" customWidth="1"/>
    <col min="87" max="87" width="16.140625" style="43" customWidth="1"/>
    <col min="88" max="88" width="10" style="43" customWidth="1"/>
    <col min="89" max="89" width="15.5703125" style="43" customWidth="1"/>
    <col min="90" max="90" width="10.42578125" style="43" customWidth="1"/>
    <col min="91" max="91" width="12.42578125" style="43" customWidth="1"/>
    <col min="92" max="92" width="10.85546875" style="43" customWidth="1"/>
    <col min="93" max="93" width="13.140625" style="43" customWidth="1"/>
    <col min="94" max="94" width="11.28515625" style="43" hidden="1" customWidth="1"/>
    <col min="95" max="95" width="17.140625" style="43" hidden="1" customWidth="1"/>
    <col min="96" max="16384" width="9.140625" style="43"/>
  </cols>
  <sheetData>
    <row r="1" spans="1:95" ht="18" customHeight="1" x14ac:dyDescent="0.2">
      <c r="D1" s="276"/>
      <c r="E1" s="276"/>
      <c r="F1" s="276"/>
      <c r="G1" s="276"/>
      <c r="H1" s="276"/>
      <c r="P1" s="548" t="s">
        <v>1675</v>
      </c>
      <c r="Q1" s="549"/>
      <c r="R1" s="549"/>
      <c r="S1" s="549"/>
    </row>
    <row r="2" spans="1:95" ht="36.75" customHeight="1" x14ac:dyDescent="0.2">
      <c r="D2" s="279"/>
      <c r="E2" s="279"/>
      <c r="F2" s="279"/>
      <c r="G2" s="279"/>
      <c r="H2" s="279"/>
      <c r="P2" s="550" t="s">
        <v>1663</v>
      </c>
      <c r="Q2" s="550"/>
      <c r="R2" s="550"/>
      <c r="S2" s="550"/>
      <c r="AB2" s="591"/>
      <c r="AC2" s="591"/>
    </row>
    <row r="3" spans="1:95" ht="29.25" customHeight="1" x14ac:dyDescent="0.2">
      <c r="B3" s="280" t="s">
        <v>1156</v>
      </c>
      <c r="E3" s="281"/>
      <c r="F3" s="281"/>
      <c r="G3" s="281"/>
      <c r="H3" s="281"/>
      <c r="I3" s="281"/>
      <c r="J3" s="281"/>
      <c r="K3" s="281"/>
      <c r="L3" s="281"/>
      <c r="M3" s="281"/>
      <c r="N3" s="281"/>
      <c r="O3" s="281"/>
      <c r="P3" s="281"/>
      <c r="Q3" s="281"/>
      <c r="R3" s="281"/>
      <c r="S3" s="281"/>
      <c r="V3" s="202"/>
      <c r="W3" s="202"/>
      <c r="X3" s="282"/>
      <c r="Y3" s="283"/>
      <c r="Z3" s="282"/>
      <c r="AA3" s="282"/>
      <c r="AB3" s="282"/>
      <c r="AC3" s="282"/>
      <c r="AD3" s="282"/>
      <c r="AE3" s="282"/>
      <c r="AF3" s="282">
        <f>AE291:AF291</f>
        <v>0</v>
      </c>
      <c r="AG3" s="282">
        <f>AG291</f>
        <v>0</v>
      </c>
      <c r="AH3" s="282"/>
      <c r="AI3" s="282"/>
      <c r="AJ3" s="282"/>
      <c r="AK3" s="282"/>
      <c r="AL3" s="282"/>
      <c r="AM3" s="282"/>
      <c r="AN3" s="282"/>
      <c r="AO3" s="282"/>
      <c r="AP3" s="282"/>
      <c r="AQ3" s="282"/>
      <c r="AR3" s="282"/>
      <c r="AS3" s="282"/>
      <c r="AT3" s="282"/>
      <c r="AU3" s="282"/>
      <c r="AV3" s="282"/>
      <c r="AW3" s="282"/>
      <c r="AX3" s="282"/>
      <c r="AY3" s="282"/>
      <c r="AZ3" s="282"/>
      <c r="BA3" s="282"/>
      <c r="BB3" s="282"/>
      <c r="BC3" s="282"/>
      <c r="BD3" s="282"/>
      <c r="BE3" s="282"/>
      <c r="BF3" s="282"/>
      <c r="BG3" s="282"/>
      <c r="BH3" s="282"/>
      <c r="BI3" s="282"/>
      <c r="BJ3" s="282" t="e">
        <f>BJ289-#REF!</f>
        <v>#REF!</v>
      </c>
      <c r="BK3" s="282" t="e">
        <f>BK289-#REF!</f>
        <v>#REF!</v>
      </c>
      <c r="BL3" s="282"/>
      <c r="BM3" s="282"/>
      <c r="BN3" s="282"/>
      <c r="BO3" s="282"/>
      <c r="BP3" s="282"/>
      <c r="BQ3" s="282"/>
      <c r="BR3" s="202"/>
      <c r="BS3" s="202"/>
      <c r="BT3" s="282"/>
      <c r="BU3" s="282"/>
      <c r="BV3" s="202"/>
      <c r="BW3" s="282"/>
      <c r="BX3" s="282"/>
      <c r="BY3" s="282"/>
      <c r="BZ3" s="282"/>
      <c r="CA3" s="282"/>
      <c r="CB3" s="282"/>
      <c r="CC3" s="282"/>
      <c r="CD3" s="282"/>
      <c r="CE3" s="282"/>
      <c r="CF3" s="282"/>
      <c r="CG3" s="282"/>
      <c r="CH3" s="282"/>
      <c r="CI3" s="282"/>
      <c r="CJ3" s="282"/>
      <c r="CK3" s="282"/>
      <c r="CL3" s="282"/>
      <c r="CM3" s="282"/>
      <c r="CN3" s="282"/>
      <c r="CO3" s="282"/>
      <c r="CP3" s="282"/>
      <c r="CQ3" s="282"/>
    </row>
    <row r="4" spans="1:95" ht="60.75" customHeight="1" x14ac:dyDescent="0.2">
      <c r="A4" s="587" t="s">
        <v>1157</v>
      </c>
      <c r="B4" s="587" t="s">
        <v>5</v>
      </c>
      <c r="C4" s="587" t="s">
        <v>6</v>
      </c>
      <c r="D4" s="589" t="s">
        <v>7</v>
      </c>
      <c r="E4" s="590" t="s">
        <v>1158</v>
      </c>
      <c r="F4" s="590" t="s">
        <v>1159</v>
      </c>
      <c r="G4" s="584" t="s">
        <v>1160</v>
      </c>
      <c r="H4" s="581" t="s">
        <v>1161</v>
      </c>
      <c r="I4" s="532" t="s">
        <v>1162</v>
      </c>
      <c r="J4" s="532" t="s">
        <v>1163</v>
      </c>
      <c r="K4" s="532"/>
      <c r="L4" s="584" t="s">
        <v>14</v>
      </c>
      <c r="M4" s="585"/>
      <c r="N4" s="585"/>
      <c r="O4" s="586"/>
      <c r="P4" s="571" t="s">
        <v>15</v>
      </c>
      <c r="Q4" s="572"/>
      <c r="R4" s="571" t="s">
        <v>1164</v>
      </c>
      <c r="S4" s="572"/>
      <c r="T4" s="571" t="s">
        <v>1165</v>
      </c>
      <c r="U4" s="572"/>
      <c r="V4" s="563" t="s">
        <v>1667</v>
      </c>
      <c r="W4" s="570"/>
      <c r="X4" s="571" t="s">
        <v>18</v>
      </c>
      <c r="Y4" s="572"/>
      <c r="Z4" s="567" t="s">
        <v>20</v>
      </c>
      <c r="AA4" s="580"/>
      <c r="AB4" s="563" t="s">
        <v>1668</v>
      </c>
      <c r="AC4" s="570"/>
      <c r="AD4" s="571" t="s">
        <v>23</v>
      </c>
      <c r="AE4" s="572"/>
      <c r="AF4" s="563" t="s">
        <v>1669</v>
      </c>
      <c r="AG4" s="570"/>
      <c r="AH4" s="563" t="s">
        <v>1670</v>
      </c>
      <c r="AI4" s="570"/>
      <c r="AJ4" s="578" t="s">
        <v>1671</v>
      </c>
      <c r="AK4" s="579"/>
      <c r="AL4" s="571" t="s">
        <v>24</v>
      </c>
      <c r="AM4" s="572"/>
      <c r="AN4" s="571" t="s">
        <v>36</v>
      </c>
      <c r="AO4" s="572"/>
      <c r="AP4" s="571" t="s">
        <v>1166</v>
      </c>
      <c r="AQ4" s="572"/>
      <c r="AR4" s="571" t="s">
        <v>1167</v>
      </c>
      <c r="AS4" s="572"/>
      <c r="AT4" s="571" t="s">
        <v>1168</v>
      </c>
      <c r="AU4" s="572"/>
      <c r="AV4" s="571" t="s">
        <v>1169</v>
      </c>
      <c r="AW4" s="572"/>
      <c r="AX4" s="571" t="s">
        <v>1170</v>
      </c>
      <c r="AY4" s="572"/>
      <c r="AZ4" s="571" t="s">
        <v>1171</v>
      </c>
      <c r="BA4" s="572"/>
      <c r="BB4" s="571" t="s">
        <v>1172</v>
      </c>
      <c r="BC4" s="572"/>
      <c r="BD4" s="571" t="s">
        <v>1173</v>
      </c>
      <c r="BE4" s="572"/>
      <c r="BF4" s="571" t="s">
        <v>29</v>
      </c>
      <c r="BG4" s="572"/>
      <c r="BH4" s="571" t="s">
        <v>46</v>
      </c>
      <c r="BI4" s="572"/>
      <c r="BJ4" s="571" t="s">
        <v>25</v>
      </c>
      <c r="BK4" s="572"/>
      <c r="BL4" s="571" t="s">
        <v>30</v>
      </c>
      <c r="BM4" s="572"/>
      <c r="BN4" s="571" t="s">
        <v>1174</v>
      </c>
      <c r="BO4" s="572"/>
      <c r="BP4" s="571" t="s">
        <v>1175</v>
      </c>
      <c r="BQ4" s="572"/>
      <c r="BR4" s="571" t="s">
        <v>1176</v>
      </c>
      <c r="BS4" s="572"/>
      <c r="BT4" s="571" t="s">
        <v>1177</v>
      </c>
      <c r="BU4" s="572"/>
      <c r="BV4" s="571" t="s">
        <v>1178</v>
      </c>
      <c r="BW4" s="572"/>
      <c r="BX4" s="571" t="s">
        <v>1179</v>
      </c>
      <c r="BY4" s="572"/>
      <c r="BZ4" s="571" t="s">
        <v>1180</v>
      </c>
      <c r="CA4" s="572"/>
      <c r="CB4" s="563" t="s">
        <v>50</v>
      </c>
      <c r="CC4" s="570"/>
      <c r="CD4" s="571" t="s">
        <v>1181</v>
      </c>
      <c r="CE4" s="572"/>
      <c r="CF4" s="571" t="s">
        <v>1182</v>
      </c>
      <c r="CG4" s="572"/>
      <c r="CH4" s="571" t="s">
        <v>1183</v>
      </c>
      <c r="CI4" s="572"/>
      <c r="CJ4" s="561" t="s">
        <v>1184</v>
      </c>
      <c r="CK4" s="577"/>
      <c r="CL4" s="561" t="s">
        <v>1185</v>
      </c>
      <c r="CM4" s="562"/>
      <c r="CN4" s="563" t="s">
        <v>47</v>
      </c>
      <c r="CO4" s="570"/>
      <c r="CP4" s="571" t="s">
        <v>1186</v>
      </c>
      <c r="CQ4" s="572"/>
    </row>
    <row r="5" spans="1:95" ht="18.75" customHeight="1" x14ac:dyDescent="0.2">
      <c r="A5" s="587"/>
      <c r="B5" s="587"/>
      <c r="C5" s="587"/>
      <c r="D5" s="589"/>
      <c r="E5" s="590"/>
      <c r="F5" s="590"/>
      <c r="G5" s="584"/>
      <c r="H5" s="582"/>
      <c r="I5" s="533"/>
      <c r="J5" s="533"/>
      <c r="K5" s="533"/>
      <c r="L5" s="573" t="s">
        <v>55</v>
      </c>
      <c r="M5" s="574"/>
      <c r="N5" s="574"/>
      <c r="O5" s="574"/>
      <c r="P5" s="575">
        <v>270005</v>
      </c>
      <c r="Q5" s="576"/>
      <c r="R5" s="559">
        <v>270004</v>
      </c>
      <c r="S5" s="560"/>
      <c r="T5" s="559">
        <v>270148</v>
      </c>
      <c r="U5" s="560"/>
      <c r="V5" s="559">
        <v>270008</v>
      </c>
      <c r="W5" s="560"/>
      <c r="X5" s="559">
        <v>270007</v>
      </c>
      <c r="Y5" s="560"/>
      <c r="Z5" s="567">
        <v>270149</v>
      </c>
      <c r="AA5" s="568"/>
      <c r="AB5" s="559">
        <v>270042</v>
      </c>
      <c r="AC5" s="560"/>
      <c r="AD5" s="559">
        <v>270017</v>
      </c>
      <c r="AE5" s="569"/>
      <c r="AF5" s="569">
        <v>270008</v>
      </c>
      <c r="AG5" s="560"/>
      <c r="AH5" s="559">
        <v>270057</v>
      </c>
      <c r="AI5" s="560"/>
      <c r="AJ5" s="284"/>
      <c r="AK5" s="284"/>
      <c r="AL5" s="559">
        <v>270018</v>
      </c>
      <c r="AM5" s="560"/>
      <c r="AN5" s="559">
        <v>270040</v>
      </c>
      <c r="AO5" s="560"/>
      <c r="AP5" s="559">
        <v>270041</v>
      </c>
      <c r="AQ5" s="560"/>
      <c r="AR5" s="559">
        <v>270116</v>
      </c>
      <c r="AS5" s="560"/>
      <c r="AT5" s="559">
        <v>270155</v>
      </c>
      <c r="AU5" s="560"/>
      <c r="AV5" s="559">
        <v>270168</v>
      </c>
      <c r="AW5" s="560"/>
      <c r="AX5" s="559">
        <v>270134</v>
      </c>
      <c r="AY5" s="560"/>
      <c r="AZ5" s="559">
        <v>270098</v>
      </c>
      <c r="BA5" s="560"/>
      <c r="BB5" s="559">
        <v>270087</v>
      </c>
      <c r="BC5" s="560"/>
      <c r="BD5" s="559">
        <v>270169</v>
      </c>
      <c r="BE5" s="560"/>
      <c r="BF5" s="559">
        <v>270050</v>
      </c>
      <c r="BG5" s="560"/>
      <c r="BH5" s="559">
        <v>270052</v>
      </c>
      <c r="BI5" s="560"/>
      <c r="BJ5" s="559">
        <v>270053</v>
      </c>
      <c r="BK5" s="560"/>
      <c r="BL5" s="559">
        <v>270056</v>
      </c>
      <c r="BM5" s="560"/>
      <c r="BN5" s="559">
        <v>270068</v>
      </c>
      <c r="BO5" s="560"/>
      <c r="BP5" s="559">
        <v>270069</v>
      </c>
      <c r="BQ5" s="560"/>
      <c r="BR5" s="559">
        <v>270156</v>
      </c>
      <c r="BS5" s="560"/>
      <c r="BT5" s="559">
        <v>270091</v>
      </c>
      <c r="BU5" s="560"/>
      <c r="BV5" s="559">
        <v>270088</v>
      </c>
      <c r="BW5" s="560"/>
      <c r="BX5" s="559">
        <v>270146</v>
      </c>
      <c r="BY5" s="560"/>
      <c r="BZ5" s="559">
        <v>270170</v>
      </c>
      <c r="CA5" s="560"/>
      <c r="CB5" s="559">
        <v>270171</v>
      </c>
      <c r="CC5" s="560"/>
      <c r="CD5" s="559">
        <v>270095</v>
      </c>
      <c r="CE5" s="560"/>
      <c r="CF5" s="559">
        <v>270065</v>
      </c>
      <c r="CG5" s="560"/>
      <c r="CH5" s="559">
        <v>270089</v>
      </c>
      <c r="CI5" s="560"/>
      <c r="CJ5" s="561">
        <v>270223</v>
      </c>
      <c r="CK5" s="562"/>
      <c r="CL5" s="561">
        <v>270115</v>
      </c>
      <c r="CM5" s="562"/>
      <c r="CN5" s="563">
        <v>270113</v>
      </c>
      <c r="CO5" s="564"/>
      <c r="CP5" s="285"/>
      <c r="CQ5" s="286"/>
    </row>
    <row r="6" spans="1:95" ht="15.75" customHeight="1" x14ac:dyDescent="0.2">
      <c r="A6" s="587"/>
      <c r="B6" s="587"/>
      <c r="C6" s="587"/>
      <c r="D6" s="589"/>
      <c r="E6" s="590"/>
      <c r="F6" s="590"/>
      <c r="G6" s="584"/>
      <c r="H6" s="582"/>
      <c r="I6" s="533"/>
      <c r="J6" s="533"/>
      <c r="K6" s="533"/>
      <c r="L6" s="532" t="s">
        <v>96</v>
      </c>
      <c r="M6" s="532" t="s">
        <v>97</v>
      </c>
      <c r="N6" s="532" t="s">
        <v>98</v>
      </c>
      <c r="O6" s="565" t="s">
        <v>99</v>
      </c>
      <c r="P6" s="555" t="s">
        <v>56</v>
      </c>
      <c r="Q6" s="558"/>
      <c r="R6" s="555" t="s">
        <v>57</v>
      </c>
      <c r="S6" s="556"/>
      <c r="T6" s="551" t="s">
        <v>58</v>
      </c>
      <c r="U6" s="557"/>
      <c r="V6" s="551" t="s">
        <v>60</v>
      </c>
      <c r="W6" s="552"/>
      <c r="X6" s="551" t="s">
        <v>59</v>
      </c>
      <c r="Y6" s="552"/>
      <c r="Z6" s="555" t="s">
        <v>61</v>
      </c>
      <c r="AA6" s="558"/>
      <c r="AB6" s="551" t="s">
        <v>63</v>
      </c>
      <c r="AC6" s="552"/>
      <c r="AD6" s="551" t="s">
        <v>64</v>
      </c>
      <c r="AE6" s="552"/>
      <c r="AF6" s="558" t="s">
        <v>60</v>
      </c>
      <c r="AG6" s="556"/>
      <c r="AH6" s="551" t="s">
        <v>67</v>
      </c>
      <c r="AI6" s="557"/>
      <c r="AJ6" s="287"/>
      <c r="AK6" s="287"/>
      <c r="AL6" s="551" t="s">
        <v>65</v>
      </c>
      <c r="AM6" s="552"/>
      <c r="AN6" s="551" t="s">
        <v>78</v>
      </c>
      <c r="AO6" s="552"/>
      <c r="AP6" s="551" t="s">
        <v>79</v>
      </c>
      <c r="AQ6" s="552"/>
      <c r="AR6" s="551" t="s">
        <v>68</v>
      </c>
      <c r="AS6" s="552"/>
      <c r="AT6" s="551" t="s">
        <v>86</v>
      </c>
      <c r="AU6" s="552"/>
      <c r="AV6" s="551" t="s">
        <v>70</v>
      </c>
      <c r="AW6" s="552"/>
      <c r="AX6" s="551" t="s">
        <v>83</v>
      </c>
      <c r="AY6" s="552"/>
      <c r="AZ6" s="551" t="s">
        <v>82</v>
      </c>
      <c r="BA6" s="552"/>
      <c r="BB6" s="551" t="s">
        <v>84</v>
      </c>
      <c r="BC6" s="552"/>
      <c r="BD6" s="551" t="s">
        <v>85</v>
      </c>
      <c r="BE6" s="552"/>
      <c r="BF6" s="551" t="s">
        <v>71</v>
      </c>
      <c r="BG6" s="552"/>
      <c r="BH6" s="551" t="s">
        <v>88</v>
      </c>
      <c r="BI6" s="552"/>
      <c r="BJ6" s="551" t="s">
        <v>66</v>
      </c>
      <c r="BK6" s="552"/>
      <c r="BL6" s="551" t="s">
        <v>72</v>
      </c>
      <c r="BM6" s="557"/>
      <c r="BN6" s="551" t="s">
        <v>74</v>
      </c>
      <c r="BO6" s="552"/>
      <c r="BP6" s="551" t="s">
        <v>90</v>
      </c>
      <c r="BQ6" s="552"/>
      <c r="BR6" s="551" t="s">
        <v>87</v>
      </c>
      <c r="BS6" s="552"/>
      <c r="BT6" s="551" t="s">
        <v>77</v>
      </c>
      <c r="BU6" s="552"/>
      <c r="BV6" s="551" t="s">
        <v>76</v>
      </c>
      <c r="BW6" s="552"/>
      <c r="BX6" s="551" t="s">
        <v>75</v>
      </c>
      <c r="BY6" s="552"/>
      <c r="BZ6" s="551" t="s">
        <v>81</v>
      </c>
      <c r="CA6" s="552"/>
      <c r="CB6" s="551" t="s">
        <v>92</v>
      </c>
      <c r="CC6" s="552"/>
      <c r="CD6" s="551" t="s">
        <v>91</v>
      </c>
      <c r="CE6" s="552"/>
      <c r="CF6" s="551" t="s">
        <v>93</v>
      </c>
      <c r="CG6" s="552"/>
      <c r="CH6" s="551" t="s">
        <v>94</v>
      </c>
      <c r="CI6" s="552"/>
      <c r="CJ6" s="553" t="s">
        <v>1187</v>
      </c>
      <c r="CK6" s="554"/>
      <c r="CL6" s="288"/>
      <c r="CM6" s="288"/>
      <c r="CN6" s="555" t="s">
        <v>1188</v>
      </c>
      <c r="CO6" s="556"/>
      <c r="CP6" s="289"/>
      <c r="CQ6" s="289"/>
    </row>
    <row r="7" spans="1:95" ht="49.5" customHeight="1" x14ac:dyDescent="0.2">
      <c r="A7" s="588"/>
      <c r="B7" s="588"/>
      <c r="C7" s="588"/>
      <c r="D7" s="589"/>
      <c r="E7" s="590"/>
      <c r="F7" s="590"/>
      <c r="G7" s="584"/>
      <c r="H7" s="583"/>
      <c r="I7" s="534"/>
      <c r="J7" s="534"/>
      <c r="K7" s="534"/>
      <c r="L7" s="534"/>
      <c r="M7" s="534"/>
      <c r="N7" s="534"/>
      <c r="O7" s="566"/>
      <c r="P7" s="290" t="s">
        <v>106</v>
      </c>
      <c r="Q7" s="290" t="s">
        <v>107</v>
      </c>
      <c r="R7" s="290" t="s">
        <v>106</v>
      </c>
      <c r="S7" s="290" t="s">
        <v>107</v>
      </c>
      <c r="T7" s="290" t="s">
        <v>106</v>
      </c>
      <c r="U7" s="290" t="s">
        <v>107</v>
      </c>
      <c r="V7" s="290" t="s">
        <v>106</v>
      </c>
      <c r="W7" s="290" t="s">
        <v>107</v>
      </c>
      <c r="X7" s="290" t="s">
        <v>106</v>
      </c>
      <c r="Y7" s="290" t="s">
        <v>107</v>
      </c>
      <c r="Z7" s="290" t="s">
        <v>106</v>
      </c>
      <c r="AA7" s="290" t="s">
        <v>107</v>
      </c>
      <c r="AB7" s="290" t="s">
        <v>106</v>
      </c>
      <c r="AC7" s="290" t="s">
        <v>107</v>
      </c>
      <c r="AD7" s="290" t="s">
        <v>106</v>
      </c>
      <c r="AE7" s="290" t="s">
        <v>107</v>
      </c>
      <c r="AF7" s="290" t="s">
        <v>106</v>
      </c>
      <c r="AG7" s="290" t="s">
        <v>107</v>
      </c>
      <c r="AH7" s="290" t="s">
        <v>106</v>
      </c>
      <c r="AI7" s="290" t="s">
        <v>107</v>
      </c>
      <c r="AJ7" s="290" t="s">
        <v>106</v>
      </c>
      <c r="AK7" s="290" t="s">
        <v>107</v>
      </c>
      <c r="AL7" s="290" t="s">
        <v>106</v>
      </c>
      <c r="AM7" s="290" t="s">
        <v>107</v>
      </c>
      <c r="AN7" s="290" t="s">
        <v>106</v>
      </c>
      <c r="AO7" s="290" t="s">
        <v>107</v>
      </c>
      <c r="AP7" s="59" t="s">
        <v>106</v>
      </c>
      <c r="AQ7" s="59" t="s">
        <v>107</v>
      </c>
      <c r="AR7" s="290" t="s">
        <v>106</v>
      </c>
      <c r="AS7" s="290" t="s">
        <v>107</v>
      </c>
      <c r="AT7" s="59" t="s">
        <v>106</v>
      </c>
      <c r="AU7" s="59" t="s">
        <v>107</v>
      </c>
      <c r="AV7" s="290" t="s">
        <v>106</v>
      </c>
      <c r="AW7" s="290" t="s">
        <v>107</v>
      </c>
      <c r="AX7" s="290" t="s">
        <v>106</v>
      </c>
      <c r="AY7" s="290" t="s">
        <v>107</v>
      </c>
      <c r="AZ7" s="290" t="s">
        <v>106</v>
      </c>
      <c r="BA7" s="290" t="s">
        <v>107</v>
      </c>
      <c r="BB7" s="59" t="s">
        <v>106</v>
      </c>
      <c r="BC7" s="59" t="s">
        <v>107</v>
      </c>
      <c r="BD7" s="290" t="s">
        <v>106</v>
      </c>
      <c r="BE7" s="290" t="s">
        <v>107</v>
      </c>
      <c r="BF7" s="290" t="s">
        <v>106</v>
      </c>
      <c r="BG7" s="290" t="s">
        <v>107</v>
      </c>
      <c r="BH7" s="290" t="s">
        <v>106</v>
      </c>
      <c r="BI7" s="290" t="s">
        <v>107</v>
      </c>
      <c r="BJ7" s="290" t="s">
        <v>106</v>
      </c>
      <c r="BK7" s="290" t="s">
        <v>107</v>
      </c>
      <c r="BL7" s="290" t="s">
        <v>106</v>
      </c>
      <c r="BM7" s="290" t="s">
        <v>107</v>
      </c>
      <c r="BN7" s="290" t="s">
        <v>106</v>
      </c>
      <c r="BO7" s="290" t="s">
        <v>107</v>
      </c>
      <c r="BP7" s="59" t="s">
        <v>108</v>
      </c>
      <c r="BQ7" s="59" t="s">
        <v>107</v>
      </c>
      <c r="BR7" s="290" t="s">
        <v>106</v>
      </c>
      <c r="BS7" s="290" t="s">
        <v>107</v>
      </c>
      <c r="BT7" s="59" t="s">
        <v>106</v>
      </c>
      <c r="BU7" s="59" t="s">
        <v>107</v>
      </c>
      <c r="BV7" s="290" t="s">
        <v>106</v>
      </c>
      <c r="BW7" s="290" t="s">
        <v>107</v>
      </c>
      <c r="BX7" s="290" t="s">
        <v>106</v>
      </c>
      <c r="BY7" s="290" t="s">
        <v>107</v>
      </c>
      <c r="BZ7" s="290" t="s">
        <v>106</v>
      </c>
      <c r="CA7" s="290" t="s">
        <v>107</v>
      </c>
      <c r="CB7" s="290" t="s">
        <v>106</v>
      </c>
      <c r="CC7" s="290" t="s">
        <v>107</v>
      </c>
      <c r="CD7" s="290" t="s">
        <v>106</v>
      </c>
      <c r="CE7" s="290" t="s">
        <v>107</v>
      </c>
      <c r="CF7" s="290" t="s">
        <v>106</v>
      </c>
      <c r="CG7" s="290" t="s">
        <v>107</v>
      </c>
      <c r="CH7" s="290" t="s">
        <v>106</v>
      </c>
      <c r="CI7" s="290" t="s">
        <v>107</v>
      </c>
      <c r="CJ7" s="290" t="s">
        <v>106</v>
      </c>
      <c r="CK7" s="290" t="s">
        <v>107</v>
      </c>
      <c r="CL7" s="290" t="s">
        <v>106</v>
      </c>
      <c r="CM7" s="203" t="s">
        <v>107</v>
      </c>
      <c r="CN7" s="290" t="s">
        <v>106</v>
      </c>
      <c r="CO7" s="203" t="s">
        <v>107</v>
      </c>
      <c r="CP7" s="290" t="s">
        <v>106</v>
      </c>
      <c r="CQ7" s="290" t="s">
        <v>107</v>
      </c>
    </row>
    <row r="8" spans="1:95" x14ac:dyDescent="0.2">
      <c r="A8" s="196"/>
      <c r="B8" s="196"/>
      <c r="C8" s="196"/>
      <c r="D8" s="291"/>
      <c r="E8" s="292"/>
      <c r="F8" s="292"/>
      <c r="G8" s="194"/>
      <c r="H8" s="293"/>
      <c r="I8" s="194"/>
      <c r="J8" s="293"/>
      <c r="K8" s="293"/>
      <c r="L8" s="194"/>
      <c r="M8" s="294"/>
      <c r="N8" s="294"/>
      <c r="O8" s="294"/>
      <c r="P8" s="295"/>
      <c r="Q8" s="295">
        <v>1</v>
      </c>
      <c r="R8" s="295"/>
      <c r="S8" s="295">
        <v>1</v>
      </c>
      <c r="T8" s="295"/>
      <c r="U8" s="295">
        <v>1</v>
      </c>
      <c r="V8" s="295"/>
      <c r="W8" s="295">
        <v>1</v>
      </c>
      <c r="X8" s="295"/>
      <c r="Y8" s="295">
        <v>1</v>
      </c>
      <c r="Z8" s="295"/>
      <c r="AA8" s="295">
        <v>1</v>
      </c>
      <c r="AB8" s="295"/>
      <c r="AC8" s="295">
        <v>1</v>
      </c>
      <c r="AD8" s="296"/>
      <c r="AE8" s="296">
        <v>1</v>
      </c>
      <c r="AF8" s="297"/>
      <c r="AG8" s="295">
        <v>1</v>
      </c>
      <c r="AH8" s="295"/>
      <c r="AI8" s="295">
        <v>1</v>
      </c>
      <c r="AJ8" s="295"/>
      <c r="AK8" s="295"/>
      <c r="AL8" s="295"/>
      <c r="AM8" s="295">
        <v>1</v>
      </c>
      <c r="AN8" s="295"/>
      <c r="AO8" s="295">
        <v>1</v>
      </c>
      <c r="AP8" s="295"/>
      <c r="AQ8" s="295">
        <v>1</v>
      </c>
      <c r="AR8" s="295"/>
      <c r="AS8" s="295">
        <v>1</v>
      </c>
      <c r="AT8" s="295"/>
      <c r="AU8" s="295">
        <v>1</v>
      </c>
      <c r="AV8" s="295"/>
      <c r="AW8" s="295">
        <v>1</v>
      </c>
      <c r="AX8" s="295"/>
      <c r="AY8" s="295">
        <v>1</v>
      </c>
      <c r="AZ8" s="295"/>
      <c r="BA8" s="295">
        <v>1</v>
      </c>
      <c r="BB8" s="295"/>
      <c r="BC8" s="295">
        <v>1</v>
      </c>
      <c r="BD8" s="295"/>
      <c r="BE8" s="295">
        <v>1</v>
      </c>
      <c r="BF8" s="295"/>
      <c r="BG8" s="295">
        <v>1</v>
      </c>
      <c r="BH8" s="295"/>
      <c r="BI8" s="295">
        <v>1</v>
      </c>
      <c r="BJ8" s="295"/>
      <c r="BK8" s="295">
        <v>1</v>
      </c>
      <c r="BL8" s="295"/>
      <c r="BM8" s="295">
        <v>1</v>
      </c>
      <c r="BN8" s="295"/>
      <c r="BO8" s="295">
        <v>1</v>
      </c>
      <c r="BP8" s="295"/>
      <c r="BQ8" s="295">
        <v>1</v>
      </c>
      <c r="BR8" s="295"/>
      <c r="BS8" s="295">
        <v>1</v>
      </c>
      <c r="BT8" s="295"/>
      <c r="BU8" s="295">
        <v>1</v>
      </c>
      <c r="BV8" s="295"/>
      <c r="BW8" s="295">
        <v>1</v>
      </c>
      <c r="BX8" s="295"/>
      <c r="BY8" s="295">
        <v>1</v>
      </c>
      <c r="BZ8" s="295"/>
      <c r="CA8" s="295">
        <v>1</v>
      </c>
      <c r="CB8" s="295"/>
      <c r="CC8" s="295">
        <v>1</v>
      </c>
      <c r="CD8" s="295"/>
      <c r="CE8" s="295">
        <v>1</v>
      </c>
      <c r="CF8" s="295"/>
      <c r="CG8" s="295">
        <v>1</v>
      </c>
      <c r="CH8" s="295"/>
      <c r="CI8" s="295">
        <v>1</v>
      </c>
      <c r="CJ8" s="295"/>
      <c r="CK8" s="295">
        <v>1</v>
      </c>
      <c r="CL8" s="295"/>
      <c r="CM8" s="295"/>
      <c r="CN8" s="295"/>
      <c r="CO8" s="295"/>
      <c r="CP8" s="298"/>
      <c r="CQ8" s="298"/>
    </row>
    <row r="9" spans="1:95" x14ac:dyDescent="0.2">
      <c r="A9" s="196">
        <v>1</v>
      </c>
      <c r="B9" s="196">
        <v>1</v>
      </c>
      <c r="C9" s="299" t="s">
        <v>1189</v>
      </c>
      <c r="D9" s="300" t="s">
        <v>113</v>
      </c>
      <c r="E9" s="292"/>
      <c r="F9" s="292"/>
      <c r="G9" s="194">
        <v>0.5</v>
      </c>
      <c r="H9" s="301"/>
      <c r="I9" s="194"/>
      <c r="J9" s="293"/>
      <c r="K9" s="293"/>
      <c r="L9" s="194"/>
      <c r="M9" s="293"/>
      <c r="N9" s="293"/>
      <c r="O9" s="293"/>
      <c r="P9" s="302"/>
      <c r="Q9" s="273"/>
      <c r="R9" s="273"/>
      <c r="S9" s="273"/>
      <c r="T9" s="273"/>
      <c r="U9" s="273"/>
      <c r="V9" s="273"/>
      <c r="W9" s="273"/>
      <c r="X9" s="273"/>
      <c r="Y9" s="273"/>
      <c r="Z9" s="273"/>
      <c r="AA9" s="273"/>
      <c r="AB9" s="273"/>
      <c r="AC9" s="273"/>
      <c r="AD9" s="273"/>
      <c r="AE9" s="273"/>
      <c r="AF9" s="273"/>
      <c r="AG9" s="273"/>
      <c r="AH9" s="273"/>
      <c r="AI9" s="273"/>
      <c r="AJ9" s="273"/>
      <c r="AK9" s="273"/>
      <c r="AL9" s="273"/>
      <c r="AM9" s="273"/>
      <c r="AN9" s="273"/>
      <c r="AO9" s="273"/>
      <c r="AP9" s="273"/>
      <c r="AQ9" s="273"/>
      <c r="AR9" s="273"/>
      <c r="AS9" s="273"/>
      <c r="AT9" s="273"/>
      <c r="AU9" s="273"/>
      <c r="AV9" s="273"/>
      <c r="AW9" s="273"/>
      <c r="AX9" s="273"/>
      <c r="AY9" s="273"/>
      <c r="AZ9" s="273"/>
      <c r="BA9" s="273"/>
      <c r="BB9" s="273"/>
      <c r="BC9" s="273"/>
      <c r="BD9" s="273"/>
      <c r="BE9" s="273"/>
      <c r="BF9" s="273"/>
      <c r="BG9" s="273"/>
      <c r="BH9" s="273"/>
      <c r="BI9" s="273"/>
      <c r="BJ9" s="273"/>
      <c r="BK9" s="273"/>
      <c r="BL9" s="273"/>
      <c r="BM9" s="273"/>
      <c r="BN9" s="273"/>
      <c r="BO9" s="273"/>
      <c r="BP9" s="273"/>
      <c r="BQ9" s="273"/>
      <c r="BR9" s="273"/>
      <c r="BS9" s="273"/>
      <c r="BT9" s="273"/>
      <c r="BU9" s="273"/>
      <c r="BV9" s="273"/>
      <c r="BW9" s="273"/>
      <c r="BX9" s="273"/>
      <c r="BY9" s="273"/>
      <c r="BZ9" s="273"/>
      <c r="CA9" s="273"/>
      <c r="CB9" s="273"/>
      <c r="CC9" s="273"/>
      <c r="CD9" s="273"/>
      <c r="CE9" s="273"/>
      <c r="CF9" s="273"/>
      <c r="CG9" s="273"/>
      <c r="CH9" s="273"/>
      <c r="CI9" s="273"/>
      <c r="CJ9" s="273"/>
      <c r="CK9" s="273"/>
      <c r="CL9" s="273"/>
      <c r="CM9" s="273"/>
      <c r="CN9" s="273"/>
      <c r="CO9" s="273"/>
      <c r="CP9" s="274">
        <v>0</v>
      </c>
      <c r="CQ9" s="274">
        <v>0</v>
      </c>
    </row>
    <row r="10" spans="1:95" ht="18.75" customHeight="1" x14ac:dyDescent="0.2">
      <c r="A10" s="196">
        <v>2</v>
      </c>
      <c r="B10" s="196"/>
      <c r="C10" s="299" t="s">
        <v>1190</v>
      </c>
      <c r="D10" s="303" t="s">
        <v>117</v>
      </c>
      <c r="E10" s="292"/>
      <c r="F10" s="292"/>
      <c r="G10" s="194">
        <v>0.8</v>
      </c>
      <c r="H10" s="194"/>
      <c r="I10" s="194"/>
      <c r="J10" s="293"/>
      <c r="K10" s="293"/>
      <c r="L10" s="304">
        <v>1.4</v>
      </c>
      <c r="M10" s="305">
        <v>1.68</v>
      </c>
      <c r="N10" s="305">
        <v>2.23</v>
      </c>
      <c r="O10" s="306">
        <v>2.57</v>
      </c>
      <c r="P10" s="275">
        <f>SUM(P11:P20)</f>
        <v>100</v>
      </c>
      <c r="Q10" s="275">
        <f t="shared" ref="Q10:BH10" si="0">SUM(Q11:Q20)</f>
        <v>1825592.1273333333</v>
      </c>
      <c r="R10" s="275">
        <f t="shared" si="0"/>
        <v>0</v>
      </c>
      <c r="S10" s="275">
        <f t="shared" si="0"/>
        <v>0</v>
      </c>
      <c r="T10" s="275">
        <f t="shared" si="0"/>
        <v>0</v>
      </c>
      <c r="U10" s="275">
        <f t="shared" si="0"/>
        <v>0</v>
      </c>
      <c r="V10" s="275">
        <f t="shared" si="0"/>
        <v>0</v>
      </c>
      <c r="W10" s="275">
        <f t="shared" si="0"/>
        <v>0</v>
      </c>
      <c r="X10" s="275">
        <f t="shared" si="0"/>
        <v>1225</v>
      </c>
      <c r="Y10" s="275">
        <f t="shared" si="0"/>
        <v>158618224.61630696</v>
      </c>
      <c r="Z10" s="275">
        <f t="shared" si="0"/>
        <v>0</v>
      </c>
      <c r="AA10" s="275">
        <f t="shared" si="0"/>
        <v>0</v>
      </c>
      <c r="AB10" s="275">
        <f t="shared" si="0"/>
        <v>0</v>
      </c>
      <c r="AC10" s="275">
        <f t="shared" si="0"/>
        <v>0</v>
      </c>
      <c r="AD10" s="275">
        <f t="shared" si="0"/>
        <v>15</v>
      </c>
      <c r="AE10" s="275">
        <f t="shared" si="0"/>
        <v>169681.204</v>
      </c>
      <c r="AF10" s="275">
        <f t="shared" si="0"/>
        <v>0</v>
      </c>
      <c r="AG10" s="275">
        <f t="shared" si="0"/>
        <v>0</v>
      </c>
      <c r="AH10" s="275">
        <f>SUM(AH11:AH20)</f>
        <v>78</v>
      </c>
      <c r="AI10" s="275">
        <f t="shared" si="0"/>
        <v>1787121.7056</v>
      </c>
      <c r="AJ10" s="275">
        <v>72</v>
      </c>
      <c r="AK10" s="275">
        <v>1592460.7599999993</v>
      </c>
      <c r="AL10" s="275">
        <f t="shared" si="0"/>
        <v>185</v>
      </c>
      <c r="AM10" s="275">
        <f t="shared" si="0"/>
        <v>1471271.5966666664</v>
      </c>
      <c r="AN10" s="275">
        <f t="shared" si="0"/>
        <v>0</v>
      </c>
      <c r="AO10" s="275">
        <f t="shared" si="0"/>
        <v>0</v>
      </c>
      <c r="AP10" s="275">
        <f t="shared" si="0"/>
        <v>0</v>
      </c>
      <c r="AQ10" s="275">
        <f t="shared" si="0"/>
        <v>0</v>
      </c>
      <c r="AR10" s="275">
        <f t="shared" si="0"/>
        <v>0</v>
      </c>
      <c r="AS10" s="275">
        <f t="shared" si="0"/>
        <v>0</v>
      </c>
      <c r="AT10" s="275">
        <f t="shared" si="0"/>
        <v>0</v>
      </c>
      <c r="AU10" s="275">
        <f t="shared" si="0"/>
        <v>0</v>
      </c>
      <c r="AV10" s="275">
        <f t="shared" si="0"/>
        <v>300</v>
      </c>
      <c r="AW10" s="275">
        <f t="shared" si="0"/>
        <v>5160084.8786666673</v>
      </c>
      <c r="AX10" s="275">
        <f t="shared" si="0"/>
        <v>45</v>
      </c>
      <c r="AY10" s="275">
        <f t="shared" si="0"/>
        <v>668441.10666666669</v>
      </c>
      <c r="AZ10" s="275">
        <f t="shared" si="0"/>
        <v>0</v>
      </c>
      <c r="BA10" s="275">
        <f>SUM(BA11:BA20)</f>
        <v>0</v>
      </c>
      <c r="BB10" s="275">
        <f t="shared" si="0"/>
        <v>0</v>
      </c>
      <c r="BC10" s="275">
        <f>SUM(BC11:BC20)</f>
        <v>0</v>
      </c>
      <c r="BD10" s="275">
        <f t="shared" si="0"/>
        <v>62</v>
      </c>
      <c r="BE10" s="275">
        <f t="shared" si="0"/>
        <v>869908.32133333315</v>
      </c>
      <c r="BF10" s="275">
        <f t="shared" si="0"/>
        <v>104</v>
      </c>
      <c r="BG10" s="275">
        <f t="shared" si="0"/>
        <v>2351977.8128</v>
      </c>
      <c r="BH10" s="275">
        <f t="shared" si="0"/>
        <v>0</v>
      </c>
      <c r="BI10" s="275">
        <f>SUM(BI11:BI20)</f>
        <v>0</v>
      </c>
      <c r="BJ10" s="275">
        <f t="shared" ref="BJ10:BT10" si="1">SUM(BJ11:BJ20)</f>
        <v>0</v>
      </c>
      <c r="BK10" s="275">
        <f t="shared" si="1"/>
        <v>0</v>
      </c>
      <c r="BL10" s="275">
        <f t="shared" si="1"/>
        <v>0</v>
      </c>
      <c r="BM10" s="275">
        <f t="shared" si="1"/>
        <v>0</v>
      </c>
      <c r="BN10" s="275">
        <f t="shared" si="1"/>
        <v>288</v>
      </c>
      <c r="BO10" s="275">
        <f>SUM(BO11:BO20)</f>
        <v>4036162.1439999994</v>
      </c>
      <c r="BP10" s="275">
        <f t="shared" si="1"/>
        <v>0</v>
      </c>
      <c r="BQ10" s="275">
        <f>SUM(BQ11:BQ20)</f>
        <v>0</v>
      </c>
      <c r="BR10" s="275">
        <f t="shared" si="1"/>
        <v>105</v>
      </c>
      <c r="BS10" s="275">
        <f>SUM(BS11:BS20)</f>
        <v>1742202.84</v>
      </c>
      <c r="BT10" s="275">
        <f t="shared" si="1"/>
        <v>0</v>
      </c>
      <c r="BU10" s="275">
        <f>SUM(BU11:BU20)</f>
        <v>0</v>
      </c>
      <c r="BV10" s="275">
        <f t="shared" ref="BV10:CQ10" si="2">SUM(BV11:BV20)</f>
        <v>37</v>
      </c>
      <c r="BW10" s="275">
        <f t="shared" si="2"/>
        <v>727806.15600000008</v>
      </c>
      <c r="BX10" s="275">
        <f t="shared" si="2"/>
        <v>0</v>
      </c>
      <c r="BY10" s="275">
        <f t="shared" si="2"/>
        <v>0</v>
      </c>
      <c r="BZ10" s="275">
        <f t="shared" si="2"/>
        <v>28</v>
      </c>
      <c r="CA10" s="275">
        <f t="shared" si="2"/>
        <v>536248.69760000007</v>
      </c>
      <c r="CB10" s="275">
        <f t="shared" si="2"/>
        <v>0</v>
      </c>
      <c r="CC10" s="275">
        <f t="shared" si="2"/>
        <v>0</v>
      </c>
      <c r="CD10" s="275">
        <f t="shared" si="2"/>
        <v>0</v>
      </c>
      <c r="CE10" s="275">
        <f t="shared" si="2"/>
        <v>0</v>
      </c>
      <c r="CF10" s="275">
        <f t="shared" si="2"/>
        <v>0</v>
      </c>
      <c r="CG10" s="275">
        <f t="shared" si="2"/>
        <v>0</v>
      </c>
      <c r="CH10" s="275">
        <f t="shared" si="2"/>
        <v>0</v>
      </c>
      <c r="CI10" s="275">
        <f t="shared" si="2"/>
        <v>0</v>
      </c>
      <c r="CJ10" s="275">
        <f t="shared" si="2"/>
        <v>0</v>
      </c>
      <c r="CK10" s="275">
        <f t="shared" si="2"/>
        <v>0</v>
      </c>
      <c r="CL10" s="275">
        <f t="shared" si="2"/>
        <v>0</v>
      </c>
      <c r="CM10" s="275">
        <f t="shared" si="2"/>
        <v>0</v>
      </c>
      <c r="CN10" s="275">
        <f t="shared" si="2"/>
        <v>0</v>
      </c>
      <c r="CO10" s="275">
        <f t="shared" si="2"/>
        <v>0</v>
      </c>
      <c r="CP10" s="275">
        <f t="shared" si="2"/>
        <v>2644</v>
      </c>
      <c r="CQ10" s="275">
        <f t="shared" si="2"/>
        <v>181557183.9669736</v>
      </c>
    </row>
    <row r="11" spans="1:95" ht="30" customHeight="1" x14ac:dyDescent="0.2">
      <c r="A11" s="196"/>
      <c r="B11" s="196">
        <v>1</v>
      </c>
      <c r="C11" s="307" t="s">
        <v>1191</v>
      </c>
      <c r="D11" s="308" t="s">
        <v>1192</v>
      </c>
      <c r="E11" s="309">
        <v>16026</v>
      </c>
      <c r="F11" s="309">
        <v>16828</v>
      </c>
      <c r="G11" s="310">
        <v>0.83</v>
      </c>
      <c r="H11" s="311"/>
      <c r="I11" s="312">
        <v>1</v>
      </c>
      <c r="J11" s="313"/>
      <c r="K11" s="313"/>
      <c r="L11" s="305">
        <v>1.4</v>
      </c>
      <c r="M11" s="305">
        <v>1.68</v>
      </c>
      <c r="N11" s="305">
        <v>2.23</v>
      </c>
      <c r="O11" s="306">
        <v>2.57</v>
      </c>
      <c r="P11" s="208">
        <v>3</v>
      </c>
      <c r="Q11" s="204">
        <f t="shared" ref="Q11:Q16" si="3">SUM(P11/12*2*$E11*$G11*$I11*$L11*$Q$8)+(P11/12*10*$F11*$G11*$I11*$L11*$Q$8)</f>
        <v>58196.445999999996</v>
      </c>
      <c r="R11" s="204"/>
      <c r="S11" s="204">
        <f t="shared" ref="S11:S16" si="4">SUM(R11/12*2*$E11*$G11*$I11*$L11*S$8)+(R11/12*10*$F11*$G11*$I11*$L11*S$8)</f>
        <v>0</v>
      </c>
      <c r="T11" s="204"/>
      <c r="U11" s="204">
        <f t="shared" ref="U11:U16" si="5">SUM(T11/12*2*$E11*$G11*$I11*$L11*U$8)+(T11/12*10*$F11*$G11*$I11*$L11*U$8)</f>
        <v>0</v>
      </c>
      <c r="V11" s="204"/>
      <c r="W11" s="204">
        <f t="shared" ref="W11:W16" si="6">SUM(V11/12*2*$E11*$G11*$I11*$L11*$W$8)+(V11/12*10*$F11*$G11*$I11*$L11*$W$8)</f>
        <v>0</v>
      </c>
      <c r="X11" s="204"/>
      <c r="Y11" s="314">
        <f t="shared" ref="Y11:Y16" si="7">SUM(X11/12*2*$E11*$G11*$I11*$L11*Y$8)+(X11/12*10*$F11*$G11*$I11*$L11*Y$8)</f>
        <v>0</v>
      </c>
      <c r="Z11" s="204"/>
      <c r="AA11" s="204"/>
      <c r="AB11" s="204">
        <v>0</v>
      </c>
      <c r="AC11" s="204">
        <f t="shared" ref="AC11:AC16" si="8">(AB11/12*2*$E11*$G11*$I11*$L11)+(AB11/12*10*$F11*$G11*$I11*$L11)</f>
        <v>0</v>
      </c>
      <c r="AD11" s="204">
        <v>0</v>
      </c>
      <c r="AE11" s="204">
        <f t="shared" ref="AE11:AE16" si="9">(AD11/12*2*$E11*$G11*$I11*$L11*AE$8)+(AD11/12*10*$F11*$G11*$I11*$L11*AE$8)</f>
        <v>0</v>
      </c>
      <c r="AF11" s="204">
        <v>0</v>
      </c>
      <c r="AG11" s="204">
        <f t="shared" ref="AG11:AG16" si="10">(AF11/12*2*$E11*$G11*$I11*$M11*AG$8)+(AF11/12*10*$F11*$G11*$I11*$M11*AG$8)</f>
        <v>0</v>
      </c>
      <c r="AH11" s="204">
        <f>130-58</f>
        <v>72</v>
      </c>
      <c r="AI11" s="204">
        <f t="shared" ref="AI11:AI16" si="11">(AH11/12*2*$E11*$G11*$I11*$M11*$AI$8)+(AH11/12*10*$F11*$G11*$I11*$M11*$AI$8)</f>
        <v>1676057.6447999999</v>
      </c>
      <c r="AJ11" s="204">
        <v>58</v>
      </c>
      <c r="AK11" s="204">
        <v>1333014.8199999991</v>
      </c>
      <c r="AL11" s="204"/>
      <c r="AM11" s="204">
        <f t="shared" ref="AM11:AM16" si="12">SUM(AL11/12*2*$E11*$G11*$I11*$L11*AM$8)+(AL11/12*10*$F11*$G11*$I11*$L11*AM$8)</f>
        <v>0</v>
      </c>
      <c r="AN11" s="204"/>
      <c r="AO11" s="204">
        <f t="shared" ref="AO11:AO16" si="13">SUM(AN11/12*2*$E11*$G11*$I11*$L11*$AE$8)+(AN11/12*10*$F11*$G11*$I11*$L11*$AE$8)</f>
        <v>0</v>
      </c>
      <c r="AP11" s="204"/>
      <c r="AQ11" s="204"/>
      <c r="AR11" s="204"/>
      <c r="AS11" s="204">
        <f t="shared" ref="AS11:AS16" si="14">SUM(AR11/12*2*$E11*$G11*$I11*$L11*AS$8)+(AR11/12*10*$F11*$G11*$I11*$L11*AS$8)</f>
        <v>0</v>
      </c>
      <c r="AT11" s="204"/>
      <c r="AU11" s="204">
        <f t="shared" ref="AU11:AU16" si="15">SUM(AT11/12*2*$E11*$G11*$I11*$L11*$AI$8)+(AT11/12*10*$F11*$G11*$I11*$L11*$AI$8)</f>
        <v>0</v>
      </c>
      <c r="AV11" s="204">
        <v>39</v>
      </c>
      <c r="AW11" s="204">
        <f t="shared" ref="AW11:AW16" si="16">SUM(AV11/12*2*$E11*$G11*$I11*$L11*AW$8)+(AV11/12*10*$F11*$G11*$I11*$L11*AW$8)</f>
        <v>756553.79799999995</v>
      </c>
      <c r="AX11" s="204">
        <v>10</v>
      </c>
      <c r="AY11" s="204">
        <f t="shared" ref="AY11:AY16" si="17">SUM(AX11/12*2*$E11*$G11*$I11*$L11*AY$8)+(AX11/12*10*$F11*$G11*$I11*$L11*AY$8)</f>
        <v>193988.15333333332</v>
      </c>
      <c r="AZ11" s="204"/>
      <c r="BA11" s="204">
        <f t="shared" ref="BA11:BA16" si="18">SUM(AZ11/12*2*$E11*$G11*$I11*$L11*BA$8)+(AZ11/12*10*$F11*$G11*$I11*$L11*BA$8)</f>
        <v>0</v>
      </c>
      <c r="BB11" s="204"/>
      <c r="BC11" s="204">
        <f t="shared" ref="BC11:BC16" si="19">SUM(BB11/12*2*$E11*$G11*$I11*$L11*BC$8)+(BB11/12*10*$F11*$G11*$I11*$L11*BC$8)</f>
        <v>0</v>
      </c>
      <c r="BD11" s="204">
        <v>26</v>
      </c>
      <c r="BE11" s="204">
        <f t="shared" ref="BE11:BE16" si="20">SUM(BD11/12*2*$E11*$G11*$I11*$L11*BE$8)+(BD11/12*10*$F11*$G11*$I11*$L11*BE$8)</f>
        <v>504369.19866666652</v>
      </c>
      <c r="BF11" s="204">
        <v>56</v>
      </c>
      <c r="BG11" s="204">
        <f t="shared" ref="BG11:BG16" si="21">(BF11/12*2*$E11*$G11*$I11*$M11*BG$8)+(BF11/12*10*$F11*$G11*$I11*$M11*BG$8)</f>
        <v>1303600.3903999999</v>
      </c>
      <c r="BH11" s="204"/>
      <c r="BI11" s="204">
        <f t="shared" ref="BI11:BI16" si="22">(BH11/12*2*$E11*$G11*$I11*$M11*BI$8)+(BH11/12*10*$F11*$G11*$I11*$M11*BI$8)</f>
        <v>0</v>
      </c>
      <c r="BJ11" s="204"/>
      <c r="BK11" s="204">
        <f t="shared" ref="BK11:BK16" si="23">(BJ11/12*2*$E11*$G11*$I11*$M11*BK$8)+(BJ11/12*10*$F11*$G11*$I11*$M11*BK$8)</f>
        <v>0</v>
      </c>
      <c r="BL11" s="204"/>
      <c r="BM11" s="204">
        <f t="shared" ref="BM11:BM16" si="24">(BL11/12*2*$E11*$G11*$I11*$M11*BM$8)+(BL11/12*10*$F11*$G11*$I11*$M11*BM$8)</f>
        <v>0</v>
      </c>
      <c r="BN11" s="204">
        <v>82</v>
      </c>
      <c r="BO11" s="204">
        <f t="shared" ref="BO11:BO16" si="25">(BN11/12*10*$F11*$G11*$I11*$M11*BO$8)</f>
        <v>1603439.1519999998</v>
      </c>
      <c r="BP11" s="204"/>
      <c r="BQ11" s="204"/>
      <c r="BR11" s="204">
        <v>20</v>
      </c>
      <c r="BS11" s="204">
        <f t="shared" ref="BS11:BS16" si="26">(BR11/12*10*$F11*$G11*$I11*$M11*BS$8)</f>
        <v>391082.72000000003</v>
      </c>
      <c r="BT11" s="204"/>
      <c r="BU11" s="204">
        <f t="shared" ref="BU11:BU16" si="27">(BT11/12*2*$E11*$G11*$I11*$M11*BU$8)+(BT11/12*10*$F11*$G11*$I11*$M11*BU$8)</f>
        <v>0</v>
      </c>
      <c r="BV11" s="204">
        <v>9</v>
      </c>
      <c r="BW11" s="204">
        <f t="shared" ref="BW11:BW16" si="28">(BV11/12*2*$E11*$G11*$I11*$M11*BW$8)+(BV11/12*10*$F11*$G11*$I11*$M11*BW$8)</f>
        <v>209507.20559999999</v>
      </c>
      <c r="BX11" s="204"/>
      <c r="BY11" s="204">
        <f t="shared" ref="BY11:BY16" si="29">(BX11/12*2*$E11*$G11*$I11*$M11*BY$8)+(BX11/12*10*$F11*$G11*$I11*$M11*BY$8)</f>
        <v>0</v>
      </c>
      <c r="BZ11" s="204">
        <v>2</v>
      </c>
      <c r="CA11" s="204">
        <f t="shared" ref="CA11:CA16" si="30">(BZ11/12*2*$E11*$G11*$I11*$M11*CA$8)+(BZ11/12*10*$F11*$G11*$I11*$M11*CA$8)</f>
        <v>46557.15679999999</v>
      </c>
      <c r="CB11" s="204"/>
      <c r="CC11" s="204">
        <f t="shared" ref="CC11:CC16" si="31">(CB11/12*2*$E11*$G11*$I11*$M11*CC$8)+(CB11/12*10*$F11*$G11*$I11*$M11*CC$8)</f>
        <v>0</v>
      </c>
      <c r="CD11" s="204"/>
      <c r="CE11" s="204">
        <f t="shared" ref="CE11:CE16" si="32">(CD11/12*2*$E11*$G11*$I11*$M11*CE$8)+(CD11/12*10*$F11*$G11*$I11*$M11*CE$8)</f>
        <v>0</v>
      </c>
      <c r="CF11" s="204"/>
      <c r="CG11" s="204">
        <f t="shared" ref="CG11:CG16" si="33">(CF11/12*2*$E11*$G11*$I11*$N11*CG$8)+(CF11/12*10*$F11*$G11*$I11*$N11*CG$8)</f>
        <v>0</v>
      </c>
      <c r="CH11" s="206"/>
      <c r="CI11" s="204">
        <f t="shared" ref="CI11:CI16" si="34">(CH11/12*2*$E11*$G11*$I11*$O11*$CI$8)+(CH11/12*10*$F11*$G11*$I11*$O11*$CI$8)</f>
        <v>0</v>
      </c>
      <c r="CJ11" s="204"/>
      <c r="CK11" s="204"/>
      <c r="CL11" s="204"/>
      <c r="CM11" s="204"/>
      <c r="CN11" s="215"/>
      <c r="CO11" s="215"/>
      <c r="CP11" s="315">
        <f>SUM(R11+P11+T11+V11+AB11+Z11+X11+AF11+AD11+AH11+AJ11+BF11+BJ11+AL11+AT11+AV11+BT11+BV11+BR11+BX11+BZ11+BN11+AN11+AP11+AR11+BH11+BL11+AX11+AZ11+BB11+BD11+BP11+CB11+CD11+CF11+CH11+CJ11+CL11)</f>
        <v>377</v>
      </c>
      <c r="CQ11" s="315">
        <f>SUM(S11+Q11+U11+W11+AC11+AA11+Y11+AG11+AE11+AI11+AK11+BG11+BK11+AM11+AU11+AW11+BU11+BW11+BS11+BY11+CA11+BO11+AO11+AQ11+AS11+BI11+BM11+AY11+BA11+BC11+BE11+BQ11+CC11+CE11+CG11+CI11+CK11+CM11)</f>
        <v>8076366.6855999986</v>
      </c>
    </row>
    <row r="12" spans="1:95" ht="30.75" customHeight="1" x14ac:dyDescent="0.2">
      <c r="A12" s="196"/>
      <c r="B12" s="196">
        <v>2</v>
      </c>
      <c r="C12" s="307" t="s">
        <v>1193</v>
      </c>
      <c r="D12" s="308" t="s">
        <v>1194</v>
      </c>
      <c r="E12" s="309">
        <v>16026</v>
      </c>
      <c r="F12" s="309">
        <v>16828</v>
      </c>
      <c r="G12" s="310">
        <v>0.66</v>
      </c>
      <c r="H12" s="311"/>
      <c r="I12" s="312">
        <v>1</v>
      </c>
      <c r="J12" s="313"/>
      <c r="K12" s="313"/>
      <c r="L12" s="305">
        <v>1.4</v>
      </c>
      <c r="M12" s="305">
        <v>1.68</v>
      </c>
      <c r="N12" s="305">
        <v>2.23</v>
      </c>
      <c r="O12" s="306">
        <v>2.57</v>
      </c>
      <c r="P12" s="208">
        <v>5</v>
      </c>
      <c r="Q12" s="204">
        <f t="shared" si="3"/>
        <v>77127.820000000007</v>
      </c>
      <c r="R12" s="204"/>
      <c r="S12" s="204">
        <f t="shared" si="4"/>
        <v>0</v>
      </c>
      <c r="T12" s="204"/>
      <c r="U12" s="204">
        <f t="shared" si="5"/>
        <v>0</v>
      </c>
      <c r="V12" s="204"/>
      <c r="W12" s="204">
        <f t="shared" si="6"/>
        <v>0</v>
      </c>
      <c r="X12" s="204"/>
      <c r="Y12" s="314">
        <f t="shared" si="7"/>
        <v>0</v>
      </c>
      <c r="Z12" s="204"/>
      <c r="AA12" s="204"/>
      <c r="AB12" s="204">
        <v>0</v>
      </c>
      <c r="AC12" s="204">
        <f t="shared" si="8"/>
        <v>0</v>
      </c>
      <c r="AD12" s="204">
        <v>7</v>
      </c>
      <c r="AE12" s="204">
        <f t="shared" si="9"/>
        <v>107978.948</v>
      </c>
      <c r="AF12" s="204">
        <v>0</v>
      </c>
      <c r="AG12" s="204">
        <f t="shared" si="10"/>
        <v>0</v>
      </c>
      <c r="AH12" s="204">
        <v>6</v>
      </c>
      <c r="AI12" s="204">
        <f t="shared" si="11"/>
        <v>111064.06080000001</v>
      </c>
      <c r="AJ12" s="204">
        <v>14</v>
      </c>
      <c r="AK12" s="204">
        <v>259445.94000000006</v>
      </c>
      <c r="AL12" s="204"/>
      <c r="AM12" s="204">
        <f t="shared" si="12"/>
        <v>0</v>
      </c>
      <c r="AN12" s="204"/>
      <c r="AO12" s="204">
        <f t="shared" si="13"/>
        <v>0</v>
      </c>
      <c r="AP12" s="204"/>
      <c r="AQ12" s="204"/>
      <c r="AR12" s="204"/>
      <c r="AS12" s="204">
        <f t="shared" si="14"/>
        <v>0</v>
      </c>
      <c r="AT12" s="204"/>
      <c r="AU12" s="204">
        <f t="shared" si="15"/>
        <v>0</v>
      </c>
      <c r="AV12" s="204">
        <v>10</v>
      </c>
      <c r="AW12" s="204">
        <f t="shared" si="16"/>
        <v>154255.64000000001</v>
      </c>
      <c r="AX12" s="204">
        <v>25</v>
      </c>
      <c r="AY12" s="204">
        <f t="shared" si="17"/>
        <v>385639.1</v>
      </c>
      <c r="AZ12" s="204"/>
      <c r="BA12" s="204">
        <f t="shared" si="18"/>
        <v>0</v>
      </c>
      <c r="BB12" s="204"/>
      <c r="BC12" s="204">
        <f t="shared" si="19"/>
        <v>0</v>
      </c>
      <c r="BD12" s="204">
        <v>7</v>
      </c>
      <c r="BE12" s="204">
        <f t="shared" si="20"/>
        <v>107978.948</v>
      </c>
      <c r="BF12" s="204">
        <v>32</v>
      </c>
      <c r="BG12" s="204">
        <f t="shared" si="21"/>
        <v>592341.65759999992</v>
      </c>
      <c r="BH12" s="204"/>
      <c r="BI12" s="204">
        <f t="shared" si="22"/>
        <v>0</v>
      </c>
      <c r="BJ12" s="204"/>
      <c r="BK12" s="204">
        <f t="shared" si="23"/>
        <v>0</v>
      </c>
      <c r="BL12" s="204"/>
      <c r="BM12" s="204">
        <f t="shared" si="24"/>
        <v>0</v>
      </c>
      <c r="BN12" s="204">
        <v>46</v>
      </c>
      <c r="BO12" s="204">
        <f t="shared" si="25"/>
        <v>715257.31200000003</v>
      </c>
      <c r="BP12" s="204"/>
      <c r="BQ12" s="204"/>
      <c r="BR12" s="204">
        <v>60</v>
      </c>
      <c r="BS12" s="204">
        <f t="shared" si="26"/>
        <v>932944.32</v>
      </c>
      <c r="BT12" s="204"/>
      <c r="BU12" s="204">
        <f t="shared" si="27"/>
        <v>0</v>
      </c>
      <c r="BV12" s="204">
        <v>28</v>
      </c>
      <c r="BW12" s="204">
        <f t="shared" si="28"/>
        <v>518298.95040000009</v>
      </c>
      <c r="BX12" s="204"/>
      <c r="BY12" s="204">
        <f t="shared" si="29"/>
        <v>0</v>
      </c>
      <c r="BZ12" s="204">
        <v>20</v>
      </c>
      <c r="CA12" s="204">
        <f t="shared" si="30"/>
        <v>370213.53600000008</v>
      </c>
      <c r="CB12" s="204"/>
      <c r="CC12" s="204">
        <f t="shared" si="31"/>
        <v>0</v>
      </c>
      <c r="CD12" s="204"/>
      <c r="CE12" s="204">
        <f t="shared" si="32"/>
        <v>0</v>
      </c>
      <c r="CF12" s="204"/>
      <c r="CG12" s="204">
        <f t="shared" si="33"/>
        <v>0</v>
      </c>
      <c r="CH12" s="206"/>
      <c r="CI12" s="204">
        <f t="shared" si="34"/>
        <v>0</v>
      </c>
      <c r="CJ12" s="204"/>
      <c r="CK12" s="204"/>
      <c r="CL12" s="204"/>
      <c r="CM12" s="204"/>
      <c r="CN12" s="215"/>
      <c r="CO12" s="215"/>
      <c r="CP12" s="315">
        <f t="shared" ref="CP12:CQ20" si="35">SUM(R12+P12+T12+V12+AB12+Z12+X12+AF12+AD12+AH12+AJ12+BF12+BJ12+AL12+AT12+AV12+BT12+BV12+BR12+BX12+BZ12+BN12+AN12+AP12+AR12+BH12+BL12+AX12+AZ12+BB12+BD12+BP12+CB12+CD12+CF12+CH12+CJ12+CL12)</f>
        <v>260</v>
      </c>
      <c r="CQ12" s="315">
        <f t="shared" si="35"/>
        <v>4332546.2327999994</v>
      </c>
    </row>
    <row r="13" spans="1:95" ht="30" customHeight="1" x14ac:dyDescent="0.2">
      <c r="A13" s="196"/>
      <c r="B13" s="196">
        <v>3</v>
      </c>
      <c r="C13" s="307" t="s">
        <v>1195</v>
      </c>
      <c r="D13" s="308" t="s">
        <v>137</v>
      </c>
      <c r="E13" s="309">
        <v>16026</v>
      </c>
      <c r="F13" s="309">
        <v>16828</v>
      </c>
      <c r="G13" s="305">
        <v>0.71</v>
      </c>
      <c r="H13" s="311"/>
      <c r="I13" s="312">
        <v>1</v>
      </c>
      <c r="J13" s="313"/>
      <c r="K13" s="313"/>
      <c r="L13" s="305">
        <v>1.4</v>
      </c>
      <c r="M13" s="305">
        <v>1.68</v>
      </c>
      <c r="N13" s="305">
        <v>2.23</v>
      </c>
      <c r="O13" s="306">
        <v>2.57</v>
      </c>
      <c r="P13" s="208">
        <v>72</v>
      </c>
      <c r="Q13" s="204">
        <f t="shared" si="3"/>
        <v>1194780.0479999997</v>
      </c>
      <c r="R13" s="204">
        <v>0</v>
      </c>
      <c r="S13" s="204">
        <f t="shared" si="4"/>
        <v>0</v>
      </c>
      <c r="T13" s="204">
        <v>0</v>
      </c>
      <c r="U13" s="204">
        <f t="shared" si="5"/>
        <v>0</v>
      </c>
      <c r="V13" s="204">
        <v>0</v>
      </c>
      <c r="W13" s="204">
        <f t="shared" si="6"/>
        <v>0</v>
      </c>
      <c r="X13" s="204">
        <v>0</v>
      </c>
      <c r="Y13" s="314">
        <f t="shared" si="7"/>
        <v>0</v>
      </c>
      <c r="Z13" s="204"/>
      <c r="AA13" s="204"/>
      <c r="AB13" s="204">
        <v>0</v>
      </c>
      <c r="AC13" s="204">
        <f t="shared" si="8"/>
        <v>0</v>
      </c>
      <c r="AD13" s="204">
        <v>0</v>
      </c>
      <c r="AE13" s="204">
        <f t="shared" si="9"/>
        <v>0</v>
      </c>
      <c r="AF13" s="204">
        <v>0</v>
      </c>
      <c r="AG13" s="204">
        <f t="shared" si="10"/>
        <v>0</v>
      </c>
      <c r="AH13" s="204"/>
      <c r="AI13" s="204">
        <f t="shared" si="11"/>
        <v>0</v>
      </c>
      <c r="AJ13" s="204">
        <v>0</v>
      </c>
      <c r="AK13" s="204">
        <v>0</v>
      </c>
      <c r="AL13" s="204">
        <v>5</v>
      </c>
      <c r="AM13" s="204">
        <f t="shared" si="12"/>
        <v>82970.836666666655</v>
      </c>
      <c r="AN13" s="204">
        <v>0</v>
      </c>
      <c r="AO13" s="204">
        <f t="shared" si="13"/>
        <v>0</v>
      </c>
      <c r="AP13" s="204"/>
      <c r="AQ13" s="204"/>
      <c r="AR13" s="204"/>
      <c r="AS13" s="204">
        <f t="shared" si="14"/>
        <v>0</v>
      </c>
      <c r="AT13" s="204"/>
      <c r="AU13" s="204">
        <f t="shared" si="15"/>
        <v>0</v>
      </c>
      <c r="AV13" s="204">
        <v>35</v>
      </c>
      <c r="AW13" s="204">
        <f t="shared" si="16"/>
        <v>580795.85666666657</v>
      </c>
      <c r="AX13" s="204">
        <v>0</v>
      </c>
      <c r="AY13" s="204">
        <f t="shared" si="17"/>
        <v>0</v>
      </c>
      <c r="AZ13" s="204">
        <v>0</v>
      </c>
      <c r="BA13" s="204">
        <f t="shared" si="18"/>
        <v>0</v>
      </c>
      <c r="BB13" s="204"/>
      <c r="BC13" s="204">
        <f t="shared" si="19"/>
        <v>0</v>
      </c>
      <c r="BD13" s="204"/>
      <c r="BE13" s="204">
        <f t="shared" si="20"/>
        <v>0</v>
      </c>
      <c r="BF13" s="204">
        <v>2</v>
      </c>
      <c r="BG13" s="204">
        <f t="shared" si="21"/>
        <v>39826.001599999996</v>
      </c>
      <c r="BH13" s="204">
        <v>0</v>
      </c>
      <c r="BI13" s="204">
        <f t="shared" si="22"/>
        <v>0</v>
      </c>
      <c r="BJ13" s="204">
        <v>0</v>
      </c>
      <c r="BK13" s="204">
        <f t="shared" si="23"/>
        <v>0</v>
      </c>
      <c r="BL13" s="204">
        <v>0</v>
      </c>
      <c r="BM13" s="204">
        <f t="shared" si="24"/>
        <v>0</v>
      </c>
      <c r="BN13" s="204">
        <v>26</v>
      </c>
      <c r="BO13" s="204">
        <f t="shared" si="25"/>
        <v>434902.83199999988</v>
      </c>
      <c r="BP13" s="204"/>
      <c r="BQ13" s="204"/>
      <c r="BR13" s="204">
        <v>25</v>
      </c>
      <c r="BS13" s="204">
        <f t="shared" si="26"/>
        <v>418175.8</v>
      </c>
      <c r="BT13" s="204">
        <v>0</v>
      </c>
      <c r="BU13" s="204">
        <f t="shared" si="27"/>
        <v>0</v>
      </c>
      <c r="BV13" s="204"/>
      <c r="BW13" s="204">
        <f t="shared" si="28"/>
        <v>0</v>
      </c>
      <c r="BX13" s="204"/>
      <c r="BY13" s="204">
        <f t="shared" si="29"/>
        <v>0</v>
      </c>
      <c r="BZ13" s="204">
        <v>6</v>
      </c>
      <c r="CA13" s="204">
        <f t="shared" si="30"/>
        <v>119478.00479999998</v>
      </c>
      <c r="CB13" s="204"/>
      <c r="CC13" s="204">
        <f t="shared" si="31"/>
        <v>0</v>
      </c>
      <c r="CD13" s="204">
        <v>0</v>
      </c>
      <c r="CE13" s="204">
        <f t="shared" si="32"/>
        <v>0</v>
      </c>
      <c r="CF13" s="204">
        <v>0</v>
      </c>
      <c r="CG13" s="204">
        <f t="shared" si="33"/>
        <v>0</v>
      </c>
      <c r="CH13" s="206"/>
      <c r="CI13" s="204">
        <f t="shared" si="34"/>
        <v>0</v>
      </c>
      <c r="CJ13" s="204"/>
      <c r="CK13" s="204"/>
      <c r="CL13" s="204"/>
      <c r="CM13" s="204"/>
      <c r="CN13" s="215"/>
      <c r="CO13" s="215"/>
      <c r="CP13" s="315">
        <f t="shared" si="35"/>
        <v>171</v>
      </c>
      <c r="CQ13" s="315">
        <f t="shared" si="35"/>
        <v>2870929.3797333324</v>
      </c>
    </row>
    <row r="14" spans="1:95" ht="30" customHeight="1" x14ac:dyDescent="0.2">
      <c r="A14" s="196"/>
      <c r="B14" s="196">
        <v>4</v>
      </c>
      <c r="C14" s="307" t="s">
        <v>1196</v>
      </c>
      <c r="D14" s="308" t="s">
        <v>139</v>
      </c>
      <c r="E14" s="309">
        <v>16026</v>
      </c>
      <c r="F14" s="309">
        <v>16828</v>
      </c>
      <c r="G14" s="305">
        <v>1.06</v>
      </c>
      <c r="H14" s="311"/>
      <c r="I14" s="312">
        <v>1</v>
      </c>
      <c r="J14" s="313"/>
      <c r="K14" s="313"/>
      <c r="L14" s="305">
        <v>1.4</v>
      </c>
      <c r="M14" s="305">
        <v>1.68</v>
      </c>
      <c r="N14" s="305">
        <v>2.23</v>
      </c>
      <c r="O14" s="306">
        <v>2.57</v>
      </c>
      <c r="P14" s="208">
        <v>20</v>
      </c>
      <c r="Q14" s="204">
        <f t="shared" si="3"/>
        <v>495487.81333333335</v>
      </c>
      <c r="R14" s="204">
        <v>0</v>
      </c>
      <c r="S14" s="204">
        <f t="shared" si="4"/>
        <v>0</v>
      </c>
      <c r="T14" s="204">
        <v>0</v>
      </c>
      <c r="U14" s="204">
        <f t="shared" si="5"/>
        <v>0</v>
      </c>
      <c r="V14" s="204">
        <v>0</v>
      </c>
      <c r="W14" s="204">
        <f t="shared" si="6"/>
        <v>0</v>
      </c>
      <c r="X14" s="204">
        <v>0</v>
      </c>
      <c r="Y14" s="314">
        <f t="shared" si="7"/>
        <v>0</v>
      </c>
      <c r="Z14" s="204"/>
      <c r="AA14" s="204"/>
      <c r="AB14" s="204">
        <v>0</v>
      </c>
      <c r="AC14" s="204">
        <f t="shared" si="8"/>
        <v>0</v>
      </c>
      <c r="AD14" s="204">
        <v>0</v>
      </c>
      <c r="AE14" s="204">
        <f t="shared" si="9"/>
        <v>0</v>
      </c>
      <c r="AF14" s="204">
        <v>0</v>
      </c>
      <c r="AG14" s="204">
        <f t="shared" si="10"/>
        <v>0</v>
      </c>
      <c r="AH14" s="204"/>
      <c r="AI14" s="204">
        <f t="shared" si="11"/>
        <v>0</v>
      </c>
      <c r="AJ14" s="204">
        <v>0</v>
      </c>
      <c r="AK14" s="204">
        <v>0</v>
      </c>
      <c r="AL14" s="204"/>
      <c r="AM14" s="204">
        <f t="shared" si="12"/>
        <v>0</v>
      </c>
      <c r="AN14" s="204">
        <v>0</v>
      </c>
      <c r="AO14" s="204">
        <f t="shared" si="13"/>
        <v>0</v>
      </c>
      <c r="AP14" s="204"/>
      <c r="AQ14" s="204"/>
      <c r="AR14" s="204"/>
      <c r="AS14" s="204">
        <f t="shared" si="14"/>
        <v>0</v>
      </c>
      <c r="AT14" s="204"/>
      <c r="AU14" s="204">
        <f t="shared" si="15"/>
        <v>0</v>
      </c>
      <c r="AV14" s="204">
        <v>116</v>
      </c>
      <c r="AW14" s="204">
        <f t="shared" si="16"/>
        <v>2873829.3173333332</v>
      </c>
      <c r="AX14" s="204">
        <v>0</v>
      </c>
      <c r="AY14" s="204">
        <f t="shared" si="17"/>
        <v>0</v>
      </c>
      <c r="AZ14" s="204">
        <v>0</v>
      </c>
      <c r="BA14" s="204">
        <f t="shared" si="18"/>
        <v>0</v>
      </c>
      <c r="BB14" s="204"/>
      <c r="BC14" s="204">
        <f t="shared" si="19"/>
        <v>0</v>
      </c>
      <c r="BD14" s="204"/>
      <c r="BE14" s="204">
        <f t="shared" si="20"/>
        <v>0</v>
      </c>
      <c r="BF14" s="204">
        <v>14</v>
      </c>
      <c r="BG14" s="204">
        <f t="shared" si="21"/>
        <v>416209.76320000004</v>
      </c>
      <c r="BH14" s="204">
        <v>0</v>
      </c>
      <c r="BI14" s="204">
        <f t="shared" si="22"/>
        <v>0</v>
      </c>
      <c r="BJ14" s="204">
        <v>0</v>
      </c>
      <c r="BK14" s="204">
        <f t="shared" si="23"/>
        <v>0</v>
      </c>
      <c r="BL14" s="204">
        <v>0</v>
      </c>
      <c r="BM14" s="204">
        <f t="shared" si="24"/>
        <v>0</v>
      </c>
      <c r="BN14" s="204">
        <v>14</v>
      </c>
      <c r="BO14" s="204">
        <f t="shared" si="25"/>
        <v>349618.52800000005</v>
      </c>
      <c r="BP14" s="204"/>
      <c r="BQ14" s="204"/>
      <c r="BR14" s="204">
        <v>0</v>
      </c>
      <c r="BS14" s="204">
        <f t="shared" si="26"/>
        <v>0</v>
      </c>
      <c r="BT14" s="204">
        <v>0</v>
      </c>
      <c r="BU14" s="204">
        <f t="shared" si="27"/>
        <v>0</v>
      </c>
      <c r="BV14" s="204"/>
      <c r="BW14" s="204">
        <f t="shared" si="28"/>
        <v>0</v>
      </c>
      <c r="BX14" s="204"/>
      <c r="BY14" s="204">
        <f t="shared" si="29"/>
        <v>0</v>
      </c>
      <c r="BZ14" s="204"/>
      <c r="CA14" s="204">
        <f t="shared" si="30"/>
        <v>0</v>
      </c>
      <c r="CB14" s="204"/>
      <c r="CC14" s="204">
        <f t="shared" si="31"/>
        <v>0</v>
      </c>
      <c r="CD14" s="204">
        <v>0</v>
      </c>
      <c r="CE14" s="204">
        <f t="shared" si="32"/>
        <v>0</v>
      </c>
      <c r="CF14" s="204">
        <v>0</v>
      </c>
      <c r="CG14" s="204">
        <f t="shared" si="33"/>
        <v>0</v>
      </c>
      <c r="CH14" s="204"/>
      <c r="CI14" s="204">
        <f t="shared" si="34"/>
        <v>0</v>
      </c>
      <c r="CJ14" s="204"/>
      <c r="CK14" s="204"/>
      <c r="CL14" s="204"/>
      <c r="CM14" s="204"/>
      <c r="CN14" s="215"/>
      <c r="CO14" s="215"/>
      <c r="CP14" s="315">
        <f t="shared" si="35"/>
        <v>164</v>
      </c>
      <c r="CQ14" s="315">
        <f t="shared" si="35"/>
        <v>4135145.4218666665</v>
      </c>
    </row>
    <row r="15" spans="1:95" ht="30" customHeight="1" x14ac:dyDescent="0.2">
      <c r="A15" s="196"/>
      <c r="B15" s="196">
        <v>5</v>
      </c>
      <c r="C15" s="307" t="s">
        <v>1197</v>
      </c>
      <c r="D15" s="308" t="s">
        <v>1198</v>
      </c>
      <c r="E15" s="309">
        <v>16026</v>
      </c>
      <c r="F15" s="309">
        <v>16828</v>
      </c>
      <c r="G15" s="305">
        <v>0.33</v>
      </c>
      <c r="H15" s="311"/>
      <c r="I15" s="312">
        <v>1</v>
      </c>
      <c r="J15" s="313"/>
      <c r="K15" s="313"/>
      <c r="L15" s="305">
        <v>1.4</v>
      </c>
      <c r="M15" s="305">
        <v>1.68</v>
      </c>
      <c r="N15" s="305">
        <v>2.23</v>
      </c>
      <c r="O15" s="306">
        <v>2.57</v>
      </c>
      <c r="P15" s="208"/>
      <c r="Q15" s="204">
        <f t="shared" si="3"/>
        <v>0</v>
      </c>
      <c r="R15" s="208"/>
      <c r="S15" s="204">
        <f t="shared" si="4"/>
        <v>0</v>
      </c>
      <c r="T15" s="208"/>
      <c r="U15" s="204">
        <f t="shared" si="5"/>
        <v>0</v>
      </c>
      <c r="V15" s="208"/>
      <c r="W15" s="204">
        <f t="shared" si="6"/>
        <v>0</v>
      </c>
      <c r="X15" s="208"/>
      <c r="Y15" s="314">
        <f t="shared" si="7"/>
        <v>0</v>
      </c>
      <c r="Z15" s="208"/>
      <c r="AA15" s="204"/>
      <c r="AB15" s="208"/>
      <c r="AC15" s="204">
        <f t="shared" si="8"/>
        <v>0</v>
      </c>
      <c r="AD15" s="208">
        <v>8</v>
      </c>
      <c r="AE15" s="204">
        <f t="shared" si="9"/>
        <v>61702.255999999994</v>
      </c>
      <c r="AF15" s="208"/>
      <c r="AG15" s="204">
        <f t="shared" si="10"/>
        <v>0</v>
      </c>
      <c r="AH15" s="208"/>
      <c r="AI15" s="204">
        <f t="shared" si="11"/>
        <v>0</v>
      </c>
      <c r="AJ15" s="208">
        <v>0</v>
      </c>
      <c r="AK15" s="208">
        <v>0</v>
      </c>
      <c r="AL15" s="208">
        <v>180</v>
      </c>
      <c r="AM15" s="204">
        <f t="shared" si="12"/>
        <v>1388300.7599999998</v>
      </c>
      <c r="AN15" s="208"/>
      <c r="AO15" s="204">
        <f t="shared" si="13"/>
        <v>0</v>
      </c>
      <c r="AP15" s="208"/>
      <c r="AQ15" s="204"/>
      <c r="AR15" s="208"/>
      <c r="AS15" s="204">
        <f t="shared" si="14"/>
        <v>0</v>
      </c>
      <c r="AT15" s="208"/>
      <c r="AU15" s="204">
        <f t="shared" si="15"/>
        <v>0</v>
      </c>
      <c r="AV15" s="208">
        <v>80</v>
      </c>
      <c r="AW15" s="204">
        <f t="shared" si="16"/>
        <v>617022.56000000006</v>
      </c>
      <c r="AX15" s="208"/>
      <c r="AY15" s="204">
        <f t="shared" si="17"/>
        <v>0</v>
      </c>
      <c r="AZ15" s="208"/>
      <c r="BA15" s="204">
        <f t="shared" si="18"/>
        <v>0</v>
      </c>
      <c r="BB15" s="208"/>
      <c r="BC15" s="204">
        <f t="shared" si="19"/>
        <v>0</v>
      </c>
      <c r="BD15" s="208"/>
      <c r="BE15" s="204">
        <f t="shared" si="20"/>
        <v>0</v>
      </c>
      <c r="BF15" s="208"/>
      <c r="BG15" s="204">
        <f t="shared" si="21"/>
        <v>0</v>
      </c>
      <c r="BH15" s="208"/>
      <c r="BI15" s="204">
        <f t="shared" si="22"/>
        <v>0</v>
      </c>
      <c r="BJ15" s="208"/>
      <c r="BK15" s="204">
        <f t="shared" si="23"/>
        <v>0</v>
      </c>
      <c r="BL15" s="208"/>
      <c r="BM15" s="204">
        <f t="shared" si="24"/>
        <v>0</v>
      </c>
      <c r="BN15" s="208">
        <v>120</v>
      </c>
      <c r="BO15" s="204">
        <f t="shared" si="25"/>
        <v>932944.32</v>
      </c>
      <c r="BP15" s="208"/>
      <c r="BQ15" s="204"/>
      <c r="BR15" s="208"/>
      <c r="BS15" s="204">
        <f t="shared" si="26"/>
        <v>0</v>
      </c>
      <c r="BT15" s="208"/>
      <c r="BU15" s="204">
        <f t="shared" si="27"/>
        <v>0</v>
      </c>
      <c r="BV15" s="208"/>
      <c r="BW15" s="204">
        <f t="shared" si="28"/>
        <v>0</v>
      </c>
      <c r="BX15" s="208"/>
      <c r="BY15" s="204">
        <f t="shared" si="29"/>
        <v>0</v>
      </c>
      <c r="BZ15" s="208"/>
      <c r="CA15" s="204">
        <f t="shared" si="30"/>
        <v>0</v>
      </c>
      <c r="CB15" s="208"/>
      <c r="CC15" s="204">
        <f t="shared" si="31"/>
        <v>0</v>
      </c>
      <c r="CD15" s="208"/>
      <c r="CE15" s="204">
        <f t="shared" si="32"/>
        <v>0</v>
      </c>
      <c r="CF15" s="208"/>
      <c r="CG15" s="204">
        <f t="shared" si="33"/>
        <v>0</v>
      </c>
      <c r="CH15" s="208"/>
      <c r="CI15" s="204">
        <f t="shared" si="34"/>
        <v>0</v>
      </c>
      <c r="CJ15" s="204"/>
      <c r="CK15" s="204"/>
      <c r="CL15" s="204"/>
      <c r="CM15" s="204"/>
      <c r="CN15" s="215"/>
      <c r="CO15" s="215"/>
      <c r="CP15" s="315">
        <f t="shared" si="35"/>
        <v>388</v>
      </c>
      <c r="CQ15" s="315">
        <f t="shared" si="35"/>
        <v>2999969.8959999997</v>
      </c>
    </row>
    <row r="16" spans="1:95" ht="23.25" customHeight="1" x14ac:dyDescent="0.2">
      <c r="A16" s="196"/>
      <c r="B16" s="196">
        <v>6</v>
      </c>
      <c r="C16" s="307" t="s">
        <v>1199</v>
      </c>
      <c r="D16" s="308" t="s">
        <v>1200</v>
      </c>
      <c r="E16" s="309">
        <v>16026</v>
      </c>
      <c r="F16" s="309">
        <v>16828</v>
      </c>
      <c r="G16" s="305">
        <v>0.38</v>
      </c>
      <c r="H16" s="311"/>
      <c r="I16" s="312">
        <v>1</v>
      </c>
      <c r="J16" s="313"/>
      <c r="K16" s="313"/>
      <c r="L16" s="305">
        <v>1.4</v>
      </c>
      <c r="M16" s="305">
        <v>1.68</v>
      </c>
      <c r="N16" s="305">
        <v>2.23</v>
      </c>
      <c r="O16" s="306">
        <v>2.57</v>
      </c>
      <c r="P16" s="208"/>
      <c r="Q16" s="204">
        <f t="shared" si="3"/>
        <v>0</v>
      </c>
      <c r="R16" s="208"/>
      <c r="S16" s="204">
        <f t="shared" si="4"/>
        <v>0</v>
      </c>
      <c r="T16" s="208"/>
      <c r="U16" s="204">
        <f t="shared" si="5"/>
        <v>0</v>
      </c>
      <c r="V16" s="208"/>
      <c r="W16" s="204">
        <f t="shared" si="6"/>
        <v>0</v>
      </c>
      <c r="X16" s="208"/>
      <c r="Y16" s="314">
        <f t="shared" si="7"/>
        <v>0</v>
      </c>
      <c r="Z16" s="208"/>
      <c r="AA16" s="204"/>
      <c r="AB16" s="208"/>
      <c r="AC16" s="204">
        <f t="shared" si="8"/>
        <v>0</v>
      </c>
      <c r="AD16" s="208"/>
      <c r="AE16" s="204">
        <f t="shared" si="9"/>
        <v>0</v>
      </c>
      <c r="AF16" s="208"/>
      <c r="AG16" s="204">
        <f t="shared" si="10"/>
        <v>0</v>
      </c>
      <c r="AH16" s="208"/>
      <c r="AI16" s="204">
        <f t="shared" si="11"/>
        <v>0</v>
      </c>
      <c r="AJ16" s="208">
        <v>0</v>
      </c>
      <c r="AK16" s="208">
        <v>0</v>
      </c>
      <c r="AL16" s="208"/>
      <c r="AM16" s="204">
        <f t="shared" si="12"/>
        <v>0</v>
      </c>
      <c r="AN16" s="208"/>
      <c r="AO16" s="204">
        <f t="shared" si="13"/>
        <v>0</v>
      </c>
      <c r="AP16" s="208"/>
      <c r="AQ16" s="204"/>
      <c r="AR16" s="208"/>
      <c r="AS16" s="204">
        <f t="shared" si="14"/>
        <v>0</v>
      </c>
      <c r="AT16" s="208"/>
      <c r="AU16" s="204">
        <f t="shared" si="15"/>
        <v>0</v>
      </c>
      <c r="AV16" s="208">
        <v>20</v>
      </c>
      <c r="AW16" s="204">
        <f t="shared" si="16"/>
        <v>177627.70666666667</v>
      </c>
      <c r="AX16" s="208">
        <v>10</v>
      </c>
      <c r="AY16" s="204">
        <f t="shared" si="17"/>
        <v>88813.853333333333</v>
      </c>
      <c r="AZ16" s="208"/>
      <c r="BA16" s="204">
        <f t="shared" si="18"/>
        <v>0</v>
      </c>
      <c r="BB16" s="208"/>
      <c r="BC16" s="204">
        <f t="shared" si="19"/>
        <v>0</v>
      </c>
      <c r="BD16" s="208">
        <v>29</v>
      </c>
      <c r="BE16" s="204">
        <f t="shared" si="20"/>
        <v>257560.17466666666</v>
      </c>
      <c r="BF16" s="208"/>
      <c r="BG16" s="204">
        <f t="shared" si="21"/>
        <v>0</v>
      </c>
      <c r="BH16" s="208"/>
      <c r="BI16" s="204">
        <f t="shared" si="22"/>
        <v>0</v>
      </c>
      <c r="BJ16" s="208"/>
      <c r="BK16" s="204">
        <f t="shared" si="23"/>
        <v>0</v>
      </c>
      <c r="BL16" s="208"/>
      <c r="BM16" s="204">
        <f t="shared" si="24"/>
        <v>0</v>
      </c>
      <c r="BN16" s="208"/>
      <c r="BO16" s="204">
        <f t="shared" si="25"/>
        <v>0</v>
      </c>
      <c r="BP16" s="208"/>
      <c r="BQ16" s="204"/>
      <c r="BR16" s="208"/>
      <c r="BS16" s="204">
        <f t="shared" si="26"/>
        <v>0</v>
      </c>
      <c r="BT16" s="208"/>
      <c r="BU16" s="204">
        <f t="shared" si="27"/>
        <v>0</v>
      </c>
      <c r="BV16" s="208"/>
      <c r="BW16" s="204">
        <f t="shared" si="28"/>
        <v>0</v>
      </c>
      <c r="BX16" s="208"/>
      <c r="BY16" s="204">
        <f t="shared" si="29"/>
        <v>0</v>
      </c>
      <c r="BZ16" s="208"/>
      <c r="CA16" s="204">
        <f t="shared" si="30"/>
        <v>0</v>
      </c>
      <c r="CB16" s="208"/>
      <c r="CC16" s="204">
        <f t="shared" si="31"/>
        <v>0</v>
      </c>
      <c r="CD16" s="208"/>
      <c r="CE16" s="204">
        <f t="shared" si="32"/>
        <v>0</v>
      </c>
      <c r="CF16" s="208"/>
      <c r="CG16" s="204">
        <f t="shared" si="33"/>
        <v>0</v>
      </c>
      <c r="CH16" s="208"/>
      <c r="CI16" s="204">
        <f t="shared" si="34"/>
        <v>0</v>
      </c>
      <c r="CJ16" s="204"/>
      <c r="CK16" s="204"/>
      <c r="CL16" s="204"/>
      <c r="CM16" s="204"/>
      <c r="CN16" s="215"/>
      <c r="CO16" s="215"/>
      <c r="CP16" s="315">
        <f t="shared" si="35"/>
        <v>59</v>
      </c>
      <c r="CQ16" s="315">
        <f t="shared" si="35"/>
        <v>524001.73466666666</v>
      </c>
    </row>
    <row r="17" spans="1:95" s="328" customFormat="1" ht="30" customHeight="1" x14ac:dyDescent="0.2">
      <c r="A17" s="316"/>
      <c r="B17" s="196">
        <v>7</v>
      </c>
      <c r="C17" s="317" t="s">
        <v>1201</v>
      </c>
      <c r="D17" s="318" t="s">
        <v>1202</v>
      </c>
      <c r="E17" s="309">
        <v>16026</v>
      </c>
      <c r="F17" s="309">
        <v>16828</v>
      </c>
      <c r="G17" s="319">
        <v>3.19</v>
      </c>
      <c r="H17" s="320">
        <v>0.1893</v>
      </c>
      <c r="I17" s="321">
        <v>1.4</v>
      </c>
      <c r="J17" s="321">
        <v>1.3</v>
      </c>
      <c r="K17" s="322"/>
      <c r="L17" s="323">
        <v>1.4</v>
      </c>
      <c r="M17" s="323">
        <v>1.68</v>
      </c>
      <c r="N17" s="323">
        <v>2.23</v>
      </c>
      <c r="O17" s="324">
        <v>2.57</v>
      </c>
      <c r="P17" s="325"/>
      <c r="Q17" s="326">
        <f>(P17/12*2*$E17*$G17*((1-$H17)+$H17*$L17*$I17))+(P17/12*10*$F17*$G17*((1-$H17)+$H17*$L17*$I17))</f>
        <v>0</v>
      </c>
      <c r="R17" s="327"/>
      <c r="S17" s="326">
        <f>(R17/12*2*$E17*$G17*((1-$H17)+$H17*$L17*$I17))+(R17/12*10*$F17*$G17*((1-$H17)+$H17*$L17*$I17))</f>
        <v>0</v>
      </c>
      <c r="T17" s="327"/>
      <c r="U17" s="326">
        <f>(T17/12*2*$E17*$G17*((1-$H17)+$H17*$L17*$I17))+(T17/12*10*$F17*$G17*((1-$H17)+$H17*$L17*$I17))</f>
        <v>0</v>
      </c>
      <c r="V17" s="327"/>
      <c r="W17" s="326">
        <f>(V17/12*2*$E17*$G17*((1-$H17)+$H17*$L17*$I17))+(V17/12*10*$F17*$G17*((1-$H17)+$H17*$L17*$I17))</f>
        <v>0</v>
      </c>
      <c r="X17" s="204">
        <v>590</v>
      </c>
      <c r="Y17" s="326">
        <f>(X17/12*2*$E17*$G17*((1-$H17)+$H17*$L17*$I17))+(X17/12*10*$F17*$G17*((1-$H17)+$H17*$L17*$J17))</f>
        <v>36430896.432305455</v>
      </c>
      <c r="Z17" s="204"/>
      <c r="AA17" s="326">
        <f>(Z17/12*2*$E17*$G17*((1-$H17)+$H17*$L17*$I17))+(Z17/12*10*$F17*$G17*((1-$H17)+$H17*$L17*$J17))</f>
        <v>0</v>
      </c>
      <c r="AB17" s="327"/>
      <c r="AC17" s="204"/>
      <c r="AD17" s="327"/>
      <c r="AE17" s="326">
        <f>(AD17/12*2*$E17*$G17*((1-$H17)+$H17*$L17*$I17))+(AD17/12*10*$F17*$G17*((1-$H17)+$H17*$L17*$J17))</f>
        <v>0</v>
      </c>
      <c r="AF17" s="327"/>
      <c r="AG17" s="326">
        <f>(AF17/12*2*$E17*$G17*((1-$H17)+$H17*$M17*$I17))+(AF17/12*10*$F17*$G17*((1-$H17)+$H17*$M17*$J17))</f>
        <v>0</v>
      </c>
      <c r="AH17" s="327"/>
      <c r="AI17" s="326">
        <f>(AH17/12*2*$E17*$G17*((1-$H17)+$H17*$M17*$I17))+(AH17/12*10*$F17*$G17*((1-$H17)+$H17*$M17*$J17))</f>
        <v>0</v>
      </c>
      <c r="AJ17" s="326">
        <v>0</v>
      </c>
      <c r="AK17" s="326">
        <v>0</v>
      </c>
      <c r="AL17" s="327"/>
      <c r="AM17" s="204"/>
      <c r="AN17" s="327"/>
      <c r="AO17" s="204"/>
      <c r="AP17" s="327"/>
      <c r="AQ17" s="204"/>
      <c r="AR17" s="327"/>
      <c r="AS17" s="204"/>
      <c r="AT17" s="327"/>
      <c r="AU17" s="204"/>
      <c r="AV17" s="327"/>
      <c r="AW17" s="326"/>
      <c r="AX17" s="327"/>
      <c r="AY17" s="326"/>
      <c r="AZ17" s="327"/>
      <c r="BA17" s="326"/>
      <c r="BB17" s="327"/>
      <c r="BC17" s="326"/>
      <c r="BD17" s="327"/>
      <c r="BE17" s="326"/>
      <c r="BF17" s="327"/>
      <c r="BG17" s="326"/>
      <c r="BH17" s="327"/>
      <c r="BI17" s="326"/>
      <c r="BJ17" s="327"/>
      <c r="BK17" s="326"/>
      <c r="BL17" s="327"/>
      <c r="BM17" s="326"/>
      <c r="BN17" s="327"/>
      <c r="BO17" s="326"/>
      <c r="BP17" s="327"/>
      <c r="BQ17" s="326"/>
      <c r="BR17" s="327"/>
      <c r="BS17" s="326"/>
      <c r="BT17" s="327"/>
      <c r="BU17" s="326"/>
      <c r="BV17" s="327"/>
      <c r="BW17" s="326"/>
      <c r="BX17" s="327"/>
      <c r="BY17" s="326"/>
      <c r="BZ17" s="327"/>
      <c r="CA17" s="326"/>
      <c r="CB17" s="327"/>
      <c r="CC17" s="326"/>
      <c r="CD17" s="327"/>
      <c r="CE17" s="326"/>
      <c r="CF17" s="327"/>
      <c r="CG17" s="326"/>
      <c r="CH17" s="327"/>
      <c r="CI17" s="326"/>
      <c r="CJ17" s="204"/>
      <c r="CK17" s="204"/>
      <c r="CL17" s="204"/>
      <c r="CM17" s="204"/>
      <c r="CN17" s="215"/>
      <c r="CO17" s="215"/>
      <c r="CP17" s="315">
        <f t="shared" si="35"/>
        <v>590</v>
      </c>
      <c r="CQ17" s="315">
        <f t="shared" si="35"/>
        <v>36430896.432305455</v>
      </c>
    </row>
    <row r="18" spans="1:95" s="328" customFormat="1" ht="30" customHeight="1" x14ac:dyDescent="0.2">
      <c r="A18" s="316"/>
      <c r="B18" s="196">
        <v>8</v>
      </c>
      <c r="C18" s="317" t="s">
        <v>1203</v>
      </c>
      <c r="D18" s="318" t="s">
        <v>1204</v>
      </c>
      <c r="E18" s="309">
        <v>16026</v>
      </c>
      <c r="F18" s="309">
        <v>16828</v>
      </c>
      <c r="G18" s="319">
        <v>6.1</v>
      </c>
      <c r="H18" s="320">
        <v>0.24099999999999999</v>
      </c>
      <c r="I18" s="312">
        <v>1</v>
      </c>
      <c r="J18" s="312"/>
      <c r="K18" s="322"/>
      <c r="L18" s="323">
        <v>1.4</v>
      </c>
      <c r="M18" s="323">
        <v>1.68</v>
      </c>
      <c r="N18" s="323">
        <v>2.23</v>
      </c>
      <c r="O18" s="324">
        <v>2.57</v>
      </c>
      <c r="P18" s="325"/>
      <c r="Q18" s="326">
        <f>(P18/12*2*$E18*$G18*((1-$H18)+$H18*$L18*$I18))+(P18/12*10*$F18*$G18*((1-$H18)+$H18*$L18*$I18))</f>
        <v>0</v>
      </c>
      <c r="R18" s="327"/>
      <c r="S18" s="326">
        <f>(R18/12*2*$E18*$G18*((1-$H18)+$H18*$L18*$I18))+(R18/12*10*$F18*$G18*((1-$H18)+$H18*$L18*$I18))</f>
        <v>0</v>
      </c>
      <c r="T18" s="327"/>
      <c r="U18" s="326">
        <f>(T18/12*2*$E18*$G18*((1-$H18)+$H18*$L18*$I18))+(T18/12*10*$F18*$G18*((1-$H18)+$H18*$L18*$I18))</f>
        <v>0</v>
      </c>
      <c r="V18" s="327"/>
      <c r="W18" s="326">
        <f>(V18/12*2*$E18*$G18*((1-$H18)+$H18*$L18*$I18))+(V18/12*10*$F18*$G18*((1-$H18)+$H18*$L18*$I18))</f>
        <v>0</v>
      </c>
      <c r="X18" s="204">
        <v>60</v>
      </c>
      <c r="Y18" s="326">
        <f>(X18/12*2*$E18*$G18*((1-$H18)+$H18*$L18*$I18))+(X18/12*10*$F18*$G18*((1-$H18)+$H18*$L18*$I18))</f>
        <v>6699142.1464000009</v>
      </c>
      <c r="Z18" s="204"/>
      <c r="AA18" s="326">
        <f>(Z18/12*2*$E18*$G18*((1-$H18)+$H18*$L18*$I18))+(Z18/12*10*$F18*$G18*((1-$H18)+$H18*$L18*$I18))</f>
        <v>0</v>
      </c>
      <c r="AB18" s="327"/>
      <c r="AC18" s="204"/>
      <c r="AD18" s="327"/>
      <c r="AE18" s="326">
        <f>(AD18/12*2*$E18*$G18*((1-$H18)+$H18*$L18*$I18))+(AD18/12*10*$F18*$G18*((1-$H18)+$H18*$L18*$I18))</f>
        <v>0</v>
      </c>
      <c r="AF18" s="327"/>
      <c r="AG18" s="326">
        <f>(AF18/12*2*$E18*$G18*((1-$H18)+$H18*$M18*$I18))+(AF18/12*10*$F18*$G18*((1-$H18)+$H18*$M18*$I18))</f>
        <v>0</v>
      </c>
      <c r="AH18" s="327"/>
      <c r="AI18" s="326">
        <f>(AH18/12*2*$E18*$G18*((1-$H18)+$H18*$M18*$I18))+(AH18/12*10*$F18*$G18*((1-$H18)+$H18*$M18*$I18))</f>
        <v>0</v>
      </c>
      <c r="AJ18" s="326">
        <v>0</v>
      </c>
      <c r="AK18" s="326">
        <v>0</v>
      </c>
      <c r="AL18" s="327"/>
      <c r="AM18" s="204"/>
      <c r="AN18" s="327"/>
      <c r="AO18" s="204"/>
      <c r="AP18" s="327"/>
      <c r="AQ18" s="204"/>
      <c r="AR18" s="327"/>
      <c r="AS18" s="204"/>
      <c r="AT18" s="327"/>
      <c r="AU18" s="204"/>
      <c r="AV18" s="327"/>
      <c r="AW18" s="326"/>
      <c r="AX18" s="327"/>
      <c r="AY18" s="326"/>
      <c r="AZ18" s="327"/>
      <c r="BA18" s="326"/>
      <c r="BB18" s="327"/>
      <c r="BC18" s="326"/>
      <c r="BD18" s="327"/>
      <c r="BE18" s="326">
        <f>(BD18/12*2*$E18*$G18*((1-$H18)+$H18*$L18*$I18*BE$8))+(BD18/12*10*$F18*$G18*((1-$H18)+$H18*$L18*$I18*BE$8))</f>
        <v>0</v>
      </c>
      <c r="BF18" s="327"/>
      <c r="BG18" s="326">
        <f>(BF18/12*2*$E18*$G18*((1-$H18)+$H18*$M18*$I18*BG$8))+(BF18/12*10*$F18*$G18*((1-$H18)+$H18*$M18*$I18*BG$8))</f>
        <v>0</v>
      </c>
      <c r="BH18" s="327"/>
      <c r="BI18" s="326">
        <f>(BH18/12*2*$E18*$G18*((1-$H18)+$H18*$M18*$I18*BI$8))+(BH18/12*10*$F18*$G18*((1-$H18)+$H18*$M18*$I18*BI$8))</f>
        <v>0</v>
      </c>
      <c r="BJ18" s="327"/>
      <c r="BK18" s="326">
        <f>(BJ18/12*2*$E18*$G18*((1-$H18)+$H18*$M18*$I18*BK$8))+(BJ18/12*10*$F18*$G18*((1-$H18)+$H18*$M18*$I18*BK$8))</f>
        <v>0</v>
      </c>
      <c r="BL18" s="327"/>
      <c r="BM18" s="326">
        <f>(BL18/12*2*$E18*$G18*((1-$H18)+$H18*$M18*$I18*BM$8))+(BL18/12*10*$F18*$G18*((1-$H18)+$H18*$M18*$I18*BM$8))</f>
        <v>0</v>
      </c>
      <c r="BN18" s="327"/>
      <c r="BO18" s="326">
        <f>(BN18/12*10*$F18*$G18*((1-$H18)+$H18*$M18*$I18*BO$8))</f>
        <v>0</v>
      </c>
      <c r="BP18" s="327"/>
      <c r="BQ18" s="326"/>
      <c r="BR18" s="327"/>
      <c r="BS18" s="326">
        <f>(BR18/12*10*$F18*$G18*((1-$H18)+$H18*$M18*$I18*BS$8))</f>
        <v>0</v>
      </c>
      <c r="BT18" s="327"/>
      <c r="BU18" s="326">
        <f>(BT18/12*2*$E18*$G18*((1-$H18)+$H18*$M18*$I18*BU$8))+(BT18/12*10*$F18*$G18*((1-$H18)+$H18*$M18*$I18*BU$8))</f>
        <v>0</v>
      </c>
      <c r="BV18" s="327"/>
      <c r="BW18" s="326">
        <f>(BV18/12*2*$E18*$G18*((1-$H18)+$H18*$M18*$I18*BW$8))+(BV18/12*10*$F18*$G18*((1-$H18)+$H18*$M18*$I18*BW$8))</f>
        <v>0</v>
      </c>
      <c r="BX18" s="327"/>
      <c r="BY18" s="326">
        <f>(BX18/12*2*$E18*$G18*((1-$H18)+$H18*$M18*$I18*BY$8))+(BX18/12*10*$F18*$G18*((1-$H18)+$H18*$M18*$I18*BY$8))</f>
        <v>0</v>
      </c>
      <c r="BZ18" s="327"/>
      <c r="CA18" s="326">
        <f>(BZ18/12*2*$E18*$G18*((1-$H18)+$H18*$M18*$I18*CA$8))+(BZ18/12*10*$F18*$G18*((1-$H18)+$H18*$M18*$I18*CA$8))</f>
        <v>0</v>
      </c>
      <c r="CB18" s="327"/>
      <c r="CC18" s="326">
        <f>(CB18/12*2*$E18*$G18*((1-$H18)+$H18*$M18*$I18*CC$8))+(CB18/12*10*$F18*$G18*((1-$H18)+$H18*$M18*$I18*CC$8))</f>
        <v>0</v>
      </c>
      <c r="CD18" s="327"/>
      <c r="CE18" s="326">
        <f>(CD18/12*2*$E18*$G18*((1-$H18)+$H18*$M18*$I18*CE$8))+(CD18/12*10*$F18*$G18*((1-$H18)+$H18*$M18*$I18*CE$8))</f>
        <v>0</v>
      </c>
      <c r="CF18" s="327"/>
      <c r="CG18" s="326">
        <f>(CF18/12*2*$E18*$G18*((1-$H18)+$H18*$N18*$I18*CG$8))+(CF18/12*10*$F18*$G18*((1-$H18)+$H18*$N18*$I18*CG$8))</f>
        <v>0</v>
      </c>
      <c r="CH18" s="327"/>
      <c r="CI18" s="326">
        <f>(CH18/12*2*$E18*$G18*((1-$H18)+$H18*$O18*$I18))+(CH18/12*10*$F18*$G18*((1-$H18)+$H18*$O18*$I18))</f>
        <v>0</v>
      </c>
      <c r="CJ18" s="204"/>
      <c r="CK18" s="204"/>
      <c r="CL18" s="204"/>
      <c r="CM18" s="204"/>
      <c r="CN18" s="215"/>
      <c r="CO18" s="215"/>
      <c r="CP18" s="315">
        <f t="shared" si="35"/>
        <v>60</v>
      </c>
      <c r="CQ18" s="315">
        <f t="shared" si="35"/>
        <v>6699142.1464000009</v>
      </c>
    </row>
    <row r="19" spans="1:95" s="328" customFormat="1" ht="30" customHeight="1" x14ac:dyDescent="0.2">
      <c r="A19" s="316"/>
      <c r="B19" s="196">
        <v>9</v>
      </c>
      <c r="C19" s="317" t="s">
        <v>1205</v>
      </c>
      <c r="D19" s="318" t="s">
        <v>1206</v>
      </c>
      <c r="E19" s="309">
        <v>16026</v>
      </c>
      <c r="F19" s="309">
        <v>16828</v>
      </c>
      <c r="G19" s="319">
        <v>9.84</v>
      </c>
      <c r="H19" s="320">
        <v>0.2102</v>
      </c>
      <c r="I19" s="321">
        <v>1.4</v>
      </c>
      <c r="J19" s="321">
        <v>1.3</v>
      </c>
      <c r="K19" s="329"/>
      <c r="L19" s="323">
        <v>1.4</v>
      </c>
      <c r="M19" s="323">
        <v>1.68</v>
      </c>
      <c r="N19" s="323">
        <v>2.23</v>
      </c>
      <c r="O19" s="324">
        <v>2.57</v>
      </c>
      <c r="P19" s="325"/>
      <c r="Q19" s="326">
        <f>(P19/12*2*$E19*$G19*((1-$H19)+$H19*$L19*$I19))+(P19/12*10*$F19*$G19*((1-$H19)+$H19*$L19*$I19))</f>
        <v>0</v>
      </c>
      <c r="R19" s="327"/>
      <c r="S19" s="326">
        <f>(R19/12*2*$E19*$G19*((1-$H19)+$H19*$L19*$I19))+(R19/12*10*$F19*$G19*((1-$H19)+$H19*$L19*$I19))</f>
        <v>0</v>
      </c>
      <c r="T19" s="327"/>
      <c r="U19" s="326">
        <f>(T19/12*2*$E19*$G19*((1-$H19)+$H19*$L19*$I19))+(T19/12*10*$F19*$G19*((1-$H19)+$H19*$L19*$I19))</f>
        <v>0</v>
      </c>
      <c r="V19" s="327"/>
      <c r="W19" s="326">
        <f>(V19/12*2*$E19*$G19*((1-$H19)+$H19*$L19*$I19))+(V19/12*10*$F19*$G19*((1-$H19)+$H19*$L19*$I19))</f>
        <v>0</v>
      </c>
      <c r="X19" s="204">
        <f>295+8</f>
        <v>303</v>
      </c>
      <c r="Y19" s="326">
        <f>(X19/12*2*$E19*$G19*((1-$H19)+$H19*$L19*$I19))+(X19/12*10*$F19*$G19*((1-$H19)+$H19*$L19*$J19))</f>
        <v>58588172.689299837</v>
      </c>
      <c r="Z19" s="204"/>
      <c r="AA19" s="326">
        <f>(Z19/12*2*$E19*$G19*((1-$H19)+$H19*$L19*$I19))+(Z19/12*10*$F19*$G19*((1-$H19)+$H19*$L19*$J19))</f>
        <v>0</v>
      </c>
      <c r="AB19" s="327"/>
      <c r="AC19" s="204"/>
      <c r="AD19" s="327"/>
      <c r="AE19" s="326">
        <f>(AD19/12*2*$E19*$G19*((1-$H19)+$H19*$L19*$I19))+(AD19/12*10*$F19*$G19*((1-$H19)+$H19*$L19*$J19))</f>
        <v>0</v>
      </c>
      <c r="AF19" s="327"/>
      <c r="AG19" s="326">
        <f>(AF19/12*2*$E19*$G19*((1-$H19)+$H19*$M19*$I19))+(AF19/12*10*$F19*$G19*((1-$H19)+$H19*$M19*$J19))</f>
        <v>0</v>
      </c>
      <c r="AH19" s="327"/>
      <c r="AI19" s="326">
        <f>(AH19/12*2*$E19*$G19*((1-$H19)+$H19*$M19*$I19))+(AH19/12*10*$F19*$G19*((1-$H19)+$H19*$M19*$J19))</f>
        <v>0</v>
      </c>
      <c r="AJ19" s="326">
        <v>0</v>
      </c>
      <c r="AK19" s="326">
        <v>0</v>
      </c>
      <c r="AL19" s="327"/>
      <c r="AM19" s="204"/>
      <c r="AN19" s="327"/>
      <c r="AO19" s="204"/>
      <c r="AP19" s="327"/>
      <c r="AQ19" s="204"/>
      <c r="AR19" s="327"/>
      <c r="AS19" s="204"/>
      <c r="AT19" s="327"/>
      <c r="AU19" s="204"/>
      <c r="AV19" s="327"/>
      <c r="AW19" s="326"/>
      <c r="AX19" s="327"/>
      <c r="AY19" s="326"/>
      <c r="AZ19" s="327"/>
      <c r="BA19" s="326"/>
      <c r="BB19" s="327"/>
      <c r="BC19" s="326"/>
      <c r="BD19" s="327"/>
      <c r="BE19" s="326"/>
      <c r="BF19" s="327"/>
      <c r="BG19" s="326"/>
      <c r="BH19" s="327"/>
      <c r="BI19" s="326"/>
      <c r="BJ19" s="327"/>
      <c r="BK19" s="326"/>
      <c r="BL19" s="327"/>
      <c r="BM19" s="326"/>
      <c r="BN19" s="327"/>
      <c r="BO19" s="326"/>
      <c r="BP19" s="327"/>
      <c r="BQ19" s="326"/>
      <c r="BR19" s="327"/>
      <c r="BS19" s="326"/>
      <c r="BT19" s="327"/>
      <c r="BU19" s="326"/>
      <c r="BV19" s="327"/>
      <c r="BW19" s="326"/>
      <c r="BX19" s="327"/>
      <c r="BY19" s="326"/>
      <c r="BZ19" s="327"/>
      <c r="CA19" s="326"/>
      <c r="CB19" s="327"/>
      <c r="CC19" s="326"/>
      <c r="CD19" s="327"/>
      <c r="CE19" s="326"/>
      <c r="CF19" s="327"/>
      <c r="CG19" s="326"/>
      <c r="CH19" s="327"/>
      <c r="CI19" s="326"/>
      <c r="CJ19" s="204"/>
      <c r="CK19" s="204"/>
      <c r="CL19" s="204"/>
      <c r="CM19" s="204"/>
      <c r="CN19" s="215"/>
      <c r="CO19" s="215"/>
      <c r="CP19" s="315">
        <f t="shared" si="35"/>
        <v>303</v>
      </c>
      <c r="CQ19" s="315">
        <f t="shared" si="35"/>
        <v>58588172.689299837</v>
      </c>
    </row>
    <row r="20" spans="1:95" s="328" customFormat="1" ht="30" customHeight="1" x14ac:dyDescent="0.2">
      <c r="A20" s="316"/>
      <c r="B20" s="196">
        <v>10</v>
      </c>
      <c r="C20" s="317" t="s">
        <v>1207</v>
      </c>
      <c r="D20" s="318" t="s">
        <v>1208</v>
      </c>
      <c r="E20" s="309">
        <v>16026</v>
      </c>
      <c r="F20" s="309">
        <v>16828</v>
      </c>
      <c r="G20" s="319">
        <v>10.69</v>
      </c>
      <c r="H20" s="320">
        <v>0.2044</v>
      </c>
      <c r="I20" s="321">
        <v>1.4</v>
      </c>
      <c r="J20" s="321">
        <v>1.3</v>
      </c>
      <c r="K20" s="322"/>
      <c r="L20" s="323">
        <v>1.4</v>
      </c>
      <c r="M20" s="323">
        <v>1.68</v>
      </c>
      <c r="N20" s="323">
        <v>2.23</v>
      </c>
      <c r="O20" s="324">
        <v>2.57</v>
      </c>
      <c r="P20" s="325"/>
      <c r="Q20" s="326">
        <f>(P20/12*2*$E20*$G20*((1-$H20)+$H20*$L20*$I20))+(P20/12*10*$F20*$G20*((1-$H20)+$H20*$L20*$I20))</f>
        <v>0</v>
      </c>
      <c r="R20" s="327"/>
      <c r="S20" s="326">
        <f>(R20/12*2*$E20*$G20*((1-$H20)+$H20*$L20*$I20))+(R20/12*10*$F20*$G20*((1-$H20)+$H20*$L20*$I20))</f>
        <v>0</v>
      </c>
      <c r="T20" s="327"/>
      <c r="U20" s="326">
        <f>(T20/12*2*$E20*$G20*((1-$H20)+$H20*$L20*$I20))+(T20/12*10*$F20*$G20*((1-$H20)+$H20*$L20*$I20))</f>
        <v>0</v>
      </c>
      <c r="V20" s="327"/>
      <c r="W20" s="326">
        <f>(V20/12*2*$E20*$G20*((1-$H20)+$H20*$L20*$I20))+(V20/12*10*$F20*$G20*((1-$H20)+$H20*$L20*$I20))</f>
        <v>0</v>
      </c>
      <c r="X20" s="204">
        <v>272</v>
      </c>
      <c r="Y20" s="326">
        <f>(X20/12*2*$E20*$G20*((1-$H20)+$H20*$L20*$I20))+(X20/12*10*$F20*$G20*((1-$H20)+$H20*$L20*$J20))</f>
        <v>56900013.348301649</v>
      </c>
      <c r="Z20" s="204"/>
      <c r="AA20" s="326">
        <f>(Z20/12*2*$E20*$G20*((1-$H20)+$H20*$L20*$I20))+(Z20/12*10*$F20*$G20*((1-$H20)+$H20*$L20*$J20))</f>
        <v>0</v>
      </c>
      <c r="AB20" s="327"/>
      <c r="AC20" s="204"/>
      <c r="AD20" s="327"/>
      <c r="AE20" s="326">
        <f>(AD20/12*2*$E20*$G20*((1-$H20)+$H20*$L20*$I20))+(AD20/12*10*$F20*$G20*((1-$H20)+$H20*$L20*$J20))</f>
        <v>0</v>
      </c>
      <c r="AF20" s="327"/>
      <c r="AG20" s="326">
        <f>(AF20/12*2*$E20*$G20*((1-$H20)+$H20*$M20*$I20))+(AF20/12*10*$F20*$G20*((1-$H20)+$H20*$M20*$J20))</f>
        <v>0</v>
      </c>
      <c r="AH20" s="327"/>
      <c r="AI20" s="326">
        <f>(AH20/12*2*$E20*$G20*((1-$H20)+$H20*$M20*$I20))+(AH20/12*10*$F20*$G20*((1-$H20)+$H20*$M20*$J20))</f>
        <v>0</v>
      </c>
      <c r="AJ20" s="326">
        <v>0</v>
      </c>
      <c r="AK20" s="326">
        <v>0</v>
      </c>
      <c r="AL20" s="327"/>
      <c r="AM20" s="204"/>
      <c r="AN20" s="327"/>
      <c r="AO20" s="204"/>
      <c r="AP20" s="327"/>
      <c r="AQ20" s="204"/>
      <c r="AR20" s="327"/>
      <c r="AS20" s="204"/>
      <c r="AT20" s="327"/>
      <c r="AU20" s="204"/>
      <c r="AV20" s="327"/>
      <c r="AW20" s="326"/>
      <c r="AX20" s="327"/>
      <c r="AY20" s="326"/>
      <c r="AZ20" s="327"/>
      <c r="BA20" s="326"/>
      <c r="BB20" s="327"/>
      <c r="BC20" s="326"/>
      <c r="BD20" s="327"/>
      <c r="BE20" s="326"/>
      <c r="BF20" s="327"/>
      <c r="BG20" s="326"/>
      <c r="BH20" s="327"/>
      <c r="BI20" s="326"/>
      <c r="BJ20" s="327"/>
      <c r="BK20" s="326"/>
      <c r="BL20" s="327"/>
      <c r="BM20" s="326"/>
      <c r="BN20" s="327"/>
      <c r="BO20" s="326"/>
      <c r="BP20" s="327"/>
      <c r="BQ20" s="326"/>
      <c r="BR20" s="327"/>
      <c r="BS20" s="326"/>
      <c r="BT20" s="327"/>
      <c r="BU20" s="326"/>
      <c r="BV20" s="327"/>
      <c r="BW20" s="326"/>
      <c r="BX20" s="327"/>
      <c r="BY20" s="326"/>
      <c r="BZ20" s="327"/>
      <c r="CA20" s="326"/>
      <c r="CB20" s="327"/>
      <c r="CC20" s="326"/>
      <c r="CD20" s="327"/>
      <c r="CE20" s="326"/>
      <c r="CF20" s="327"/>
      <c r="CG20" s="326"/>
      <c r="CH20" s="327"/>
      <c r="CI20" s="326"/>
      <c r="CJ20" s="204"/>
      <c r="CK20" s="204"/>
      <c r="CL20" s="204"/>
      <c r="CM20" s="204"/>
      <c r="CN20" s="215"/>
      <c r="CO20" s="215"/>
      <c r="CP20" s="315">
        <f t="shared" si="35"/>
        <v>272</v>
      </c>
      <c r="CQ20" s="315">
        <f t="shared" si="35"/>
        <v>56900013.348301649</v>
      </c>
    </row>
    <row r="21" spans="1:95" s="334" customFormat="1" ht="18.75" customHeight="1" x14ac:dyDescent="0.2">
      <c r="A21" s="330">
        <v>3</v>
      </c>
      <c r="B21" s="330"/>
      <c r="C21" s="299" t="s">
        <v>1209</v>
      </c>
      <c r="D21" s="331" t="s">
        <v>153</v>
      </c>
      <c r="E21" s="309">
        <v>16026</v>
      </c>
      <c r="F21" s="309">
        <v>16828</v>
      </c>
      <c r="G21" s="332">
        <v>0.98</v>
      </c>
      <c r="H21" s="311"/>
      <c r="I21" s="194"/>
      <c r="J21" s="301"/>
      <c r="K21" s="301"/>
      <c r="L21" s="304">
        <v>1.4</v>
      </c>
      <c r="M21" s="305">
        <v>1.68</v>
      </c>
      <c r="N21" s="305">
        <v>2.23</v>
      </c>
      <c r="O21" s="306">
        <v>2.57</v>
      </c>
      <c r="P21" s="333">
        <f>P22</f>
        <v>0</v>
      </c>
      <c r="Q21" s="333">
        <f t="shared" ref="Q21:CB21" si="36">Q22</f>
        <v>0</v>
      </c>
      <c r="R21" s="333">
        <f t="shared" si="36"/>
        <v>0</v>
      </c>
      <c r="S21" s="333">
        <f t="shared" si="36"/>
        <v>0</v>
      </c>
      <c r="T21" s="333">
        <f t="shared" si="36"/>
        <v>0</v>
      </c>
      <c r="U21" s="333">
        <f t="shared" si="36"/>
        <v>0</v>
      </c>
      <c r="V21" s="333">
        <f t="shared" si="36"/>
        <v>0</v>
      </c>
      <c r="W21" s="333">
        <f t="shared" si="36"/>
        <v>0</v>
      </c>
      <c r="X21" s="333">
        <f t="shared" si="36"/>
        <v>0</v>
      </c>
      <c r="Y21" s="333">
        <f t="shared" si="36"/>
        <v>0</v>
      </c>
      <c r="Z21" s="333">
        <f t="shared" si="36"/>
        <v>0</v>
      </c>
      <c r="AA21" s="333">
        <f t="shared" si="36"/>
        <v>0</v>
      </c>
      <c r="AB21" s="333">
        <f t="shared" si="36"/>
        <v>0</v>
      </c>
      <c r="AC21" s="333">
        <f t="shared" si="36"/>
        <v>0</v>
      </c>
      <c r="AD21" s="333">
        <f t="shared" si="36"/>
        <v>0</v>
      </c>
      <c r="AE21" s="333">
        <f t="shared" si="36"/>
        <v>0</v>
      </c>
      <c r="AF21" s="333">
        <f t="shared" si="36"/>
        <v>0</v>
      </c>
      <c r="AG21" s="333">
        <f t="shared" si="36"/>
        <v>0</v>
      </c>
      <c r="AH21" s="333">
        <f>AH22</f>
        <v>1</v>
      </c>
      <c r="AI21" s="333">
        <f t="shared" si="36"/>
        <v>27485.550399999996</v>
      </c>
      <c r="AJ21" s="333">
        <v>2</v>
      </c>
      <c r="AK21" s="333">
        <v>55411.24</v>
      </c>
      <c r="AL21" s="333">
        <f t="shared" si="36"/>
        <v>0</v>
      </c>
      <c r="AM21" s="333">
        <f t="shared" si="36"/>
        <v>0</v>
      </c>
      <c r="AN21" s="333">
        <f t="shared" si="36"/>
        <v>0</v>
      </c>
      <c r="AO21" s="333">
        <f t="shared" si="36"/>
        <v>0</v>
      </c>
      <c r="AP21" s="333">
        <f t="shared" si="36"/>
        <v>0</v>
      </c>
      <c r="AQ21" s="333">
        <f t="shared" si="36"/>
        <v>0</v>
      </c>
      <c r="AR21" s="333">
        <f t="shared" si="36"/>
        <v>0</v>
      </c>
      <c r="AS21" s="333">
        <f t="shared" si="36"/>
        <v>0</v>
      </c>
      <c r="AT21" s="333">
        <f t="shared" si="36"/>
        <v>0</v>
      </c>
      <c r="AU21" s="333">
        <f t="shared" si="36"/>
        <v>0</v>
      </c>
      <c r="AV21" s="333">
        <f t="shared" si="36"/>
        <v>0</v>
      </c>
      <c r="AW21" s="333">
        <f t="shared" si="36"/>
        <v>0</v>
      </c>
      <c r="AX21" s="333">
        <f t="shared" si="36"/>
        <v>0</v>
      </c>
      <c r="AY21" s="333">
        <f t="shared" si="36"/>
        <v>0</v>
      </c>
      <c r="AZ21" s="333">
        <f t="shared" si="36"/>
        <v>0</v>
      </c>
      <c r="BA21" s="333">
        <f t="shared" si="36"/>
        <v>0</v>
      </c>
      <c r="BB21" s="333">
        <f t="shared" si="36"/>
        <v>0</v>
      </c>
      <c r="BC21" s="333">
        <f t="shared" si="36"/>
        <v>0</v>
      </c>
      <c r="BD21" s="333">
        <f t="shared" si="36"/>
        <v>5</v>
      </c>
      <c r="BE21" s="333">
        <f t="shared" si="36"/>
        <v>114523.12666666668</v>
      </c>
      <c r="BF21" s="333">
        <f t="shared" si="36"/>
        <v>2</v>
      </c>
      <c r="BG21" s="333">
        <f t="shared" si="36"/>
        <v>54971.100799999993</v>
      </c>
      <c r="BH21" s="333">
        <f t="shared" si="36"/>
        <v>0</v>
      </c>
      <c r="BI21" s="333">
        <f t="shared" si="36"/>
        <v>0</v>
      </c>
      <c r="BJ21" s="333">
        <f t="shared" si="36"/>
        <v>0</v>
      </c>
      <c r="BK21" s="333">
        <f t="shared" si="36"/>
        <v>0</v>
      </c>
      <c r="BL21" s="333">
        <f t="shared" si="36"/>
        <v>26</v>
      </c>
      <c r="BM21" s="333">
        <f t="shared" si="36"/>
        <v>714624.31039999984</v>
      </c>
      <c r="BN21" s="333">
        <f t="shared" si="36"/>
        <v>0</v>
      </c>
      <c r="BO21" s="333">
        <f t="shared" si="36"/>
        <v>0</v>
      </c>
      <c r="BP21" s="333">
        <f t="shared" si="36"/>
        <v>0</v>
      </c>
      <c r="BQ21" s="333">
        <f t="shared" si="36"/>
        <v>0</v>
      </c>
      <c r="BR21" s="333">
        <f t="shared" si="36"/>
        <v>0</v>
      </c>
      <c r="BS21" s="333">
        <f t="shared" si="36"/>
        <v>0</v>
      </c>
      <c r="BT21" s="333">
        <f t="shared" si="36"/>
        <v>0</v>
      </c>
      <c r="BU21" s="333">
        <f t="shared" si="36"/>
        <v>0</v>
      </c>
      <c r="BV21" s="333">
        <f t="shared" si="36"/>
        <v>3</v>
      </c>
      <c r="BW21" s="333">
        <f t="shared" si="36"/>
        <v>82456.651199999993</v>
      </c>
      <c r="BX21" s="333">
        <f t="shared" si="36"/>
        <v>0</v>
      </c>
      <c r="BY21" s="333">
        <f t="shared" si="36"/>
        <v>0</v>
      </c>
      <c r="BZ21" s="333">
        <f t="shared" si="36"/>
        <v>0</v>
      </c>
      <c r="CA21" s="333">
        <f t="shared" si="36"/>
        <v>0</v>
      </c>
      <c r="CB21" s="333">
        <f t="shared" si="36"/>
        <v>0</v>
      </c>
      <c r="CC21" s="333">
        <f t="shared" ref="CC21:CQ21" si="37">CC22</f>
        <v>0</v>
      </c>
      <c r="CD21" s="333">
        <f t="shared" si="37"/>
        <v>0</v>
      </c>
      <c r="CE21" s="333">
        <f t="shared" si="37"/>
        <v>0</v>
      </c>
      <c r="CF21" s="333">
        <f t="shared" si="37"/>
        <v>0</v>
      </c>
      <c r="CG21" s="333">
        <f t="shared" si="37"/>
        <v>0</v>
      </c>
      <c r="CH21" s="333">
        <f t="shared" si="37"/>
        <v>0</v>
      </c>
      <c r="CI21" s="333">
        <f t="shared" si="37"/>
        <v>0</v>
      </c>
      <c r="CJ21" s="333">
        <f t="shared" si="37"/>
        <v>0</v>
      </c>
      <c r="CK21" s="333">
        <f t="shared" si="37"/>
        <v>0</v>
      </c>
      <c r="CL21" s="333">
        <f t="shared" si="37"/>
        <v>0</v>
      </c>
      <c r="CM21" s="333">
        <f t="shared" si="37"/>
        <v>0</v>
      </c>
      <c r="CN21" s="333">
        <f t="shared" si="37"/>
        <v>0</v>
      </c>
      <c r="CO21" s="333">
        <f t="shared" si="37"/>
        <v>0</v>
      </c>
      <c r="CP21" s="333">
        <f t="shared" si="37"/>
        <v>39</v>
      </c>
      <c r="CQ21" s="333">
        <f t="shared" si="37"/>
        <v>1049471.9794666665</v>
      </c>
    </row>
    <row r="22" spans="1:95" ht="30" customHeight="1" x14ac:dyDescent="0.2">
      <c r="A22" s="196"/>
      <c r="B22" s="196">
        <v>11</v>
      </c>
      <c r="C22" s="307" t="s">
        <v>1210</v>
      </c>
      <c r="D22" s="318" t="s">
        <v>155</v>
      </c>
      <c r="E22" s="309">
        <v>16026</v>
      </c>
      <c r="F22" s="309">
        <v>16828</v>
      </c>
      <c r="G22" s="335">
        <v>0.98</v>
      </c>
      <c r="H22" s="311"/>
      <c r="I22" s="312">
        <v>1</v>
      </c>
      <c r="J22" s="313"/>
      <c r="K22" s="313"/>
      <c r="L22" s="305">
        <v>1.4</v>
      </c>
      <c r="M22" s="305">
        <v>1.68</v>
      </c>
      <c r="N22" s="305">
        <v>2.23</v>
      </c>
      <c r="O22" s="306">
        <v>2.57</v>
      </c>
      <c r="P22" s="208"/>
      <c r="Q22" s="204">
        <f>SUM(P22/12*2*$E22*$G22*$I22*$L22*$Q$8)+(P22/12*10*$F22*$G22*$I22*$L22*$Q$8)</f>
        <v>0</v>
      </c>
      <c r="R22" s="208"/>
      <c r="S22" s="204">
        <f>SUM(R22/12*2*$E22*$G22*$I22*$L22*S$8)+(R22/12*10*$F22*$G22*$I22*$L22*S$8)</f>
        <v>0</v>
      </c>
      <c r="T22" s="208"/>
      <c r="U22" s="204">
        <f>SUM(T22/12*2*$E22*$G22*$I22*$L22*U$8)+(T22/12*10*$F22*$G22*$I22*$L22*U$8)</f>
        <v>0</v>
      </c>
      <c r="V22" s="208"/>
      <c r="W22" s="204">
        <f>SUM(V22/12*2*$E22*$G22*$I22*$L22*$W$8)+(V22/12*10*$F22*$G22*$I22*$L22*$W$8)</f>
        <v>0</v>
      </c>
      <c r="X22" s="208"/>
      <c r="Y22" s="314">
        <f>SUM(X22/12*2*$E22*$G22*$I22*$L22*Y$8)+(X22/12*10*$F22*$G22*$I22*$L22*Y$8)</f>
        <v>0</v>
      </c>
      <c r="Z22" s="204"/>
      <c r="AA22" s="314"/>
      <c r="AB22" s="208">
        <v>0</v>
      </c>
      <c r="AC22" s="204">
        <f>(AB22/12*2*$E22*$G22*$I22*$L22)+(AB22/12*10*$F22*$G22*$I22*$L22)</f>
        <v>0</v>
      </c>
      <c r="AD22" s="208">
        <v>0</v>
      </c>
      <c r="AE22" s="204">
        <f>(AD22/12*2*$E22*$G22*$I22*$L22*AE$8)+(AD22/12*10*$F22*$G22*$I22*$L22*AE$8)</f>
        <v>0</v>
      </c>
      <c r="AF22" s="208">
        <v>0</v>
      </c>
      <c r="AG22" s="204">
        <f>(AF22/12*2*$E22*$G22*$I22*$M22*AG$8)+(AF22/12*10*$F22*$G22*$I22*$M22*AG$8)</f>
        <v>0</v>
      </c>
      <c r="AH22" s="208">
        <v>1</v>
      </c>
      <c r="AI22" s="204">
        <f>(AH22/12*2*$E22*$G22*$I22*$M22*$AI$8)+(AH22/12*10*$F22*$G22*$I22*$M22*$AI$8)</f>
        <v>27485.550399999996</v>
      </c>
      <c r="AJ22" s="208">
        <v>2</v>
      </c>
      <c r="AK22" s="208">
        <v>55411.24</v>
      </c>
      <c r="AL22" s="208"/>
      <c r="AM22" s="204">
        <f>SUM(AL22/12*2*$E22*$G22*$I22*$L22*AM$8)+(AL22/12*10*$F22*$G22*$I22*$L22*AM$8)</f>
        <v>0</v>
      </c>
      <c r="AN22" s="208"/>
      <c r="AO22" s="204">
        <f>SUM(AN22/12*2*$E22*$G22*$I22*$L22*$AE$8)+(AN22/12*10*$F22*$G22*$I22*$L22*$AE$8)</f>
        <v>0</v>
      </c>
      <c r="AP22" s="208"/>
      <c r="AQ22" s="204"/>
      <c r="AR22" s="208"/>
      <c r="AS22" s="204">
        <f>SUM(AR22/12*2*$E22*$G22*$I22*$L22*AS$8)+(AR22/12*10*$F22*$G22*$I22*$L22*AS$8)</f>
        <v>0</v>
      </c>
      <c r="AT22" s="208"/>
      <c r="AU22" s="204">
        <f>SUM(AT22/12*2*$E22*$G22*$I22*$L22*$AI$8)+(AT22/12*10*$F22*$G22*$I22*$L22*$AI$8)</f>
        <v>0</v>
      </c>
      <c r="AV22" s="208"/>
      <c r="AW22" s="204">
        <f>SUM(AV22/12*2*$E22*$G22*$I22*$L22*AW$8)+(AV22/12*10*$F22*$G22*$I22*$L22*AW$8)</f>
        <v>0</v>
      </c>
      <c r="AX22" s="208"/>
      <c r="AY22" s="204">
        <f>SUM(AX22/12*2*$E22*$G22*$I22*$L22*AY$8)+(AX22/12*10*$F22*$G22*$I22*$L22*AY$8)</f>
        <v>0</v>
      </c>
      <c r="AZ22" s="208"/>
      <c r="BA22" s="204">
        <f>SUM(AZ22/12*2*$E22*$G22*$I22*$L22*BA$8)+(AZ22/12*10*$F22*$G22*$I22*$L22*BA$8)</f>
        <v>0</v>
      </c>
      <c r="BB22" s="208"/>
      <c r="BC22" s="204">
        <f>SUM(BB22/12*2*$E22*$G22*$I22*$L22*BC$8)+(BB22/12*10*$F22*$G22*$I22*$L22*BC$8)</f>
        <v>0</v>
      </c>
      <c r="BD22" s="204">
        <v>5</v>
      </c>
      <c r="BE22" s="204">
        <f>SUM(BD22/12*2*$E22*$G22*$I22*$L22*BE$8)+(BD22/12*10*$F22*$G22*$I22*$L22*BE$8)</f>
        <v>114523.12666666668</v>
      </c>
      <c r="BF22" s="208">
        <v>2</v>
      </c>
      <c r="BG22" s="204">
        <f>(BF22/12*2*$E22*$G22*$I22*$M22*BG$8)+(BF22/12*10*$F22*$G22*$I22*$M22*BG$8)</f>
        <v>54971.100799999993</v>
      </c>
      <c r="BH22" s="208"/>
      <c r="BI22" s="204">
        <f>(BH22/12*2*$E22*$G22*$I22*$M22*BI$8)+(BH22/12*10*$F22*$G22*$I22*$M22*BI$8)</f>
        <v>0</v>
      </c>
      <c r="BJ22" s="208"/>
      <c r="BK22" s="204">
        <f>(BJ22/12*2*$E22*$G22*$I22*$M22*BK$8)+(BJ22/12*10*$F22*$G22*$I22*$M22*BK$8)</f>
        <v>0</v>
      </c>
      <c r="BL22" s="208">
        <v>26</v>
      </c>
      <c r="BM22" s="204">
        <f>(BL22/12*2*$E22*$G22*$I22*$M22*BM$8)+(BL22/12*10*$F22*$G22*$I22*$M22*BM$8)</f>
        <v>714624.31039999984</v>
      </c>
      <c r="BN22" s="208"/>
      <c r="BO22" s="204">
        <f>(BN22/12*10*$F22*$G22*$I22*$M22*BO$8)</f>
        <v>0</v>
      </c>
      <c r="BP22" s="208"/>
      <c r="BQ22" s="204"/>
      <c r="BR22" s="205"/>
      <c r="BS22" s="204">
        <f>(BR22/12*10*$F22*$G22*$I22*$M22*BS$8)</f>
        <v>0</v>
      </c>
      <c r="BT22" s="208"/>
      <c r="BU22" s="204">
        <f>(BT22/12*2*$E22*$G22*$I22*$M22*BU$8)+(BT22/12*10*$F22*$G22*$I22*$M22*BU$8)</f>
        <v>0</v>
      </c>
      <c r="BV22" s="208">
        <v>3</v>
      </c>
      <c r="BW22" s="204">
        <f>(BV22/12*2*$E22*$G22*$I22*$M22*BW$8)+(BV22/12*10*$F22*$G22*$I22*$M22*BW$8)</f>
        <v>82456.651199999993</v>
      </c>
      <c r="BX22" s="208"/>
      <c r="BY22" s="204">
        <f>(BX22/12*2*$E22*$G22*$I22*$M22*BY$8)+(BX22/12*10*$F22*$G22*$I22*$M22*BY$8)</f>
        <v>0</v>
      </c>
      <c r="BZ22" s="204"/>
      <c r="CA22" s="204">
        <f>(BZ22/12*2*$E22*$G22*$I22*$M22*CA$8)+(BZ22/12*10*$F22*$G22*$I22*$M22*CA$8)</f>
        <v>0</v>
      </c>
      <c r="CB22" s="204"/>
      <c r="CC22" s="204">
        <f>(CB22/12*2*$E22*$G22*$I22*$M22*CC$8)+(CB22/12*10*$F22*$G22*$I22*$M22*CC$8)</f>
        <v>0</v>
      </c>
      <c r="CD22" s="208"/>
      <c r="CE22" s="204">
        <f>(CD22/12*2*$E22*$G22*$I22*$M22*CE$8)+(CD22/12*10*$F22*$G22*$I22*$M22*CE$8)</f>
        <v>0</v>
      </c>
      <c r="CF22" s="208"/>
      <c r="CG22" s="204">
        <f>(CF22/12*2*$E22*$G22*$I22*$N22*CG$8)+(CF22/12*10*$F22*$G22*$I22*$N22*CG$8)</f>
        <v>0</v>
      </c>
      <c r="CH22" s="208"/>
      <c r="CI22" s="204">
        <f>(CH22/12*2*$E22*$G22*$I22*$O22*$CI$8)+(CH22/12*10*$F22*$G22*$I22*$O22*$CI$8)</f>
        <v>0</v>
      </c>
      <c r="CJ22" s="204"/>
      <c r="CK22" s="204"/>
      <c r="CL22" s="204"/>
      <c r="CM22" s="204"/>
      <c r="CN22" s="215"/>
      <c r="CO22" s="215"/>
      <c r="CP22" s="315">
        <f>SUM(R22+P22+T22+V22+AB22+Z22+X22+AF22+AD22+AH22+AJ22+BF22+BJ22+AL22+AT22+AV22+BT22+BV22+BR22+BX22+BZ22+BN22+AN22+AP22+AR22+BH22+BL22+AX22+AZ22+BB22+BD22+BP22+CB22+CD22+CF22+CH22+CJ22+CL22)</f>
        <v>39</v>
      </c>
      <c r="CQ22" s="315">
        <f>SUM(S22+Q22+U22+W22+AC22+AA22+Y22+AG22+AE22+AI22+AK22+BG22+BK22+AM22+AU22+AW22+BU22+BW22+BS22+BY22+CA22+BO22+AO22+AQ22+AS22+BI22+BM22+AY22+BA22+BC22+BE22+BQ22+CC22+CE22+CG22+CI22+CK22+CM22)</f>
        <v>1049471.9794666665</v>
      </c>
    </row>
    <row r="23" spans="1:95" s="334" customFormat="1" ht="18.75" customHeight="1" x14ac:dyDescent="0.2">
      <c r="A23" s="330">
        <v>4</v>
      </c>
      <c r="B23" s="330"/>
      <c r="C23" s="299" t="s">
        <v>1211</v>
      </c>
      <c r="D23" s="331" t="s">
        <v>159</v>
      </c>
      <c r="E23" s="309">
        <v>16026</v>
      </c>
      <c r="F23" s="309">
        <v>16828</v>
      </c>
      <c r="G23" s="332">
        <v>0.89</v>
      </c>
      <c r="H23" s="311"/>
      <c r="I23" s="194"/>
      <c r="J23" s="301"/>
      <c r="K23" s="301"/>
      <c r="L23" s="304">
        <v>1.4</v>
      </c>
      <c r="M23" s="305">
        <v>1.68</v>
      </c>
      <c r="N23" s="305">
        <v>2.23</v>
      </c>
      <c r="O23" s="306">
        <v>2.57</v>
      </c>
      <c r="P23" s="333">
        <f>P24</f>
        <v>46</v>
      </c>
      <c r="Q23" s="333">
        <f t="shared" ref="Q23:CB23" si="38">Q24</f>
        <v>956852.40933333337</v>
      </c>
      <c r="R23" s="333">
        <f t="shared" si="38"/>
        <v>0</v>
      </c>
      <c r="S23" s="333">
        <f t="shared" si="38"/>
        <v>0</v>
      </c>
      <c r="T23" s="333">
        <f t="shared" si="38"/>
        <v>0</v>
      </c>
      <c r="U23" s="333">
        <f t="shared" si="38"/>
        <v>0</v>
      </c>
      <c r="V23" s="333">
        <f t="shared" si="38"/>
        <v>0</v>
      </c>
      <c r="W23" s="333">
        <f t="shared" si="38"/>
        <v>0</v>
      </c>
      <c r="X23" s="333">
        <f t="shared" si="38"/>
        <v>0</v>
      </c>
      <c r="Y23" s="333">
        <f t="shared" si="38"/>
        <v>0</v>
      </c>
      <c r="Z23" s="333">
        <f t="shared" si="38"/>
        <v>0</v>
      </c>
      <c r="AA23" s="333">
        <f t="shared" si="38"/>
        <v>0</v>
      </c>
      <c r="AB23" s="333">
        <f t="shared" si="38"/>
        <v>70</v>
      </c>
      <c r="AC23" s="333">
        <f t="shared" si="38"/>
        <v>1456079.7533333332</v>
      </c>
      <c r="AD23" s="333">
        <f t="shared" si="38"/>
        <v>18</v>
      </c>
      <c r="AE23" s="333">
        <f t="shared" si="38"/>
        <v>374420.50800000003</v>
      </c>
      <c r="AF23" s="333">
        <f t="shared" si="38"/>
        <v>0</v>
      </c>
      <c r="AG23" s="333">
        <f t="shared" si="38"/>
        <v>0</v>
      </c>
      <c r="AH23" s="333">
        <f>AH24</f>
        <v>21</v>
      </c>
      <c r="AI23" s="333">
        <f t="shared" si="38"/>
        <v>524188.71119999996</v>
      </c>
      <c r="AJ23" s="333">
        <v>17</v>
      </c>
      <c r="AK23" s="333">
        <v>426541.75999999989</v>
      </c>
      <c r="AL23" s="333">
        <f t="shared" si="38"/>
        <v>0</v>
      </c>
      <c r="AM23" s="333">
        <f t="shared" si="38"/>
        <v>0</v>
      </c>
      <c r="AN23" s="333">
        <f t="shared" si="38"/>
        <v>0</v>
      </c>
      <c r="AO23" s="333">
        <f t="shared" si="38"/>
        <v>0</v>
      </c>
      <c r="AP23" s="333">
        <f t="shared" si="38"/>
        <v>0</v>
      </c>
      <c r="AQ23" s="333">
        <f t="shared" si="38"/>
        <v>0</v>
      </c>
      <c r="AR23" s="333">
        <f t="shared" si="38"/>
        <v>0</v>
      </c>
      <c r="AS23" s="333">
        <f t="shared" si="38"/>
        <v>0</v>
      </c>
      <c r="AT23" s="333">
        <f t="shared" si="38"/>
        <v>0</v>
      </c>
      <c r="AU23" s="333">
        <f t="shared" si="38"/>
        <v>0</v>
      </c>
      <c r="AV23" s="333">
        <f t="shared" si="38"/>
        <v>10</v>
      </c>
      <c r="AW23" s="333">
        <f t="shared" si="38"/>
        <v>208011.39333333334</v>
      </c>
      <c r="AX23" s="333">
        <f t="shared" si="38"/>
        <v>0</v>
      </c>
      <c r="AY23" s="333">
        <f t="shared" si="38"/>
        <v>0</v>
      </c>
      <c r="AZ23" s="333">
        <f t="shared" si="38"/>
        <v>0</v>
      </c>
      <c r="BA23" s="333">
        <f t="shared" si="38"/>
        <v>0</v>
      </c>
      <c r="BB23" s="333">
        <f t="shared" si="38"/>
        <v>0</v>
      </c>
      <c r="BC23" s="333">
        <f t="shared" si="38"/>
        <v>0</v>
      </c>
      <c r="BD23" s="333">
        <f t="shared" si="38"/>
        <v>60</v>
      </c>
      <c r="BE23" s="333">
        <f t="shared" si="38"/>
        <v>1248068.3599999999</v>
      </c>
      <c r="BF23" s="333">
        <f t="shared" si="38"/>
        <v>50</v>
      </c>
      <c r="BG23" s="333">
        <f t="shared" si="38"/>
        <v>1248068.3600000001</v>
      </c>
      <c r="BH23" s="333">
        <f t="shared" si="38"/>
        <v>0</v>
      </c>
      <c r="BI23" s="333">
        <f t="shared" si="38"/>
        <v>0</v>
      </c>
      <c r="BJ23" s="333">
        <f t="shared" si="38"/>
        <v>33</v>
      </c>
      <c r="BK23" s="333">
        <f t="shared" si="38"/>
        <v>823725.11759999988</v>
      </c>
      <c r="BL23" s="333">
        <f t="shared" si="38"/>
        <v>0</v>
      </c>
      <c r="BM23" s="333">
        <f t="shared" si="38"/>
        <v>0</v>
      </c>
      <c r="BN23" s="333">
        <f t="shared" si="38"/>
        <v>0</v>
      </c>
      <c r="BO23" s="333">
        <f t="shared" si="38"/>
        <v>0</v>
      </c>
      <c r="BP23" s="333">
        <f t="shared" si="38"/>
        <v>0</v>
      </c>
      <c r="BQ23" s="333">
        <f t="shared" si="38"/>
        <v>0</v>
      </c>
      <c r="BR23" s="333">
        <f t="shared" si="38"/>
        <v>0</v>
      </c>
      <c r="BS23" s="333">
        <f t="shared" si="38"/>
        <v>0</v>
      </c>
      <c r="BT23" s="333">
        <f t="shared" si="38"/>
        <v>0</v>
      </c>
      <c r="BU23" s="333">
        <f t="shared" si="38"/>
        <v>0</v>
      </c>
      <c r="BV23" s="333">
        <f t="shared" si="38"/>
        <v>2</v>
      </c>
      <c r="BW23" s="333">
        <f t="shared" si="38"/>
        <v>49922.734399999994</v>
      </c>
      <c r="BX23" s="333">
        <f t="shared" si="38"/>
        <v>11</v>
      </c>
      <c r="BY23" s="333">
        <f t="shared" si="38"/>
        <v>274575.0392</v>
      </c>
      <c r="BZ23" s="333">
        <f t="shared" si="38"/>
        <v>4</v>
      </c>
      <c r="CA23" s="333">
        <f t="shared" si="38"/>
        <v>99845.468799999988</v>
      </c>
      <c r="CB23" s="333">
        <f t="shared" si="38"/>
        <v>30</v>
      </c>
      <c r="CC23" s="333">
        <f t="shared" ref="CC23:CQ23" si="39">CC24</f>
        <v>50322.46</v>
      </c>
      <c r="CD23" s="333">
        <f t="shared" si="39"/>
        <v>5</v>
      </c>
      <c r="CE23" s="333">
        <f t="shared" si="39"/>
        <v>124806.83600000001</v>
      </c>
      <c r="CF23" s="333">
        <f t="shared" si="39"/>
        <v>60</v>
      </c>
      <c r="CG23" s="333">
        <f t="shared" si="39"/>
        <v>1987994.602</v>
      </c>
      <c r="CH23" s="333">
        <f t="shared" si="39"/>
        <v>25</v>
      </c>
      <c r="CI23" s="333">
        <f t="shared" si="39"/>
        <v>954623.71583333332</v>
      </c>
      <c r="CJ23" s="333">
        <f t="shared" si="39"/>
        <v>0</v>
      </c>
      <c r="CK23" s="333">
        <f t="shared" si="39"/>
        <v>0</v>
      </c>
      <c r="CL23" s="333">
        <f t="shared" si="39"/>
        <v>0</v>
      </c>
      <c r="CM23" s="333">
        <f t="shared" si="39"/>
        <v>0</v>
      </c>
      <c r="CN23" s="333">
        <f t="shared" si="39"/>
        <v>0</v>
      </c>
      <c r="CO23" s="333">
        <f t="shared" si="39"/>
        <v>0</v>
      </c>
      <c r="CP23" s="333">
        <f t="shared" si="39"/>
        <v>462</v>
      </c>
      <c r="CQ23" s="333">
        <f t="shared" si="39"/>
        <v>10808047.229033332</v>
      </c>
    </row>
    <row r="24" spans="1:95" s="277" customFormat="1" ht="22.5" customHeight="1" x14ac:dyDescent="0.2">
      <c r="A24" s="299"/>
      <c r="B24" s="299">
        <v>12</v>
      </c>
      <c r="C24" s="307" t="s">
        <v>1212</v>
      </c>
      <c r="D24" s="308" t="s">
        <v>1213</v>
      </c>
      <c r="E24" s="309">
        <v>16026</v>
      </c>
      <c r="F24" s="309">
        <v>16828</v>
      </c>
      <c r="G24" s="305">
        <v>0.89</v>
      </c>
      <c r="H24" s="311"/>
      <c r="I24" s="336">
        <v>1</v>
      </c>
      <c r="J24" s="337"/>
      <c r="K24" s="337"/>
      <c r="L24" s="305">
        <v>1.4</v>
      </c>
      <c r="M24" s="305">
        <v>1.68</v>
      </c>
      <c r="N24" s="305">
        <v>2.23</v>
      </c>
      <c r="O24" s="306">
        <v>2.57</v>
      </c>
      <c r="P24" s="208">
        <v>46</v>
      </c>
      <c r="Q24" s="204">
        <f>SUM(P24/12*2*$E24*$G24*$I24*$L24*$Q$8)+(P24/12*10*$F24*$G24*$I24*$L24*$Q$8)</f>
        <v>956852.40933333337</v>
      </c>
      <c r="R24" s="204"/>
      <c r="S24" s="204">
        <f>SUM(R24/12*2*$E24*$G24*$I24*$L24*S$8)+(R24/12*10*$F24*$G24*$I24*$L24*S$8)</f>
        <v>0</v>
      </c>
      <c r="T24" s="204"/>
      <c r="U24" s="204">
        <f>SUM(T24/12*2*$E24*$G24*$I24*$L24*U$8)+(T24/12*10*$F24*$G24*$I24*$L24*U$8)</f>
        <v>0</v>
      </c>
      <c r="V24" s="204"/>
      <c r="W24" s="204">
        <f>SUM(V24/12*2*$E24*$G24*$I24*$L24*$W$8)+(V24/12*10*$F24*$G24*$I24*$L24*$W$8)</f>
        <v>0</v>
      </c>
      <c r="X24" s="204"/>
      <c r="Y24" s="314">
        <f>SUM(X24/12*2*$E24*$G24*$I24*$L24*Y$8)+(X24/12*10*$F24*$G24*$I24*$L24*Y$8)</f>
        <v>0</v>
      </c>
      <c r="Z24" s="204"/>
      <c r="AA24" s="204"/>
      <c r="AB24" s="204">
        <v>70</v>
      </c>
      <c r="AC24" s="204">
        <f>(AB24/12*2*$E24*$G24*$I24*$L24)+(AB24/12*10*$F24*$G24*$I24*$L24)</f>
        <v>1456079.7533333332</v>
      </c>
      <c r="AD24" s="204">
        <v>18</v>
      </c>
      <c r="AE24" s="204">
        <f>(AD24/12*2*$E24*$G24*$I24*$L24*AE$8)+(AD24/12*10*$F24*$G24*$I24*$L24*AE$8)</f>
        <v>374420.50800000003</v>
      </c>
      <c r="AF24" s="204">
        <v>0</v>
      </c>
      <c r="AG24" s="204">
        <f>(AF24/12*2*$E24*$G24*$I24*$M24*AG$8)+(AF24/12*10*$F24*$G24*$I24*$M24*AG$8)</f>
        <v>0</v>
      </c>
      <c r="AH24" s="204">
        <f>38-17</f>
        <v>21</v>
      </c>
      <c r="AI24" s="204">
        <f>(AH24/12*2*$E24*$G24*$I24*$M24*$AI$8)+(AH24/12*10*$F24*$G24*$I24*$M24*$AI$8)</f>
        <v>524188.71119999996</v>
      </c>
      <c r="AJ24" s="204">
        <v>17</v>
      </c>
      <c r="AK24" s="204">
        <v>426541.75999999989</v>
      </c>
      <c r="AL24" s="204"/>
      <c r="AM24" s="204">
        <f>SUM(AL24/12*2*$E24*$G24*$I24*$L24*AM$8)+(AL24/12*10*$F24*$G24*$I24*$L24*AM$8)</f>
        <v>0</v>
      </c>
      <c r="AN24" s="204"/>
      <c r="AO24" s="204">
        <f>SUM(AN24/12*2*$E24*$G24*$I24*$L24*$AE$8)+(AN24/12*10*$F24*$G24*$I24*$L24*$AE$8)</f>
        <v>0</v>
      </c>
      <c r="AP24" s="204"/>
      <c r="AQ24" s="204"/>
      <c r="AR24" s="204"/>
      <c r="AS24" s="204">
        <f>SUM(AR24/12*2*$E24*$G24*$I24*$L24*AS$8)+(AR24/12*10*$F24*$G24*$I24*$L24*AS$8)</f>
        <v>0</v>
      </c>
      <c r="AT24" s="204"/>
      <c r="AU24" s="204">
        <f>SUM(AT24/12*2*$E24*$G24*$I24*$L24*$AI$8)+(AT24/12*10*$F24*$G24*$I24*$L24*$AI$8)</f>
        <v>0</v>
      </c>
      <c r="AV24" s="204">
        <v>10</v>
      </c>
      <c r="AW24" s="204">
        <f>SUM(AV24/12*2*$E24*$G24*$I24*$L24*AW$8)+(AV24/12*10*$F24*$G24*$I24*$L24*AW$8)</f>
        <v>208011.39333333334</v>
      </c>
      <c r="AX24" s="204"/>
      <c r="AY24" s="204">
        <f>SUM(AX24/12*2*$E24*$G24*$I24*$L24*AY$8)+(AX24/12*10*$F24*$G24*$I24*$L24*AY$8)</f>
        <v>0</v>
      </c>
      <c r="AZ24" s="204"/>
      <c r="BA24" s="204">
        <f>SUM(AZ24/12*2*$E24*$G24*$I24*$L24*BA$8)+(AZ24/12*10*$F24*$G24*$I24*$L24*BA$8)</f>
        <v>0</v>
      </c>
      <c r="BB24" s="204"/>
      <c r="BC24" s="204">
        <f>SUM(BB24/12*2*$E24*$G24*$I24*$L24*BC$8)+(BB24/12*10*$F24*$G24*$I24*$L24*BC$8)</f>
        <v>0</v>
      </c>
      <c r="BD24" s="204">
        <v>60</v>
      </c>
      <c r="BE24" s="204">
        <f>SUM(BD24/12*2*$E24*$G24*$I24*$L24*BE$8)+(BD24/12*10*$F24*$G24*$I24*$L24*BE$8)</f>
        <v>1248068.3599999999</v>
      </c>
      <c r="BF24" s="204">
        <v>50</v>
      </c>
      <c r="BG24" s="204">
        <f>(BF24/12*2*$E24*$G24*$I24*$M24*BG$8)+(BF24/12*10*$F24*$G24*$I24*$M24*BG$8)</f>
        <v>1248068.3600000001</v>
      </c>
      <c r="BH24" s="204"/>
      <c r="BI24" s="204">
        <f>(BH24/12*2*$E24*$G24*$I24*$M24*BI$8)+(BH24/12*10*$F24*$G24*$I24*$M24*BI$8)</f>
        <v>0</v>
      </c>
      <c r="BJ24" s="206">
        <v>33</v>
      </c>
      <c r="BK24" s="204">
        <f>(BJ24/12*2*$E24*$G24*$I24*$M24*BK$8)+(BJ24/12*10*$F24*$G24*$I24*$M24*BK$8)</f>
        <v>823725.11759999988</v>
      </c>
      <c r="BL24" s="204"/>
      <c r="BM24" s="204">
        <f>(BL24/12*2*$E24*$G24*$I24*$M24*BM$8)+(BL24/12*10*$F24*$G24*$I24*$M24*BM$8)</f>
        <v>0</v>
      </c>
      <c r="BN24" s="204"/>
      <c r="BO24" s="204">
        <f>(BN24/12*10*$F24*$G24*$I24*$M24*BO$8)</f>
        <v>0</v>
      </c>
      <c r="BP24" s="206"/>
      <c r="BQ24" s="204"/>
      <c r="BR24" s="206"/>
      <c r="BS24" s="204">
        <f>(BR24/12*10*$F24*$G24*$I24*$M24*BS$8)</f>
        <v>0</v>
      </c>
      <c r="BT24" s="204"/>
      <c r="BU24" s="204">
        <f>(BT24/12*2*$E24*$G24*$I24*$M24*BU$8)+(BT24/12*10*$F24*$G24*$I24*$M24*BU$8)</f>
        <v>0</v>
      </c>
      <c r="BV24" s="204">
        <v>2</v>
      </c>
      <c r="BW24" s="204">
        <f>(BV24/12*2*$E24*$G24*$I24*$M24*BW$8)+(BV24/12*10*$F24*$G24*$I24*$M24*BW$8)</f>
        <v>49922.734399999994</v>
      </c>
      <c r="BX24" s="206">
        <v>11</v>
      </c>
      <c r="BY24" s="204">
        <f>(BX24/12*2*$E24*$G24*$I24*$M24*BY$8)+(BX24/12*10*$F24*$G24*$I24*$M24*BY$8)</f>
        <v>274575.0392</v>
      </c>
      <c r="BZ24" s="206">
        <v>4</v>
      </c>
      <c r="CA24" s="204">
        <f>(BZ24/12*2*$E24*$G24*$I24*$M24*CA$8)+(BZ24/12*10*$F24*$G24*$I24*$M24*CA$8)</f>
        <v>99845.468799999988</v>
      </c>
      <c r="CB24" s="204">
        <v>30</v>
      </c>
      <c r="CC24" s="204">
        <v>50322.46</v>
      </c>
      <c r="CD24" s="204">
        <v>5</v>
      </c>
      <c r="CE24" s="204">
        <f>(CD24/12*2*$E24*$G24*$I24*$M24*CE$8)+(CD24/12*10*$F24*$G24*$I24*$M24*CE$8)</f>
        <v>124806.83600000001</v>
      </c>
      <c r="CF24" s="206">
        <v>60</v>
      </c>
      <c r="CG24" s="204">
        <f>(CF24/12*2*$E24*$G24*$I24*$N24*CG$8)+(CF24/12*10*$F24*$G24*$I24*$N24*CG$8)</f>
        <v>1987994.602</v>
      </c>
      <c r="CH24" s="206">
        <v>25</v>
      </c>
      <c r="CI24" s="204">
        <f>(CH24/12*2*$E24*$G24*$I24*$O24*$CI$8)+(CH24/12*10*$F24*$G24*$I24*$O24*$CI$8)</f>
        <v>954623.71583333332</v>
      </c>
      <c r="CJ24" s="204"/>
      <c r="CK24" s="204"/>
      <c r="CL24" s="204"/>
      <c r="CM24" s="204"/>
      <c r="CN24" s="215"/>
      <c r="CO24" s="215"/>
      <c r="CP24" s="315">
        <f>SUM(R24+P24+T24+V24+AB24+Z24+X24+AF24+AD24+AH24+AJ24+BF24+BJ24+AL24+AT24+AV24+BT24+BV24+BR24+BX24+BZ24+BN24+AN24+AP24+AR24+BH24+BL24+AX24+AZ24+BB24+BD24+BP24+CB24+CD24+CF24+CH24+CJ24+CL24)</f>
        <v>462</v>
      </c>
      <c r="CQ24" s="315">
        <f>SUM(S24+Q24+U24+W24+AC24+AA24+Y24+AG24+AE24+AI24+AK24+BG24+BK24+AM24+AU24+AW24+BU24+BW24+BS24+BY24+CA24+BO24+AO24+AQ24+AS24+BI24+BM24+AY24+BA24+BC24+BE24+BQ24+CC24+CE24+CG24+CI24+CK24+CM24)</f>
        <v>10808047.229033332</v>
      </c>
    </row>
    <row r="25" spans="1:95" ht="18.75" customHeight="1" x14ac:dyDescent="0.2">
      <c r="A25" s="196">
        <v>5</v>
      </c>
      <c r="B25" s="196"/>
      <c r="C25" s="299" t="s">
        <v>1214</v>
      </c>
      <c r="D25" s="303" t="s">
        <v>174</v>
      </c>
      <c r="E25" s="309">
        <v>16026</v>
      </c>
      <c r="F25" s="309">
        <v>16828</v>
      </c>
      <c r="G25" s="338">
        <v>1.0900000000000001</v>
      </c>
      <c r="H25" s="311"/>
      <c r="I25" s="194"/>
      <c r="J25" s="301"/>
      <c r="K25" s="301"/>
      <c r="L25" s="304">
        <v>1.4</v>
      </c>
      <c r="M25" s="305">
        <v>1.68</v>
      </c>
      <c r="N25" s="305">
        <v>2.23</v>
      </c>
      <c r="O25" s="306">
        <v>2.57</v>
      </c>
      <c r="P25" s="221">
        <f>SUM(P26:P28)</f>
        <v>0</v>
      </c>
      <c r="Q25" s="221">
        <f t="shared" ref="Q25:BH25" si="40">SUM(Q26:Q28)</f>
        <v>0</v>
      </c>
      <c r="R25" s="221">
        <f t="shared" si="40"/>
        <v>0</v>
      </c>
      <c r="S25" s="221">
        <f t="shared" si="40"/>
        <v>0</v>
      </c>
      <c r="T25" s="221">
        <f t="shared" si="40"/>
        <v>63</v>
      </c>
      <c r="U25" s="221">
        <f t="shared" si="40"/>
        <v>2391663.5819999999</v>
      </c>
      <c r="V25" s="221">
        <f t="shared" si="40"/>
        <v>0</v>
      </c>
      <c r="W25" s="221">
        <f t="shared" si="40"/>
        <v>0</v>
      </c>
      <c r="X25" s="221">
        <f t="shared" si="40"/>
        <v>0</v>
      </c>
      <c r="Y25" s="221">
        <f t="shared" si="40"/>
        <v>0</v>
      </c>
      <c r="Z25" s="221">
        <f t="shared" si="40"/>
        <v>0</v>
      </c>
      <c r="AA25" s="221">
        <f t="shared" si="40"/>
        <v>0</v>
      </c>
      <c r="AB25" s="221">
        <f t="shared" si="40"/>
        <v>0</v>
      </c>
      <c r="AC25" s="221">
        <f t="shared" si="40"/>
        <v>0</v>
      </c>
      <c r="AD25" s="221">
        <f t="shared" si="40"/>
        <v>2</v>
      </c>
      <c r="AE25" s="221">
        <f t="shared" si="40"/>
        <v>77595.261333333328</v>
      </c>
      <c r="AF25" s="221">
        <f t="shared" si="40"/>
        <v>0</v>
      </c>
      <c r="AG25" s="221">
        <f t="shared" si="40"/>
        <v>0</v>
      </c>
      <c r="AH25" s="221">
        <f>SUM(AH26:AH28)</f>
        <v>19</v>
      </c>
      <c r="AI25" s="221">
        <f t="shared" si="40"/>
        <v>484923.63919999998</v>
      </c>
      <c r="AJ25" s="221">
        <v>1</v>
      </c>
      <c r="AK25" s="221">
        <v>25726.65</v>
      </c>
      <c r="AL25" s="221">
        <f t="shared" si="40"/>
        <v>0</v>
      </c>
      <c r="AM25" s="221">
        <f t="shared" si="40"/>
        <v>0</v>
      </c>
      <c r="AN25" s="221">
        <f t="shared" si="40"/>
        <v>0</v>
      </c>
      <c r="AO25" s="221">
        <f t="shared" si="40"/>
        <v>0</v>
      </c>
      <c r="AP25" s="221">
        <f t="shared" si="40"/>
        <v>0</v>
      </c>
      <c r="AQ25" s="221">
        <f t="shared" si="40"/>
        <v>0</v>
      </c>
      <c r="AR25" s="221">
        <f t="shared" si="40"/>
        <v>0</v>
      </c>
      <c r="AS25" s="221">
        <f t="shared" si="40"/>
        <v>0</v>
      </c>
      <c r="AT25" s="221">
        <f t="shared" si="40"/>
        <v>0</v>
      </c>
      <c r="AU25" s="221">
        <f t="shared" si="40"/>
        <v>0</v>
      </c>
      <c r="AV25" s="221">
        <f t="shared" si="40"/>
        <v>0</v>
      </c>
      <c r="AW25" s="221">
        <f t="shared" si="40"/>
        <v>0</v>
      </c>
      <c r="AX25" s="221">
        <f t="shared" si="40"/>
        <v>0</v>
      </c>
      <c r="AY25" s="221">
        <f t="shared" si="40"/>
        <v>0</v>
      </c>
      <c r="AZ25" s="221">
        <f t="shared" si="40"/>
        <v>0</v>
      </c>
      <c r="BA25" s="221">
        <f>SUM(BA26:BA28)</f>
        <v>0</v>
      </c>
      <c r="BB25" s="221">
        <f t="shared" si="40"/>
        <v>0</v>
      </c>
      <c r="BC25" s="221">
        <f>SUM(BC26:BC28)</f>
        <v>0</v>
      </c>
      <c r="BD25" s="221">
        <f t="shared" si="40"/>
        <v>5</v>
      </c>
      <c r="BE25" s="221">
        <f t="shared" si="40"/>
        <v>106342.90333333334</v>
      </c>
      <c r="BF25" s="221">
        <f t="shared" si="40"/>
        <v>7</v>
      </c>
      <c r="BG25" s="221">
        <f t="shared" si="40"/>
        <v>178656.07760000002</v>
      </c>
      <c r="BH25" s="221">
        <f t="shared" si="40"/>
        <v>0</v>
      </c>
      <c r="BI25" s="221">
        <f>SUM(BI26:BI28)</f>
        <v>0</v>
      </c>
      <c r="BJ25" s="221">
        <f t="shared" ref="BJ25:BT25" si="41">SUM(BJ26:BJ28)</f>
        <v>0</v>
      </c>
      <c r="BK25" s="221">
        <f t="shared" si="41"/>
        <v>0</v>
      </c>
      <c r="BL25" s="221">
        <f t="shared" si="41"/>
        <v>0</v>
      </c>
      <c r="BM25" s="221">
        <f t="shared" si="41"/>
        <v>0</v>
      </c>
      <c r="BN25" s="221">
        <f t="shared" si="41"/>
        <v>0</v>
      </c>
      <c r="BO25" s="221">
        <f>SUM(BO26:BO28)</f>
        <v>0</v>
      </c>
      <c r="BP25" s="221">
        <f t="shared" si="41"/>
        <v>0</v>
      </c>
      <c r="BQ25" s="221">
        <f>SUM(BQ26:BQ28)</f>
        <v>0</v>
      </c>
      <c r="BR25" s="221">
        <f t="shared" si="41"/>
        <v>5</v>
      </c>
      <c r="BS25" s="221">
        <f>SUM(BS26:BS28)</f>
        <v>107194.36</v>
      </c>
      <c r="BT25" s="221">
        <f t="shared" si="41"/>
        <v>0</v>
      </c>
      <c r="BU25" s="221">
        <f>SUM(BU26:BU28)</f>
        <v>0</v>
      </c>
      <c r="BV25" s="221">
        <f t="shared" ref="BV25:CQ25" si="42">SUM(BV26:BV28)</f>
        <v>6</v>
      </c>
      <c r="BW25" s="221">
        <f t="shared" si="42"/>
        <v>237273.22079999998</v>
      </c>
      <c r="BX25" s="221">
        <f t="shared" si="42"/>
        <v>0</v>
      </c>
      <c r="BY25" s="221">
        <f t="shared" si="42"/>
        <v>0</v>
      </c>
      <c r="BZ25" s="221">
        <f t="shared" si="42"/>
        <v>0</v>
      </c>
      <c r="CA25" s="221">
        <f t="shared" si="42"/>
        <v>0</v>
      </c>
      <c r="CB25" s="221">
        <f t="shared" si="42"/>
        <v>0</v>
      </c>
      <c r="CC25" s="221">
        <f t="shared" si="42"/>
        <v>0</v>
      </c>
      <c r="CD25" s="221">
        <f t="shared" si="42"/>
        <v>0</v>
      </c>
      <c r="CE25" s="221">
        <f t="shared" si="42"/>
        <v>0</v>
      </c>
      <c r="CF25" s="221">
        <f t="shared" si="42"/>
        <v>0</v>
      </c>
      <c r="CG25" s="221">
        <f t="shared" si="42"/>
        <v>0</v>
      </c>
      <c r="CH25" s="221">
        <f t="shared" si="42"/>
        <v>4</v>
      </c>
      <c r="CI25" s="221">
        <f t="shared" si="42"/>
        <v>156172.14946666663</v>
      </c>
      <c r="CJ25" s="221">
        <f t="shared" si="42"/>
        <v>0</v>
      </c>
      <c r="CK25" s="221">
        <f t="shared" si="42"/>
        <v>0</v>
      </c>
      <c r="CL25" s="221">
        <f t="shared" si="42"/>
        <v>0</v>
      </c>
      <c r="CM25" s="221">
        <f t="shared" si="42"/>
        <v>0</v>
      </c>
      <c r="CN25" s="221">
        <f t="shared" si="42"/>
        <v>0</v>
      </c>
      <c r="CO25" s="221">
        <f t="shared" si="42"/>
        <v>0</v>
      </c>
      <c r="CP25" s="221">
        <f t="shared" si="42"/>
        <v>112</v>
      </c>
      <c r="CQ25" s="221">
        <f t="shared" si="42"/>
        <v>3765547.8437333331</v>
      </c>
    </row>
    <row r="26" spans="1:95" ht="18.75" customHeight="1" x14ac:dyDescent="0.2">
      <c r="A26" s="196"/>
      <c r="B26" s="196">
        <v>13</v>
      </c>
      <c r="C26" s="307" t="s">
        <v>1215</v>
      </c>
      <c r="D26" s="318" t="s">
        <v>1216</v>
      </c>
      <c r="E26" s="309">
        <v>16026</v>
      </c>
      <c r="F26" s="309">
        <v>16828</v>
      </c>
      <c r="G26" s="310">
        <v>0.91</v>
      </c>
      <c r="H26" s="311"/>
      <c r="I26" s="312">
        <v>1</v>
      </c>
      <c r="J26" s="313"/>
      <c r="K26" s="313"/>
      <c r="L26" s="305">
        <v>1.4</v>
      </c>
      <c r="M26" s="305">
        <v>1.68</v>
      </c>
      <c r="N26" s="305">
        <v>2.23</v>
      </c>
      <c r="O26" s="306">
        <v>2.57</v>
      </c>
      <c r="P26" s="208"/>
      <c r="Q26" s="204">
        <f>SUM(P26/12*2*$E26*$G26*$I26*$L26*$Q$8)+(P26/12*10*$F26*$G26*$I26*$L26*$Q$8)</f>
        <v>0</v>
      </c>
      <c r="R26" s="204"/>
      <c r="S26" s="204">
        <f>SUM(R26/12*2*$E26*$G26*$I26*$L26*S$8)+(R26/12*10*$F26*$G26*$I26*$L26*S$8)</f>
        <v>0</v>
      </c>
      <c r="T26" s="204">
        <v>33</v>
      </c>
      <c r="U26" s="204">
        <f>SUM(T26/12*2*$E26*$G26*$I26*$L26*U$8)+(T26/12*10*$F26*$G26*$I26*$L26*U$8)</f>
        <v>701863.16200000001</v>
      </c>
      <c r="V26" s="204"/>
      <c r="W26" s="204">
        <f>SUM(V26/12*2*$E26*$G26*$I26*$L26*$W$8)+(V26/12*10*$F26*$G26*$I26*$L26*$W$8)</f>
        <v>0</v>
      </c>
      <c r="X26" s="204"/>
      <c r="Y26" s="314">
        <f>SUM(X26/12*2*$E26*$G26*$I26*$L26*Y$8)+(X26/12*10*$F26*$G26*$I26*$L26*Y$8)</f>
        <v>0</v>
      </c>
      <c r="Z26" s="204"/>
      <c r="AA26" s="204"/>
      <c r="AB26" s="204">
        <v>0</v>
      </c>
      <c r="AC26" s="204">
        <f>(AB26/12*2*$E26*$G26*$I26*$L26)+(AB26/12*10*$F26*$G26*$I26*$L26)</f>
        <v>0</v>
      </c>
      <c r="AD26" s="204">
        <v>1</v>
      </c>
      <c r="AE26" s="204">
        <f>(AD26/12*2*$E26*$G26*$I26*$L26*AE$8)+(AD26/12*10*$F26*$G26*$I26*$L26*AE$8)</f>
        <v>21268.580666666661</v>
      </c>
      <c r="AF26" s="204">
        <v>0</v>
      </c>
      <c r="AG26" s="204">
        <f>(AF26/12*2*$E26*$G26*$I26*$M26*AG$8)+(AF26/12*10*$F26*$G26*$I26*$M26*AG$8)</f>
        <v>0</v>
      </c>
      <c r="AH26" s="204">
        <v>19</v>
      </c>
      <c r="AI26" s="204">
        <f>(AH26/12*2*$E26*$G26*$I26*$M26*$AI$8)+(AH26/12*10*$F26*$G26*$I26*$M26*$AI$8)</f>
        <v>484923.63919999998</v>
      </c>
      <c r="AJ26" s="204">
        <v>1</v>
      </c>
      <c r="AK26" s="204">
        <v>25726.65</v>
      </c>
      <c r="AL26" s="204"/>
      <c r="AM26" s="204">
        <f>SUM(AL26/12*2*$E26*$G26*$I26*$L26*AM$8)+(AL26/12*10*$F26*$G26*$I26*$L26*AM$8)</f>
        <v>0</v>
      </c>
      <c r="AN26" s="204"/>
      <c r="AO26" s="204">
        <f>SUM(AN26/12*2*$E26*$G26*$I26*$L26*$AE$8)+(AN26/12*10*$F26*$G26*$I26*$L26*$AE$8)</f>
        <v>0</v>
      </c>
      <c r="AP26" s="204"/>
      <c r="AQ26" s="204"/>
      <c r="AR26" s="204"/>
      <c r="AS26" s="204">
        <f>SUM(AR26/12*2*$E26*$G26*$I26*$L26*AS$8)+(AR26/12*10*$F26*$G26*$I26*$L26*AS$8)</f>
        <v>0</v>
      </c>
      <c r="AT26" s="204"/>
      <c r="AU26" s="204">
        <f>SUM(AT26/12*2*$E26*$G26*$I26*$L26*$AI$8)+(AT26/12*10*$F26*$G26*$I26*$L26*$AI$8)</f>
        <v>0</v>
      </c>
      <c r="AV26" s="204"/>
      <c r="AW26" s="204">
        <f>SUM(AV26/12*2*$E26*$G26*$I26*$L26*AW$8)+(AV26/12*10*$F26*$G26*$I26*$L26*AW$8)</f>
        <v>0</v>
      </c>
      <c r="AX26" s="204"/>
      <c r="AY26" s="204">
        <f>SUM(AX26/12*2*$E26*$G26*$I26*$L26*AY$8)+(AX26/12*10*$F26*$G26*$I26*$L26*AY$8)</f>
        <v>0</v>
      </c>
      <c r="AZ26" s="204"/>
      <c r="BA26" s="204">
        <f>SUM(AZ26/12*2*$E26*$G26*$I26*$L26*BA$8)+(AZ26/12*10*$F26*$G26*$I26*$L26*BA$8)</f>
        <v>0</v>
      </c>
      <c r="BB26" s="204"/>
      <c r="BC26" s="204">
        <f>SUM(BB26/12*2*$E26*$G26*$I26*$L26*BC$8)+(BB26/12*10*$F26*$G26*$I26*$L26*BC$8)</f>
        <v>0</v>
      </c>
      <c r="BD26" s="204">
        <v>5</v>
      </c>
      <c r="BE26" s="204">
        <f>SUM(BD26/12*2*$E26*$G26*$I26*$L26*BE$8)+(BD26/12*10*$F26*$G26*$I26*$L26*BE$8)</f>
        <v>106342.90333333334</v>
      </c>
      <c r="BF26" s="204">
        <v>7</v>
      </c>
      <c r="BG26" s="204">
        <f>(BF26/12*2*$E26*$G26*$I26*$M26*BG$8)+(BF26/12*10*$F26*$G26*$I26*$M26*BG$8)</f>
        <v>178656.07760000002</v>
      </c>
      <c r="BH26" s="204"/>
      <c r="BI26" s="204">
        <f>(BH26/12*2*$E26*$G26*$I26*$M26*BI$8)+(BH26/12*10*$F26*$G26*$I26*$M26*BI$8)</f>
        <v>0</v>
      </c>
      <c r="BJ26" s="206"/>
      <c r="BK26" s="204">
        <f>(BJ26/12*2*$E26*$G26*$I26*$M26*BK$8)+(BJ26/12*10*$F26*$G26*$I26*$M26*BK$8)</f>
        <v>0</v>
      </c>
      <c r="BL26" s="204"/>
      <c r="BM26" s="204">
        <f>(BL26/12*2*$E26*$G26*$I26*$M26*BM$8)+(BL26/12*10*$F26*$G26*$I26*$M26*BM$8)</f>
        <v>0</v>
      </c>
      <c r="BN26" s="204"/>
      <c r="BO26" s="204">
        <f>(BN26/12*10*$F26*$G26*$I26*$M26*BO$8)</f>
        <v>0</v>
      </c>
      <c r="BP26" s="204"/>
      <c r="BQ26" s="204"/>
      <c r="BR26" s="204">
        <v>5</v>
      </c>
      <c r="BS26" s="204">
        <f>(BR26/12*10*$F26*$G26*$I26*$M26*BS$8)</f>
        <v>107194.36</v>
      </c>
      <c r="BT26" s="204"/>
      <c r="BU26" s="204">
        <f>(BT26/12*2*$E26*$G26*$I26*$M26*BU$8)+(BT26/12*10*$F26*$G26*$I26*$M26*BU$8)</f>
        <v>0</v>
      </c>
      <c r="BV26" s="204">
        <v>4</v>
      </c>
      <c r="BW26" s="204">
        <f>(BV26/12*2*$E26*$G26*$I26*$M26*BW$8)+(BV26/12*10*$F26*$G26*$I26*$M26*BW$8)</f>
        <v>102089.18719999999</v>
      </c>
      <c r="BX26" s="204"/>
      <c r="BY26" s="204">
        <f>(BX26/12*2*$E26*$G26*$I26*$M26*BY$8)+(BX26/12*10*$F26*$G26*$I26*$M26*BY$8)</f>
        <v>0</v>
      </c>
      <c r="BZ26" s="204"/>
      <c r="CA26" s="204">
        <f>(BZ26/12*2*$E26*$G26*$I26*$M26*CA$8)+(BZ26/12*10*$F26*$G26*$I26*$M26*CA$8)</f>
        <v>0</v>
      </c>
      <c r="CB26" s="204"/>
      <c r="CC26" s="204">
        <f>(CB26/12*2*$E26*$G26*$I26*$M26*CC$8)+(CB26/12*10*$F26*$G26*$I26*$M26*CC$8)</f>
        <v>0</v>
      </c>
      <c r="CD26" s="204"/>
      <c r="CE26" s="204">
        <f>(CD26/12*2*$E26*$G26*$I26*$M26*CE$8)+(CD26/12*10*$F26*$G26*$I26*$M26*CE$8)</f>
        <v>0</v>
      </c>
      <c r="CF26" s="206"/>
      <c r="CG26" s="204">
        <f>(CF26/12*2*$E26*$G26*$I26*$N26*CG$8)+(CF26/12*10*$F26*$G26*$I26*$N26*CG$8)</f>
        <v>0</v>
      </c>
      <c r="CH26" s="206">
        <v>4</v>
      </c>
      <c r="CI26" s="204">
        <f>(CH26/12*2*$E26*$G26*$I26*$O26*$CI$8)+(CH26/12*10*$F26*$G26*$I26*$O26*$CI$8)</f>
        <v>156172.14946666663</v>
      </c>
      <c r="CJ26" s="204"/>
      <c r="CK26" s="204"/>
      <c r="CL26" s="204"/>
      <c r="CM26" s="204"/>
      <c r="CN26" s="215"/>
      <c r="CO26" s="215"/>
      <c r="CP26" s="315">
        <f t="shared" ref="CP26:CQ28" si="43">SUM(R26+P26+T26+V26+AB26+Z26+X26+AF26+AD26+AH26+AJ26+BF26+BJ26+AL26+AT26+AV26+BT26+BV26+BR26+BX26+BZ26+BN26+AN26+AP26+AR26+BH26+BL26+AX26+AZ26+BB26+BD26+BP26+CB26+CD26+CF26+CH26+CJ26+CL26)</f>
        <v>79</v>
      </c>
      <c r="CQ26" s="315">
        <f t="shared" si="43"/>
        <v>1884236.7094666664</v>
      </c>
    </row>
    <row r="27" spans="1:95" ht="18.75" customHeight="1" x14ac:dyDescent="0.2">
      <c r="A27" s="196"/>
      <c r="B27" s="196">
        <v>14</v>
      </c>
      <c r="C27" s="307" t="s">
        <v>1217</v>
      </c>
      <c r="D27" s="318" t="s">
        <v>1218</v>
      </c>
      <c r="E27" s="309">
        <v>16026</v>
      </c>
      <c r="F27" s="309">
        <v>16828</v>
      </c>
      <c r="G27" s="310">
        <v>2.41</v>
      </c>
      <c r="H27" s="311"/>
      <c r="I27" s="312">
        <v>1</v>
      </c>
      <c r="J27" s="313"/>
      <c r="K27" s="313"/>
      <c r="L27" s="305">
        <v>1.4</v>
      </c>
      <c r="M27" s="305">
        <v>1.68</v>
      </c>
      <c r="N27" s="305">
        <v>2.23</v>
      </c>
      <c r="O27" s="306">
        <v>2.57</v>
      </c>
      <c r="P27" s="208"/>
      <c r="Q27" s="204">
        <f>SUM(P27/12*2*$E27*$G27*$I27*$L27*$Q$8)+(P27/12*10*$F27*$G27*$I27*$L27*$Q$8)</f>
        <v>0</v>
      </c>
      <c r="R27" s="208"/>
      <c r="S27" s="204">
        <f>SUM(R27/12*2*$E27*$G27*$I27*$L27*S$8)+(R27/12*10*$F27*$G27*$I27*$L27*S$8)</f>
        <v>0</v>
      </c>
      <c r="T27" s="204">
        <v>30</v>
      </c>
      <c r="U27" s="204">
        <f>SUM(T27/12*2*$E27*$G27*$I27*$L27*U$8)+(T27/12*10*$F27*$G27*$I27*$L27*U$8)</f>
        <v>1689800.42</v>
      </c>
      <c r="V27" s="208"/>
      <c r="W27" s="204">
        <f>SUM(V27/12*2*$E27*$G27*$I27*$L27*$W$8)+(V27/12*10*$F27*$G27*$I27*$L27*$W$8)</f>
        <v>0</v>
      </c>
      <c r="X27" s="208"/>
      <c r="Y27" s="314">
        <f>SUM(X27/12*2*$E27*$G27*$I27*$L27*Y$8)+(X27/12*10*$F27*$G27*$I27*$L27*Y$8)</f>
        <v>0</v>
      </c>
      <c r="Z27" s="208"/>
      <c r="AA27" s="204"/>
      <c r="AB27" s="208">
        <v>0</v>
      </c>
      <c r="AC27" s="204">
        <f>(AB27/12*2*$E27*$G27*$I27*$L27)+(AB27/12*10*$F27*$G27*$I27*$L27)</f>
        <v>0</v>
      </c>
      <c r="AD27" s="208">
        <v>1</v>
      </c>
      <c r="AE27" s="204">
        <f>(AD27/12*2*$E27*$G27*$I27*$L27*AE$8)+(AD27/12*10*$F27*$G27*$I27*$L27*AE$8)</f>
        <v>56326.68066666666</v>
      </c>
      <c r="AF27" s="208">
        <v>0</v>
      </c>
      <c r="AG27" s="204">
        <f>(AF27/12*2*$E27*$G27*$I27*$M27*AG$8)+(AF27/12*10*$F27*$G27*$I27*$M27*AG$8)</f>
        <v>0</v>
      </c>
      <c r="AH27" s="205"/>
      <c r="AI27" s="204">
        <f>(AH27/12*2*$E27*$G27*$I27*$M27*$AI$8)+(AH27/12*10*$F27*$G27*$I27*$M27*$AI$8)</f>
        <v>0</v>
      </c>
      <c r="AJ27" s="208">
        <v>0</v>
      </c>
      <c r="AK27" s="208">
        <v>0</v>
      </c>
      <c r="AL27" s="208"/>
      <c r="AM27" s="204">
        <f>SUM(AL27/12*2*$E27*$G27*$I27*$L27*AM$8)+(AL27/12*10*$F27*$G27*$I27*$L27*AM$8)</f>
        <v>0</v>
      </c>
      <c r="AN27" s="208"/>
      <c r="AO27" s="204">
        <f>SUM(AN27/12*2*$E27*$G27*$I27*$L27*$AE$8)+(AN27/12*10*$F27*$G27*$I27*$L27*$AE$8)</f>
        <v>0</v>
      </c>
      <c r="AP27" s="208"/>
      <c r="AQ27" s="204"/>
      <c r="AR27" s="208"/>
      <c r="AS27" s="204">
        <f>SUM(AR27/12*2*$E27*$G27*$I27*$L27*AS$8)+(AR27/12*10*$F27*$G27*$I27*$L27*AS$8)</f>
        <v>0</v>
      </c>
      <c r="AT27" s="208"/>
      <c r="AU27" s="204">
        <f>SUM(AT27/12*2*$E27*$G27*$I27*$L27*$AI$8)+(AT27/12*10*$F27*$G27*$I27*$L27*$AI$8)</f>
        <v>0</v>
      </c>
      <c r="AV27" s="208"/>
      <c r="AW27" s="204">
        <f>SUM(AV27/12*2*$E27*$G27*$I27*$L27*AW$8)+(AV27/12*10*$F27*$G27*$I27*$L27*AW$8)</f>
        <v>0</v>
      </c>
      <c r="AX27" s="208"/>
      <c r="AY27" s="204">
        <f>SUM(AX27/12*2*$E27*$G27*$I27*$L27*AY$8)+(AX27/12*10*$F27*$G27*$I27*$L27*AY$8)</f>
        <v>0</v>
      </c>
      <c r="AZ27" s="208"/>
      <c r="BA27" s="204">
        <f>SUM(AZ27/12*2*$E27*$G27*$I27*$L27*BA$8)+(AZ27/12*10*$F27*$G27*$I27*$L27*BA$8)</f>
        <v>0</v>
      </c>
      <c r="BB27" s="208"/>
      <c r="BC27" s="204">
        <f>SUM(BB27/12*2*$E27*$G27*$I27*$L27*BC$8)+(BB27/12*10*$F27*$G27*$I27*$L27*BC$8)</f>
        <v>0</v>
      </c>
      <c r="BD27" s="208"/>
      <c r="BE27" s="204">
        <f>SUM(BD27/12*2*$E27*$G27*$I27*$L27*BE$8)+(BD27/12*10*$F27*$G27*$I27*$L27*BE$8)</f>
        <v>0</v>
      </c>
      <c r="BF27" s="208"/>
      <c r="BG27" s="204">
        <f>(BF27/12*2*$E27*$G27*$I27*$M27*BG$8)+(BF27/12*10*$F27*$G27*$I27*$M27*BG$8)</f>
        <v>0</v>
      </c>
      <c r="BH27" s="208"/>
      <c r="BI27" s="204">
        <f>(BH27/12*2*$E27*$G27*$I27*$M27*BI$8)+(BH27/12*10*$F27*$G27*$I27*$M27*BI$8)</f>
        <v>0</v>
      </c>
      <c r="BJ27" s="205"/>
      <c r="BK27" s="204">
        <f>(BJ27/12*2*$E27*$G27*$I27*$M27*BK$8)+(BJ27/12*10*$F27*$G27*$I27*$M27*BK$8)</f>
        <v>0</v>
      </c>
      <c r="BL27" s="208"/>
      <c r="BM27" s="204">
        <f>(BL27/12*2*$E27*$G27*$I27*$M27*BM$8)+(BL27/12*10*$F27*$G27*$I27*$M27*BM$8)</f>
        <v>0</v>
      </c>
      <c r="BN27" s="208"/>
      <c r="BO27" s="204">
        <f>(BN27/12*10*$F27*$G27*$I27*$M27*BO$8)</f>
        <v>0</v>
      </c>
      <c r="BP27" s="208"/>
      <c r="BQ27" s="204"/>
      <c r="BR27" s="208"/>
      <c r="BS27" s="204">
        <f>(BR27/12*10*$F27*$G27*$I27*$M27*BS$8)</f>
        <v>0</v>
      </c>
      <c r="BT27" s="208"/>
      <c r="BU27" s="204">
        <f>(BT27/12*2*$E27*$G27*$I27*$M27*BU$8)+(BT27/12*10*$F27*$G27*$I27*$M27*BU$8)</f>
        <v>0</v>
      </c>
      <c r="BV27" s="208">
        <v>2</v>
      </c>
      <c r="BW27" s="204">
        <f>(BV27/12*2*$E27*$G27*$I27*$M27*BW$8)+(BV27/12*10*$F27*$G27*$I27*$M27*BW$8)</f>
        <v>135184.0336</v>
      </c>
      <c r="BX27" s="208"/>
      <c r="BY27" s="204">
        <f>(BX27/12*2*$E27*$G27*$I27*$M27*BY$8)+(BX27/12*10*$F27*$G27*$I27*$M27*BY$8)</f>
        <v>0</v>
      </c>
      <c r="BZ27" s="208"/>
      <c r="CA27" s="204">
        <f>(BZ27/12*2*$E27*$G27*$I27*$M27*CA$8)+(BZ27/12*10*$F27*$G27*$I27*$M27*CA$8)</f>
        <v>0</v>
      </c>
      <c r="CB27" s="208"/>
      <c r="CC27" s="204">
        <f>(CB27/12*2*$E27*$G27*$I27*$M27*CC$8)+(CB27/12*10*$F27*$G27*$I27*$M27*CC$8)</f>
        <v>0</v>
      </c>
      <c r="CD27" s="208"/>
      <c r="CE27" s="204">
        <f>(CD27/12*2*$E27*$G27*$I27*$M27*CE$8)+(CD27/12*10*$F27*$G27*$I27*$M27*CE$8)</f>
        <v>0</v>
      </c>
      <c r="CF27" s="205"/>
      <c r="CG27" s="204">
        <f>(CF27/12*2*$E27*$G27*$I27*$N27*CG$8)+(CF27/12*10*$F27*$G27*$I27*$N27*CG$8)</f>
        <v>0</v>
      </c>
      <c r="CH27" s="205"/>
      <c r="CI27" s="204">
        <f>(CH27/12*2*$E27*$G27*$I27*$O27*$CI$8)+(CH27/12*10*$F27*$G27*$I27*$O27*$CI$8)</f>
        <v>0</v>
      </c>
      <c r="CJ27" s="204"/>
      <c r="CK27" s="204"/>
      <c r="CL27" s="204"/>
      <c r="CM27" s="204"/>
      <c r="CN27" s="215"/>
      <c r="CO27" s="215"/>
      <c r="CP27" s="315">
        <f t="shared" si="43"/>
        <v>33</v>
      </c>
      <c r="CQ27" s="315">
        <f t="shared" si="43"/>
        <v>1881311.1342666666</v>
      </c>
    </row>
    <row r="28" spans="1:95" ht="45" customHeight="1" x14ac:dyDescent="0.2">
      <c r="A28" s="196"/>
      <c r="B28" s="196">
        <v>15</v>
      </c>
      <c r="C28" s="307" t="s">
        <v>1219</v>
      </c>
      <c r="D28" s="318" t="s">
        <v>186</v>
      </c>
      <c r="E28" s="309">
        <v>16026</v>
      </c>
      <c r="F28" s="309">
        <v>16828</v>
      </c>
      <c r="G28" s="310">
        <v>3.73</v>
      </c>
      <c r="H28" s="311"/>
      <c r="I28" s="312">
        <v>1</v>
      </c>
      <c r="J28" s="313"/>
      <c r="K28" s="313"/>
      <c r="L28" s="339">
        <v>1.4</v>
      </c>
      <c r="M28" s="339">
        <v>1.68</v>
      </c>
      <c r="N28" s="339">
        <v>2.23</v>
      </c>
      <c r="O28" s="340">
        <v>2.57</v>
      </c>
      <c r="P28" s="208"/>
      <c r="Q28" s="204">
        <f>SUM(P28/12*2*$E28*$G28*$I28*$L28*$Q$8)+(P28/12*10*$F28*$G28*$I28*$L28*$Q$8)</f>
        <v>0</v>
      </c>
      <c r="R28" s="204"/>
      <c r="S28" s="204">
        <f>SUM(R28/12*2*$E28*$G28*$I28*$L28*S$8)+(R28/12*10*$F28*$G28*$I28*$L28*S$8)</f>
        <v>0</v>
      </c>
      <c r="T28" s="204"/>
      <c r="U28" s="204">
        <f>SUM(T28/12*2*$E28*$G28*$I28*$L28*U$8)+(T28/12*10*$F28*$G28*$I28*$L28*U$8)</f>
        <v>0</v>
      </c>
      <c r="V28" s="204"/>
      <c r="W28" s="204">
        <f>SUM(V28/12*2*$E28*$G28*$I28*$L28*$W$8)+(V28/12*10*$F28*$G28*$I28*$L28*$W$8)</f>
        <v>0</v>
      </c>
      <c r="X28" s="204"/>
      <c r="Y28" s="314">
        <f>SUM(X28/12*2*$E28*$G28*$I28*$L28*Y$8)+(X28/12*10*$F28*$G28*$I28*$L28*Y$8)</f>
        <v>0</v>
      </c>
      <c r="Z28" s="204"/>
      <c r="AA28" s="208"/>
      <c r="AB28" s="204"/>
      <c r="AC28" s="204">
        <f>(AB28/12*2*$E28*$G28*$I28*$L28)+(AB28/12*10*$F28*$G28*$I28*$L28)</f>
        <v>0</v>
      </c>
      <c r="AD28" s="204">
        <v>0</v>
      </c>
      <c r="AE28" s="204">
        <f>(AD28/12*2*$E28*$G28*$I28*$L28*AE$8)+(AD28/12*10*$F28*$G28*$I28*$L28*AE$8)</f>
        <v>0</v>
      </c>
      <c r="AF28" s="204"/>
      <c r="AG28" s="204">
        <f>(AF28/12*2*$E28*$G28*$I28*$M28*AG$8)+(AF28/12*10*$F28*$G28*$I28*$M28*AG$8)</f>
        <v>0</v>
      </c>
      <c r="AH28" s="204"/>
      <c r="AI28" s="204">
        <f>(AH28/12*2*$E28*$G28*$I28*$M28*$AI$8)+(AH28/12*10*$F28*$G28*$I28*$M28*$AI$8)</f>
        <v>0</v>
      </c>
      <c r="AJ28" s="204">
        <v>0</v>
      </c>
      <c r="AK28" s="204">
        <v>0</v>
      </c>
      <c r="AL28" s="204"/>
      <c r="AM28" s="204">
        <f>SUM(AL28/12*2*$E28*$G28*$I28*$L28*AM$8)+(AL28/12*10*$F28*$G28*$I28*$L28*AM$8)</f>
        <v>0</v>
      </c>
      <c r="AN28" s="204"/>
      <c r="AO28" s="204">
        <f>SUM(AN28/12*2*$E28*$G28*$I28*$L28*$AE$8)+(AN28/12*10*$F28*$G28*$I28*$L28*$AE$8)</f>
        <v>0</v>
      </c>
      <c r="AP28" s="204"/>
      <c r="AQ28" s="208"/>
      <c r="AR28" s="204"/>
      <c r="AS28" s="204">
        <f>SUM(AR28/12*2*$E28*$G28*$I28*$L28*AS$8)+(AR28/12*10*$F28*$G28*$I28*$L28*AS$8)</f>
        <v>0</v>
      </c>
      <c r="AT28" s="208"/>
      <c r="AU28" s="204">
        <f>SUM(AT28/12*2*$E28*$G28*$I28*$L28*$AI$8)+(AT28/12*10*$F28*$G28*$I28*$L28*$AI$8)</f>
        <v>0</v>
      </c>
      <c r="AV28" s="204"/>
      <c r="AW28" s="204">
        <f>SUM(AV28/12*2*$E28*$G28*$I28*$L28*AW$8)+(AV28/12*10*$F28*$G28*$I28*$L28*AW$8)</f>
        <v>0</v>
      </c>
      <c r="AX28" s="204"/>
      <c r="AY28" s="204">
        <f>SUM(AX28/12*2*$E28*$G28*$I28*$L28*AY$8)+(AX28/12*10*$F28*$G28*$I28*$L28*AY$8)</f>
        <v>0</v>
      </c>
      <c r="AZ28" s="204"/>
      <c r="BA28" s="204">
        <f>SUM(AZ28/12*2*$E28*$G28*$I28*$L28*BA$8)+(AZ28/12*10*$F28*$G28*$I28*$L28*BA$8)</f>
        <v>0</v>
      </c>
      <c r="BB28" s="208"/>
      <c r="BC28" s="204">
        <f>SUM(BB28/12*2*$E28*$G28*$I28*$L28*BC$8)+(BB28/12*10*$F28*$G28*$I28*$L28*BC$8)</f>
        <v>0</v>
      </c>
      <c r="BD28" s="204"/>
      <c r="BE28" s="204">
        <f>SUM(BD28/12*2*$E28*$G28*$I28*$L28*BE$8)+(BD28/12*10*$F28*$G28*$I28*$L28*BE$8)</f>
        <v>0</v>
      </c>
      <c r="BF28" s="208"/>
      <c r="BG28" s="204">
        <f>(BF28/12*2*$E28*$G28*$I28*$M28*BG$8)+(BF28/12*10*$F28*$G28*$I28*$M28*BG$8)</f>
        <v>0</v>
      </c>
      <c r="BH28" s="254"/>
      <c r="BI28" s="204">
        <f>(BH28/12*2*$E28*$G28*$I28*$M28*BI$8)+(BH28/12*10*$F28*$G28*$I28*$M28*BI$8)</f>
        <v>0</v>
      </c>
      <c r="BJ28" s="204"/>
      <c r="BK28" s="204">
        <f>(BJ28/12*2*$E28*$G28*$I28*$M28*BK$8)+(BJ28/12*10*$F28*$G28*$I28*$M28*BK$8)</f>
        <v>0</v>
      </c>
      <c r="BL28" s="204"/>
      <c r="BM28" s="204">
        <f>(BL28/12*2*$E28*$G28*$I28*$M28*BM$8)+(BL28/12*10*$F28*$G28*$I28*$M28*BM$8)</f>
        <v>0</v>
      </c>
      <c r="BN28" s="204"/>
      <c r="BO28" s="204">
        <f>(BN28/12*10*$F28*$G28*$I28*$M28*BO$8)</f>
        <v>0</v>
      </c>
      <c r="BP28" s="204"/>
      <c r="BQ28" s="204"/>
      <c r="BR28" s="204"/>
      <c r="BS28" s="204">
        <f>(BR28/12*10*$F28*$G28*$I28*$M28*BS$8)</f>
        <v>0</v>
      </c>
      <c r="BT28" s="204"/>
      <c r="BU28" s="204">
        <f>(BT28/12*2*$E28*$G28*$I28*$M28*BU$8)+(BT28/12*10*$F28*$G28*$I28*$M28*BU$8)</f>
        <v>0</v>
      </c>
      <c r="BV28" s="204"/>
      <c r="BW28" s="204">
        <f>(BV28/12*2*$E28*$G28*$I28*$M28*BW$8)+(BV28/12*10*$F28*$G28*$I28*$M28*BW$8)</f>
        <v>0</v>
      </c>
      <c r="BX28" s="204"/>
      <c r="BY28" s="204">
        <f>(BX28/12*2*$E28*$G28*$I28*$M28*BY$8)+(BX28/12*10*$F28*$G28*$I28*$M28*BY$8)</f>
        <v>0</v>
      </c>
      <c r="BZ28" s="204"/>
      <c r="CA28" s="204">
        <f>(BZ28/12*2*$E28*$G28*$I28*$M28*CA$8)+(BZ28/12*10*$F28*$G28*$I28*$M28*CA$8)</f>
        <v>0</v>
      </c>
      <c r="CB28" s="204"/>
      <c r="CC28" s="204">
        <f>(CB28/12*2*$E28*$G28*$I28*$M28*CC$8)+(CB28/12*10*$F28*$G28*$I28*$M28*CC$8)</f>
        <v>0</v>
      </c>
      <c r="CD28" s="204"/>
      <c r="CE28" s="204">
        <f>(CD28/12*2*$E28*$G28*$I28*$M28*CE$8)+(CD28/12*10*$F28*$G28*$I28*$M28*CE$8)</f>
        <v>0</v>
      </c>
      <c r="CF28" s="204"/>
      <c r="CG28" s="204">
        <f>(CF28/12*2*$E28*$G28*$I28*$N28*CG$8)+(CF28/12*10*$F28*$G28*$I28*$N28*CG$8)</f>
        <v>0</v>
      </c>
      <c r="CH28" s="204"/>
      <c r="CI28" s="204">
        <f>(CH28/12*2*$E28*$G28*$I28*$O28*$CI$8)+(CH28/12*10*$F28*$G28*$I28*$O28*$CI$8)</f>
        <v>0</v>
      </c>
      <c r="CJ28" s="204"/>
      <c r="CK28" s="208"/>
      <c r="CL28" s="208"/>
      <c r="CM28" s="208"/>
      <c r="CN28" s="217"/>
      <c r="CO28" s="217"/>
      <c r="CP28" s="315">
        <f t="shared" si="43"/>
        <v>0</v>
      </c>
      <c r="CQ28" s="315">
        <f t="shared" si="43"/>
        <v>0</v>
      </c>
    </row>
    <row r="29" spans="1:95" s="342" customFormat="1" ht="18.75" customHeight="1" x14ac:dyDescent="0.2">
      <c r="A29" s="341">
        <v>6</v>
      </c>
      <c r="B29" s="341"/>
      <c r="C29" s="299" t="s">
        <v>1220</v>
      </c>
      <c r="D29" s="303" t="s">
        <v>1221</v>
      </c>
      <c r="E29" s="309">
        <v>16026</v>
      </c>
      <c r="F29" s="309">
        <v>16828</v>
      </c>
      <c r="G29" s="338">
        <v>1.54</v>
      </c>
      <c r="H29" s="311"/>
      <c r="I29" s="194"/>
      <c r="J29" s="301"/>
      <c r="K29" s="301"/>
      <c r="L29" s="304">
        <v>1.4</v>
      </c>
      <c r="M29" s="305">
        <v>1.68</v>
      </c>
      <c r="N29" s="305">
        <v>2.23</v>
      </c>
      <c r="O29" s="306">
        <v>2.57</v>
      </c>
      <c r="P29" s="221">
        <f>SUM(P30:P33)</f>
        <v>0</v>
      </c>
      <c r="Q29" s="221">
        <f t="shared" ref="Q29:BH29" si="44">SUM(Q30:Q33)</f>
        <v>0</v>
      </c>
      <c r="R29" s="221">
        <f t="shared" si="44"/>
        <v>0</v>
      </c>
      <c r="S29" s="221">
        <f t="shared" si="44"/>
        <v>0</v>
      </c>
      <c r="T29" s="221">
        <f t="shared" si="44"/>
        <v>0</v>
      </c>
      <c r="U29" s="221">
        <f t="shared" si="44"/>
        <v>0</v>
      </c>
      <c r="V29" s="221">
        <f t="shared" si="44"/>
        <v>0</v>
      </c>
      <c r="W29" s="221">
        <f t="shared" si="44"/>
        <v>0</v>
      </c>
      <c r="X29" s="221">
        <f t="shared" si="44"/>
        <v>0</v>
      </c>
      <c r="Y29" s="221">
        <f t="shared" si="44"/>
        <v>0</v>
      </c>
      <c r="Z29" s="221">
        <f t="shared" si="44"/>
        <v>172</v>
      </c>
      <c r="AA29" s="221">
        <f t="shared" si="44"/>
        <v>4164939.8989391332</v>
      </c>
      <c r="AB29" s="221">
        <f t="shared" si="44"/>
        <v>0</v>
      </c>
      <c r="AC29" s="221">
        <f t="shared" si="44"/>
        <v>0</v>
      </c>
      <c r="AD29" s="221">
        <f t="shared" si="44"/>
        <v>1</v>
      </c>
      <c r="AE29" s="221">
        <f t="shared" si="44"/>
        <v>8120.3908426666658</v>
      </c>
      <c r="AF29" s="221">
        <f t="shared" si="44"/>
        <v>0</v>
      </c>
      <c r="AG29" s="221">
        <f t="shared" si="44"/>
        <v>0</v>
      </c>
      <c r="AH29" s="221">
        <f>SUM(AH30:AH33)</f>
        <v>6</v>
      </c>
      <c r="AI29" s="221">
        <f t="shared" si="44"/>
        <v>75370.420885466665</v>
      </c>
      <c r="AJ29" s="221">
        <v>6</v>
      </c>
      <c r="AK29" s="221">
        <v>52924.44</v>
      </c>
      <c r="AL29" s="221">
        <f t="shared" si="44"/>
        <v>0</v>
      </c>
      <c r="AM29" s="221">
        <f t="shared" si="44"/>
        <v>0</v>
      </c>
      <c r="AN29" s="221">
        <f t="shared" si="44"/>
        <v>0</v>
      </c>
      <c r="AO29" s="221">
        <f t="shared" si="44"/>
        <v>0</v>
      </c>
      <c r="AP29" s="221">
        <f t="shared" si="44"/>
        <v>0</v>
      </c>
      <c r="AQ29" s="221">
        <f t="shared" si="44"/>
        <v>0</v>
      </c>
      <c r="AR29" s="221">
        <f t="shared" si="44"/>
        <v>0</v>
      </c>
      <c r="AS29" s="221">
        <f t="shared" si="44"/>
        <v>0</v>
      </c>
      <c r="AT29" s="221">
        <f t="shared" si="44"/>
        <v>0</v>
      </c>
      <c r="AU29" s="221">
        <f t="shared" si="44"/>
        <v>0</v>
      </c>
      <c r="AV29" s="221">
        <f t="shared" si="44"/>
        <v>0</v>
      </c>
      <c r="AW29" s="221">
        <f t="shared" si="44"/>
        <v>0</v>
      </c>
      <c r="AX29" s="221">
        <f t="shared" si="44"/>
        <v>0</v>
      </c>
      <c r="AY29" s="221">
        <f t="shared" si="44"/>
        <v>0</v>
      </c>
      <c r="AZ29" s="221">
        <f t="shared" si="44"/>
        <v>0</v>
      </c>
      <c r="BA29" s="221">
        <f>SUM(BA30:BA33)</f>
        <v>0</v>
      </c>
      <c r="BB29" s="221">
        <f t="shared" si="44"/>
        <v>0</v>
      </c>
      <c r="BC29" s="221">
        <f>SUM(BC30:BC33)</f>
        <v>0</v>
      </c>
      <c r="BD29" s="221">
        <f t="shared" si="44"/>
        <v>26</v>
      </c>
      <c r="BE29" s="221">
        <f t="shared" si="44"/>
        <v>211130.16190933328</v>
      </c>
      <c r="BF29" s="221">
        <f t="shared" si="44"/>
        <v>52</v>
      </c>
      <c r="BG29" s="221">
        <f t="shared" si="44"/>
        <v>1393478.1669189334</v>
      </c>
      <c r="BH29" s="221">
        <f t="shared" si="44"/>
        <v>0</v>
      </c>
      <c r="BI29" s="221">
        <f>SUM(BI30:BI33)</f>
        <v>0</v>
      </c>
      <c r="BJ29" s="221">
        <f t="shared" ref="BJ29:BT29" si="45">SUM(BJ30:BJ33)</f>
        <v>0</v>
      </c>
      <c r="BK29" s="221">
        <f t="shared" si="45"/>
        <v>0</v>
      </c>
      <c r="BL29" s="221">
        <f t="shared" si="45"/>
        <v>0</v>
      </c>
      <c r="BM29" s="221">
        <f t="shared" si="45"/>
        <v>0</v>
      </c>
      <c r="BN29" s="221">
        <f t="shared" si="45"/>
        <v>1</v>
      </c>
      <c r="BO29" s="221">
        <f>SUM(BO30:BO33)</f>
        <v>8160.2786346666662</v>
      </c>
      <c r="BP29" s="221">
        <f t="shared" si="45"/>
        <v>0</v>
      </c>
      <c r="BQ29" s="221">
        <f>SUM(BQ30:BQ33)</f>
        <v>0</v>
      </c>
      <c r="BR29" s="221">
        <f t="shared" si="45"/>
        <v>0</v>
      </c>
      <c r="BS29" s="221">
        <f>SUM(BS30:BS33)</f>
        <v>0</v>
      </c>
      <c r="BT29" s="221">
        <f t="shared" si="45"/>
        <v>0</v>
      </c>
      <c r="BU29" s="221">
        <f>SUM(BU30:BU33)</f>
        <v>0</v>
      </c>
      <c r="BV29" s="221">
        <f t="shared" ref="BV29:CQ29" si="46">SUM(BV30:BV33)</f>
        <v>9</v>
      </c>
      <c r="BW29" s="221">
        <f t="shared" si="46"/>
        <v>224095.80921493331</v>
      </c>
      <c r="BX29" s="221">
        <f t="shared" si="46"/>
        <v>12</v>
      </c>
      <c r="BY29" s="221">
        <f t="shared" si="46"/>
        <v>219073.25893200003</v>
      </c>
      <c r="BZ29" s="221">
        <f t="shared" si="46"/>
        <v>0</v>
      </c>
      <c r="CA29" s="221">
        <f t="shared" si="46"/>
        <v>0</v>
      </c>
      <c r="CB29" s="221">
        <f t="shared" si="46"/>
        <v>9</v>
      </c>
      <c r="CC29" s="221">
        <f t="shared" si="46"/>
        <v>27976.92</v>
      </c>
      <c r="CD29" s="221">
        <f t="shared" si="46"/>
        <v>12</v>
      </c>
      <c r="CE29" s="221">
        <f t="shared" si="46"/>
        <v>304488.78038333333</v>
      </c>
      <c r="CF29" s="221">
        <f t="shared" si="46"/>
        <v>20</v>
      </c>
      <c r="CG29" s="221">
        <f t="shared" si="46"/>
        <v>707490.92193266668</v>
      </c>
      <c r="CH29" s="221">
        <f t="shared" si="46"/>
        <v>2</v>
      </c>
      <c r="CI29" s="221">
        <f t="shared" si="46"/>
        <v>29563.420614933326</v>
      </c>
      <c r="CJ29" s="221">
        <f t="shared" si="46"/>
        <v>0</v>
      </c>
      <c r="CK29" s="221">
        <f t="shared" si="46"/>
        <v>0</v>
      </c>
      <c r="CL29" s="221">
        <f t="shared" si="46"/>
        <v>0</v>
      </c>
      <c r="CM29" s="221">
        <f t="shared" si="46"/>
        <v>0</v>
      </c>
      <c r="CN29" s="221">
        <f t="shared" si="46"/>
        <v>0</v>
      </c>
      <c r="CO29" s="221">
        <f t="shared" si="46"/>
        <v>0</v>
      </c>
      <c r="CP29" s="221">
        <f t="shared" si="46"/>
        <v>328</v>
      </c>
      <c r="CQ29" s="221">
        <f t="shared" si="46"/>
        <v>7426812.8692080667</v>
      </c>
    </row>
    <row r="30" spans="1:95" s="277" customFormat="1" ht="34.5" customHeight="1" x14ac:dyDescent="0.2">
      <c r="A30" s="299"/>
      <c r="B30" s="196">
        <v>16</v>
      </c>
      <c r="C30" s="196" t="s">
        <v>1222</v>
      </c>
      <c r="D30" s="307" t="s">
        <v>190</v>
      </c>
      <c r="E30" s="309">
        <v>16026</v>
      </c>
      <c r="F30" s="309">
        <v>16828</v>
      </c>
      <c r="G30" s="196">
        <v>0.35</v>
      </c>
      <c r="H30" s="320">
        <v>0.97440000000000004</v>
      </c>
      <c r="I30" s="336">
        <v>1</v>
      </c>
      <c r="J30" s="337"/>
      <c r="K30" s="337"/>
      <c r="L30" s="305">
        <v>1.4</v>
      </c>
      <c r="M30" s="305">
        <v>1.68</v>
      </c>
      <c r="N30" s="305">
        <v>2.23</v>
      </c>
      <c r="O30" s="306">
        <v>2.57</v>
      </c>
      <c r="P30" s="208"/>
      <c r="Q30" s="326">
        <f>(P30/12*2*$E30*$G30*((1-$H30)+$H30*$L30*$I30))+(P30/12*10*$F30*$G30*((1-$H30)+$H30*$L30*$I30))</f>
        <v>0</v>
      </c>
      <c r="R30" s="208"/>
      <c r="S30" s="326">
        <f>(R30/12*2*$E30*$G30*((1-$H30)+$H30*$L30*$I30))+(R30/12*10*$F30*$G30*((1-$H30)+$H30*$L30*$I30))</f>
        <v>0</v>
      </c>
      <c r="T30" s="208"/>
      <c r="U30" s="326">
        <f>(T30/12*2*$E30*$G30*((1-$H30)+$H30*$L30*$I30))+(T30/12*10*$F30*$G30*((1-$H30)+$H30*$L30*$I30))</f>
        <v>0</v>
      </c>
      <c r="V30" s="208"/>
      <c r="W30" s="326">
        <f>(V30/12*2*$E30*$G30*((1-$H30)+$H30*$L30*$I30))+(V30/12*10*$F30*$G30*((1-$H30)+$H30*$L30*$I30))</f>
        <v>0</v>
      </c>
      <c r="X30" s="208"/>
      <c r="Y30" s="326">
        <f>(X30/12*2*$E30*$G30*((1-$H30)+$H30*$L30*$I30))+(X30/12*10*$F30*$G30*((1-$H30)+$H30*$L30*$I30))</f>
        <v>0</v>
      </c>
      <c r="Z30" s="205">
        <v>4</v>
      </c>
      <c r="AA30" s="326">
        <f>(Z30/12*2*$E30*$G30*((1-$H30)+$H30*$L30*$I30))+(Z30/12*10*$F30*$G30*((1-$H30)+$H30*$L30*$I30))</f>
        <v>32481.563370666663</v>
      </c>
      <c r="AB30" s="208"/>
      <c r="AC30" s="208"/>
      <c r="AD30" s="208">
        <v>1</v>
      </c>
      <c r="AE30" s="326">
        <f>(AD30/12*2*$E30*$G30*((1-$H30)+$H30*$L30*$I30))+(AD30/12*10*$F30*$G30*((1-$H30)+$H30*$L30*$I30))</f>
        <v>8120.3908426666658</v>
      </c>
      <c r="AF30" s="208"/>
      <c r="AG30" s="326">
        <f>(AF30/12*2*$E30*$G30*((1-$H30)+$H30*$M30*$I30))+(AF30/12*10*$F30*$G30*((1-$H30)+$H30*$M30*$I30))</f>
        <v>0</v>
      </c>
      <c r="AH30" s="205">
        <v>5</v>
      </c>
      <c r="AI30" s="326">
        <f>(AH30/12*2*$E30*$G30*((1-$H30)+$H30*$M30*$I30))+(AH30/12*10*$F30*$G30*((1-$H30)+$H30*$M30*$I30))</f>
        <v>48572.763829333329</v>
      </c>
      <c r="AJ30" s="343">
        <v>6</v>
      </c>
      <c r="AK30" s="343">
        <v>52924.44</v>
      </c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326"/>
      <c r="AX30" s="208"/>
      <c r="AY30" s="326"/>
      <c r="AZ30" s="208"/>
      <c r="BA30" s="326"/>
      <c r="BB30" s="208"/>
      <c r="BC30" s="326"/>
      <c r="BD30" s="208">
        <v>26</v>
      </c>
      <c r="BE30" s="326">
        <f>(BD30/12*2*$E30*$G30*((1-$H30)+$H30*$L30*$I30*BE$8))+(BD30/12*10*$F30*$G30*((1-$H30)+$H30*$L30*$I30*BE$8))</f>
        <v>211130.16190933328</v>
      </c>
      <c r="BF30" s="208"/>
      <c r="BG30" s="326">
        <f>(BF30/12*2*$E30*$G30*((1-$H30)+$H30*$M30*$I30*BG$8))+(BF30/12*10*$F30*$G30*((1-$H30)+$H30*$M30*$I30*BG$8))</f>
        <v>0</v>
      </c>
      <c r="BH30" s="208"/>
      <c r="BI30" s="326">
        <f>(BH30/12*2*$E30*$G30*((1-$H30)+$H30*$M30*$I30*BI$8))+(BH30/12*10*$F30*$G30*((1-$H30)+$H30*$M30*$I30*BI$8))</f>
        <v>0</v>
      </c>
      <c r="BJ30" s="208"/>
      <c r="BK30" s="326">
        <f>(BJ30/12*2*$E30*$G30*((1-$H30)+$H30*$M30*$I30*BK$8))+(BJ30/12*10*$F30*$G30*((1-$H30)+$H30*$M30*$I30*BK$8))</f>
        <v>0</v>
      </c>
      <c r="BL30" s="205"/>
      <c r="BM30" s="326">
        <f>(BL30/12*2*$E30*$G30*((1-$H30)+$H30*$M30*$I30*BM$8))+(BL30/12*10*$F30*$G30*((1-$H30)+$H30*$M30*$I30*BM$8))</f>
        <v>0</v>
      </c>
      <c r="BN30" s="208">
        <v>1</v>
      </c>
      <c r="BO30" s="326">
        <f>(BN30/12*10*$F30*$G30*((1-$H30)+$H30*$M30*$I30*BO$8))</f>
        <v>8160.2786346666662</v>
      </c>
      <c r="BP30" s="205"/>
      <c r="BQ30" s="326"/>
      <c r="BR30" s="205"/>
      <c r="BS30" s="326">
        <f>(BR30/12*10*$F30*$G30*((1-$H30)+$H30*$M30*$I30*BS$8))</f>
        <v>0</v>
      </c>
      <c r="BT30" s="208"/>
      <c r="BU30" s="326">
        <f>(BT30/12*2*$E30*$G30*((1-$H30)+$H30*$M30*$I30*BU$8))+(BT30/12*10*$F30*$G30*((1-$H30)+$H30*$M30*$I30*BU$8))</f>
        <v>0</v>
      </c>
      <c r="BV30" s="208">
        <v>1</v>
      </c>
      <c r="BW30" s="326">
        <f>(BV30/12*2*$E30*$G30*((1-$H30)+$H30*$M30*$I30*BW$8))+(BV30/12*10*$F30*$G30*((1-$H30)+$H30*$M30*$I30*BW$8))</f>
        <v>9714.5527658666651</v>
      </c>
      <c r="BX30" s="205">
        <v>6</v>
      </c>
      <c r="BY30" s="326">
        <f>(BX30/12*2*$E30*$G30*((1-$H30)+$H30*$M30*$I30*BY$8))+(BX30/12*10*$F30*$G30*((1-$H30)+$H30*$M30*$I30*BY$8))</f>
        <v>58287.316595199998</v>
      </c>
      <c r="BZ30" s="205"/>
      <c r="CA30" s="326">
        <f>(BZ30/12*2*$E30*$G30*((1-$H30)+$H30*$M30*$I30*CA$8))+(BZ30/12*10*$F30*$G30*((1-$H30)+$H30*$M30*$I30*CA$8))</f>
        <v>0</v>
      </c>
      <c r="CB30" s="208">
        <v>9</v>
      </c>
      <c r="CC30" s="326">
        <v>27976.92</v>
      </c>
      <c r="CD30" s="208">
        <v>1</v>
      </c>
      <c r="CE30" s="326">
        <f>(CD30/12*2*$E30*$G30*((1-$H30)+$H30*$M30*$I30*CE$8))+(CD30/12*10*$F30*$G30*((1-$H30)+$H30*$M30*$I30*CE$8))</f>
        <v>9714.5527658666651</v>
      </c>
      <c r="CF30" s="205"/>
      <c r="CG30" s="326">
        <f>(CF30/12*2*$E30*$G30*((1-$H30)+$H30*$N30*$I30*CG$8))+(CF30/12*10*$F30*$G30*((1-$H30)+$H30*$N30*$I30*CG$8))</f>
        <v>0</v>
      </c>
      <c r="CH30" s="205">
        <v>2</v>
      </c>
      <c r="CI30" s="326">
        <f>(CH30/12*2*$E30*$G30*((1-$H30)+$H30*$O30*$I30))+(CH30/12*10*$F30*$G30*((1-$H30)+$H30*$O30*$I30))</f>
        <v>29563.420614933326</v>
      </c>
      <c r="CJ30" s="208"/>
      <c r="CK30" s="208"/>
      <c r="CL30" s="208"/>
      <c r="CM30" s="208"/>
      <c r="CN30" s="217"/>
      <c r="CO30" s="217"/>
      <c r="CP30" s="315">
        <f t="shared" ref="CP30:CQ33" si="47">SUM(R30+P30+T30+V30+AB30+Z30+X30+AF30+AD30+AH30+AJ30+BF30+BJ30+AL30+AT30+AV30+BT30+BV30+BR30+BX30+BZ30+BN30+AN30+AP30+AR30+BH30+BL30+AX30+AZ30+BB30+BD30+BP30+CB30+CD30+CF30+CH30+CJ30+CL30)</f>
        <v>62</v>
      </c>
      <c r="CQ30" s="315">
        <f t="shared" si="47"/>
        <v>496646.36132853327</v>
      </c>
    </row>
    <row r="31" spans="1:95" s="277" customFormat="1" ht="45" customHeight="1" x14ac:dyDescent="0.2">
      <c r="A31" s="299"/>
      <c r="B31" s="196">
        <v>17</v>
      </c>
      <c r="C31" s="196" t="s">
        <v>1223</v>
      </c>
      <c r="D31" s="307" t="s">
        <v>192</v>
      </c>
      <c r="E31" s="309">
        <v>16026</v>
      </c>
      <c r="F31" s="309">
        <v>16828</v>
      </c>
      <c r="G31" s="196">
        <v>0.97</v>
      </c>
      <c r="H31" s="320">
        <v>0.96299999999999997</v>
      </c>
      <c r="I31" s="336">
        <v>1</v>
      </c>
      <c r="J31" s="337"/>
      <c r="K31" s="337"/>
      <c r="L31" s="305">
        <v>1.4</v>
      </c>
      <c r="M31" s="305">
        <v>1.68</v>
      </c>
      <c r="N31" s="305">
        <v>2.23</v>
      </c>
      <c r="O31" s="306">
        <v>2.57</v>
      </c>
      <c r="P31" s="208"/>
      <c r="Q31" s="326">
        <f>(P31/12*2*$E31*$G31*((1-$H31)+$H31*$L31*$I31))+(P31/12*10*$F31*$G31*((1-$H31)+$H31*$L31*$I31))</f>
        <v>0</v>
      </c>
      <c r="R31" s="208"/>
      <c r="S31" s="326">
        <f>(R31/12*2*$E31*$G31*((1-$H31)+$H31*$L31*$I31))+(R31/12*10*$F31*$G31*((1-$H31)+$H31*$L31*$I31))</f>
        <v>0</v>
      </c>
      <c r="T31" s="208"/>
      <c r="U31" s="326">
        <f>(T31/12*2*$E31*$G31*((1-$H31)+$H31*$L31*$I31))+(T31/12*10*$F31*$G31*((1-$H31)+$H31*$L31*$I31))</f>
        <v>0</v>
      </c>
      <c r="V31" s="208"/>
      <c r="W31" s="326">
        <f>(V31/12*2*$E31*$G31*((1-$H31)+$H31*$L31*$I31))+(V31/12*10*$F31*$G31*((1-$H31)+$H31*$L31*$I31))</f>
        <v>0</v>
      </c>
      <c r="X31" s="208"/>
      <c r="Y31" s="326">
        <f>(X31/12*2*$E31*$G31*((1-$H31)+$H31*$L31*$I31))+(X31/12*10*$F31*$G31*((1-$H31)+$H31*$L31*$I31))</f>
        <v>0</v>
      </c>
      <c r="Z31" s="205">
        <v>1</v>
      </c>
      <c r="AA31" s="326">
        <f>(Z31/12*2*$E31*$G31*((1-$H31)+$H31*$L31*$I31))+(Z31/12*10*$F31*$G31*((1-$H31)+$H31*$L31*$I31))</f>
        <v>22431.240817333324</v>
      </c>
      <c r="AB31" s="208"/>
      <c r="AC31" s="208"/>
      <c r="AD31" s="208"/>
      <c r="AE31" s="326">
        <f>(AD31/12*2*$E31*$G31*((1-$H31)+$H31*$L31*$I31))+(AD31/12*10*$F31*$G31*((1-$H31)+$H31*$L31*$I31))</f>
        <v>0</v>
      </c>
      <c r="AF31" s="208"/>
      <c r="AG31" s="326">
        <f>(AF31/12*2*$E31*$G31*((1-$H31)+$H31*$M31*$I31))+(AF31/12*10*$F31*$G31*((1-$H31)+$H31*$M31*$I31))</f>
        <v>0</v>
      </c>
      <c r="AH31" s="205">
        <v>1</v>
      </c>
      <c r="AI31" s="326">
        <f>(AH31/12*2*$E31*$G31*((1-$H31)+$H31*$M31*$I31))+(AH31/12*10*$F31*$G31*((1-$H31)+$H31*$M31*$I31))</f>
        <v>26797.657056133332</v>
      </c>
      <c r="AJ31" s="343">
        <v>0</v>
      </c>
      <c r="AK31" s="343">
        <v>0</v>
      </c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326"/>
      <c r="AX31" s="208"/>
      <c r="AY31" s="326"/>
      <c r="AZ31" s="208"/>
      <c r="BA31" s="326"/>
      <c r="BB31" s="208"/>
      <c r="BC31" s="326"/>
      <c r="BD31" s="208">
        <v>0</v>
      </c>
      <c r="BE31" s="326">
        <f>(BD31/12*2*$E31*$G31*((1-$H31)+$H31*$L31*$I31*BE$8))+(BD31/12*10*$F31*$G31*((1-$H31)+$H31*$L31*$I31*BE$8))</f>
        <v>0</v>
      </c>
      <c r="BF31" s="208">
        <v>52</v>
      </c>
      <c r="BG31" s="326">
        <f>(BF31/12*2*$E31*$G31*((1-$H31)+$H31*$M31*$I31*BG$8))+(BF31/12*10*$F31*$G31*((1-$H31)+$H31*$M31*$I31*BG$8))</f>
        <v>1393478.1669189334</v>
      </c>
      <c r="BH31" s="208"/>
      <c r="BI31" s="326">
        <f>(BH31/12*2*$E31*$G31*((1-$H31)+$H31*$M31*$I31*BI$8))+(BH31/12*10*$F31*$G31*((1-$H31)+$H31*$M31*$I31*BI$8))</f>
        <v>0</v>
      </c>
      <c r="BJ31" s="208"/>
      <c r="BK31" s="326">
        <f>(BJ31/12*2*$E31*$G31*((1-$H31)+$H31*$M31*$I31*BK$8))+(BJ31/12*10*$F31*$G31*((1-$H31)+$H31*$M31*$I31*BK$8))</f>
        <v>0</v>
      </c>
      <c r="BL31" s="205"/>
      <c r="BM31" s="326">
        <f>(BL31/12*2*$E31*$G31*((1-$H31)+$H31*$M31*$I31*BM$8))+(BL31/12*10*$F31*$G31*((1-$H31)+$H31*$M31*$I31*BM$8))</f>
        <v>0</v>
      </c>
      <c r="BN31" s="208"/>
      <c r="BO31" s="326">
        <f>(BN31/12*10*$F31*$G31*((1-$H31)+$H31*$M31*$I31*BO$8))</f>
        <v>0</v>
      </c>
      <c r="BP31" s="205"/>
      <c r="BQ31" s="326"/>
      <c r="BR31" s="205"/>
      <c r="BS31" s="326">
        <f>(BR31/12*10*$F31*$G31*((1-$H31)+$H31*$M31*$I31*BS$8))</f>
        <v>0</v>
      </c>
      <c r="BT31" s="208"/>
      <c r="BU31" s="326">
        <f>(BT31/12*2*$E31*$G31*((1-$H31)+$H31*$M31*$I31*BU$8))+(BT31/12*10*$F31*$G31*((1-$H31)+$H31*$M31*$I31*BU$8))</f>
        <v>0</v>
      </c>
      <c r="BV31" s="208">
        <v>8</v>
      </c>
      <c r="BW31" s="326">
        <f>(BV31/12*2*$E31*$G31*((1-$H31)+$H31*$M31*$I31*BW$8))+(BV31/12*10*$F31*$G31*((1-$H31)+$H31*$M31*$I31*BW$8))</f>
        <v>214381.25644906666</v>
      </c>
      <c r="BX31" s="205">
        <v>6</v>
      </c>
      <c r="BY31" s="326">
        <f>(BX31/12*2*$E31*$G31*((1-$H31)+$H31*$M31*$I31*BY$8))+(BX31/12*10*$F31*$G31*((1-$H31)+$H31*$M31*$I31*BY$8))</f>
        <v>160785.94233680001</v>
      </c>
      <c r="BZ31" s="205"/>
      <c r="CA31" s="326">
        <f>(BZ31/12*2*$E31*$G31*((1-$H31)+$H31*$M31*$I31*CA$8))+(BZ31/12*10*$F31*$G31*((1-$H31)+$H31*$M31*$I31*CA$8))</f>
        <v>0</v>
      </c>
      <c r="CB31" s="208"/>
      <c r="CC31" s="326">
        <f>(CB31/12*2*$E31*$G31*((1-$H31)+$H31*$M31*$I31*CC$8))+(CB31/12*10*$F31*$G31*((1-$H31)+$H31*$M31*$I31*CC$8))</f>
        <v>0</v>
      </c>
      <c r="CD31" s="208">
        <v>11</v>
      </c>
      <c r="CE31" s="326">
        <f>(CD31/12*2*$E31*$G31*((1-$H31)+$H31*$M31*$I31*CE$8))+(CD31/12*10*$F31*$G31*((1-$H31)+$H31*$M31*$I31*CE$8))</f>
        <v>294774.22761746665</v>
      </c>
      <c r="CF31" s="205">
        <v>20</v>
      </c>
      <c r="CG31" s="326">
        <f>(CF31/12*2*$E31*$G31*((1-$H31)+$H31*$N31*$I31*CG$8))+(CF31/12*10*$F31*$G31*((1-$H31)+$H31*$N31*$I31*CG$8))</f>
        <v>707490.92193266668</v>
      </c>
      <c r="CH31" s="205"/>
      <c r="CI31" s="326">
        <f>(CH31/12*2*$E31*$G31*((1-$H31)+$H31*$O31*$I31))+(CH31/12*10*$F31*$G31*((1-$H31)+$H31*$O31*$I31))</f>
        <v>0</v>
      </c>
      <c r="CJ31" s="208"/>
      <c r="CK31" s="208"/>
      <c r="CL31" s="208"/>
      <c r="CM31" s="208"/>
      <c r="CN31" s="217"/>
      <c r="CO31" s="217"/>
      <c r="CP31" s="315">
        <f t="shared" si="47"/>
        <v>99</v>
      </c>
      <c r="CQ31" s="315">
        <f t="shared" si="47"/>
        <v>2820139.4131283998</v>
      </c>
    </row>
    <row r="32" spans="1:95" s="277" customFormat="1" ht="30" customHeight="1" x14ac:dyDescent="0.2">
      <c r="A32" s="299"/>
      <c r="B32" s="196">
        <v>18</v>
      </c>
      <c r="C32" s="196" t="s">
        <v>1224</v>
      </c>
      <c r="D32" s="307" t="s">
        <v>194</v>
      </c>
      <c r="E32" s="309">
        <v>16026</v>
      </c>
      <c r="F32" s="309">
        <v>16828</v>
      </c>
      <c r="G32" s="196">
        <v>0.97</v>
      </c>
      <c r="H32" s="320">
        <v>0.98270000000000002</v>
      </c>
      <c r="I32" s="336">
        <v>1</v>
      </c>
      <c r="J32" s="344">
        <v>0.95</v>
      </c>
      <c r="K32" s="337"/>
      <c r="L32" s="305">
        <v>1.4</v>
      </c>
      <c r="M32" s="305">
        <v>1.68</v>
      </c>
      <c r="N32" s="305">
        <v>2.23</v>
      </c>
      <c r="O32" s="306">
        <v>2.57</v>
      </c>
      <c r="P32" s="208"/>
      <c r="Q32" s="326">
        <f>(P32/12*2*$E32*$G32*((1-$H32)+$H32*$L32*$I32))+(P32/12*10*$F32*$G32*((1-$H32)+$H32*$L32*$I32))</f>
        <v>0</v>
      </c>
      <c r="R32" s="208"/>
      <c r="S32" s="326">
        <f>(R32/12*2*$E32*$G32*((1-$H32)+$H32*$L32*$I32))+(R32/12*10*$F32*$G32*((1-$H32)+$H32*$L32*$I32))</f>
        <v>0</v>
      </c>
      <c r="T32" s="208"/>
      <c r="U32" s="326">
        <f>(T32/12*2*$E32*$G32*((1-$H32)+$H32*$L32*$I32))+(T32/12*10*$F32*$G32*((1-$H32)+$H32*$L32*$I32))</f>
        <v>0</v>
      </c>
      <c r="V32" s="208"/>
      <c r="W32" s="326">
        <f>(V32/12*2*$E32*$G32*((1-$H32)+$H32*$L32*$I32))+(V32/12*10*$F32*$G32*((1-$H32)+$H32*$L32*$I32))</f>
        <v>0</v>
      </c>
      <c r="X32" s="208"/>
      <c r="Y32" s="326">
        <f>(X32/12*2*$E32*$G32*((1-$H32)+$H32*$L32*$I32))+(X32/12*10*$F32*$G32*((1-$H32)+$H32*$L32*$J32))</f>
        <v>0</v>
      </c>
      <c r="Z32" s="205">
        <v>142</v>
      </c>
      <c r="AA32" s="326">
        <f>(Z32/12*2*$E32*$G32*((1-$H32)+$H32*$L32*$I32))+(Z32/12*10*$F32*$G32*((1-$H32)+$H32*$L32*$J32))</f>
        <v>3070485.0392511333</v>
      </c>
      <c r="AB32" s="208"/>
      <c r="AC32" s="208"/>
      <c r="AD32" s="208"/>
      <c r="AE32" s="326">
        <f>(AD32/12*2*$E32*$G32*((1-$H32)+$H32*$L32*$I32))+(AD32/12*10*$F32*$G32*((1-$H32)+$H32*$L32*$J32))</f>
        <v>0</v>
      </c>
      <c r="AF32" s="208"/>
      <c r="AG32" s="326">
        <f>(AF32/12*2*$E32*$G32*((1-$H32)+$H32*$M32*$I32))+(AF32/12*10*$F32*$G32*((1-$H32)+$H32*$M32*$J32))</f>
        <v>0</v>
      </c>
      <c r="AH32" s="205"/>
      <c r="AI32" s="326">
        <f>(AH32/12*2*$E32*$G32*((1-$H32)+$H32*$M32*$I32))+(AH32/12*10*$F32*$G32*((1-$H32)+$H32*$M32*$J32))</f>
        <v>0</v>
      </c>
      <c r="AJ32" s="343">
        <v>0</v>
      </c>
      <c r="AK32" s="343">
        <v>0</v>
      </c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326"/>
      <c r="AX32" s="208"/>
      <c r="AY32" s="326"/>
      <c r="AZ32" s="208"/>
      <c r="BA32" s="326"/>
      <c r="BB32" s="208"/>
      <c r="BC32" s="326"/>
      <c r="BD32" s="208"/>
      <c r="BE32" s="326"/>
      <c r="BF32" s="208"/>
      <c r="BG32" s="326"/>
      <c r="BH32" s="208"/>
      <c r="BI32" s="326"/>
      <c r="BJ32" s="208"/>
      <c r="BK32" s="326"/>
      <c r="BL32" s="205"/>
      <c r="BM32" s="326"/>
      <c r="BN32" s="208"/>
      <c r="BO32" s="326"/>
      <c r="BP32" s="205"/>
      <c r="BQ32" s="326"/>
      <c r="BR32" s="205"/>
      <c r="BS32" s="326"/>
      <c r="BT32" s="208"/>
      <c r="BU32" s="326"/>
      <c r="BV32" s="208"/>
      <c r="BW32" s="326"/>
      <c r="BX32" s="205"/>
      <c r="BY32" s="326"/>
      <c r="BZ32" s="205"/>
      <c r="CA32" s="326"/>
      <c r="CB32" s="208"/>
      <c r="CC32" s="326"/>
      <c r="CD32" s="208"/>
      <c r="CE32" s="326"/>
      <c r="CF32" s="205"/>
      <c r="CG32" s="326"/>
      <c r="CH32" s="205"/>
      <c r="CI32" s="326"/>
      <c r="CJ32" s="208"/>
      <c r="CK32" s="208"/>
      <c r="CL32" s="208"/>
      <c r="CM32" s="208"/>
      <c r="CN32" s="217"/>
      <c r="CO32" s="217"/>
      <c r="CP32" s="315">
        <f t="shared" si="47"/>
        <v>142</v>
      </c>
      <c r="CQ32" s="315">
        <f t="shared" si="47"/>
        <v>3070485.0392511333</v>
      </c>
    </row>
    <row r="33" spans="1:95" s="277" customFormat="1" ht="30" customHeight="1" x14ac:dyDescent="0.2">
      <c r="A33" s="299"/>
      <c r="B33" s="196">
        <v>19</v>
      </c>
      <c r="C33" s="196" t="s">
        <v>1225</v>
      </c>
      <c r="D33" s="307" t="s">
        <v>196</v>
      </c>
      <c r="E33" s="309">
        <v>16026</v>
      </c>
      <c r="F33" s="309">
        <v>16828</v>
      </c>
      <c r="G33" s="196">
        <v>1.95</v>
      </c>
      <c r="H33" s="320">
        <v>0.98199999999999998</v>
      </c>
      <c r="I33" s="336">
        <v>1</v>
      </c>
      <c r="J33" s="344">
        <v>0.9</v>
      </c>
      <c r="K33" s="337"/>
      <c r="L33" s="305">
        <v>1.4</v>
      </c>
      <c r="M33" s="305">
        <v>1.68</v>
      </c>
      <c r="N33" s="305">
        <v>2.23</v>
      </c>
      <c r="O33" s="306">
        <v>2.57</v>
      </c>
      <c r="P33" s="208"/>
      <c r="Q33" s="326">
        <f>(P33/12*2*$E33*$G33*((1-$H33)+$H33*$L33*$I33))+(P33/12*10*$F33*$G33*((1-$H33)+$H33*$L33*$I33))</f>
        <v>0</v>
      </c>
      <c r="R33" s="208"/>
      <c r="S33" s="326">
        <f>(R33/12*2*$E33*$G33*((1-$H33)+$H33*$L33*$I33))+(R33/12*10*$F33*$G33*((1-$H33)+$H33*$L33*$I33))</f>
        <v>0</v>
      </c>
      <c r="T33" s="208"/>
      <c r="U33" s="326">
        <f>(T33/12*2*$E33*$G33*((1-$H33)+$H33*$L33*$I33))+(T33/12*10*$F33*$G33*((1-$H33)+$H33*$L33*$I33))</f>
        <v>0</v>
      </c>
      <c r="V33" s="208"/>
      <c r="W33" s="326">
        <f>(V33/12*2*$E33*$G33*((1-$H33)+$H33*$L33*$I33))+(V33/12*10*$F33*$G33*((1-$H33)+$H33*$L33*$I33))</f>
        <v>0</v>
      </c>
      <c r="X33" s="208"/>
      <c r="Y33" s="326">
        <f>(X33/12*2*$E33*$G33*((1-$H33)+$H33*$L33*$I33))+(X33/12*10*$F33*$G33*((1-$H33)+$H33*$L33*$J33))</f>
        <v>0</v>
      </c>
      <c r="Z33" s="205">
        <v>25</v>
      </c>
      <c r="AA33" s="326">
        <f>(Z33/12*2*$E33*$G33*((1-$H33)+$H33*$L33*$I33))+(Z33/12*10*$F33*$G33*((1-$H33)+$H33*$L33*$J33))</f>
        <v>1039542.0554999999</v>
      </c>
      <c r="AB33" s="208"/>
      <c r="AC33" s="208"/>
      <c r="AD33" s="208"/>
      <c r="AE33" s="326">
        <f>(AD33/12*2*$E33*$G33*((1-$H33)+$H33*$L33*$I33))+(AD33/12*10*$F33*$G33*((1-$H33)+$H33*$L33*$J33))</f>
        <v>0</v>
      </c>
      <c r="AF33" s="208"/>
      <c r="AG33" s="326">
        <f>(AF33/12*2*$E33*$G33*((1-$H33)+$H33*$M33*$I33))+(AF33/12*10*$F33*$G33*((1-$H33)+$H33*$M33*$J33))</f>
        <v>0</v>
      </c>
      <c r="AH33" s="205"/>
      <c r="AI33" s="326">
        <f>(AH33/12*2*$E33*$G33*((1-$H33)+$H33*$M33*$I33))+(AH33/12*10*$F33*$G33*((1-$H33)+$H33*$M33*$J33))</f>
        <v>0</v>
      </c>
      <c r="AJ33" s="343">
        <v>0</v>
      </c>
      <c r="AK33" s="343">
        <v>0</v>
      </c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326"/>
      <c r="AX33" s="208"/>
      <c r="AY33" s="326"/>
      <c r="AZ33" s="208"/>
      <c r="BA33" s="326"/>
      <c r="BB33" s="208"/>
      <c r="BC33" s="326"/>
      <c r="BD33" s="208"/>
      <c r="BE33" s="326"/>
      <c r="BF33" s="208"/>
      <c r="BG33" s="326"/>
      <c r="BH33" s="208"/>
      <c r="BI33" s="326"/>
      <c r="BJ33" s="208"/>
      <c r="BK33" s="326"/>
      <c r="BL33" s="205"/>
      <c r="BM33" s="326"/>
      <c r="BN33" s="208"/>
      <c r="BO33" s="326"/>
      <c r="BP33" s="205"/>
      <c r="BQ33" s="326"/>
      <c r="BR33" s="205"/>
      <c r="BS33" s="326"/>
      <c r="BT33" s="208"/>
      <c r="BU33" s="326"/>
      <c r="BV33" s="208"/>
      <c r="BW33" s="326"/>
      <c r="BX33" s="205"/>
      <c r="BY33" s="326"/>
      <c r="BZ33" s="205"/>
      <c r="CA33" s="326"/>
      <c r="CB33" s="208"/>
      <c r="CC33" s="326"/>
      <c r="CD33" s="208"/>
      <c r="CE33" s="326"/>
      <c r="CF33" s="205"/>
      <c r="CG33" s="326"/>
      <c r="CH33" s="205"/>
      <c r="CI33" s="326"/>
      <c r="CJ33" s="208"/>
      <c r="CK33" s="208"/>
      <c r="CL33" s="208"/>
      <c r="CM33" s="208"/>
      <c r="CN33" s="217"/>
      <c r="CO33" s="217"/>
      <c r="CP33" s="315">
        <f t="shared" si="47"/>
        <v>25</v>
      </c>
      <c r="CQ33" s="315">
        <f t="shared" si="47"/>
        <v>1039542.0554999999</v>
      </c>
    </row>
    <row r="34" spans="1:95" s="342" customFormat="1" ht="18.75" customHeight="1" x14ac:dyDescent="0.2">
      <c r="A34" s="341">
        <v>7</v>
      </c>
      <c r="B34" s="341"/>
      <c r="C34" s="299" t="s">
        <v>1226</v>
      </c>
      <c r="D34" s="303" t="s">
        <v>198</v>
      </c>
      <c r="E34" s="309">
        <v>16026</v>
      </c>
      <c r="F34" s="309">
        <v>16828</v>
      </c>
      <c r="G34" s="338">
        <v>0.98</v>
      </c>
      <c r="H34" s="311"/>
      <c r="I34" s="194"/>
      <c r="J34" s="301"/>
      <c r="K34" s="301"/>
      <c r="L34" s="304">
        <v>1.4</v>
      </c>
      <c r="M34" s="305">
        <v>1.68</v>
      </c>
      <c r="N34" s="305">
        <v>2.23</v>
      </c>
      <c r="O34" s="306">
        <v>2.57</v>
      </c>
      <c r="P34" s="221">
        <f>P35</f>
        <v>0</v>
      </c>
      <c r="Q34" s="221">
        <f t="shared" ref="Q34:CB34" si="48">Q35</f>
        <v>0</v>
      </c>
      <c r="R34" s="221">
        <f t="shared" si="48"/>
        <v>0</v>
      </c>
      <c r="S34" s="221">
        <f t="shared" si="48"/>
        <v>0</v>
      </c>
      <c r="T34" s="221">
        <f t="shared" si="48"/>
        <v>0</v>
      </c>
      <c r="U34" s="221">
        <f t="shared" si="48"/>
        <v>0</v>
      </c>
      <c r="V34" s="221">
        <f t="shared" si="48"/>
        <v>0</v>
      </c>
      <c r="W34" s="221">
        <f t="shared" si="48"/>
        <v>0</v>
      </c>
      <c r="X34" s="221">
        <f t="shared" si="48"/>
        <v>0</v>
      </c>
      <c r="Y34" s="221">
        <f t="shared" si="48"/>
        <v>0</v>
      </c>
      <c r="Z34" s="221">
        <f t="shared" si="48"/>
        <v>0</v>
      </c>
      <c r="AA34" s="221">
        <f t="shared" si="48"/>
        <v>0</v>
      </c>
      <c r="AB34" s="221">
        <f t="shared" si="48"/>
        <v>0</v>
      </c>
      <c r="AC34" s="221">
        <f t="shared" si="48"/>
        <v>0</v>
      </c>
      <c r="AD34" s="221">
        <f t="shared" si="48"/>
        <v>0</v>
      </c>
      <c r="AE34" s="221">
        <f t="shared" si="48"/>
        <v>0</v>
      </c>
      <c r="AF34" s="221">
        <f t="shared" si="48"/>
        <v>0</v>
      </c>
      <c r="AG34" s="221">
        <f t="shared" si="48"/>
        <v>0</v>
      </c>
      <c r="AH34" s="221">
        <f>AH35</f>
        <v>0</v>
      </c>
      <c r="AI34" s="221">
        <f t="shared" si="48"/>
        <v>0</v>
      </c>
      <c r="AJ34" s="221">
        <v>0</v>
      </c>
      <c r="AK34" s="221">
        <v>0</v>
      </c>
      <c r="AL34" s="221">
        <f t="shared" si="48"/>
        <v>0</v>
      </c>
      <c r="AM34" s="221">
        <f t="shared" si="48"/>
        <v>0</v>
      </c>
      <c r="AN34" s="221">
        <f t="shared" si="48"/>
        <v>0</v>
      </c>
      <c r="AO34" s="221">
        <f t="shared" si="48"/>
        <v>0</v>
      </c>
      <c r="AP34" s="221">
        <f t="shared" si="48"/>
        <v>0</v>
      </c>
      <c r="AQ34" s="221">
        <f t="shared" si="48"/>
        <v>0</v>
      </c>
      <c r="AR34" s="221">
        <f t="shared" si="48"/>
        <v>0</v>
      </c>
      <c r="AS34" s="221">
        <f t="shared" si="48"/>
        <v>0</v>
      </c>
      <c r="AT34" s="221">
        <f t="shared" si="48"/>
        <v>0</v>
      </c>
      <c r="AU34" s="221">
        <f t="shared" si="48"/>
        <v>0</v>
      </c>
      <c r="AV34" s="221">
        <f t="shared" si="48"/>
        <v>0</v>
      </c>
      <c r="AW34" s="221">
        <f t="shared" si="48"/>
        <v>0</v>
      </c>
      <c r="AX34" s="221">
        <f t="shared" si="48"/>
        <v>0</v>
      </c>
      <c r="AY34" s="221">
        <f t="shared" si="48"/>
        <v>0</v>
      </c>
      <c r="AZ34" s="221">
        <f t="shared" si="48"/>
        <v>0</v>
      </c>
      <c r="BA34" s="221">
        <f t="shared" si="48"/>
        <v>0</v>
      </c>
      <c r="BB34" s="221">
        <f t="shared" si="48"/>
        <v>0</v>
      </c>
      <c r="BC34" s="221">
        <f t="shared" si="48"/>
        <v>0</v>
      </c>
      <c r="BD34" s="221">
        <f t="shared" si="48"/>
        <v>0</v>
      </c>
      <c r="BE34" s="221">
        <f t="shared" si="48"/>
        <v>0</v>
      </c>
      <c r="BF34" s="221">
        <f t="shared" si="48"/>
        <v>0</v>
      </c>
      <c r="BG34" s="221">
        <f t="shared" si="48"/>
        <v>0</v>
      </c>
      <c r="BH34" s="221">
        <f t="shared" si="48"/>
        <v>0</v>
      </c>
      <c r="BI34" s="221">
        <f t="shared" si="48"/>
        <v>0</v>
      </c>
      <c r="BJ34" s="221">
        <f t="shared" si="48"/>
        <v>0</v>
      </c>
      <c r="BK34" s="221">
        <f t="shared" si="48"/>
        <v>0</v>
      </c>
      <c r="BL34" s="221">
        <f t="shared" si="48"/>
        <v>0</v>
      </c>
      <c r="BM34" s="221">
        <f t="shared" si="48"/>
        <v>0</v>
      </c>
      <c r="BN34" s="221">
        <f t="shared" si="48"/>
        <v>0</v>
      </c>
      <c r="BO34" s="221">
        <f t="shared" si="48"/>
        <v>0</v>
      </c>
      <c r="BP34" s="221">
        <f t="shared" si="48"/>
        <v>0</v>
      </c>
      <c r="BQ34" s="221">
        <f t="shared" si="48"/>
        <v>0</v>
      </c>
      <c r="BR34" s="221">
        <f t="shared" si="48"/>
        <v>0</v>
      </c>
      <c r="BS34" s="221">
        <f t="shared" si="48"/>
        <v>0</v>
      </c>
      <c r="BT34" s="221">
        <f t="shared" si="48"/>
        <v>0</v>
      </c>
      <c r="BU34" s="221">
        <f t="shared" si="48"/>
        <v>0</v>
      </c>
      <c r="BV34" s="221">
        <f t="shared" si="48"/>
        <v>4</v>
      </c>
      <c r="BW34" s="221">
        <f t="shared" si="48"/>
        <v>109942.20159999999</v>
      </c>
      <c r="BX34" s="221">
        <f t="shared" si="48"/>
        <v>0</v>
      </c>
      <c r="BY34" s="221">
        <f t="shared" si="48"/>
        <v>0</v>
      </c>
      <c r="BZ34" s="221">
        <f t="shared" si="48"/>
        <v>0</v>
      </c>
      <c r="CA34" s="221">
        <f t="shared" si="48"/>
        <v>0</v>
      </c>
      <c r="CB34" s="221">
        <f t="shared" si="48"/>
        <v>0</v>
      </c>
      <c r="CC34" s="221">
        <f t="shared" ref="CC34:CQ34" si="49">CC35</f>
        <v>0</v>
      </c>
      <c r="CD34" s="221">
        <f t="shared" si="49"/>
        <v>0</v>
      </c>
      <c r="CE34" s="221">
        <f t="shared" si="49"/>
        <v>0</v>
      </c>
      <c r="CF34" s="221">
        <f t="shared" si="49"/>
        <v>0</v>
      </c>
      <c r="CG34" s="221">
        <f t="shared" si="49"/>
        <v>0</v>
      </c>
      <c r="CH34" s="221">
        <f t="shared" si="49"/>
        <v>0</v>
      </c>
      <c r="CI34" s="221">
        <f t="shared" si="49"/>
        <v>0</v>
      </c>
      <c r="CJ34" s="221">
        <f t="shared" si="49"/>
        <v>0</v>
      </c>
      <c r="CK34" s="221">
        <f t="shared" si="49"/>
        <v>0</v>
      </c>
      <c r="CL34" s="221">
        <f t="shared" si="49"/>
        <v>0</v>
      </c>
      <c r="CM34" s="221">
        <f t="shared" si="49"/>
        <v>0</v>
      </c>
      <c r="CN34" s="221">
        <f t="shared" si="49"/>
        <v>0</v>
      </c>
      <c r="CO34" s="221">
        <f t="shared" si="49"/>
        <v>0</v>
      </c>
      <c r="CP34" s="221">
        <f t="shared" si="49"/>
        <v>4</v>
      </c>
      <c r="CQ34" s="221">
        <f t="shared" si="49"/>
        <v>109942.20159999999</v>
      </c>
    </row>
    <row r="35" spans="1:95" s="277" customFormat="1" ht="18.75" customHeight="1" x14ac:dyDescent="0.2">
      <c r="A35" s="299"/>
      <c r="B35" s="299">
        <v>20</v>
      </c>
      <c r="C35" s="307" t="s">
        <v>1227</v>
      </c>
      <c r="D35" s="318" t="s">
        <v>1228</v>
      </c>
      <c r="E35" s="309">
        <v>16026</v>
      </c>
      <c r="F35" s="309">
        <v>16828</v>
      </c>
      <c r="G35" s="310">
        <v>0.98</v>
      </c>
      <c r="H35" s="311"/>
      <c r="I35" s="336">
        <v>1</v>
      </c>
      <c r="J35" s="337"/>
      <c r="K35" s="337"/>
      <c r="L35" s="305">
        <v>1.4</v>
      </c>
      <c r="M35" s="305">
        <v>1.68</v>
      </c>
      <c r="N35" s="305">
        <v>2.23</v>
      </c>
      <c r="O35" s="306">
        <v>2.57</v>
      </c>
      <c r="P35" s="208"/>
      <c r="Q35" s="204">
        <f>SUM(P35/12*2*$E35*$G35*$I35*$L35*$Q$8)+(P35/12*10*$F35*$G35*$I35*$L35*$Q$8)</f>
        <v>0</v>
      </c>
      <c r="R35" s="208"/>
      <c r="S35" s="204">
        <f>SUM(R35/12*2*$E35*$G35*$I35*$L35*S$8)+(R35/12*10*$F35*$G35*$I35*$L35*S$8)</f>
        <v>0</v>
      </c>
      <c r="T35" s="208">
        <v>0</v>
      </c>
      <c r="U35" s="204">
        <f>SUM(T35/12*2*$E35*$G35*$I35*$L35*U$8)+(T35/12*10*$F35*$G35*$I35*$L35*U$8)</f>
        <v>0</v>
      </c>
      <c r="V35" s="208"/>
      <c r="W35" s="204">
        <f>SUM(V35/12*2*$E35*$G35*$I35*$L35*$W$8)+(V35/12*10*$F35*$G35*$I35*$L35*$W$8)</f>
        <v>0</v>
      </c>
      <c r="X35" s="208"/>
      <c r="Y35" s="314">
        <f>SUM(X35/12*2*$E35*$G35*$I35*$L35*Y$8)+(X35/12*10*$F35*$G35*$I35*$L35*Y$8)</f>
        <v>0</v>
      </c>
      <c r="Z35" s="204"/>
      <c r="AA35" s="204"/>
      <c r="AB35" s="208">
        <v>0</v>
      </c>
      <c r="AC35" s="204">
        <f>(AB35/12*2*$E35*$G35*$I35*$L35)+(AB35/12*10*$F35*$G35*$I35*$L35)</f>
        <v>0</v>
      </c>
      <c r="AD35" s="208">
        <v>0</v>
      </c>
      <c r="AE35" s="204">
        <f>(AD35/12*2*$E35*$G35*$I35*$L35*AE$8)+(AD35/12*10*$F35*$G35*$I35*$L35*AE$8)</f>
        <v>0</v>
      </c>
      <c r="AF35" s="208">
        <v>0</v>
      </c>
      <c r="AG35" s="204">
        <f>(AF35/12*2*$E35*$G35*$I35*$M35*AG$8)+(AF35/12*10*$F35*$G35*$I35*$M35*AG$8)</f>
        <v>0</v>
      </c>
      <c r="AH35" s="208"/>
      <c r="AI35" s="204">
        <f>(AH35/12*2*$E35*$G35*$I35*$M35*$AI$8)+(AH35/12*10*$F35*$G35*$I35*$M35*$AI$8)</f>
        <v>0</v>
      </c>
      <c r="AJ35" s="208">
        <v>0</v>
      </c>
      <c r="AK35" s="208">
        <v>0</v>
      </c>
      <c r="AL35" s="208"/>
      <c r="AM35" s="204">
        <f>SUM(AL35/12*2*$E35*$G35*$I35*$L35*AM$8)+(AL35/12*10*$F35*$G35*$I35*$L35*AM$8)</f>
        <v>0</v>
      </c>
      <c r="AN35" s="208"/>
      <c r="AO35" s="204">
        <f>SUM(AN35/12*2*$E35*$G35*$I35*$L35*$AE$8)+(AN35/12*10*$F35*$G35*$I35*$L35*$AE$8)</f>
        <v>0</v>
      </c>
      <c r="AP35" s="208"/>
      <c r="AQ35" s="204"/>
      <c r="AR35" s="208"/>
      <c r="AS35" s="204">
        <f>SUM(AR35/12*2*$E35*$G35*$I35*$L35*AS$8)+(AR35/12*10*$F35*$G35*$I35*$L35*AS$8)</f>
        <v>0</v>
      </c>
      <c r="AT35" s="208"/>
      <c r="AU35" s="204">
        <f>SUM(AT35/12*2*$E35*$G35*$I35*$L35*$AI$8)+(AT35/12*10*$F35*$G35*$I35*$L35*$AI$8)</f>
        <v>0</v>
      </c>
      <c r="AV35" s="208"/>
      <c r="AW35" s="204">
        <f>SUM(AV35/12*2*$E35*$G35*$I35*$L35*AW$8)+(AV35/12*10*$F35*$G35*$I35*$L35*AW$8)</f>
        <v>0</v>
      </c>
      <c r="AX35" s="208"/>
      <c r="AY35" s="204">
        <f>SUM(AX35/12*2*$E35*$G35*$I35*$L35*AY$8)+(AX35/12*10*$F35*$G35*$I35*$L35*AY$8)</f>
        <v>0</v>
      </c>
      <c r="AZ35" s="208"/>
      <c r="BA35" s="204">
        <f>SUM(AZ35/12*2*$E35*$G35*$I35*$L35*BA$8)+(AZ35/12*10*$F35*$G35*$I35*$L35*BA$8)</f>
        <v>0</v>
      </c>
      <c r="BB35" s="208"/>
      <c r="BC35" s="204">
        <f>SUM(BB35/12*2*$E35*$G35*$I35*$L35*BC$8)+(BB35/12*10*$F35*$G35*$I35*$L35*BC$8)</f>
        <v>0</v>
      </c>
      <c r="BD35" s="208"/>
      <c r="BE35" s="204">
        <f>SUM(BD35/12*2*$E35*$G35*$I35*$L35*BE$8)+(BD35/12*10*$F35*$G35*$I35*$L35*BE$8)</f>
        <v>0</v>
      </c>
      <c r="BF35" s="208"/>
      <c r="BG35" s="204">
        <f>(BF35/12*2*$E35*$G35*$I35*$M35*BG$8)+(BF35/12*10*$F35*$G35*$I35*$M35*BG$8)</f>
        <v>0</v>
      </c>
      <c r="BH35" s="208"/>
      <c r="BI35" s="204">
        <f>(BH35/12*2*$E35*$G35*$I35*$M35*BI$8)+(BH35/12*10*$F35*$G35*$I35*$M35*BI$8)</f>
        <v>0</v>
      </c>
      <c r="BJ35" s="208"/>
      <c r="BK35" s="204">
        <f>(BJ35/12*2*$E35*$G35*$I35*$M35*BK$8)+(BJ35/12*10*$F35*$G35*$I35*$M35*BK$8)</f>
        <v>0</v>
      </c>
      <c r="BL35" s="208"/>
      <c r="BM35" s="204">
        <f>(BL35/12*2*$E35*$G35*$I35*$M35*BM$8)+(BL35/12*10*$F35*$G35*$I35*$M35*BM$8)</f>
        <v>0</v>
      </c>
      <c r="BN35" s="208"/>
      <c r="BO35" s="204">
        <f>(BN35/12*10*$F35*$G35*$I35*$M35*BO$8)</f>
        <v>0</v>
      </c>
      <c r="BP35" s="208"/>
      <c r="BQ35" s="204"/>
      <c r="BR35" s="208"/>
      <c r="BS35" s="204">
        <f>(BR35/12*10*$F35*$G35*$I35*$M35*BS$8)</f>
        <v>0</v>
      </c>
      <c r="BT35" s="208"/>
      <c r="BU35" s="204">
        <f>(BT35/12*2*$E35*$G35*$I35*$M35*BU$8)+(BT35/12*10*$F35*$G35*$I35*$M35*BU$8)</f>
        <v>0</v>
      </c>
      <c r="BV35" s="208">
        <v>4</v>
      </c>
      <c r="BW35" s="204">
        <f>(BV35/12*2*$E35*$G35*$I35*$M35*BW$8)+(BV35/12*10*$F35*$G35*$I35*$M35*BW$8)</f>
        <v>109942.20159999999</v>
      </c>
      <c r="BX35" s="208"/>
      <c r="BY35" s="204">
        <f>(BX35/12*2*$E35*$G35*$I35*$M35*BY$8)+(BX35/12*10*$F35*$G35*$I35*$M35*BY$8)</f>
        <v>0</v>
      </c>
      <c r="BZ35" s="208"/>
      <c r="CA35" s="204">
        <f>(BZ35/12*2*$E35*$G35*$I35*$M35*CA$8)+(BZ35/12*10*$F35*$G35*$I35*$M35*CA$8)</f>
        <v>0</v>
      </c>
      <c r="CB35" s="208"/>
      <c r="CC35" s="204">
        <f>(CB35/12*2*$E35*$G35*$I35*$M35*CC$8)+(CB35/12*10*$F35*$G35*$I35*$M35*CC$8)</f>
        <v>0</v>
      </c>
      <c r="CD35" s="208"/>
      <c r="CE35" s="204">
        <f>(CD35/12*2*$E35*$G35*$I35*$M35*CE$8)+(CD35/12*10*$F35*$G35*$I35*$M35*CE$8)</f>
        <v>0</v>
      </c>
      <c r="CF35" s="208"/>
      <c r="CG35" s="204">
        <f>(CF35/12*2*$E35*$G35*$I35*$N35*CG$8)+(CF35/12*10*$F35*$G35*$I35*$N35*CG$8)</f>
        <v>0</v>
      </c>
      <c r="CH35" s="208"/>
      <c r="CI35" s="204">
        <f>(CH35/12*2*$E35*$G35*$I35*$O35*$CI$8)+(CH35/12*10*$F35*$G35*$I35*$O35*$CI$8)</f>
        <v>0</v>
      </c>
      <c r="CJ35" s="204"/>
      <c r="CK35" s="204"/>
      <c r="CL35" s="204"/>
      <c r="CM35" s="204"/>
      <c r="CN35" s="215"/>
      <c r="CO35" s="215"/>
      <c r="CP35" s="315">
        <f>SUM(R35+P35+T35+V35+AB35+Z35+X35+AF35+AD35+AH35+AJ35+BF35+BJ35+AL35+AT35+AV35+BT35+BV35+BR35+BX35+BZ35+BN35+AN35+AP35+AR35+BH35+BL35+AX35+AZ35+BB35+BD35+BP35+CB35+CD35+CF35+CH35+CJ35+CL35)</f>
        <v>4</v>
      </c>
      <c r="CQ35" s="315">
        <f>SUM(S35+Q35+U35+W35+AC35+AA35+Y35+AG35+AE35+AI35+AK35+BG35+BK35+AM35+AU35+AW35+BU35+BW35+BS35+BY35+CA35+BO35+AO35+AQ35+AS35+BI35+BM35+AY35+BA35+BC35+BE35+BQ35+CC35+CE35+CG35+CI35+CK35+CM35)</f>
        <v>109942.20159999999</v>
      </c>
    </row>
    <row r="36" spans="1:95" s="342" customFormat="1" ht="18.75" customHeight="1" x14ac:dyDescent="0.2">
      <c r="A36" s="341">
        <v>8</v>
      </c>
      <c r="B36" s="341"/>
      <c r="C36" s="299" t="s">
        <v>1229</v>
      </c>
      <c r="D36" s="303" t="s">
        <v>202</v>
      </c>
      <c r="E36" s="309">
        <v>16026</v>
      </c>
      <c r="F36" s="309">
        <v>16828</v>
      </c>
      <c r="G36" s="338">
        <v>12.8</v>
      </c>
      <c r="H36" s="311"/>
      <c r="I36" s="194"/>
      <c r="J36" s="301"/>
      <c r="K36" s="301"/>
      <c r="L36" s="304">
        <v>1.4</v>
      </c>
      <c r="M36" s="305">
        <v>1.68</v>
      </c>
      <c r="N36" s="305">
        <v>2.23</v>
      </c>
      <c r="O36" s="306">
        <v>2.57</v>
      </c>
      <c r="P36" s="221">
        <f>SUM(P37:P39)</f>
        <v>0</v>
      </c>
      <c r="Q36" s="221">
        <f t="shared" ref="Q36:BH36" si="50">SUM(Q37:Q39)</f>
        <v>0</v>
      </c>
      <c r="R36" s="221">
        <f t="shared" si="50"/>
        <v>0</v>
      </c>
      <c r="S36" s="221">
        <f t="shared" si="50"/>
        <v>0</v>
      </c>
      <c r="T36" s="221">
        <f t="shared" si="50"/>
        <v>177</v>
      </c>
      <c r="U36" s="221">
        <f t="shared" si="50"/>
        <v>55993161.275333323</v>
      </c>
      <c r="V36" s="221">
        <f t="shared" si="50"/>
        <v>0</v>
      </c>
      <c r="W36" s="221">
        <f t="shared" si="50"/>
        <v>0</v>
      </c>
      <c r="X36" s="221">
        <f t="shared" si="50"/>
        <v>0</v>
      </c>
      <c r="Y36" s="221">
        <f t="shared" si="50"/>
        <v>0</v>
      </c>
      <c r="Z36" s="221">
        <f t="shared" si="50"/>
        <v>0</v>
      </c>
      <c r="AA36" s="221">
        <f t="shared" si="50"/>
        <v>0</v>
      </c>
      <c r="AB36" s="221">
        <f t="shared" si="50"/>
        <v>0</v>
      </c>
      <c r="AC36" s="221">
        <f t="shared" si="50"/>
        <v>0</v>
      </c>
      <c r="AD36" s="221">
        <f t="shared" si="50"/>
        <v>0</v>
      </c>
      <c r="AE36" s="221">
        <f t="shared" si="50"/>
        <v>0</v>
      </c>
      <c r="AF36" s="221">
        <f t="shared" si="50"/>
        <v>0</v>
      </c>
      <c r="AG36" s="221">
        <f t="shared" si="50"/>
        <v>0</v>
      </c>
      <c r="AH36" s="221">
        <f>SUM(AH37:AH39)</f>
        <v>0</v>
      </c>
      <c r="AI36" s="221">
        <f t="shared" si="50"/>
        <v>0</v>
      </c>
      <c r="AJ36" s="221">
        <v>0</v>
      </c>
      <c r="AK36" s="221">
        <v>0</v>
      </c>
      <c r="AL36" s="221">
        <f t="shared" si="50"/>
        <v>0</v>
      </c>
      <c r="AM36" s="221">
        <f t="shared" si="50"/>
        <v>0</v>
      </c>
      <c r="AN36" s="221">
        <f t="shared" si="50"/>
        <v>0</v>
      </c>
      <c r="AO36" s="221">
        <f t="shared" si="50"/>
        <v>0</v>
      </c>
      <c r="AP36" s="221">
        <f t="shared" si="50"/>
        <v>0</v>
      </c>
      <c r="AQ36" s="221">
        <f t="shared" si="50"/>
        <v>0</v>
      </c>
      <c r="AR36" s="221">
        <f t="shared" si="50"/>
        <v>0</v>
      </c>
      <c r="AS36" s="221">
        <f t="shared" si="50"/>
        <v>0</v>
      </c>
      <c r="AT36" s="221">
        <f t="shared" si="50"/>
        <v>0</v>
      </c>
      <c r="AU36" s="221">
        <f t="shared" si="50"/>
        <v>0</v>
      </c>
      <c r="AV36" s="221">
        <f t="shared" si="50"/>
        <v>0</v>
      </c>
      <c r="AW36" s="221">
        <f t="shared" si="50"/>
        <v>0</v>
      </c>
      <c r="AX36" s="221">
        <f t="shared" si="50"/>
        <v>0</v>
      </c>
      <c r="AY36" s="221">
        <f t="shared" si="50"/>
        <v>0</v>
      </c>
      <c r="AZ36" s="221">
        <f t="shared" si="50"/>
        <v>0</v>
      </c>
      <c r="BA36" s="221">
        <f>SUM(BA37:BA39)</f>
        <v>0</v>
      </c>
      <c r="BB36" s="221">
        <f t="shared" si="50"/>
        <v>0</v>
      </c>
      <c r="BC36" s="221">
        <f>SUM(BC37:BC39)</f>
        <v>0</v>
      </c>
      <c r="BD36" s="221">
        <f t="shared" si="50"/>
        <v>0</v>
      </c>
      <c r="BE36" s="221">
        <f t="shared" si="50"/>
        <v>0</v>
      </c>
      <c r="BF36" s="221">
        <f t="shared" si="50"/>
        <v>0</v>
      </c>
      <c r="BG36" s="221">
        <f t="shared" si="50"/>
        <v>0</v>
      </c>
      <c r="BH36" s="221">
        <f t="shared" si="50"/>
        <v>0</v>
      </c>
      <c r="BI36" s="221">
        <f>SUM(BI37:BI39)</f>
        <v>0</v>
      </c>
      <c r="BJ36" s="221">
        <f t="shared" ref="BJ36:BT36" si="51">SUM(BJ37:BJ39)</f>
        <v>0</v>
      </c>
      <c r="BK36" s="221">
        <f t="shared" si="51"/>
        <v>0</v>
      </c>
      <c r="BL36" s="221">
        <f t="shared" si="51"/>
        <v>0</v>
      </c>
      <c r="BM36" s="221">
        <f t="shared" si="51"/>
        <v>0</v>
      </c>
      <c r="BN36" s="221">
        <f t="shared" si="51"/>
        <v>0</v>
      </c>
      <c r="BO36" s="221">
        <f>SUM(BO37:BO39)</f>
        <v>0</v>
      </c>
      <c r="BP36" s="221">
        <f t="shared" si="51"/>
        <v>0</v>
      </c>
      <c r="BQ36" s="221">
        <f>SUM(BQ37:BQ39)</f>
        <v>0</v>
      </c>
      <c r="BR36" s="221">
        <f t="shared" si="51"/>
        <v>0</v>
      </c>
      <c r="BS36" s="221">
        <f>SUM(BS37:BS39)</f>
        <v>0</v>
      </c>
      <c r="BT36" s="221">
        <f t="shared" si="51"/>
        <v>0</v>
      </c>
      <c r="BU36" s="221">
        <f>SUM(BU37:BU39)</f>
        <v>0</v>
      </c>
      <c r="BV36" s="221">
        <f t="shared" ref="BV36:CQ36" si="52">SUM(BV37:BV39)</f>
        <v>0</v>
      </c>
      <c r="BW36" s="221">
        <f t="shared" si="52"/>
        <v>0</v>
      </c>
      <c r="BX36" s="221">
        <f t="shared" si="52"/>
        <v>0</v>
      </c>
      <c r="BY36" s="221">
        <f t="shared" si="52"/>
        <v>0</v>
      </c>
      <c r="BZ36" s="221">
        <f t="shared" si="52"/>
        <v>0</v>
      </c>
      <c r="CA36" s="221">
        <f t="shared" si="52"/>
        <v>0</v>
      </c>
      <c r="CB36" s="221">
        <f t="shared" si="52"/>
        <v>0</v>
      </c>
      <c r="CC36" s="221">
        <f t="shared" si="52"/>
        <v>0</v>
      </c>
      <c r="CD36" s="221">
        <f t="shared" si="52"/>
        <v>0</v>
      </c>
      <c r="CE36" s="221">
        <f t="shared" si="52"/>
        <v>0</v>
      </c>
      <c r="CF36" s="221">
        <f t="shared" si="52"/>
        <v>0</v>
      </c>
      <c r="CG36" s="221">
        <f t="shared" si="52"/>
        <v>0</v>
      </c>
      <c r="CH36" s="221">
        <f t="shared" si="52"/>
        <v>0</v>
      </c>
      <c r="CI36" s="221">
        <f t="shared" si="52"/>
        <v>0</v>
      </c>
      <c r="CJ36" s="221">
        <f t="shared" si="52"/>
        <v>0</v>
      </c>
      <c r="CK36" s="221">
        <f t="shared" si="52"/>
        <v>0</v>
      </c>
      <c r="CL36" s="221">
        <f t="shared" si="52"/>
        <v>0</v>
      </c>
      <c r="CM36" s="221">
        <f t="shared" si="52"/>
        <v>0</v>
      </c>
      <c r="CN36" s="221">
        <f t="shared" si="52"/>
        <v>0</v>
      </c>
      <c r="CO36" s="221">
        <f t="shared" si="52"/>
        <v>0</v>
      </c>
      <c r="CP36" s="221">
        <f t="shared" si="52"/>
        <v>177</v>
      </c>
      <c r="CQ36" s="221">
        <f t="shared" si="52"/>
        <v>55993161.275333323</v>
      </c>
    </row>
    <row r="37" spans="1:95" ht="45" customHeight="1" x14ac:dyDescent="0.2">
      <c r="A37" s="196"/>
      <c r="B37" s="196">
        <v>21</v>
      </c>
      <c r="C37" s="307" t="s">
        <v>1230</v>
      </c>
      <c r="D37" s="318" t="s">
        <v>204</v>
      </c>
      <c r="E37" s="309">
        <v>16026</v>
      </c>
      <c r="F37" s="309">
        <v>16828</v>
      </c>
      <c r="G37" s="310">
        <v>7.95</v>
      </c>
      <c r="H37" s="311"/>
      <c r="I37" s="312">
        <v>1</v>
      </c>
      <c r="J37" s="313"/>
      <c r="K37" s="313"/>
      <c r="L37" s="305">
        <v>1.4</v>
      </c>
      <c r="M37" s="305">
        <v>1.68</v>
      </c>
      <c r="N37" s="305">
        <v>2.23</v>
      </c>
      <c r="O37" s="306">
        <v>2.57</v>
      </c>
      <c r="P37" s="208"/>
      <c r="Q37" s="204">
        <f>SUM(P37/12*2*$E37*$G37*$I37*$L37*$Q$8)+(P37/12*10*$F37*$G37*$I37*$L37*$Q$8)</f>
        <v>0</v>
      </c>
      <c r="R37" s="208"/>
      <c r="S37" s="204">
        <f>SUM(R37/12*2*$E37*$G37*$I37*$L37*S$8)+(R37/12*10*$F37*$G37*$I37*$L37*S$8)</f>
        <v>0</v>
      </c>
      <c r="T37" s="208">
        <v>1</v>
      </c>
      <c r="U37" s="204">
        <f>SUM(T37/12*2*$E37*$G37*$I37*$L37*U$8)+(T37/12*10*$F37*$G37*$I37*$L37*U$8)</f>
        <v>185807.93</v>
      </c>
      <c r="V37" s="208"/>
      <c r="W37" s="204">
        <f>SUM(V37/12*2*$E37*$G37*$I37*$L37*$W$8)+(V37/12*10*$F37*$G37*$I37*$L37*$W$8)</f>
        <v>0</v>
      </c>
      <c r="X37" s="208"/>
      <c r="Y37" s="314">
        <f>SUM(X37/12*2*$E37*$G37*$I37*$L37*Y$8)+(X37/12*10*$F37*$G37*$I37*$L37*Y$8)</f>
        <v>0</v>
      </c>
      <c r="Z37" s="204"/>
      <c r="AA37" s="204"/>
      <c r="AB37" s="208">
        <v>0</v>
      </c>
      <c r="AC37" s="204">
        <f>(AB37/12*2*$E37*$G37*$I37*$L37)+(AB37/12*10*$F37*$G37*$I37*$L37)</f>
        <v>0</v>
      </c>
      <c r="AD37" s="208">
        <v>0</v>
      </c>
      <c r="AE37" s="204">
        <f>(AD37/12*2*$E37*$G37*$I37*$L37*AE$8)+(AD37/12*10*$F37*$G37*$I37*$L37*AE$8)</f>
        <v>0</v>
      </c>
      <c r="AF37" s="208">
        <v>0</v>
      </c>
      <c r="AG37" s="204">
        <f>(AF37/12*2*$E37*$G37*$I37*$M37*AG$8)+(AF37/12*10*$F37*$G37*$I37*$M37*AG$8)</f>
        <v>0</v>
      </c>
      <c r="AH37" s="208"/>
      <c r="AI37" s="204">
        <f>(AH37/12*2*$E37*$G37*$I37*$M37*$AI$8)+(AH37/12*10*$F37*$G37*$I37*$M37*$AI$8)</f>
        <v>0</v>
      </c>
      <c r="AJ37" s="208">
        <v>0</v>
      </c>
      <c r="AK37" s="208">
        <v>0</v>
      </c>
      <c r="AL37" s="208"/>
      <c r="AM37" s="204">
        <f>SUM(AL37/12*2*$E37*$G37*$I37*$L37*AM$8)+(AL37/12*10*$F37*$G37*$I37*$L37*AM$8)</f>
        <v>0</v>
      </c>
      <c r="AN37" s="208"/>
      <c r="AO37" s="204">
        <f>SUM(AN37/12*2*$E37*$G37*$I37*$L37*$AE$8)+(AN37/12*10*$F37*$G37*$I37*$L37*$AE$8)</f>
        <v>0</v>
      </c>
      <c r="AP37" s="208"/>
      <c r="AQ37" s="204"/>
      <c r="AR37" s="208"/>
      <c r="AS37" s="204">
        <f>SUM(AR37/12*2*$E37*$G37*$I37*$L37*AS$8)+(AR37/12*10*$F37*$G37*$I37*$L37*AS$8)</f>
        <v>0</v>
      </c>
      <c r="AT37" s="208"/>
      <c r="AU37" s="204">
        <f>SUM(AT37/12*2*$E37*$G37*$I37*$L37*$AI$8)+(AT37/12*10*$F37*$G37*$I37*$L37*$AI$8)</f>
        <v>0</v>
      </c>
      <c r="AV37" s="208"/>
      <c r="AW37" s="204">
        <f>SUM(AV37/12*2*$E37*$G37*$I37*$L37*AW$8)+(AV37/12*10*$F37*$G37*$I37*$L37*AW$8)</f>
        <v>0</v>
      </c>
      <c r="AX37" s="208"/>
      <c r="AY37" s="204">
        <f>SUM(AX37/12*2*$E37*$G37*$I37*$L37*AY$8)+(AX37/12*10*$F37*$G37*$I37*$L37*AY$8)</f>
        <v>0</v>
      </c>
      <c r="AZ37" s="208"/>
      <c r="BA37" s="204">
        <f>SUM(AZ37/12*2*$E37*$G37*$I37*$L37*BA$8)+(AZ37/12*10*$F37*$G37*$I37*$L37*BA$8)</f>
        <v>0</v>
      </c>
      <c r="BB37" s="208"/>
      <c r="BC37" s="204">
        <f>SUM(BB37/12*2*$E37*$G37*$I37*$L37*BC$8)+(BB37/12*10*$F37*$G37*$I37*$L37*BC$8)</f>
        <v>0</v>
      </c>
      <c r="BD37" s="208"/>
      <c r="BE37" s="204">
        <f>SUM(BD37/12*2*$E37*$G37*$I37*$L37*BE$8)+(BD37/12*10*$F37*$G37*$I37*$L37*BE$8)</f>
        <v>0</v>
      </c>
      <c r="BF37" s="208"/>
      <c r="BG37" s="204">
        <f>(BF37/12*2*$E37*$G37*$I37*$M37*BG$8)+(BF37/12*10*$F37*$G37*$I37*$M37*BG$8)</f>
        <v>0</v>
      </c>
      <c r="BH37" s="208"/>
      <c r="BI37" s="204">
        <f>(BH37/12*2*$E37*$G37*$I37*$M37*BI$8)+(BH37/12*10*$F37*$G37*$I37*$M37*BI$8)</f>
        <v>0</v>
      </c>
      <c r="BJ37" s="208"/>
      <c r="BK37" s="204">
        <f>(BJ37/12*2*$E37*$G37*$I37*$M37*BK$8)+(BJ37/12*10*$F37*$G37*$I37*$M37*BK$8)</f>
        <v>0</v>
      </c>
      <c r="BL37" s="208"/>
      <c r="BM37" s="204">
        <f>(BL37/12*2*$E37*$G37*$I37*$M37*BM$8)+(BL37/12*10*$F37*$G37*$I37*$M37*BM$8)</f>
        <v>0</v>
      </c>
      <c r="BN37" s="208"/>
      <c r="BO37" s="204">
        <f>(BN37/12*10*$F37*$G37*$I37*$M37*BO$8)</f>
        <v>0</v>
      </c>
      <c r="BP37" s="208"/>
      <c r="BQ37" s="204"/>
      <c r="BR37" s="208"/>
      <c r="BS37" s="204">
        <f>(BR37/12*10*$F37*$G37*$I37*$M37*BS$8)</f>
        <v>0</v>
      </c>
      <c r="BT37" s="208"/>
      <c r="BU37" s="204">
        <f>(BT37/12*2*$E37*$G37*$I37*$M37*BU$8)+(BT37/12*10*$F37*$G37*$I37*$M37*BU$8)</f>
        <v>0</v>
      </c>
      <c r="BV37" s="208"/>
      <c r="BW37" s="204">
        <f>(BV37/12*2*$E37*$G37*$I37*$M37*BW$8)+(BV37/12*10*$F37*$G37*$I37*$M37*BW$8)</f>
        <v>0</v>
      </c>
      <c r="BX37" s="208"/>
      <c r="BY37" s="204">
        <f>(BX37/12*2*$E37*$G37*$I37*$M37*BY$8)+(BX37/12*10*$F37*$G37*$I37*$M37*BY$8)</f>
        <v>0</v>
      </c>
      <c r="BZ37" s="208"/>
      <c r="CA37" s="204">
        <f>(BZ37/12*2*$E37*$G37*$I37*$M37*CA$8)+(BZ37/12*10*$F37*$G37*$I37*$M37*CA$8)</f>
        <v>0</v>
      </c>
      <c r="CB37" s="208"/>
      <c r="CC37" s="204">
        <f>(CB37/12*2*$E37*$G37*$I37*$M37*CC$8)+(CB37/12*10*$F37*$G37*$I37*$M37*CC$8)</f>
        <v>0</v>
      </c>
      <c r="CD37" s="208"/>
      <c r="CE37" s="204">
        <f>(CD37/12*2*$E37*$G37*$I37*$M37*CE$8)+(CD37/12*10*$F37*$G37*$I37*$M37*CE$8)</f>
        <v>0</v>
      </c>
      <c r="CF37" s="208"/>
      <c r="CG37" s="204">
        <f>(CF37/12*2*$E37*$G37*$I37*$N37*CG$8)+(CF37/12*10*$F37*$G37*$I37*$N37*CG$8)</f>
        <v>0</v>
      </c>
      <c r="CH37" s="208"/>
      <c r="CI37" s="204">
        <f>(CH37/12*2*$E37*$G37*$I37*$O37*$CI$8)+(CH37/12*10*$F37*$G37*$I37*$O37*$CI$8)</f>
        <v>0</v>
      </c>
      <c r="CJ37" s="204"/>
      <c r="CK37" s="204"/>
      <c r="CL37" s="204"/>
      <c r="CM37" s="204"/>
      <c r="CN37" s="215"/>
      <c r="CO37" s="215"/>
      <c r="CP37" s="315">
        <f t="shared" ref="CP37:CQ39" si="53">SUM(R37+P37+T37+V37+AB37+Z37+X37+AF37+AD37+AH37+AJ37+BF37+BJ37+AL37+AT37+AV37+BT37+BV37+BR37+BX37+BZ37+BN37+AN37+AP37+AR37+BH37+BL37+AX37+AZ37+BB37+BD37+BP37+CB37+CD37+CF37+CH37+CJ37+CL37)</f>
        <v>1</v>
      </c>
      <c r="CQ37" s="315">
        <f t="shared" si="53"/>
        <v>185807.93</v>
      </c>
    </row>
    <row r="38" spans="1:95" ht="30" customHeight="1" x14ac:dyDescent="0.2">
      <c r="A38" s="196"/>
      <c r="B38" s="196">
        <v>22</v>
      </c>
      <c r="C38" s="307" t="s">
        <v>1231</v>
      </c>
      <c r="D38" s="308" t="s">
        <v>206</v>
      </c>
      <c r="E38" s="309">
        <v>16026</v>
      </c>
      <c r="F38" s="309">
        <v>16828</v>
      </c>
      <c r="G38" s="336">
        <v>14.23</v>
      </c>
      <c r="H38" s="311"/>
      <c r="I38" s="312">
        <v>1</v>
      </c>
      <c r="J38" s="313"/>
      <c r="K38" s="313"/>
      <c r="L38" s="339">
        <v>1.4</v>
      </c>
      <c r="M38" s="339">
        <v>1.68</v>
      </c>
      <c r="N38" s="339">
        <v>2.23</v>
      </c>
      <c r="O38" s="340">
        <v>2.57</v>
      </c>
      <c r="P38" s="208">
        <v>0</v>
      </c>
      <c r="Q38" s="204">
        <f>SUM(P38/12*2*$E38*$G38*$I38*$L38*$Q$8)+(P38/12*10*$F38*$G38*$I38*$L38*$Q$8)</f>
        <v>0</v>
      </c>
      <c r="R38" s="204">
        <v>0</v>
      </c>
      <c r="S38" s="204">
        <f>SUM(R38/12*2*$E38*$G38*$I38*$L38*S$8)+(R38/12*10*$F38*$G38*$I38*$L38*S$8)</f>
        <v>0</v>
      </c>
      <c r="T38" s="204">
        <v>146</v>
      </c>
      <c r="U38" s="204">
        <f>SUM(T38/12*2*$E38*$G38*$I38*$L38*U$8)+(T38/12*10*$F38*$G38*$I38*$L38*U$8)</f>
        <v>48557338.265333325</v>
      </c>
      <c r="V38" s="204">
        <v>0</v>
      </c>
      <c r="W38" s="204">
        <f>SUM(V38/12*2*$E38*$G38*$I38*$L38*$W$8)+(V38/12*10*$F38*$G38*$I38*$L38*$W$8)</f>
        <v>0</v>
      </c>
      <c r="X38" s="204">
        <v>0</v>
      </c>
      <c r="Y38" s="314">
        <f>SUM(X38/12*2*$E38*$G38*$I38*$L38*Y$8)+(X38/12*10*$F38*$G38*$I38*$L38*Y$8)</f>
        <v>0</v>
      </c>
      <c r="Z38" s="204"/>
      <c r="AA38" s="208"/>
      <c r="AB38" s="204">
        <v>0</v>
      </c>
      <c r="AC38" s="204">
        <f>(AB38/12*2*$E38*$G38*$I38*$L38)+(AB38/12*10*$F38*$G38*$I38*$L38)</f>
        <v>0</v>
      </c>
      <c r="AD38" s="204">
        <v>0</v>
      </c>
      <c r="AE38" s="204">
        <f>(AD38/12*2*$E38*$G38*$I38*$L38*AE$8)+(AD38/12*10*$F38*$G38*$I38*$L38*AE$8)</f>
        <v>0</v>
      </c>
      <c r="AF38" s="204"/>
      <c r="AG38" s="204">
        <f>(AF38/12*2*$E38*$G38*$I38*$M38*AG$8)+(AF38/12*10*$F38*$G38*$I38*$M38*AG$8)</f>
        <v>0</v>
      </c>
      <c r="AH38" s="204">
        <v>0</v>
      </c>
      <c r="AI38" s="204">
        <f>(AH38/12*2*$E38*$G38*$I38*$M38*$AI$8)+(AH38/12*10*$F38*$G38*$I38*$M38*$AI$8)</f>
        <v>0</v>
      </c>
      <c r="AJ38" s="204">
        <v>0</v>
      </c>
      <c r="AK38" s="204">
        <v>0</v>
      </c>
      <c r="AL38" s="204"/>
      <c r="AM38" s="204">
        <f>SUM(AL38/12*2*$E38*$G38*$I38*$L38*AM$8)+(AL38/12*10*$F38*$G38*$I38*$L38*AM$8)</f>
        <v>0</v>
      </c>
      <c r="AN38" s="204">
        <v>0</v>
      </c>
      <c r="AO38" s="204">
        <f>SUM(AN38/12*2*$E38*$G38*$I38*$L38*$AE$8)+(AN38/12*10*$F38*$G38*$I38*$L38*$AE$8)</f>
        <v>0</v>
      </c>
      <c r="AP38" s="204"/>
      <c r="AQ38" s="208"/>
      <c r="AR38" s="204"/>
      <c r="AS38" s="204">
        <f>SUM(AR38/12*2*$E38*$G38*$I38*$L38*AS$8)+(AR38/12*10*$F38*$G38*$I38*$L38*AS$8)</f>
        <v>0</v>
      </c>
      <c r="AT38" s="208"/>
      <c r="AU38" s="204">
        <f>SUM(AT38/12*2*$E38*$G38*$I38*$L38*$AI$8)+(AT38/12*10*$F38*$G38*$I38*$L38*$AI$8)</f>
        <v>0</v>
      </c>
      <c r="AV38" s="204">
        <v>0</v>
      </c>
      <c r="AW38" s="204">
        <f>SUM(AV38/12*2*$E38*$G38*$I38*$L38*AW$8)+(AV38/12*10*$F38*$G38*$I38*$L38*AW$8)</f>
        <v>0</v>
      </c>
      <c r="AX38" s="204">
        <v>0</v>
      </c>
      <c r="AY38" s="204">
        <f>SUM(AX38/12*2*$E38*$G38*$I38*$L38*AY$8)+(AX38/12*10*$F38*$G38*$I38*$L38*AY$8)</f>
        <v>0</v>
      </c>
      <c r="AZ38" s="204">
        <v>0</v>
      </c>
      <c r="BA38" s="204">
        <f>SUM(AZ38/12*2*$E38*$G38*$I38*$L38*BA$8)+(AZ38/12*10*$F38*$G38*$I38*$L38*BA$8)</f>
        <v>0</v>
      </c>
      <c r="BB38" s="208"/>
      <c r="BC38" s="204">
        <f>SUM(BB38/12*2*$E38*$G38*$I38*$L38*BC$8)+(BB38/12*10*$F38*$G38*$I38*$L38*BC$8)</f>
        <v>0</v>
      </c>
      <c r="BD38" s="204"/>
      <c r="BE38" s="204">
        <f>SUM(BD38/12*2*$E38*$G38*$I38*$L38*BE$8)+(BD38/12*10*$F38*$G38*$I38*$L38*BE$8)</f>
        <v>0</v>
      </c>
      <c r="BF38" s="208"/>
      <c r="BG38" s="204">
        <f>(BF38/12*2*$E38*$G38*$I38*$M38*BG$8)+(BF38/12*10*$F38*$G38*$I38*$M38*BG$8)</f>
        <v>0</v>
      </c>
      <c r="BH38" s="204">
        <v>0</v>
      </c>
      <c r="BI38" s="204">
        <f>(BH38/12*2*$E38*$G38*$I38*$M38*BI$8)+(BH38/12*10*$F38*$G38*$I38*$M38*BI$8)</f>
        <v>0</v>
      </c>
      <c r="BJ38" s="204">
        <v>0</v>
      </c>
      <c r="BK38" s="204">
        <f>(BJ38/12*2*$E38*$G38*$I38*$M38*BK$8)+(BJ38/12*10*$F38*$G38*$I38*$M38*BK$8)</f>
        <v>0</v>
      </c>
      <c r="BL38" s="204">
        <v>0</v>
      </c>
      <c r="BM38" s="204">
        <f>(BL38/12*2*$E38*$G38*$I38*$M38*BM$8)+(BL38/12*10*$F38*$G38*$I38*$M38*BM$8)</f>
        <v>0</v>
      </c>
      <c r="BN38" s="204">
        <v>0</v>
      </c>
      <c r="BO38" s="204">
        <f>(BN38/12*10*$F38*$G38*$I38*$M38*BO$8)</f>
        <v>0</v>
      </c>
      <c r="BP38" s="204"/>
      <c r="BQ38" s="204"/>
      <c r="BR38" s="204">
        <v>0</v>
      </c>
      <c r="BS38" s="204">
        <f>(BR38/12*10*$F38*$G38*$I38*$M38*BS$8)</f>
        <v>0</v>
      </c>
      <c r="BT38" s="204">
        <v>0</v>
      </c>
      <c r="BU38" s="204">
        <f>(BT38/12*2*$E38*$G38*$I38*$M38*BU$8)+(BT38/12*10*$F38*$G38*$I38*$M38*BU$8)</f>
        <v>0</v>
      </c>
      <c r="BV38" s="204">
        <v>0</v>
      </c>
      <c r="BW38" s="204">
        <f>(BV38/12*2*$E38*$G38*$I38*$M38*BW$8)+(BV38/12*10*$F38*$G38*$I38*$M38*BW$8)</f>
        <v>0</v>
      </c>
      <c r="BX38" s="204">
        <v>0</v>
      </c>
      <c r="BY38" s="204">
        <f>(BX38/12*2*$E38*$G38*$I38*$M38*BY$8)+(BX38/12*10*$F38*$G38*$I38*$M38*BY$8)</f>
        <v>0</v>
      </c>
      <c r="BZ38" s="204"/>
      <c r="CA38" s="204">
        <f>(BZ38/12*2*$E38*$G38*$I38*$M38*CA$8)+(BZ38/12*10*$F38*$G38*$I38*$M38*CA$8)</f>
        <v>0</v>
      </c>
      <c r="CB38" s="204"/>
      <c r="CC38" s="204">
        <f>(CB38/12*2*$E38*$G38*$I38*$M38*CC$8)+(CB38/12*10*$F38*$G38*$I38*$M38*CC$8)</f>
        <v>0</v>
      </c>
      <c r="CD38" s="204">
        <v>0</v>
      </c>
      <c r="CE38" s="204">
        <f>(CD38/12*2*$E38*$G38*$I38*$M38*CE$8)+(CD38/12*10*$F38*$G38*$I38*$M38*CE$8)</f>
        <v>0</v>
      </c>
      <c r="CF38" s="204">
        <v>0</v>
      </c>
      <c r="CG38" s="204">
        <f>(CF38/12*2*$E38*$G38*$I38*$N38*CG$8)+(CF38/12*10*$F38*$G38*$I38*$N38*CG$8)</f>
        <v>0</v>
      </c>
      <c r="CH38" s="204">
        <v>0</v>
      </c>
      <c r="CI38" s="204">
        <f>(CH38/12*2*$E38*$G38*$I38*$O38*$CI$8)+(CH38/12*10*$F38*$G38*$I38*$O38*$CI$8)</f>
        <v>0</v>
      </c>
      <c r="CJ38" s="204"/>
      <c r="CK38" s="208"/>
      <c r="CL38" s="208"/>
      <c r="CM38" s="208"/>
      <c r="CN38" s="217"/>
      <c r="CO38" s="217"/>
      <c r="CP38" s="315">
        <f t="shared" si="53"/>
        <v>146</v>
      </c>
      <c r="CQ38" s="315">
        <f t="shared" si="53"/>
        <v>48557338.265333325</v>
      </c>
    </row>
    <row r="39" spans="1:95" ht="45" customHeight="1" x14ac:dyDescent="0.2">
      <c r="A39" s="196"/>
      <c r="B39" s="196">
        <v>23</v>
      </c>
      <c r="C39" s="307" t="s">
        <v>1232</v>
      </c>
      <c r="D39" s="308" t="s">
        <v>1233</v>
      </c>
      <c r="E39" s="309">
        <v>16026</v>
      </c>
      <c r="F39" s="309">
        <v>16828</v>
      </c>
      <c r="G39" s="336">
        <v>10.34</v>
      </c>
      <c r="H39" s="311"/>
      <c r="I39" s="312">
        <v>1</v>
      </c>
      <c r="J39" s="313"/>
      <c r="K39" s="313"/>
      <c r="L39" s="339">
        <v>1.4</v>
      </c>
      <c r="M39" s="339">
        <v>1.68</v>
      </c>
      <c r="N39" s="339">
        <v>2.23</v>
      </c>
      <c r="O39" s="340">
        <v>2.57</v>
      </c>
      <c r="P39" s="208"/>
      <c r="Q39" s="204">
        <f>SUM(P39/12*2*$E39*$G39*$I39*$L39*$Q$8)+(P39/12*10*$F39*$G39*$I39*$L39*$Q$8)</f>
        <v>0</v>
      </c>
      <c r="R39" s="208"/>
      <c r="S39" s="204">
        <f>SUM(R39/12*2*$E39*$G39*$I39*$L39*S$8)+(R39/12*10*$F39*$G39*$I39*$L39*S$8)</f>
        <v>0</v>
      </c>
      <c r="T39" s="208">
        <v>30</v>
      </c>
      <c r="U39" s="204">
        <f>SUM(T39/12*2*$E39*$G39*$I39*$L39*U$8)+(T39/12*10*$F39*$G39*$I39*$L39*U$8)</f>
        <v>7250015.0799999991</v>
      </c>
      <c r="V39" s="208"/>
      <c r="W39" s="204">
        <f>SUM(V39/12*2*$E39*$G39*$I39*$L39*$W$8)+(V39/12*10*$F39*$G39*$I39*$L39*$W$8)</f>
        <v>0</v>
      </c>
      <c r="X39" s="208"/>
      <c r="Y39" s="314">
        <f>SUM(X39/12*2*$E39*$G39*$I39*$L39*Y$8)+(X39/12*10*$F39*$G39*$I39*$L39*Y$8)</f>
        <v>0</v>
      </c>
      <c r="Z39" s="204"/>
      <c r="AA39" s="208"/>
      <c r="AB39" s="208">
        <v>0</v>
      </c>
      <c r="AC39" s="204">
        <f>(AB39/12*2*$E39*$G39*$I39*$L39)+(AB39/12*10*$F39*$G39*$I39*$L39)</f>
        <v>0</v>
      </c>
      <c r="AD39" s="208">
        <v>0</v>
      </c>
      <c r="AE39" s="204">
        <f>(AD39/12*2*$E39*$G39*$I39*$L39*AE$8)+(AD39/12*10*$F39*$G39*$I39*$L39*AE$8)</f>
        <v>0</v>
      </c>
      <c r="AF39" s="208">
        <v>0</v>
      </c>
      <c r="AG39" s="204">
        <f>(AF39/12*2*$E39*$G39*$I39*$M39*AG$8)+(AF39/12*10*$F39*$G39*$I39*$M39*AG$8)</f>
        <v>0</v>
      </c>
      <c r="AH39" s="208"/>
      <c r="AI39" s="204">
        <f>(AH39/12*2*$E39*$G39*$I39*$M39*$AI$8)+(AH39/12*10*$F39*$G39*$I39*$M39*$AI$8)</f>
        <v>0</v>
      </c>
      <c r="AJ39" s="208">
        <v>0</v>
      </c>
      <c r="AK39" s="208">
        <v>0</v>
      </c>
      <c r="AL39" s="208"/>
      <c r="AM39" s="204">
        <f>SUM(AL39/12*2*$E39*$G39*$I39*$L39*AM$8)+(AL39/12*10*$F39*$G39*$I39*$L39*AM$8)</f>
        <v>0</v>
      </c>
      <c r="AN39" s="208"/>
      <c r="AO39" s="204">
        <f>SUM(AN39/12*2*$E39*$G39*$I39*$L39*$AE$8)+(AN39/12*10*$F39*$G39*$I39*$L39*$AE$8)</f>
        <v>0</v>
      </c>
      <c r="AP39" s="208"/>
      <c r="AQ39" s="208"/>
      <c r="AR39" s="208"/>
      <c r="AS39" s="204">
        <f>SUM(AR39/12*2*$E39*$G39*$I39*$L39*AS$8)+(AR39/12*10*$F39*$G39*$I39*$L39*AS$8)</f>
        <v>0</v>
      </c>
      <c r="AT39" s="208"/>
      <c r="AU39" s="204">
        <f>SUM(AT39/12*2*$E39*$G39*$I39*$L39*$AI$8)+(AT39/12*10*$F39*$G39*$I39*$L39*$AI$8)</f>
        <v>0</v>
      </c>
      <c r="AV39" s="208"/>
      <c r="AW39" s="204">
        <f>SUM(AV39/12*2*$E39*$G39*$I39*$L39*AW$8)+(AV39/12*10*$F39*$G39*$I39*$L39*AW$8)</f>
        <v>0</v>
      </c>
      <c r="AX39" s="208"/>
      <c r="AY39" s="204">
        <f>SUM(AX39/12*2*$E39*$G39*$I39*$L39*AY$8)+(AX39/12*10*$F39*$G39*$I39*$L39*AY$8)</f>
        <v>0</v>
      </c>
      <c r="AZ39" s="208"/>
      <c r="BA39" s="204">
        <f>SUM(AZ39/12*2*$E39*$G39*$I39*$L39*BA$8)+(AZ39/12*10*$F39*$G39*$I39*$L39*BA$8)</f>
        <v>0</v>
      </c>
      <c r="BB39" s="208"/>
      <c r="BC39" s="204">
        <f>SUM(BB39/12*2*$E39*$G39*$I39*$L39*BC$8)+(BB39/12*10*$F39*$G39*$I39*$L39*BC$8)</f>
        <v>0</v>
      </c>
      <c r="BD39" s="208"/>
      <c r="BE39" s="204">
        <f>SUM(BD39/12*2*$E39*$G39*$I39*$L39*BE$8)+(BD39/12*10*$F39*$G39*$I39*$L39*BE$8)</f>
        <v>0</v>
      </c>
      <c r="BF39" s="208"/>
      <c r="BG39" s="204">
        <f>(BF39/12*2*$E39*$G39*$I39*$M39*BG$8)+(BF39/12*10*$F39*$G39*$I39*$M39*BG$8)</f>
        <v>0</v>
      </c>
      <c r="BH39" s="208"/>
      <c r="BI39" s="204">
        <f>(BH39/12*2*$E39*$G39*$I39*$M39*BI$8)+(BH39/12*10*$F39*$G39*$I39*$M39*BI$8)</f>
        <v>0</v>
      </c>
      <c r="BJ39" s="208"/>
      <c r="BK39" s="204">
        <f>(BJ39/12*2*$E39*$G39*$I39*$M39*BK$8)+(BJ39/12*10*$F39*$G39*$I39*$M39*BK$8)</f>
        <v>0</v>
      </c>
      <c r="BL39" s="208"/>
      <c r="BM39" s="204">
        <f>(BL39/12*2*$E39*$G39*$I39*$M39*BM$8)+(BL39/12*10*$F39*$G39*$I39*$M39*BM$8)</f>
        <v>0</v>
      </c>
      <c r="BN39" s="208"/>
      <c r="BO39" s="204">
        <f>(BN39/12*10*$F39*$G39*$I39*$M39*BO$8)</f>
        <v>0</v>
      </c>
      <c r="BP39" s="208"/>
      <c r="BQ39" s="204"/>
      <c r="BR39" s="208"/>
      <c r="BS39" s="204">
        <f>(BR39/12*10*$F39*$G39*$I39*$M39*BS$8)</f>
        <v>0</v>
      </c>
      <c r="BT39" s="208"/>
      <c r="BU39" s="204">
        <f>(BT39/12*2*$E39*$G39*$I39*$M39*BU$8)+(BT39/12*10*$F39*$G39*$I39*$M39*BU$8)</f>
        <v>0</v>
      </c>
      <c r="BV39" s="208"/>
      <c r="BW39" s="204">
        <f>(BV39/12*2*$E39*$G39*$I39*$M39*BW$8)+(BV39/12*10*$F39*$G39*$I39*$M39*BW$8)</f>
        <v>0</v>
      </c>
      <c r="BX39" s="208"/>
      <c r="BY39" s="204">
        <f>(BX39/12*2*$E39*$G39*$I39*$M39*BY$8)+(BX39/12*10*$F39*$G39*$I39*$M39*BY$8)</f>
        <v>0</v>
      </c>
      <c r="BZ39" s="208"/>
      <c r="CA39" s="204">
        <f>(BZ39/12*2*$E39*$G39*$I39*$M39*CA$8)+(BZ39/12*10*$F39*$G39*$I39*$M39*CA$8)</f>
        <v>0</v>
      </c>
      <c r="CB39" s="208"/>
      <c r="CC39" s="204">
        <f>(CB39/12*2*$E39*$G39*$I39*$M39*CC$8)+(CB39/12*10*$F39*$G39*$I39*$M39*CC$8)</f>
        <v>0</v>
      </c>
      <c r="CD39" s="208"/>
      <c r="CE39" s="204">
        <f>(CD39/12*2*$E39*$G39*$I39*$M39*CE$8)+(CD39/12*10*$F39*$G39*$I39*$M39*CE$8)</f>
        <v>0</v>
      </c>
      <c r="CF39" s="208"/>
      <c r="CG39" s="204">
        <f>(CF39/12*2*$E39*$G39*$I39*$N39*CG$8)+(CF39/12*10*$F39*$G39*$I39*$N39*CG$8)</f>
        <v>0</v>
      </c>
      <c r="CH39" s="208"/>
      <c r="CI39" s="204">
        <f>(CH39/12*2*$E39*$G39*$I39*$O39*$CI$8)+(CH39/12*10*$F39*$G39*$I39*$O39*$CI$8)</f>
        <v>0</v>
      </c>
      <c r="CJ39" s="204"/>
      <c r="CK39" s="208"/>
      <c r="CL39" s="208"/>
      <c r="CM39" s="208"/>
      <c r="CN39" s="217"/>
      <c r="CO39" s="217"/>
      <c r="CP39" s="315">
        <f t="shared" si="53"/>
        <v>30</v>
      </c>
      <c r="CQ39" s="315">
        <f t="shared" si="53"/>
        <v>7250015.0799999991</v>
      </c>
    </row>
    <row r="40" spans="1:95" s="342" customFormat="1" ht="18.75" customHeight="1" x14ac:dyDescent="0.2">
      <c r="A40" s="341">
        <v>9</v>
      </c>
      <c r="B40" s="341"/>
      <c r="C40" s="299" t="s">
        <v>1234</v>
      </c>
      <c r="D40" s="303" t="s">
        <v>210</v>
      </c>
      <c r="E40" s="309">
        <v>16026</v>
      </c>
      <c r="F40" s="309">
        <v>16828</v>
      </c>
      <c r="G40" s="338">
        <v>1.42</v>
      </c>
      <c r="H40" s="311"/>
      <c r="I40" s="194"/>
      <c r="J40" s="301"/>
      <c r="K40" s="301"/>
      <c r="L40" s="304">
        <v>1.4</v>
      </c>
      <c r="M40" s="305">
        <v>1.68</v>
      </c>
      <c r="N40" s="305">
        <v>2.23</v>
      </c>
      <c r="O40" s="306">
        <v>2.57</v>
      </c>
      <c r="P40" s="221">
        <f>SUM(P41:P42)</f>
        <v>0</v>
      </c>
      <c r="Q40" s="221">
        <f t="shared" ref="Q40:BH40" si="54">SUM(Q41:Q42)</f>
        <v>0</v>
      </c>
      <c r="R40" s="221">
        <f t="shared" si="54"/>
        <v>0</v>
      </c>
      <c r="S40" s="221">
        <f t="shared" si="54"/>
        <v>0</v>
      </c>
      <c r="T40" s="221">
        <f t="shared" si="54"/>
        <v>0</v>
      </c>
      <c r="U40" s="221">
        <f t="shared" si="54"/>
        <v>0</v>
      </c>
      <c r="V40" s="221">
        <f t="shared" si="54"/>
        <v>0</v>
      </c>
      <c r="W40" s="221">
        <f t="shared" si="54"/>
        <v>0</v>
      </c>
      <c r="X40" s="221">
        <f t="shared" si="54"/>
        <v>0</v>
      </c>
      <c r="Y40" s="221">
        <f t="shared" si="54"/>
        <v>0</v>
      </c>
      <c r="Z40" s="221">
        <f t="shared" si="54"/>
        <v>0</v>
      </c>
      <c r="AA40" s="221">
        <f t="shared" si="54"/>
        <v>0</v>
      </c>
      <c r="AB40" s="221">
        <f t="shared" si="54"/>
        <v>0</v>
      </c>
      <c r="AC40" s="221">
        <f t="shared" si="54"/>
        <v>0</v>
      </c>
      <c r="AD40" s="221">
        <f t="shared" si="54"/>
        <v>0</v>
      </c>
      <c r="AE40" s="221">
        <f t="shared" si="54"/>
        <v>0</v>
      </c>
      <c r="AF40" s="221">
        <f t="shared" si="54"/>
        <v>0</v>
      </c>
      <c r="AG40" s="221">
        <f t="shared" si="54"/>
        <v>0</v>
      </c>
      <c r="AH40" s="221">
        <f>SUM(AH41:AH42)</f>
        <v>0</v>
      </c>
      <c r="AI40" s="221">
        <f t="shared" si="54"/>
        <v>0</v>
      </c>
      <c r="AJ40" s="221">
        <v>0</v>
      </c>
      <c r="AK40" s="221">
        <v>0</v>
      </c>
      <c r="AL40" s="221">
        <f t="shared" si="54"/>
        <v>0</v>
      </c>
      <c r="AM40" s="221">
        <f t="shared" si="54"/>
        <v>0</v>
      </c>
      <c r="AN40" s="221">
        <f t="shared" si="54"/>
        <v>0</v>
      </c>
      <c r="AO40" s="221">
        <f t="shared" si="54"/>
        <v>0</v>
      </c>
      <c r="AP40" s="221">
        <f t="shared" si="54"/>
        <v>0</v>
      </c>
      <c r="AQ40" s="221">
        <f t="shared" si="54"/>
        <v>0</v>
      </c>
      <c r="AR40" s="221">
        <f t="shared" si="54"/>
        <v>0</v>
      </c>
      <c r="AS40" s="221">
        <f t="shared" si="54"/>
        <v>0</v>
      </c>
      <c r="AT40" s="221">
        <f t="shared" si="54"/>
        <v>0</v>
      </c>
      <c r="AU40" s="221">
        <f t="shared" si="54"/>
        <v>0</v>
      </c>
      <c r="AV40" s="221">
        <f t="shared" si="54"/>
        <v>5</v>
      </c>
      <c r="AW40" s="221">
        <f t="shared" si="54"/>
        <v>161267.25999999998</v>
      </c>
      <c r="AX40" s="221">
        <f t="shared" si="54"/>
        <v>0</v>
      </c>
      <c r="AY40" s="221">
        <f t="shared" si="54"/>
        <v>0</v>
      </c>
      <c r="AZ40" s="221">
        <f t="shared" si="54"/>
        <v>0</v>
      </c>
      <c r="BA40" s="221">
        <f>SUM(BA41:BA42)</f>
        <v>0</v>
      </c>
      <c r="BB40" s="221">
        <f t="shared" si="54"/>
        <v>0</v>
      </c>
      <c r="BC40" s="221">
        <f>SUM(BC41:BC42)</f>
        <v>0</v>
      </c>
      <c r="BD40" s="221">
        <f t="shared" si="54"/>
        <v>0</v>
      </c>
      <c r="BE40" s="221">
        <f t="shared" si="54"/>
        <v>0</v>
      </c>
      <c r="BF40" s="221">
        <f t="shared" si="54"/>
        <v>0</v>
      </c>
      <c r="BG40" s="221">
        <f t="shared" si="54"/>
        <v>0</v>
      </c>
      <c r="BH40" s="221">
        <f t="shared" si="54"/>
        <v>0</v>
      </c>
      <c r="BI40" s="221">
        <f>SUM(BI41:BI42)</f>
        <v>0</v>
      </c>
      <c r="BJ40" s="221">
        <f t="shared" ref="BJ40:BT40" si="55">SUM(BJ41:BJ42)</f>
        <v>0</v>
      </c>
      <c r="BK40" s="221">
        <f t="shared" si="55"/>
        <v>0</v>
      </c>
      <c r="BL40" s="221">
        <f t="shared" si="55"/>
        <v>0</v>
      </c>
      <c r="BM40" s="221">
        <f t="shared" si="55"/>
        <v>0</v>
      </c>
      <c r="BN40" s="221">
        <f t="shared" si="55"/>
        <v>0</v>
      </c>
      <c r="BO40" s="221">
        <f>SUM(BO41:BO42)</f>
        <v>0</v>
      </c>
      <c r="BP40" s="221">
        <f t="shared" si="55"/>
        <v>0</v>
      </c>
      <c r="BQ40" s="221">
        <f>SUM(BQ41:BQ42)</f>
        <v>0</v>
      </c>
      <c r="BR40" s="221">
        <f t="shared" si="55"/>
        <v>0</v>
      </c>
      <c r="BS40" s="221">
        <f>SUM(BS41:BS42)</f>
        <v>0</v>
      </c>
      <c r="BT40" s="221">
        <f t="shared" si="55"/>
        <v>0</v>
      </c>
      <c r="BU40" s="221">
        <f>SUM(BU41:BU42)</f>
        <v>0</v>
      </c>
      <c r="BV40" s="221">
        <f t="shared" ref="BV40:CQ40" si="56">SUM(BV41:BV42)</f>
        <v>0</v>
      </c>
      <c r="BW40" s="221">
        <f t="shared" si="56"/>
        <v>0</v>
      </c>
      <c r="BX40" s="221">
        <f t="shared" si="56"/>
        <v>0</v>
      </c>
      <c r="BY40" s="221">
        <f t="shared" si="56"/>
        <v>0</v>
      </c>
      <c r="BZ40" s="221">
        <f t="shared" si="56"/>
        <v>0</v>
      </c>
      <c r="CA40" s="221">
        <f t="shared" si="56"/>
        <v>0</v>
      </c>
      <c r="CB40" s="221">
        <f t="shared" si="56"/>
        <v>0</v>
      </c>
      <c r="CC40" s="221">
        <f t="shared" si="56"/>
        <v>0</v>
      </c>
      <c r="CD40" s="221">
        <f t="shared" si="56"/>
        <v>0</v>
      </c>
      <c r="CE40" s="221">
        <f t="shared" si="56"/>
        <v>0</v>
      </c>
      <c r="CF40" s="221">
        <f t="shared" si="56"/>
        <v>0</v>
      </c>
      <c r="CG40" s="221">
        <f t="shared" si="56"/>
        <v>0</v>
      </c>
      <c r="CH40" s="221">
        <f t="shared" si="56"/>
        <v>0</v>
      </c>
      <c r="CI40" s="221">
        <f t="shared" si="56"/>
        <v>0</v>
      </c>
      <c r="CJ40" s="221">
        <f t="shared" si="56"/>
        <v>0</v>
      </c>
      <c r="CK40" s="221">
        <f t="shared" si="56"/>
        <v>0</v>
      </c>
      <c r="CL40" s="221">
        <f t="shared" si="56"/>
        <v>0</v>
      </c>
      <c r="CM40" s="221">
        <f t="shared" si="56"/>
        <v>0</v>
      </c>
      <c r="CN40" s="221">
        <f t="shared" si="56"/>
        <v>0</v>
      </c>
      <c r="CO40" s="221">
        <f t="shared" si="56"/>
        <v>0</v>
      </c>
      <c r="CP40" s="221">
        <f t="shared" si="56"/>
        <v>5</v>
      </c>
      <c r="CQ40" s="221">
        <f t="shared" si="56"/>
        <v>161267.25999999998</v>
      </c>
    </row>
    <row r="41" spans="1:95" ht="18.75" customHeight="1" x14ac:dyDescent="0.2">
      <c r="A41" s="196"/>
      <c r="B41" s="196">
        <v>24</v>
      </c>
      <c r="C41" s="307" t="s">
        <v>1235</v>
      </c>
      <c r="D41" s="318" t="s">
        <v>1236</v>
      </c>
      <c r="E41" s="309">
        <v>16026</v>
      </c>
      <c r="F41" s="309">
        <v>16828</v>
      </c>
      <c r="G41" s="310">
        <v>1.38</v>
      </c>
      <c r="H41" s="311"/>
      <c r="I41" s="337">
        <v>1</v>
      </c>
      <c r="J41" s="345"/>
      <c r="K41" s="345"/>
      <c r="L41" s="305">
        <v>1.4</v>
      </c>
      <c r="M41" s="305">
        <v>1.68</v>
      </c>
      <c r="N41" s="305">
        <v>2.23</v>
      </c>
      <c r="O41" s="306">
        <v>2.57</v>
      </c>
      <c r="P41" s="208"/>
      <c r="Q41" s="204">
        <f>SUM(P41/12*2*$E41*$G41*$I41*$L41*$Q$8)+(P41/12*10*$F41*$G41*$I41*$L41*$Q$8)</f>
        <v>0</v>
      </c>
      <c r="R41" s="204"/>
      <c r="S41" s="204">
        <f>SUM(R41/12*2*$E41*$G41*$I41*$L41*S$8)+(R41/12*10*$F41*$G41*$I41*$L41*S$8)</f>
        <v>0</v>
      </c>
      <c r="T41" s="204"/>
      <c r="U41" s="204">
        <f>SUM(T41/12*2*$E41*$G41*$I41*$L41*U$8)+(T41/12*10*$F41*$G41*$I41*$L41*U$8)</f>
        <v>0</v>
      </c>
      <c r="V41" s="204"/>
      <c r="W41" s="204">
        <f>SUM(V41/12*2*$E41*$G41*$I41*$L41*$W$8)+(V41/12*10*$F41*$G41*$I41*$L41*$W$8)</f>
        <v>0</v>
      </c>
      <c r="X41" s="204"/>
      <c r="Y41" s="314">
        <f>SUM(X41/12*2*$E41*$G41*$I41*$L41*Y$8)+(X41/12*10*$F41*$G41*$I41*$L41*Y$8)</f>
        <v>0</v>
      </c>
      <c r="Z41" s="204"/>
      <c r="AA41" s="204"/>
      <c r="AB41" s="204"/>
      <c r="AC41" s="204">
        <f>(AB41/12*2*$E41*$G41*$I41*$L41)+(AB41/12*10*$F41*$G41*$I41*$L41)</f>
        <v>0</v>
      </c>
      <c r="AD41" s="204">
        <v>0</v>
      </c>
      <c r="AE41" s="204">
        <f>(AD41/12*2*$E41*$G41*$I41*$L41*AE$8)+(AD41/12*10*$F41*$G41*$I41*$L41*AE$8)</f>
        <v>0</v>
      </c>
      <c r="AF41" s="204">
        <v>0</v>
      </c>
      <c r="AG41" s="204">
        <f>(AF41/12*2*$E41*$G41*$I41*$M41*AG$8)+(AF41/12*10*$F41*$G41*$I41*$M41*AG$8)</f>
        <v>0</v>
      </c>
      <c r="AH41" s="204"/>
      <c r="AI41" s="204">
        <f>(AH41/12*2*$E41*$G41*$I41*$M41*$AI$8)+(AH41/12*10*$F41*$G41*$I41*$M41*$AI$8)</f>
        <v>0</v>
      </c>
      <c r="AJ41" s="204">
        <v>0</v>
      </c>
      <c r="AK41" s="204">
        <v>0</v>
      </c>
      <c r="AL41" s="204"/>
      <c r="AM41" s="204">
        <f>SUM(AL41/12*2*$E41*$G41*$I41*$L41*AM$8)+(AL41/12*10*$F41*$G41*$I41*$L41*AM$8)</f>
        <v>0</v>
      </c>
      <c r="AN41" s="204"/>
      <c r="AO41" s="204">
        <f>SUM(AN41/12*2*$E41*$G41*$I41*$L41*$AE$8)+(AN41/12*10*$F41*$G41*$I41*$L41*$AE$8)</f>
        <v>0</v>
      </c>
      <c r="AP41" s="204"/>
      <c r="AQ41" s="204"/>
      <c r="AR41" s="204"/>
      <c r="AS41" s="204">
        <f>SUM(AR41/12*2*$E41*$G41*$I41*$L41*AS$8)+(AR41/12*10*$F41*$G41*$I41*$L41*AS$8)</f>
        <v>0</v>
      </c>
      <c r="AT41" s="204"/>
      <c r="AU41" s="204">
        <f>SUM(AT41/12*2*$E41*$G41*$I41*$L41*$AI$8)+(AT41/12*10*$F41*$G41*$I41*$L41*$AI$8)</f>
        <v>0</v>
      </c>
      <c r="AV41" s="204">
        <v>5</v>
      </c>
      <c r="AW41" s="204">
        <f>SUM(AV41/12*2*$E41*$G41*$I41*$L41*AW$8)+(AV41/12*10*$F41*$G41*$I41*$L41*AW$8)</f>
        <v>161267.25999999998</v>
      </c>
      <c r="AX41" s="204"/>
      <c r="AY41" s="204">
        <f>SUM(AX41/12*2*$E41*$G41*$I41*$L41*AY$8)+(AX41/12*10*$F41*$G41*$I41*$L41*AY$8)</f>
        <v>0</v>
      </c>
      <c r="AZ41" s="204"/>
      <c r="BA41" s="204">
        <f>SUM(AZ41/12*2*$E41*$G41*$I41*$L41*BA$8)+(AZ41/12*10*$F41*$G41*$I41*$L41*BA$8)</f>
        <v>0</v>
      </c>
      <c r="BB41" s="204"/>
      <c r="BC41" s="204">
        <f>SUM(BB41/12*2*$E41*$G41*$I41*$L41*BC$8)+(BB41/12*10*$F41*$G41*$I41*$L41*BC$8)</f>
        <v>0</v>
      </c>
      <c r="BD41" s="204"/>
      <c r="BE41" s="204">
        <f>SUM(BD41/12*2*$E41*$G41*$I41*$L41*BE$8)+(BD41/12*10*$F41*$G41*$I41*$L41*BE$8)</f>
        <v>0</v>
      </c>
      <c r="BF41" s="204"/>
      <c r="BG41" s="204">
        <f>(BF41/12*2*$E41*$G41*$I41*$M41*BG$8)+(BF41/12*10*$F41*$G41*$I41*$M41*BG$8)</f>
        <v>0</v>
      </c>
      <c r="BH41" s="204"/>
      <c r="BI41" s="204">
        <f>(BH41/12*2*$E41*$G41*$I41*$M41*BI$8)+(BH41/12*10*$F41*$G41*$I41*$M41*BI$8)</f>
        <v>0</v>
      </c>
      <c r="BJ41" s="204"/>
      <c r="BK41" s="204">
        <f>(BJ41/12*2*$E41*$G41*$I41*$M41*BK$8)+(BJ41/12*10*$F41*$G41*$I41*$M41*BK$8)</f>
        <v>0</v>
      </c>
      <c r="BL41" s="204"/>
      <c r="BM41" s="204">
        <f>(BL41/12*2*$E41*$G41*$I41*$M41*BM$8)+(BL41/12*10*$F41*$G41*$I41*$M41*BM$8)</f>
        <v>0</v>
      </c>
      <c r="BN41" s="204"/>
      <c r="BO41" s="204">
        <f>(BN41/12*10*$F41*$G41*$I41*$M41*BO$8)</f>
        <v>0</v>
      </c>
      <c r="BP41" s="204"/>
      <c r="BQ41" s="204"/>
      <c r="BR41" s="204"/>
      <c r="BS41" s="204">
        <f>(BR41/12*10*$F41*$G41*$I41*$M41*BS$8)</f>
        <v>0</v>
      </c>
      <c r="BT41" s="204"/>
      <c r="BU41" s="204">
        <f>(BT41/12*2*$E41*$G41*$I41*$M41*BU$8)+(BT41/12*10*$F41*$G41*$I41*$M41*BU$8)</f>
        <v>0</v>
      </c>
      <c r="BV41" s="204"/>
      <c r="BW41" s="204">
        <f>(BV41/12*2*$E41*$G41*$I41*$M41*BW$8)+(BV41/12*10*$F41*$G41*$I41*$M41*BW$8)</f>
        <v>0</v>
      </c>
      <c r="BX41" s="204"/>
      <c r="BY41" s="204">
        <f>(BX41/12*2*$E41*$G41*$I41*$M41*BY$8)+(BX41/12*10*$F41*$G41*$I41*$M41*BY$8)</f>
        <v>0</v>
      </c>
      <c r="BZ41" s="206"/>
      <c r="CA41" s="204">
        <f>(BZ41/12*2*$E41*$G41*$I41*$M41*CA$8)+(BZ41/12*10*$F41*$G41*$I41*$M41*CA$8)</f>
        <v>0</v>
      </c>
      <c r="CB41" s="204"/>
      <c r="CC41" s="204">
        <f>(CB41/12*2*$E41*$G41*$I41*$M41*CC$8)+(CB41/12*10*$F41*$G41*$I41*$M41*CC$8)</f>
        <v>0</v>
      </c>
      <c r="CD41" s="204"/>
      <c r="CE41" s="204">
        <f>(CD41/12*2*$E41*$G41*$I41*$M41*CE$8)+(CD41/12*10*$F41*$G41*$I41*$M41*CE$8)</f>
        <v>0</v>
      </c>
      <c r="CF41" s="204"/>
      <c r="CG41" s="204">
        <f>(CF41/12*2*$E41*$G41*$I41*$N41*CG$8)+(CF41/12*10*$F41*$G41*$I41*$N41*CG$8)</f>
        <v>0</v>
      </c>
      <c r="CH41" s="204"/>
      <c r="CI41" s="204">
        <f>(CH41/12*2*$E41*$G41*$I41*$O41*$CI$8)+(CH41/12*10*$F41*$G41*$I41*$O41*$CI$8)</f>
        <v>0</v>
      </c>
      <c r="CJ41" s="204"/>
      <c r="CK41" s="204"/>
      <c r="CL41" s="204"/>
      <c r="CM41" s="204"/>
      <c r="CN41" s="215"/>
      <c r="CO41" s="215"/>
      <c r="CP41" s="315">
        <f t="shared" ref="CP41:CQ42" si="57">SUM(R41+P41+T41+V41+AB41+Z41+X41+AF41+AD41+AH41+AJ41+BF41+BJ41+AL41+AT41+AV41+BT41+BV41+BR41+BX41+BZ41+BN41+AN41+AP41+AR41+BH41+BL41+AX41+AZ41+BB41+BD41+BP41+CB41+CD41+CF41+CH41+CJ41+CL41)</f>
        <v>5</v>
      </c>
      <c r="CQ41" s="315">
        <f t="shared" si="57"/>
        <v>161267.25999999998</v>
      </c>
    </row>
    <row r="42" spans="1:95" ht="30" customHeight="1" x14ac:dyDescent="0.2">
      <c r="A42" s="196"/>
      <c r="B42" s="196">
        <v>25</v>
      </c>
      <c r="C42" s="307" t="s">
        <v>1237</v>
      </c>
      <c r="D42" s="318" t="s">
        <v>1238</v>
      </c>
      <c r="E42" s="309">
        <v>16026</v>
      </c>
      <c r="F42" s="309">
        <v>16828</v>
      </c>
      <c r="G42" s="312">
        <v>2.09</v>
      </c>
      <c r="H42" s="311"/>
      <c r="I42" s="337">
        <v>1</v>
      </c>
      <c r="J42" s="345"/>
      <c r="K42" s="345"/>
      <c r="L42" s="305">
        <v>1.4</v>
      </c>
      <c r="M42" s="305">
        <v>1.68</v>
      </c>
      <c r="N42" s="305">
        <v>2.23</v>
      </c>
      <c r="O42" s="306">
        <v>2.57</v>
      </c>
      <c r="P42" s="208"/>
      <c r="Q42" s="204">
        <f>SUM(P42/12*2*$E42*$G42*$I42*$L42*$Q$8)+(P42/12*10*$F42*$G42*$I42*$L42*$Q$8)</f>
        <v>0</v>
      </c>
      <c r="R42" s="208"/>
      <c r="S42" s="204">
        <f>SUM(R42/12*2*$E42*$G42*$I42*$L42*S$8)+(R42/12*10*$F42*$G42*$I42*$L42*S$8)</f>
        <v>0</v>
      </c>
      <c r="T42" s="208"/>
      <c r="U42" s="204">
        <f>SUM(T42/12*2*$E42*$G42*$I42*$L42*U$8)+(T42/12*10*$F42*$G42*$I42*$L42*U$8)</f>
        <v>0</v>
      </c>
      <c r="V42" s="208"/>
      <c r="W42" s="204">
        <f>SUM(V42/12*2*$E42*$G42*$I42*$L42*$W$8)+(V42/12*10*$F42*$G42*$I42*$L42*$W$8)</f>
        <v>0</v>
      </c>
      <c r="X42" s="208"/>
      <c r="Y42" s="314">
        <f>SUM(X42/12*2*$E42*$G42*$I42*$L42*Y$8)+(X42/12*10*$F42*$G42*$I42*$L42*Y$8)</f>
        <v>0</v>
      </c>
      <c r="Z42" s="204"/>
      <c r="AA42" s="204"/>
      <c r="AB42" s="208"/>
      <c r="AC42" s="204">
        <f>(AB42/12*2*$E42*$G42*$I42*$L42)+(AB42/12*10*$F42*$G42*$I42*$L42)</f>
        <v>0</v>
      </c>
      <c r="AD42" s="208"/>
      <c r="AE42" s="204">
        <f>(AD42/12*2*$E42*$G42*$I42*$L42*AE$8)+(AD42/12*10*$F42*$G42*$I42*$L42*AE$8)</f>
        <v>0</v>
      </c>
      <c r="AF42" s="208"/>
      <c r="AG42" s="204">
        <f>(AF42/12*2*$E42*$G42*$I42*$M42*AG$8)+(AF42/12*10*$F42*$G42*$I42*$M42*AG$8)</f>
        <v>0</v>
      </c>
      <c r="AH42" s="208"/>
      <c r="AI42" s="204">
        <f>(AH42/12*2*$E42*$G42*$I42*$M42*$AI$8)+(AH42/12*10*$F42*$G42*$I42*$M42*$AI$8)</f>
        <v>0</v>
      </c>
      <c r="AJ42" s="208">
        <v>0</v>
      </c>
      <c r="AK42" s="208">
        <v>0</v>
      </c>
      <c r="AL42" s="208"/>
      <c r="AM42" s="204">
        <f>SUM(AL42/12*2*$E42*$G42*$I42*$L42*AM$8)+(AL42/12*10*$F42*$G42*$I42*$L42*AM$8)</f>
        <v>0</v>
      </c>
      <c r="AN42" s="208"/>
      <c r="AO42" s="204">
        <f>SUM(AN42/12*2*$E42*$G42*$I42*$L42*$AE$8)+(AN42/12*10*$F42*$G42*$I42*$L42*$AE$8)</f>
        <v>0</v>
      </c>
      <c r="AP42" s="208"/>
      <c r="AQ42" s="204"/>
      <c r="AR42" s="208"/>
      <c r="AS42" s="204">
        <f>SUM(AR42/12*2*$E42*$G42*$I42*$L42*AS$8)+(AR42/12*10*$F42*$G42*$I42*$L42*AS$8)</f>
        <v>0</v>
      </c>
      <c r="AT42" s="208"/>
      <c r="AU42" s="204">
        <f>SUM(AT42/12*2*$E42*$G42*$I42*$L42*$AI$8)+(AT42/12*10*$F42*$G42*$I42*$L42*$AI$8)</f>
        <v>0</v>
      </c>
      <c r="AV42" s="208"/>
      <c r="AW42" s="204">
        <f>SUM(AV42/12*2*$E42*$G42*$I42*$L42*AW$8)+(AV42/12*10*$F42*$G42*$I42*$L42*AW$8)</f>
        <v>0</v>
      </c>
      <c r="AX42" s="208"/>
      <c r="AY42" s="204">
        <f>SUM(AX42/12*2*$E42*$G42*$I42*$L42*AY$8)+(AX42/12*10*$F42*$G42*$I42*$L42*AY$8)</f>
        <v>0</v>
      </c>
      <c r="AZ42" s="208"/>
      <c r="BA42" s="204">
        <f>SUM(AZ42/12*2*$E42*$G42*$I42*$L42*BA$8)+(AZ42/12*10*$F42*$G42*$I42*$L42*BA$8)</f>
        <v>0</v>
      </c>
      <c r="BB42" s="208"/>
      <c r="BC42" s="204">
        <f>SUM(BB42/12*2*$E42*$G42*$I42*$L42*BC$8)+(BB42/12*10*$F42*$G42*$I42*$L42*BC$8)</f>
        <v>0</v>
      </c>
      <c r="BD42" s="208"/>
      <c r="BE42" s="204">
        <f>SUM(BD42/12*2*$E42*$G42*$I42*$L42*BE$8)+(BD42/12*10*$F42*$G42*$I42*$L42*BE$8)</f>
        <v>0</v>
      </c>
      <c r="BF42" s="208"/>
      <c r="BG42" s="204">
        <f>(BF42/12*2*$E42*$G42*$I42*$M42*BG$8)+(BF42/12*10*$F42*$G42*$I42*$M42*BG$8)</f>
        <v>0</v>
      </c>
      <c r="BH42" s="208"/>
      <c r="BI42" s="204">
        <f>(BH42/12*2*$E42*$G42*$I42*$M42*BI$8)+(BH42/12*10*$F42*$G42*$I42*$M42*BI$8)</f>
        <v>0</v>
      </c>
      <c r="BJ42" s="208"/>
      <c r="BK42" s="204">
        <f>(BJ42/12*2*$E42*$G42*$I42*$M42*BK$8)+(BJ42/12*10*$F42*$G42*$I42*$M42*BK$8)</f>
        <v>0</v>
      </c>
      <c r="BL42" s="208"/>
      <c r="BM42" s="204">
        <f>(BL42/12*2*$E42*$G42*$I42*$M42*BM$8)+(BL42/12*10*$F42*$G42*$I42*$M42*BM$8)</f>
        <v>0</v>
      </c>
      <c r="BN42" s="208"/>
      <c r="BO42" s="204">
        <f>(BN42/12*10*$F42*$G42*$I42*$M42*BO$8)</f>
        <v>0</v>
      </c>
      <c r="BP42" s="208"/>
      <c r="BQ42" s="204"/>
      <c r="BR42" s="208"/>
      <c r="BS42" s="204">
        <f>(BR42/12*10*$F42*$G42*$I42*$M42*BS$8)</f>
        <v>0</v>
      </c>
      <c r="BT42" s="208"/>
      <c r="BU42" s="204">
        <f>(BT42/12*2*$E42*$G42*$I42*$M42*BU$8)+(BT42/12*10*$F42*$G42*$I42*$M42*BU$8)</f>
        <v>0</v>
      </c>
      <c r="BV42" s="208"/>
      <c r="BW42" s="204">
        <f>(BV42/12*2*$E42*$G42*$I42*$M42*BW$8)+(BV42/12*10*$F42*$G42*$I42*$M42*BW$8)</f>
        <v>0</v>
      </c>
      <c r="BX42" s="208"/>
      <c r="BY42" s="204">
        <f>(BX42/12*2*$E42*$G42*$I42*$M42*BY$8)+(BX42/12*10*$F42*$G42*$I42*$M42*BY$8)</f>
        <v>0</v>
      </c>
      <c r="BZ42" s="208"/>
      <c r="CA42" s="204">
        <f>(BZ42/12*2*$E42*$G42*$I42*$M42*CA$8)+(BZ42/12*10*$F42*$G42*$I42*$M42*CA$8)</f>
        <v>0</v>
      </c>
      <c r="CB42" s="208"/>
      <c r="CC42" s="204">
        <f>(CB42/12*2*$E42*$G42*$I42*$M42*CC$8)+(CB42/12*10*$F42*$G42*$I42*$M42*CC$8)</f>
        <v>0</v>
      </c>
      <c r="CD42" s="208"/>
      <c r="CE42" s="204">
        <f>(CD42/12*2*$E42*$G42*$I42*$M42*CE$8)+(CD42/12*10*$F42*$G42*$I42*$M42*CE$8)</f>
        <v>0</v>
      </c>
      <c r="CF42" s="208"/>
      <c r="CG42" s="204">
        <f>(CF42/12*2*$E42*$G42*$I42*$N42*CG$8)+(CF42/12*10*$F42*$G42*$I42*$N42*CG$8)</f>
        <v>0</v>
      </c>
      <c r="CH42" s="208"/>
      <c r="CI42" s="204">
        <f>(CH42/12*2*$E42*$G42*$I42*$O42*$CI$8)+(CH42/12*10*$F42*$G42*$I42*$O42*$CI$8)</f>
        <v>0</v>
      </c>
      <c r="CJ42" s="204"/>
      <c r="CK42" s="204"/>
      <c r="CL42" s="204"/>
      <c r="CM42" s="204"/>
      <c r="CN42" s="215"/>
      <c r="CO42" s="215"/>
      <c r="CP42" s="315">
        <f t="shared" si="57"/>
        <v>0</v>
      </c>
      <c r="CQ42" s="315">
        <f t="shared" si="57"/>
        <v>0</v>
      </c>
    </row>
    <row r="43" spans="1:95" s="342" customFormat="1" ht="18.75" customHeight="1" x14ac:dyDescent="0.2">
      <c r="A43" s="341">
        <v>10</v>
      </c>
      <c r="B43" s="341"/>
      <c r="C43" s="299" t="s">
        <v>1239</v>
      </c>
      <c r="D43" s="303" t="s">
        <v>234</v>
      </c>
      <c r="E43" s="309">
        <v>16026</v>
      </c>
      <c r="F43" s="309">
        <v>16828</v>
      </c>
      <c r="G43" s="338">
        <v>1.6</v>
      </c>
      <c r="H43" s="311"/>
      <c r="I43" s="194"/>
      <c r="J43" s="301"/>
      <c r="K43" s="301"/>
      <c r="L43" s="304">
        <v>1.4</v>
      </c>
      <c r="M43" s="305">
        <v>1.68</v>
      </c>
      <c r="N43" s="305">
        <v>2.23</v>
      </c>
      <c r="O43" s="306">
        <v>2.57</v>
      </c>
      <c r="P43" s="221">
        <f>P44</f>
        <v>0</v>
      </c>
      <c r="Q43" s="221">
        <f t="shared" ref="Q43:CB43" si="58">Q44</f>
        <v>0</v>
      </c>
      <c r="R43" s="221">
        <f t="shared" si="58"/>
        <v>0</v>
      </c>
      <c r="S43" s="221">
        <f t="shared" si="58"/>
        <v>0</v>
      </c>
      <c r="T43" s="221">
        <f t="shared" si="58"/>
        <v>0</v>
      </c>
      <c r="U43" s="221">
        <f t="shared" si="58"/>
        <v>0</v>
      </c>
      <c r="V43" s="221">
        <f t="shared" si="58"/>
        <v>0</v>
      </c>
      <c r="W43" s="221">
        <f t="shared" si="58"/>
        <v>0</v>
      </c>
      <c r="X43" s="221">
        <f t="shared" si="58"/>
        <v>0</v>
      </c>
      <c r="Y43" s="221">
        <f t="shared" si="58"/>
        <v>0</v>
      </c>
      <c r="Z43" s="221">
        <f t="shared" si="58"/>
        <v>0</v>
      </c>
      <c r="AA43" s="221">
        <f t="shared" si="58"/>
        <v>0</v>
      </c>
      <c r="AB43" s="221">
        <f t="shared" si="58"/>
        <v>0</v>
      </c>
      <c r="AC43" s="221">
        <f t="shared" si="58"/>
        <v>0</v>
      </c>
      <c r="AD43" s="221">
        <f t="shared" si="58"/>
        <v>0</v>
      </c>
      <c r="AE43" s="221">
        <f t="shared" si="58"/>
        <v>0</v>
      </c>
      <c r="AF43" s="221">
        <f t="shared" si="58"/>
        <v>0</v>
      </c>
      <c r="AG43" s="221">
        <f t="shared" si="58"/>
        <v>0</v>
      </c>
      <c r="AH43" s="221">
        <f>AH44</f>
        <v>0</v>
      </c>
      <c r="AI43" s="221">
        <f t="shared" si="58"/>
        <v>0</v>
      </c>
      <c r="AJ43" s="221">
        <v>0</v>
      </c>
      <c r="AK43" s="221">
        <v>0</v>
      </c>
      <c r="AL43" s="221">
        <f t="shared" si="58"/>
        <v>0</v>
      </c>
      <c r="AM43" s="221">
        <f t="shared" si="58"/>
        <v>0</v>
      </c>
      <c r="AN43" s="221">
        <f t="shared" si="58"/>
        <v>0</v>
      </c>
      <c r="AO43" s="221">
        <f t="shared" si="58"/>
        <v>0</v>
      </c>
      <c r="AP43" s="221">
        <f t="shared" si="58"/>
        <v>0</v>
      </c>
      <c r="AQ43" s="221">
        <f t="shared" si="58"/>
        <v>0</v>
      </c>
      <c r="AR43" s="221">
        <f t="shared" si="58"/>
        <v>0</v>
      </c>
      <c r="AS43" s="221">
        <f t="shared" si="58"/>
        <v>0</v>
      </c>
      <c r="AT43" s="221">
        <f t="shared" si="58"/>
        <v>0</v>
      </c>
      <c r="AU43" s="221">
        <f t="shared" si="58"/>
        <v>0</v>
      </c>
      <c r="AV43" s="221">
        <f t="shared" si="58"/>
        <v>1</v>
      </c>
      <c r="AW43" s="221">
        <f t="shared" si="58"/>
        <v>37395.306666666664</v>
      </c>
      <c r="AX43" s="221">
        <f t="shared" si="58"/>
        <v>0</v>
      </c>
      <c r="AY43" s="221">
        <f t="shared" si="58"/>
        <v>0</v>
      </c>
      <c r="AZ43" s="221">
        <f t="shared" si="58"/>
        <v>0</v>
      </c>
      <c r="BA43" s="221">
        <f t="shared" si="58"/>
        <v>0</v>
      </c>
      <c r="BB43" s="221">
        <f t="shared" si="58"/>
        <v>0</v>
      </c>
      <c r="BC43" s="221">
        <f t="shared" si="58"/>
        <v>0</v>
      </c>
      <c r="BD43" s="221">
        <f t="shared" si="58"/>
        <v>0</v>
      </c>
      <c r="BE43" s="221">
        <f t="shared" si="58"/>
        <v>0</v>
      </c>
      <c r="BF43" s="221">
        <f t="shared" si="58"/>
        <v>0</v>
      </c>
      <c r="BG43" s="221">
        <f t="shared" si="58"/>
        <v>0</v>
      </c>
      <c r="BH43" s="221">
        <f t="shared" si="58"/>
        <v>0</v>
      </c>
      <c r="BI43" s="221">
        <f t="shared" si="58"/>
        <v>0</v>
      </c>
      <c r="BJ43" s="221">
        <f t="shared" si="58"/>
        <v>0</v>
      </c>
      <c r="BK43" s="221">
        <f t="shared" si="58"/>
        <v>0</v>
      </c>
      <c r="BL43" s="221">
        <f t="shared" si="58"/>
        <v>0</v>
      </c>
      <c r="BM43" s="221">
        <f t="shared" si="58"/>
        <v>0</v>
      </c>
      <c r="BN43" s="221">
        <f t="shared" si="58"/>
        <v>0</v>
      </c>
      <c r="BO43" s="221">
        <f t="shared" si="58"/>
        <v>0</v>
      </c>
      <c r="BP43" s="221">
        <f t="shared" si="58"/>
        <v>0</v>
      </c>
      <c r="BQ43" s="221">
        <f t="shared" si="58"/>
        <v>0</v>
      </c>
      <c r="BR43" s="221">
        <f t="shared" si="58"/>
        <v>0</v>
      </c>
      <c r="BS43" s="221">
        <f t="shared" si="58"/>
        <v>0</v>
      </c>
      <c r="BT43" s="221">
        <f t="shared" si="58"/>
        <v>0</v>
      </c>
      <c r="BU43" s="221">
        <f t="shared" si="58"/>
        <v>0</v>
      </c>
      <c r="BV43" s="221">
        <f t="shared" si="58"/>
        <v>0</v>
      </c>
      <c r="BW43" s="221">
        <f t="shared" si="58"/>
        <v>0</v>
      </c>
      <c r="BX43" s="221">
        <f t="shared" si="58"/>
        <v>0</v>
      </c>
      <c r="BY43" s="221">
        <f t="shared" si="58"/>
        <v>0</v>
      </c>
      <c r="BZ43" s="221">
        <f t="shared" si="58"/>
        <v>0</v>
      </c>
      <c r="CA43" s="221">
        <f t="shared" si="58"/>
        <v>0</v>
      </c>
      <c r="CB43" s="221">
        <f t="shared" si="58"/>
        <v>0</v>
      </c>
      <c r="CC43" s="221">
        <f t="shared" ref="CC43:CQ43" si="59">CC44</f>
        <v>0</v>
      </c>
      <c r="CD43" s="221">
        <f t="shared" si="59"/>
        <v>0</v>
      </c>
      <c r="CE43" s="221">
        <f t="shared" si="59"/>
        <v>0</v>
      </c>
      <c r="CF43" s="221">
        <f t="shared" si="59"/>
        <v>0</v>
      </c>
      <c r="CG43" s="221">
        <f t="shared" si="59"/>
        <v>0</v>
      </c>
      <c r="CH43" s="221">
        <f t="shared" si="59"/>
        <v>0</v>
      </c>
      <c r="CI43" s="221">
        <f t="shared" si="59"/>
        <v>0</v>
      </c>
      <c r="CJ43" s="221">
        <f t="shared" si="59"/>
        <v>0</v>
      </c>
      <c r="CK43" s="221">
        <f t="shared" si="59"/>
        <v>0</v>
      </c>
      <c r="CL43" s="221">
        <f t="shared" si="59"/>
        <v>0</v>
      </c>
      <c r="CM43" s="221">
        <f t="shared" si="59"/>
        <v>0</v>
      </c>
      <c r="CN43" s="221">
        <f t="shared" si="59"/>
        <v>0</v>
      </c>
      <c r="CO43" s="221">
        <f t="shared" si="59"/>
        <v>0</v>
      </c>
      <c r="CP43" s="221">
        <f t="shared" si="59"/>
        <v>1</v>
      </c>
      <c r="CQ43" s="221">
        <f t="shared" si="59"/>
        <v>37395.306666666664</v>
      </c>
    </row>
    <row r="44" spans="1:95" ht="18.75" customHeight="1" x14ac:dyDescent="0.2">
      <c r="A44" s="196"/>
      <c r="B44" s="196">
        <v>26</v>
      </c>
      <c r="C44" s="307" t="s">
        <v>1240</v>
      </c>
      <c r="D44" s="318" t="s">
        <v>1241</v>
      </c>
      <c r="E44" s="309">
        <v>16026</v>
      </c>
      <c r="F44" s="309">
        <v>16828</v>
      </c>
      <c r="G44" s="310">
        <v>1.6</v>
      </c>
      <c r="H44" s="311"/>
      <c r="I44" s="337">
        <v>1</v>
      </c>
      <c r="J44" s="345"/>
      <c r="K44" s="345"/>
      <c r="L44" s="305">
        <v>1.4</v>
      </c>
      <c r="M44" s="305">
        <v>1.68</v>
      </c>
      <c r="N44" s="305">
        <v>2.23</v>
      </c>
      <c r="O44" s="306">
        <v>2.57</v>
      </c>
      <c r="P44" s="208"/>
      <c r="Q44" s="204">
        <f>SUM(P44/12*2*$E44*$G44*$I44*$L44*$Q$8)+(P44/12*10*$F44*$G44*$I44*$L44*$Q$8)</f>
        <v>0</v>
      </c>
      <c r="R44" s="204"/>
      <c r="S44" s="204">
        <f>SUM(R44/12*2*$E44*$G44*$I44*$L44*S$8)+(R44/12*10*$F44*$G44*$I44*$L44*S$8)</f>
        <v>0</v>
      </c>
      <c r="T44" s="204"/>
      <c r="U44" s="204">
        <f>SUM(T44/12*2*$E44*$G44*$I44*$L44*U$8)+(T44/12*10*$F44*$G44*$I44*$L44*U$8)</f>
        <v>0</v>
      </c>
      <c r="V44" s="204"/>
      <c r="W44" s="204">
        <f>SUM(V44/12*2*$E44*$G44*$I44*$L44*$W$8)+(V44/12*10*$F44*$G44*$I44*$L44*$W$8)</f>
        <v>0</v>
      </c>
      <c r="X44" s="204"/>
      <c r="Y44" s="314">
        <f>SUM(X44/12*2*$E44*$G44*$I44*$L44*Y$8)+(X44/12*10*$F44*$G44*$I44*$L44*Y$8)</f>
        <v>0</v>
      </c>
      <c r="Z44" s="204"/>
      <c r="AA44" s="204"/>
      <c r="AB44" s="204"/>
      <c r="AC44" s="204">
        <f>(AB44/12*2*$E44*$G44*$I44*$L44)+(AB44/12*10*$F44*$G44*$I44*$L44)</f>
        <v>0</v>
      </c>
      <c r="AD44" s="204"/>
      <c r="AE44" s="204">
        <f>(AD44/12*2*$E44*$G44*$I44*$L44*AE$8)+(AD44/12*10*$F44*$G44*$I44*$L44*AE$8)</f>
        <v>0</v>
      </c>
      <c r="AF44" s="204"/>
      <c r="AG44" s="204">
        <f>(AF44/12*2*$E44*$G44*$I44*$M44*AG$8)+(AF44/12*10*$F44*$G44*$I44*$M44*AG$8)</f>
        <v>0</v>
      </c>
      <c r="AH44" s="204"/>
      <c r="AI44" s="204">
        <f>(AH44/12*2*$E44*$G44*$I44*$M44*$AI$8)+(AH44/12*10*$F44*$G44*$I44*$M44*$AI$8)</f>
        <v>0</v>
      </c>
      <c r="AJ44" s="204">
        <v>0</v>
      </c>
      <c r="AK44" s="204">
        <v>0</v>
      </c>
      <c r="AL44" s="204"/>
      <c r="AM44" s="204">
        <f>SUM(AL44/12*2*$E44*$G44*$I44*$L44*AM$8)+(AL44/12*10*$F44*$G44*$I44*$L44*AM$8)</f>
        <v>0</v>
      </c>
      <c r="AN44" s="204"/>
      <c r="AO44" s="204">
        <f>SUM(AN44/12*2*$E44*$G44*$I44*$L44*$AE$8)+(AN44/12*10*$F44*$G44*$I44*$L44*$AE$8)</f>
        <v>0</v>
      </c>
      <c r="AP44" s="204"/>
      <c r="AQ44" s="204"/>
      <c r="AR44" s="204"/>
      <c r="AS44" s="204">
        <f>SUM(AR44/12*2*$E44*$G44*$I44*$L44*AS$8)+(AR44/12*10*$F44*$G44*$I44*$L44*AS$8)</f>
        <v>0</v>
      </c>
      <c r="AT44" s="204"/>
      <c r="AU44" s="204">
        <f>SUM(AT44/12*2*$E44*$G44*$I44*$L44*$AI$8)+(AT44/12*10*$F44*$G44*$I44*$L44*$AI$8)</f>
        <v>0</v>
      </c>
      <c r="AV44" s="204">
        <v>1</v>
      </c>
      <c r="AW44" s="204">
        <f>SUM(AV44/12*2*$E44*$G44*$I44*$L44*AW$8)+(AV44/12*10*$F44*$G44*$I44*$L44*AW$8)</f>
        <v>37395.306666666664</v>
      </c>
      <c r="AX44" s="204"/>
      <c r="AY44" s="204">
        <f>SUM(AX44/12*2*$E44*$G44*$I44*$L44*AY$8)+(AX44/12*10*$F44*$G44*$I44*$L44*AY$8)</f>
        <v>0</v>
      </c>
      <c r="AZ44" s="204"/>
      <c r="BA44" s="204">
        <f>SUM(AZ44/12*2*$E44*$G44*$I44*$L44*BA$8)+(AZ44/12*10*$F44*$G44*$I44*$L44*BA$8)</f>
        <v>0</v>
      </c>
      <c r="BB44" s="204"/>
      <c r="BC44" s="204">
        <f>SUM(BB44/12*2*$E44*$G44*$I44*$L44*BC$8)+(BB44/12*10*$F44*$G44*$I44*$L44*BC$8)</f>
        <v>0</v>
      </c>
      <c r="BD44" s="204"/>
      <c r="BE44" s="204">
        <f>SUM(BD44/12*2*$E44*$G44*$I44*$L44*BE$8)+(BD44/12*10*$F44*$G44*$I44*$L44*BE$8)</f>
        <v>0</v>
      </c>
      <c r="BF44" s="204"/>
      <c r="BG44" s="204">
        <f>(BF44/12*2*$E44*$G44*$I44*$M44*BG$8)+(BF44/12*10*$F44*$G44*$I44*$M44*BG$8)</f>
        <v>0</v>
      </c>
      <c r="BH44" s="204"/>
      <c r="BI44" s="204">
        <f>(BH44/12*2*$E44*$G44*$I44*$M44*BI$8)+(BH44/12*10*$F44*$G44*$I44*$M44*BI$8)</f>
        <v>0</v>
      </c>
      <c r="BJ44" s="204"/>
      <c r="BK44" s="204">
        <f>(BJ44/12*2*$E44*$G44*$I44*$M44*BK$8)+(BJ44/12*10*$F44*$G44*$I44*$M44*BK$8)</f>
        <v>0</v>
      </c>
      <c r="BL44" s="204"/>
      <c r="BM44" s="204">
        <f>(BL44/12*2*$E44*$G44*$I44*$M44*BM$8)+(BL44/12*10*$F44*$G44*$I44*$M44*BM$8)</f>
        <v>0</v>
      </c>
      <c r="BN44" s="204"/>
      <c r="BO44" s="204">
        <f>(BN44/12*10*$F44*$G44*$I44*$M44*BO$8)</f>
        <v>0</v>
      </c>
      <c r="BP44" s="204"/>
      <c r="BQ44" s="204"/>
      <c r="BR44" s="204"/>
      <c r="BS44" s="204">
        <f>(BR44/12*10*$F44*$G44*$I44*$M44*BS$8)</f>
        <v>0</v>
      </c>
      <c r="BT44" s="204"/>
      <c r="BU44" s="204">
        <f>(BT44/12*2*$E44*$G44*$I44*$M44*BU$8)+(BT44/12*10*$F44*$G44*$I44*$M44*BU$8)</f>
        <v>0</v>
      </c>
      <c r="BV44" s="204"/>
      <c r="BW44" s="204">
        <f>(BV44/12*2*$E44*$G44*$I44*$M44*BW$8)+(BV44/12*10*$F44*$G44*$I44*$M44*BW$8)</f>
        <v>0</v>
      </c>
      <c r="BX44" s="204"/>
      <c r="BY44" s="204">
        <f>(BX44/12*2*$E44*$G44*$I44*$M44*BY$8)+(BX44/12*10*$F44*$G44*$I44*$M44*BY$8)</f>
        <v>0</v>
      </c>
      <c r="BZ44" s="204"/>
      <c r="CA44" s="204">
        <f>(BZ44/12*2*$E44*$G44*$I44*$M44*CA$8)+(BZ44/12*10*$F44*$G44*$I44*$M44*CA$8)</f>
        <v>0</v>
      </c>
      <c r="CB44" s="204"/>
      <c r="CC44" s="204">
        <f>(CB44/12*2*$E44*$G44*$I44*$M44*CC$8)+(CB44/12*10*$F44*$G44*$I44*$M44*CC$8)</f>
        <v>0</v>
      </c>
      <c r="CD44" s="204"/>
      <c r="CE44" s="204">
        <f>(CD44/12*2*$E44*$G44*$I44*$M44*CE$8)+(CD44/12*10*$F44*$G44*$I44*$M44*CE$8)</f>
        <v>0</v>
      </c>
      <c r="CF44" s="204"/>
      <c r="CG44" s="204">
        <f>(CF44/12*2*$E44*$G44*$I44*$N44*CG$8)+(CF44/12*10*$F44*$G44*$I44*$N44*CG$8)</f>
        <v>0</v>
      </c>
      <c r="CH44" s="204"/>
      <c r="CI44" s="204">
        <f>(CH44/12*2*$E44*$G44*$I44*$O44*$CI$8)+(CH44/12*10*$F44*$G44*$I44*$O44*$CI$8)</f>
        <v>0</v>
      </c>
      <c r="CJ44" s="204"/>
      <c r="CK44" s="204"/>
      <c r="CL44" s="204"/>
      <c r="CM44" s="204"/>
      <c r="CN44" s="215"/>
      <c r="CO44" s="215"/>
      <c r="CP44" s="315">
        <f>SUM(R44+P44+T44+V44+AB44+Z44+X44+AF44+AD44+AH44+AJ44+BF44+BJ44+AL44+AT44+AV44+BT44+BV44+BR44+BX44+BZ44+BN44+AN44+AP44+AR44+BH44+BL44+AX44+AZ44+BB44+BD44+BP44+CB44+CD44+CF44+CH44+CJ44+CL44)</f>
        <v>1</v>
      </c>
      <c r="CQ44" s="315">
        <f>SUM(S44+Q44+U44+W44+AC44+AA44+Y44+AG44+AE44+AI44+AK44+BG44+BK44+AM44+AU44+AW44+BU44+BW44+BS44+BY44+CA44+BO44+AO44+AQ44+AS44+BI44+BM44+AY44+BA44+BC44+BE44+BQ44+CC44+CE44+CG44+CI44+CK44+CM44)</f>
        <v>37395.306666666664</v>
      </c>
    </row>
    <row r="45" spans="1:95" s="342" customFormat="1" ht="18.75" customHeight="1" x14ac:dyDescent="0.2">
      <c r="A45" s="341">
        <v>11</v>
      </c>
      <c r="B45" s="341"/>
      <c r="C45" s="299" t="s">
        <v>1242</v>
      </c>
      <c r="D45" s="303" t="s">
        <v>250</v>
      </c>
      <c r="E45" s="309">
        <v>16026</v>
      </c>
      <c r="F45" s="309">
        <v>16828</v>
      </c>
      <c r="G45" s="338">
        <v>1.39</v>
      </c>
      <c r="H45" s="311"/>
      <c r="I45" s="194"/>
      <c r="J45" s="301"/>
      <c r="K45" s="301"/>
      <c r="L45" s="304">
        <v>1.4</v>
      </c>
      <c r="M45" s="305">
        <v>1.68</v>
      </c>
      <c r="N45" s="305">
        <v>2.23</v>
      </c>
      <c r="O45" s="306">
        <v>2.57</v>
      </c>
      <c r="P45" s="221">
        <f>SUM(P46:P47)</f>
        <v>0</v>
      </c>
      <c r="Q45" s="221">
        <f t="shared" ref="Q45:BH45" si="60">SUM(Q46:Q47)</f>
        <v>0</v>
      </c>
      <c r="R45" s="221">
        <f t="shared" si="60"/>
        <v>0</v>
      </c>
      <c r="S45" s="221">
        <f t="shared" si="60"/>
        <v>0</v>
      </c>
      <c r="T45" s="221">
        <f t="shared" si="60"/>
        <v>36</v>
      </c>
      <c r="U45" s="221">
        <f t="shared" si="60"/>
        <v>1144296.3840000001</v>
      </c>
      <c r="V45" s="221">
        <f t="shared" si="60"/>
        <v>0</v>
      </c>
      <c r="W45" s="221">
        <f t="shared" si="60"/>
        <v>0</v>
      </c>
      <c r="X45" s="221">
        <f t="shared" si="60"/>
        <v>0</v>
      </c>
      <c r="Y45" s="221">
        <f t="shared" si="60"/>
        <v>0</v>
      </c>
      <c r="Z45" s="221">
        <f t="shared" si="60"/>
        <v>0</v>
      </c>
      <c r="AA45" s="221">
        <f t="shared" si="60"/>
        <v>0</v>
      </c>
      <c r="AB45" s="221">
        <f t="shared" si="60"/>
        <v>0</v>
      </c>
      <c r="AC45" s="221">
        <f t="shared" si="60"/>
        <v>0</v>
      </c>
      <c r="AD45" s="221">
        <f t="shared" si="60"/>
        <v>0</v>
      </c>
      <c r="AE45" s="221">
        <f t="shared" si="60"/>
        <v>0</v>
      </c>
      <c r="AF45" s="221">
        <f t="shared" si="60"/>
        <v>0</v>
      </c>
      <c r="AG45" s="221">
        <f t="shared" si="60"/>
        <v>0</v>
      </c>
      <c r="AH45" s="221">
        <f>SUM(AH46:AH47)</f>
        <v>0</v>
      </c>
      <c r="AI45" s="221">
        <f t="shared" si="60"/>
        <v>0</v>
      </c>
      <c r="AJ45" s="221">
        <v>0</v>
      </c>
      <c r="AK45" s="221">
        <v>0</v>
      </c>
      <c r="AL45" s="221">
        <f t="shared" si="60"/>
        <v>0</v>
      </c>
      <c r="AM45" s="221">
        <f t="shared" si="60"/>
        <v>0</v>
      </c>
      <c r="AN45" s="221">
        <f t="shared" si="60"/>
        <v>0</v>
      </c>
      <c r="AO45" s="221">
        <f t="shared" si="60"/>
        <v>0</v>
      </c>
      <c r="AP45" s="221">
        <f t="shared" si="60"/>
        <v>0</v>
      </c>
      <c r="AQ45" s="221">
        <f t="shared" si="60"/>
        <v>0</v>
      </c>
      <c r="AR45" s="221">
        <f t="shared" si="60"/>
        <v>0</v>
      </c>
      <c r="AS45" s="221">
        <f t="shared" si="60"/>
        <v>0</v>
      </c>
      <c r="AT45" s="221">
        <f t="shared" si="60"/>
        <v>0</v>
      </c>
      <c r="AU45" s="221">
        <f t="shared" si="60"/>
        <v>0</v>
      </c>
      <c r="AV45" s="221">
        <f t="shared" si="60"/>
        <v>0</v>
      </c>
      <c r="AW45" s="221">
        <f t="shared" si="60"/>
        <v>0</v>
      </c>
      <c r="AX45" s="221">
        <f t="shared" si="60"/>
        <v>0</v>
      </c>
      <c r="AY45" s="221">
        <f t="shared" si="60"/>
        <v>0</v>
      </c>
      <c r="AZ45" s="221">
        <f t="shared" si="60"/>
        <v>0</v>
      </c>
      <c r="BA45" s="221">
        <f>SUM(BA46:BA47)</f>
        <v>0</v>
      </c>
      <c r="BB45" s="221">
        <f t="shared" si="60"/>
        <v>0</v>
      </c>
      <c r="BC45" s="221">
        <f>SUM(BC46:BC47)</f>
        <v>0</v>
      </c>
      <c r="BD45" s="221">
        <f t="shared" si="60"/>
        <v>0</v>
      </c>
      <c r="BE45" s="221">
        <f t="shared" si="60"/>
        <v>0</v>
      </c>
      <c r="BF45" s="221">
        <f t="shared" si="60"/>
        <v>0</v>
      </c>
      <c r="BG45" s="221">
        <f t="shared" si="60"/>
        <v>0</v>
      </c>
      <c r="BH45" s="221">
        <f t="shared" si="60"/>
        <v>0</v>
      </c>
      <c r="BI45" s="221">
        <f>SUM(BI46:BI47)</f>
        <v>0</v>
      </c>
      <c r="BJ45" s="221">
        <f t="shared" ref="BJ45:BT45" si="61">SUM(BJ46:BJ47)</f>
        <v>0</v>
      </c>
      <c r="BK45" s="221">
        <f t="shared" si="61"/>
        <v>0</v>
      </c>
      <c r="BL45" s="221">
        <f t="shared" si="61"/>
        <v>20</v>
      </c>
      <c r="BM45" s="221">
        <f t="shared" si="61"/>
        <v>762864.25600000017</v>
      </c>
      <c r="BN45" s="221">
        <f t="shared" si="61"/>
        <v>0</v>
      </c>
      <c r="BO45" s="221">
        <f>SUM(BO46:BO47)</f>
        <v>0</v>
      </c>
      <c r="BP45" s="221">
        <f t="shared" si="61"/>
        <v>0</v>
      </c>
      <c r="BQ45" s="221">
        <f>SUM(BQ46:BQ47)</f>
        <v>0</v>
      </c>
      <c r="BR45" s="221">
        <f t="shared" si="61"/>
        <v>0</v>
      </c>
      <c r="BS45" s="221">
        <f>SUM(BS46:BS47)</f>
        <v>0</v>
      </c>
      <c r="BT45" s="221">
        <f t="shared" si="61"/>
        <v>0</v>
      </c>
      <c r="BU45" s="221">
        <f>SUM(BU46:BU47)</f>
        <v>0</v>
      </c>
      <c r="BV45" s="221">
        <f t="shared" ref="BV45:CQ45" si="62">SUM(BV46:BV47)</f>
        <v>5</v>
      </c>
      <c r="BW45" s="221">
        <f t="shared" si="62"/>
        <v>190716.06400000004</v>
      </c>
      <c r="BX45" s="221">
        <f t="shared" si="62"/>
        <v>0</v>
      </c>
      <c r="BY45" s="221">
        <f t="shared" si="62"/>
        <v>0</v>
      </c>
      <c r="BZ45" s="221">
        <f t="shared" si="62"/>
        <v>0</v>
      </c>
      <c r="CA45" s="221">
        <f t="shared" si="62"/>
        <v>0</v>
      </c>
      <c r="CB45" s="221">
        <f t="shared" si="62"/>
        <v>0</v>
      </c>
      <c r="CC45" s="221">
        <f t="shared" si="62"/>
        <v>0</v>
      </c>
      <c r="CD45" s="221">
        <f t="shared" si="62"/>
        <v>0</v>
      </c>
      <c r="CE45" s="221">
        <f t="shared" si="62"/>
        <v>0</v>
      </c>
      <c r="CF45" s="221">
        <f t="shared" si="62"/>
        <v>0</v>
      </c>
      <c r="CG45" s="221">
        <f t="shared" si="62"/>
        <v>0</v>
      </c>
      <c r="CH45" s="221">
        <f t="shared" si="62"/>
        <v>0</v>
      </c>
      <c r="CI45" s="221">
        <f t="shared" si="62"/>
        <v>0</v>
      </c>
      <c r="CJ45" s="221">
        <f t="shared" si="62"/>
        <v>0</v>
      </c>
      <c r="CK45" s="221">
        <f t="shared" si="62"/>
        <v>0</v>
      </c>
      <c r="CL45" s="221">
        <f t="shared" si="62"/>
        <v>0</v>
      </c>
      <c r="CM45" s="221">
        <f t="shared" si="62"/>
        <v>0</v>
      </c>
      <c r="CN45" s="221">
        <f t="shared" si="62"/>
        <v>0</v>
      </c>
      <c r="CO45" s="221">
        <f t="shared" si="62"/>
        <v>0</v>
      </c>
      <c r="CP45" s="221">
        <f t="shared" si="62"/>
        <v>61</v>
      </c>
      <c r="CQ45" s="221">
        <f t="shared" si="62"/>
        <v>2097876.7040000004</v>
      </c>
    </row>
    <row r="46" spans="1:95" ht="18.75" customHeight="1" x14ac:dyDescent="0.2">
      <c r="A46" s="196"/>
      <c r="B46" s="196">
        <v>27</v>
      </c>
      <c r="C46" s="307" t="s">
        <v>1243</v>
      </c>
      <c r="D46" s="308" t="s">
        <v>252</v>
      </c>
      <c r="E46" s="309">
        <v>16026</v>
      </c>
      <c r="F46" s="309">
        <v>16828</v>
      </c>
      <c r="G46" s="310">
        <v>1.49</v>
      </c>
      <c r="H46" s="311"/>
      <c r="I46" s="312">
        <v>1</v>
      </c>
      <c r="J46" s="313"/>
      <c r="K46" s="313"/>
      <c r="L46" s="305">
        <v>1.4</v>
      </c>
      <c r="M46" s="305">
        <v>1.68</v>
      </c>
      <c r="N46" s="305">
        <v>2.23</v>
      </c>
      <c r="O46" s="306">
        <v>2.57</v>
      </c>
      <c r="P46" s="208"/>
      <c r="Q46" s="204">
        <f>SUM(P46/12*2*$E46*$G46*$I46*$L46*$Q$8)+(P46/12*10*$F46*$G46*$I46*$L46*$Q$8)</f>
        <v>0</v>
      </c>
      <c r="R46" s="204">
        <v>0</v>
      </c>
      <c r="S46" s="204">
        <f>SUM(R46/12*2*$E46*$G46*$I46*$L46*S$8)+(R46/12*10*$F46*$G46*$I46*$L46*S$8)</f>
        <v>0</v>
      </c>
      <c r="T46" s="204">
        <v>0</v>
      </c>
      <c r="U46" s="204">
        <f>SUM(T46/12*2*$E46*$G46*$I46*$L46*U$8)+(T46/12*10*$F46*$G46*$I46*$L46*U$8)</f>
        <v>0</v>
      </c>
      <c r="V46" s="204">
        <v>0</v>
      </c>
      <c r="W46" s="204">
        <f>SUM(V46/12*2*$E46*$G46*$I46*$L46*$W$8)+(V46/12*10*$F46*$G46*$I46*$L46*$W$8)</f>
        <v>0</v>
      </c>
      <c r="X46" s="204">
        <v>0</v>
      </c>
      <c r="Y46" s="314">
        <f>SUM(X46/12*2*$E46*$G46*$I46*$L46*Y$8)+(X46/12*10*$F46*$G46*$I46*$L46*Y$8)</f>
        <v>0</v>
      </c>
      <c r="Z46" s="204"/>
      <c r="AA46" s="204"/>
      <c r="AB46" s="204"/>
      <c r="AC46" s="204">
        <f>(AB46/12*2*$E46*$G46*$I46*$L46)+(AB46/12*10*$F46*$G46*$I46*$L46)</f>
        <v>0</v>
      </c>
      <c r="AD46" s="204">
        <v>0</v>
      </c>
      <c r="AE46" s="204">
        <f>(AD46/12*2*$E46*$G46*$I46*$L46*AE$8)+(AD46/12*10*$F46*$G46*$I46*$L46*AE$8)</f>
        <v>0</v>
      </c>
      <c r="AF46" s="204">
        <v>0</v>
      </c>
      <c r="AG46" s="204">
        <f>(AF46/12*2*$E46*$G46*$I46*$M46*AG$8)+(AF46/12*10*$F46*$G46*$I46*$M46*AG$8)</f>
        <v>0</v>
      </c>
      <c r="AH46" s="204">
        <v>0</v>
      </c>
      <c r="AI46" s="204">
        <f>(AH46/12*2*$E46*$G46*$I46*$M46*$AI$8)+(AH46/12*10*$F46*$G46*$I46*$M46*$AI$8)</f>
        <v>0</v>
      </c>
      <c r="AJ46" s="204">
        <v>0</v>
      </c>
      <c r="AK46" s="204">
        <v>0</v>
      </c>
      <c r="AL46" s="204"/>
      <c r="AM46" s="204">
        <f>SUM(AL46/12*2*$E46*$G46*$I46*$L46*AM$8)+(AL46/12*10*$F46*$G46*$I46*$L46*AM$8)</f>
        <v>0</v>
      </c>
      <c r="AN46" s="204">
        <v>0</v>
      </c>
      <c r="AO46" s="204">
        <f>SUM(AN46/12*2*$E46*$G46*$I46*$L46*$AE$8)+(AN46/12*10*$F46*$G46*$I46*$L46*$AE$8)</f>
        <v>0</v>
      </c>
      <c r="AP46" s="204"/>
      <c r="AQ46" s="204"/>
      <c r="AR46" s="204"/>
      <c r="AS46" s="204">
        <f>SUM(AR46/12*2*$E46*$G46*$I46*$L46*AS$8)+(AR46/12*10*$F46*$G46*$I46*$L46*AS$8)</f>
        <v>0</v>
      </c>
      <c r="AT46" s="204">
        <v>0</v>
      </c>
      <c r="AU46" s="204">
        <f>SUM(AT46/12*2*$E46*$G46*$I46*$L46*$AI$8)+(AT46/12*10*$F46*$G46*$I46*$L46*$AI$8)</f>
        <v>0</v>
      </c>
      <c r="AV46" s="204">
        <v>0</v>
      </c>
      <c r="AW46" s="204">
        <f>SUM(AV46/12*2*$E46*$G46*$I46*$L46*AW$8)+(AV46/12*10*$F46*$G46*$I46*$L46*AW$8)</f>
        <v>0</v>
      </c>
      <c r="AX46" s="204">
        <v>0</v>
      </c>
      <c r="AY46" s="204">
        <f>SUM(AX46/12*2*$E46*$G46*$I46*$L46*AY$8)+(AX46/12*10*$F46*$G46*$I46*$L46*AY$8)</f>
        <v>0</v>
      </c>
      <c r="AZ46" s="204">
        <v>0</v>
      </c>
      <c r="BA46" s="204">
        <f>SUM(AZ46/12*2*$E46*$G46*$I46*$L46*BA$8)+(AZ46/12*10*$F46*$G46*$I46*$L46*BA$8)</f>
        <v>0</v>
      </c>
      <c r="BB46" s="204">
        <v>0</v>
      </c>
      <c r="BC46" s="204">
        <f>SUM(BB46/12*2*$E46*$G46*$I46*$L46*BC$8)+(BB46/12*10*$F46*$G46*$I46*$L46*BC$8)</f>
        <v>0</v>
      </c>
      <c r="BD46" s="204"/>
      <c r="BE46" s="204">
        <f>SUM(BD46/12*2*$E46*$G46*$I46*$L46*BE$8)+(BD46/12*10*$F46*$G46*$I46*$L46*BE$8)</f>
        <v>0</v>
      </c>
      <c r="BF46" s="204">
        <v>0</v>
      </c>
      <c r="BG46" s="204">
        <f>(BF46/12*2*$E46*$G46*$I46*$M46*BG$8)+(BF46/12*10*$F46*$G46*$I46*$M46*BG$8)</f>
        <v>0</v>
      </c>
      <c r="BH46" s="204">
        <v>0</v>
      </c>
      <c r="BI46" s="204">
        <f>(BH46/12*2*$E46*$G46*$I46*$M46*BI$8)+(BH46/12*10*$F46*$G46*$I46*$M46*BI$8)</f>
        <v>0</v>
      </c>
      <c r="BJ46" s="204">
        <v>0</v>
      </c>
      <c r="BK46" s="204">
        <f>(BJ46/12*2*$E46*$G46*$I46*$M46*BK$8)+(BJ46/12*10*$F46*$G46*$I46*$M46*BK$8)</f>
        <v>0</v>
      </c>
      <c r="BL46" s="206"/>
      <c r="BM46" s="204">
        <f>(BL46/12*2*$E46*$G46*$I46*$M46*BM$8)+(BL46/12*10*$F46*$G46*$I46*$M46*BM$8)</f>
        <v>0</v>
      </c>
      <c r="BN46" s="204"/>
      <c r="BO46" s="204">
        <f>(BN46/12*10*$F46*$G46*$I46*$M46*BO$8)</f>
        <v>0</v>
      </c>
      <c r="BP46" s="204"/>
      <c r="BQ46" s="204"/>
      <c r="BR46" s="204"/>
      <c r="BS46" s="204">
        <f>(BR46/12*10*$F46*$G46*$I46*$M46*BS$8)</f>
        <v>0</v>
      </c>
      <c r="BT46" s="204"/>
      <c r="BU46" s="204">
        <f>(BT46/12*2*$E46*$G46*$I46*$M46*BU$8)+(BT46/12*10*$F46*$G46*$I46*$M46*BU$8)</f>
        <v>0</v>
      </c>
      <c r="BV46" s="204">
        <v>0</v>
      </c>
      <c r="BW46" s="204">
        <f>(BV46/12*2*$E46*$G46*$I46*$M46*BW$8)+(BV46/12*10*$F46*$G46*$I46*$M46*BW$8)</f>
        <v>0</v>
      </c>
      <c r="BX46" s="204">
        <v>0</v>
      </c>
      <c r="BY46" s="204">
        <f>(BX46/12*2*$E46*$G46*$I46*$M46*BY$8)+(BX46/12*10*$F46*$G46*$I46*$M46*BY$8)</f>
        <v>0</v>
      </c>
      <c r="BZ46" s="206"/>
      <c r="CA46" s="204">
        <f>(BZ46/12*2*$E46*$G46*$I46*$M46*CA$8)+(BZ46/12*10*$F46*$G46*$I46*$M46*CA$8)</f>
        <v>0</v>
      </c>
      <c r="CB46" s="204"/>
      <c r="CC46" s="204">
        <f>(CB46/12*2*$E46*$G46*$I46*$M46*CC$8)+(CB46/12*10*$F46*$G46*$I46*$M46*CC$8)</f>
        <v>0</v>
      </c>
      <c r="CD46" s="204">
        <v>0</v>
      </c>
      <c r="CE46" s="204">
        <f>(CD46/12*2*$E46*$G46*$I46*$M46*CE$8)+(CD46/12*10*$F46*$G46*$I46*$M46*CE$8)</f>
        <v>0</v>
      </c>
      <c r="CF46" s="204">
        <v>0</v>
      </c>
      <c r="CG46" s="204">
        <f>(CF46/12*2*$E46*$G46*$I46*$N46*CG$8)+(CF46/12*10*$F46*$G46*$I46*$N46*CG$8)</f>
        <v>0</v>
      </c>
      <c r="CH46" s="204">
        <v>0</v>
      </c>
      <c r="CI46" s="204">
        <f>(CH46/12*2*$E46*$G46*$I46*$O46*$CI$8)+(CH46/12*10*$F46*$G46*$I46*$O46*$CI$8)</f>
        <v>0</v>
      </c>
      <c r="CJ46" s="204"/>
      <c r="CK46" s="204"/>
      <c r="CL46" s="204"/>
      <c r="CM46" s="204"/>
      <c r="CN46" s="215"/>
      <c r="CO46" s="215"/>
      <c r="CP46" s="315">
        <f t="shared" ref="CP46:CQ47" si="63">SUM(R46+P46+T46+V46+AB46+Z46+X46+AF46+AD46+AH46+AJ46+BF46+BJ46+AL46+AT46+AV46+BT46+BV46+BR46+BX46+BZ46+BN46+AN46+AP46+AR46+BH46+BL46+AX46+AZ46+BB46+BD46+BP46+CB46+CD46+CF46+CH46+CJ46+CL46)</f>
        <v>0</v>
      </c>
      <c r="CQ46" s="315">
        <f t="shared" si="63"/>
        <v>0</v>
      </c>
    </row>
    <row r="47" spans="1:95" ht="18.75" customHeight="1" x14ac:dyDescent="0.2">
      <c r="A47" s="196"/>
      <c r="B47" s="196">
        <v>28</v>
      </c>
      <c r="C47" s="307" t="s">
        <v>1244</v>
      </c>
      <c r="D47" s="318" t="s">
        <v>1245</v>
      </c>
      <c r="E47" s="309">
        <v>16026</v>
      </c>
      <c r="F47" s="309">
        <v>16828</v>
      </c>
      <c r="G47" s="310">
        <v>1.36</v>
      </c>
      <c r="H47" s="311"/>
      <c r="I47" s="312">
        <v>1</v>
      </c>
      <c r="J47" s="313"/>
      <c r="K47" s="313"/>
      <c r="L47" s="305">
        <v>1.4</v>
      </c>
      <c r="M47" s="305">
        <v>1.68</v>
      </c>
      <c r="N47" s="305">
        <v>2.23</v>
      </c>
      <c r="O47" s="306">
        <v>2.57</v>
      </c>
      <c r="P47" s="208">
        <v>0</v>
      </c>
      <c r="Q47" s="204">
        <f>SUM(P47/12*2*$E47*$G47*$I47*$L47*$Q$8)+(P47/12*10*$F47*$G47*$I47*$L47*$Q$8)</f>
        <v>0</v>
      </c>
      <c r="R47" s="204"/>
      <c r="S47" s="204">
        <f>SUM(R47/12*2*$E47*$G47*$I47*$L47*S$8)+(R47/12*10*$F47*$G47*$I47*$L47*S$8)</f>
        <v>0</v>
      </c>
      <c r="T47" s="204">
        <v>36</v>
      </c>
      <c r="U47" s="204">
        <f>SUM(T47/12*2*$E47*$G47*$I47*$L47*U$8)+(T47/12*10*$F47*$G47*$I47*$L47*U$8)</f>
        <v>1144296.3840000001</v>
      </c>
      <c r="V47" s="204"/>
      <c r="W47" s="204">
        <f>SUM(V47/12*2*$E47*$G47*$I47*$L47*$W$8)+(V47/12*10*$F47*$G47*$I47*$L47*$W$8)</f>
        <v>0</v>
      </c>
      <c r="X47" s="204"/>
      <c r="Y47" s="314">
        <f>SUM(X47/12*2*$E47*$G47*$I47*$L47*Y$8)+(X47/12*10*$F47*$G47*$I47*$L47*Y$8)</f>
        <v>0</v>
      </c>
      <c r="Z47" s="204"/>
      <c r="AA47" s="204"/>
      <c r="AB47" s="204">
        <v>0</v>
      </c>
      <c r="AC47" s="204">
        <f>(AB47/12*2*$E47*$G47*$I47*$L47)+(AB47/12*10*$F47*$G47*$I47*$L47)</f>
        <v>0</v>
      </c>
      <c r="AD47" s="204">
        <v>0</v>
      </c>
      <c r="AE47" s="204">
        <f>(AD47/12*2*$E47*$G47*$I47*$L47*AE$8)+(AD47/12*10*$F47*$G47*$I47*$L47*AE$8)</f>
        <v>0</v>
      </c>
      <c r="AF47" s="204">
        <v>0</v>
      </c>
      <c r="AG47" s="204">
        <f>(AF47/12*2*$E47*$G47*$I47*$M47*AG$8)+(AF47/12*10*$F47*$G47*$I47*$M47*AG$8)</f>
        <v>0</v>
      </c>
      <c r="AH47" s="204"/>
      <c r="AI47" s="204">
        <f>(AH47/12*2*$E47*$G47*$I47*$M47*$AI$8)+(AH47/12*10*$F47*$G47*$I47*$M47*$AI$8)</f>
        <v>0</v>
      </c>
      <c r="AJ47" s="204">
        <v>0</v>
      </c>
      <c r="AK47" s="204">
        <v>0</v>
      </c>
      <c r="AL47" s="204"/>
      <c r="AM47" s="204">
        <f>SUM(AL47/12*2*$E47*$G47*$I47*$L47*AM$8)+(AL47/12*10*$F47*$G47*$I47*$L47*AM$8)</f>
        <v>0</v>
      </c>
      <c r="AN47" s="204"/>
      <c r="AO47" s="204">
        <f>SUM(AN47/12*2*$E47*$G47*$I47*$L47*$AE$8)+(AN47/12*10*$F47*$G47*$I47*$L47*$AE$8)</f>
        <v>0</v>
      </c>
      <c r="AP47" s="204"/>
      <c r="AQ47" s="204"/>
      <c r="AR47" s="204"/>
      <c r="AS47" s="204">
        <f>SUM(AR47/12*2*$E47*$G47*$I47*$L47*AS$8)+(AR47/12*10*$F47*$G47*$I47*$L47*AS$8)</f>
        <v>0</v>
      </c>
      <c r="AT47" s="204"/>
      <c r="AU47" s="204">
        <f>SUM(AT47/12*2*$E47*$G47*$I47*$L47*$AI$8)+(AT47/12*10*$F47*$G47*$I47*$L47*$AI$8)</f>
        <v>0</v>
      </c>
      <c r="AV47" s="204"/>
      <c r="AW47" s="204">
        <f>SUM(AV47/12*2*$E47*$G47*$I47*$L47*AW$8)+(AV47/12*10*$F47*$G47*$I47*$L47*AW$8)</f>
        <v>0</v>
      </c>
      <c r="AX47" s="204"/>
      <c r="AY47" s="204">
        <f>SUM(AX47/12*2*$E47*$G47*$I47*$L47*AY$8)+(AX47/12*10*$F47*$G47*$I47*$L47*AY$8)</f>
        <v>0</v>
      </c>
      <c r="AZ47" s="204"/>
      <c r="BA47" s="204">
        <f>SUM(AZ47/12*2*$E47*$G47*$I47*$L47*BA$8)+(AZ47/12*10*$F47*$G47*$I47*$L47*BA$8)</f>
        <v>0</v>
      </c>
      <c r="BB47" s="204"/>
      <c r="BC47" s="204">
        <f>SUM(BB47/12*2*$E47*$G47*$I47*$L47*BC$8)+(BB47/12*10*$F47*$G47*$I47*$L47*BC$8)</f>
        <v>0</v>
      </c>
      <c r="BD47" s="204"/>
      <c r="BE47" s="204">
        <f>SUM(BD47/12*2*$E47*$G47*$I47*$L47*BE$8)+(BD47/12*10*$F47*$G47*$I47*$L47*BE$8)</f>
        <v>0</v>
      </c>
      <c r="BF47" s="204"/>
      <c r="BG47" s="204">
        <f>(BF47/12*2*$E47*$G47*$I47*$M47*BG$8)+(BF47/12*10*$F47*$G47*$I47*$M47*BG$8)</f>
        <v>0</v>
      </c>
      <c r="BH47" s="204"/>
      <c r="BI47" s="204">
        <f>(BH47/12*2*$E47*$G47*$I47*$M47*BI$8)+(BH47/12*10*$F47*$G47*$I47*$M47*BI$8)</f>
        <v>0</v>
      </c>
      <c r="BJ47" s="204"/>
      <c r="BK47" s="204">
        <f>(BJ47/12*2*$E47*$G47*$I47*$M47*BK$8)+(BJ47/12*10*$F47*$G47*$I47*$M47*BK$8)</f>
        <v>0</v>
      </c>
      <c r="BL47" s="206">
        <v>20</v>
      </c>
      <c r="BM47" s="204">
        <f>(BL47/12*2*$E47*$G47*$I47*$M47*BM$8)+(BL47/12*10*$F47*$G47*$I47*$M47*BM$8)</f>
        <v>762864.25600000017</v>
      </c>
      <c r="BN47" s="204"/>
      <c r="BO47" s="204">
        <f>(BN47/12*10*$F47*$G47*$I47*$M47*BO$8)</f>
        <v>0</v>
      </c>
      <c r="BP47" s="204"/>
      <c r="BQ47" s="204"/>
      <c r="BR47" s="204"/>
      <c r="BS47" s="204">
        <f>(BR47/12*10*$F47*$G47*$I47*$M47*BS$8)</f>
        <v>0</v>
      </c>
      <c r="BT47" s="204"/>
      <c r="BU47" s="204">
        <f>(BT47/12*2*$E47*$G47*$I47*$M47*BU$8)+(BT47/12*10*$F47*$G47*$I47*$M47*BU$8)</f>
        <v>0</v>
      </c>
      <c r="BV47" s="204">
        <v>5</v>
      </c>
      <c r="BW47" s="204">
        <f>(BV47/12*2*$E47*$G47*$I47*$M47*BW$8)+(BV47/12*10*$F47*$G47*$I47*$M47*BW$8)</f>
        <v>190716.06400000004</v>
      </c>
      <c r="BX47" s="204"/>
      <c r="BY47" s="204">
        <f>(BX47/12*2*$E47*$G47*$I47*$M47*BY$8)+(BX47/12*10*$F47*$G47*$I47*$M47*BY$8)</f>
        <v>0</v>
      </c>
      <c r="BZ47" s="204"/>
      <c r="CA47" s="204">
        <f>(BZ47/12*2*$E47*$G47*$I47*$M47*CA$8)+(BZ47/12*10*$F47*$G47*$I47*$M47*CA$8)</f>
        <v>0</v>
      </c>
      <c r="CB47" s="204"/>
      <c r="CC47" s="204">
        <f>(CB47/12*2*$E47*$G47*$I47*$M47*CC$8)+(CB47/12*10*$F47*$G47*$I47*$M47*CC$8)</f>
        <v>0</v>
      </c>
      <c r="CD47" s="204"/>
      <c r="CE47" s="204">
        <f>(CD47/12*2*$E47*$G47*$I47*$M47*CE$8)+(CD47/12*10*$F47*$G47*$I47*$M47*CE$8)</f>
        <v>0</v>
      </c>
      <c r="CF47" s="204"/>
      <c r="CG47" s="204">
        <f>(CF47/12*2*$E47*$G47*$I47*$N47*CG$8)+(CF47/12*10*$F47*$G47*$I47*$N47*CG$8)</f>
        <v>0</v>
      </c>
      <c r="CH47" s="204"/>
      <c r="CI47" s="204">
        <f>(CH47/12*2*$E47*$G47*$I47*$O47*$CI$8)+(CH47/12*10*$F47*$G47*$I47*$O47*$CI$8)</f>
        <v>0</v>
      </c>
      <c r="CJ47" s="204"/>
      <c r="CK47" s="204"/>
      <c r="CL47" s="204"/>
      <c r="CM47" s="204"/>
      <c r="CN47" s="215"/>
      <c r="CO47" s="215"/>
      <c r="CP47" s="315">
        <f t="shared" si="63"/>
        <v>61</v>
      </c>
      <c r="CQ47" s="315">
        <f t="shared" si="63"/>
        <v>2097876.7040000004</v>
      </c>
    </row>
    <row r="48" spans="1:95" s="342" customFormat="1" ht="18.75" customHeight="1" x14ac:dyDescent="0.2">
      <c r="A48" s="341">
        <v>12</v>
      </c>
      <c r="B48" s="341"/>
      <c r="C48" s="299" t="s">
        <v>1246</v>
      </c>
      <c r="D48" s="300" t="s">
        <v>260</v>
      </c>
      <c r="E48" s="309">
        <v>16026</v>
      </c>
      <c r="F48" s="309">
        <v>16828</v>
      </c>
      <c r="G48" s="338">
        <v>0.92</v>
      </c>
      <c r="H48" s="311"/>
      <c r="I48" s="194"/>
      <c r="J48" s="301"/>
      <c r="K48" s="301"/>
      <c r="L48" s="304">
        <v>1.4</v>
      </c>
      <c r="M48" s="305">
        <v>1.68</v>
      </c>
      <c r="N48" s="305">
        <v>2.23</v>
      </c>
      <c r="O48" s="306">
        <v>2.57</v>
      </c>
      <c r="P48" s="221">
        <f>SUM(P49:P59)</f>
        <v>8</v>
      </c>
      <c r="Q48" s="221">
        <f t="shared" ref="Q48:CD48" si="64">SUM(Q49:Q59)</f>
        <v>137255.71999999997</v>
      </c>
      <c r="R48" s="221">
        <f t="shared" si="64"/>
        <v>0</v>
      </c>
      <c r="S48" s="221">
        <f t="shared" si="64"/>
        <v>0</v>
      </c>
      <c r="T48" s="221">
        <f t="shared" si="64"/>
        <v>0</v>
      </c>
      <c r="U48" s="221">
        <f t="shared" si="64"/>
        <v>0</v>
      </c>
      <c r="V48" s="221">
        <f t="shared" si="64"/>
        <v>0</v>
      </c>
      <c r="W48" s="221">
        <f t="shared" si="64"/>
        <v>0</v>
      </c>
      <c r="X48" s="221">
        <f t="shared" si="64"/>
        <v>0</v>
      </c>
      <c r="Y48" s="221">
        <f t="shared" si="64"/>
        <v>0</v>
      </c>
      <c r="Z48" s="221">
        <f t="shared" si="64"/>
        <v>0</v>
      </c>
      <c r="AA48" s="221">
        <f t="shared" si="64"/>
        <v>0</v>
      </c>
      <c r="AB48" s="221">
        <f t="shared" si="64"/>
        <v>15</v>
      </c>
      <c r="AC48" s="221">
        <f t="shared" si="64"/>
        <v>340063.56999999995</v>
      </c>
      <c r="AD48" s="221">
        <f t="shared" si="64"/>
        <v>114</v>
      </c>
      <c r="AE48" s="221">
        <f t="shared" si="64"/>
        <v>15642725.624210667</v>
      </c>
      <c r="AF48" s="221">
        <f t="shared" si="64"/>
        <v>0</v>
      </c>
      <c r="AG48" s="221">
        <f t="shared" si="64"/>
        <v>0</v>
      </c>
      <c r="AH48" s="221">
        <f>SUM(AH49:AH59)</f>
        <v>46</v>
      </c>
      <c r="AI48" s="221">
        <f t="shared" si="64"/>
        <v>661257.28480000002</v>
      </c>
      <c r="AJ48" s="221">
        <v>20</v>
      </c>
      <c r="AK48" s="221">
        <v>296652.22000000009</v>
      </c>
      <c r="AL48" s="221">
        <f t="shared" si="64"/>
        <v>0</v>
      </c>
      <c r="AM48" s="221">
        <f t="shared" si="64"/>
        <v>0</v>
      </c>
      <c r="AN48" s="221">
        <f t="shared" si="64"/>
        <v>0</v>
      </c>
      <c r="AO48" s="221">
        <f t="shared" si="64"/>
        <v>0</v>
      </c>
      <c r="AP48" s="221">
        <f t="shared" si="64"/>
        <v>0</v>
      </c>
      <c r="AQ48" s="221">
        <f t="shared" si="64"/>
        <v>0</v>
      </c>
      <c r="AR48" s="221">
        <f t="shared" si="64"/>
        <v>0</v>
      </c>
      <c r="AS48" s="221">
        <f t="shared" si="64"/>
        <v>0</v>
      </c>
      <c r="AT48" s="221">
        <f t="shared" si="64"/>
        <v>0</v>
      </c>
      <c r="AU48" s="221">
        <f t="shared" si="64"/>
        <v>0</v>
      </c>
      <c r="AV48" s="221">
        <f t="shared" si="64"/>
        <v>0</v>
      </c>
      <c r="AW48" s="221">
        <f t="shared" si="64"/>
        <v>0</v>
      </c>
      <c r="AX48" s="221">
        <f t="shared" si="64"/>
        <v>0</v>
      </c>
      <c r="AY48" s="221">
        <f t="shared" si="64"/>
        <v>0</v>
      </c>
      <c r="AZ48" s="221">
        <f t="shared" si="64"/>
        <v>0</v>
      </c>
      <c r="BA48" s="221">
        <f t="shared" si="64"/>
        <v>0</v>
      </c>
      <c r="BB48" s="221">
        <f t="shared" si="64"/>
        <v>0</v>
      </c>
      <c r="BC48" s="221">
        <f t="shared" si="64"/>
        <v>0</v>
      </c>
      <c r="BD48" s="221">
        <f t="shared" si="64"/>
        <v>122</v>
      </c>
      <c r="BE48" s="221">
        <f t="shared" si="64"/>
        <v>1826559.7116666664</v>
      </c>
      <c r="BF48" s="221">
        <f t="shared" si="64"/>
        <v>198</v>
      </c>
      <c r="BG48" s="221">
        <f t="shared" si="64"/>
        <v>20909646.214855995</v>
      </c>
      <c r="BH48" s="221">
        <f t="shared" si="64"/>
        <v>207</v>
      </c>
      <c r="BI48" s="221">
        <f t="shared" si="64"/>
        <v>3370655.8339999998</v>
      </c>
      <c r="BJ48" s="221">
        <f t="shared" si="64"/>
        <v>0</v>
      </c>
      <c r="BK48" s="221">
        <f t="shared" si="64"/>
        <v>0</v>
      </c>
      <c r="BL48" s="221">
        <f t="shared" si="64"/>
        <v>0</v>
      </c>
      <c r="BM48" s="221">
        <f t="shared" si="64"/>
        <v>0</v>
      </c>
      <c r="BN48" s="221">
        <f t="shared" si="64"/>
        <v>63</v>
      </c>
      <c r="BO48" s="221">
        <f t="shared" si="64"/>
        <v>916511.77799999993</v>
      </c>
      <c r="BP48" s="221">
        <f t="shared" si="64"/>
        <v>0</v>
      </c>
      <c r="BQ48" s="221">
        <f t="shared" si="64"/>
        <v>0</v>
      </c>
      <c r="BR48" s="221">
        <f t="shared" si="64"/>
        <v>0</v>
      </c>
      <c r="BS48" s="221">
        <f t="shared" si="64"/>
        <v>0</v>
      </c>
      <c r="BT48" s="221">
        <f t="shared" si="64"/>
        <v>0</v>
      </c>
      <c r="BU48" s="221">
        <f t="shared" si="64"/>
        <v>0</v>
      </c>
      <c r="BV48" s="221">
        <f t="shared" si="64"/>
        <v>8</v>
      </c>
      <c r="BW48" s="221">
        <f t="shared" si="64"/>
        <v>158459.22399999999</v>
      </c>
      <c r="BX48" s="221">
        <f t="shared" si="64"/>
        <v>6</v>
      </c>
      <c r="BY48" s="221">
        <f t="shared" si="64"/>
        <v>101294.3204</v>
      </c>
      <c r="BZ48" s="221">
        <f t="shared" si="64"/>
        <v>0</v>
      </c>
      <c r="CA48" s="221">
        <f t="shared" si="64"/>
        <v>0</v>
      </c>
      <c r="CB48" s="221">
        <f t="shared" si="64"/>
        <v>12</v>
      </c>
      <c r="CC48" s="221">
        <f t="shared" si="64"/>
        <v>97873.119999999981</v>
      </c>
      <c r="CD48" s="221">
        <f t="shared" si="64"/>
        <v>10</v>
      </c>
      <c r="CE48" s="221">
        <f t="shared" ref="CE48:CO48" si="65">SUM(CE49:CE59)</f>
        <v>216541.24239999999</v>
      </c>
      <c r="CF48" s="221">
        <f t="shared" si="65"/>
        <v>50</v>
      </c>
      <c r="CG48" s="221">
        <f t="shared" si="65"/>
        <v>2159245.0733333332</v>
      </c>
      <c r="CH48" s="221">
        <f t="shared" si="65"/>
        <v>2</v>
      </c>
      <c r="CI48" s="221">
        <f t="shared" si="65"/>
        <v>83234.607133333309</v>
      </c>
      <c r="CJ48" s="221">
        <f t="shared" si="65"/>
        <v>0</v>
      </c>
      <c r="CK48" s="221">
        <f t="shared" si="65"/>
        <v>0</v>
      </c>
      <c r="CL48" s="221">
        <f t="shared" si="65"/>
        <v>0</v>
      </c>
      <c r="CM48" s="221">
        <f t="shared" si="65"/>
        <v>0</v>
      </c>
      <c r="CN48" s="221">
        <f t="shared" si="65"/>
        <v>0</v>
      </c>
      <c r="CO48" s="221">
        <f t="shared" si="65"/>
        <v>0</v>
      </c>
      <c r="CP48" s="221">
        <f>SUM(CP49:CP59)</f>
        <v>881</v>
      </c>
      <c r="CQ48" s="221">
        <f>SUM(CQ49:CQ59)</f>
        <v>46917975.544799998</v>
      </c>
    </row>
    <row r="49" spans="1:95" ht="30" customHeight="1" x14ac:dyDescent="0.2">
      <c r="A49" s="196"/>
      <c r="B49" s="196">
        <v>29</v>
      </c>
      <c r="C49" s="307" t="s">
        <v>1247</v>
      </c>
      <c r="D49" s="318" t="s">
        <v>1248</v>
      </c>
      <c r="E49" s="309">
        <v>16026</v>
      </c>
      <c r="F49" s="309">
        <v>16828</v>
      </c>
      <c r="G49" s="310">
        <v>5.74</v>
      </c>
      <c r="H49" s="346">
        <v>0.11260000000000001</v>
      </c>
      <c r="I49" s="312">
        <v>1</v>
      </c>
      <c r="J49" s="313"/>
      <c r="K49" s="313"/>
      <c r="L49" s="339">
        <v>1.4</v>
      </c>
      <c r="M49" s="339">
        <v>1.68</v>
      </c>
      <c r="N49" s="339">
        <v>2.23</v>
      </c>
      <c r="O49" s="340">
        <v>2.57</v>
      </c>
      <c r="P49" s="208"/>
      <c r="Q49" s="326">
        <f>(P49/12*2*$E49*$G49*((1-$H49)+$H49*$L49*$I49))+(P49/12*10*$F49*$G49*((1-$H49)+$H49*$L49*$I49))</f>
        <v>0</v>
      </c>
      <c r="R49" s="204"/>
      <c r="S49" s="326">
        <f>(R49/12*2*$E49*$G49*((1-$H49)+$H49*$L49*$I49))+(R49/12*10*$F49*$G49*((1-$H49)+$H49*$L49*$I49))</f>
        <v>0</v>
      </c>
      <c r="T49" s="204"/>
      <c r="U49" s="326">
        <f>(T49/12*2*$E49*$G49*((1-$H49)+$H49*$L49*$I49))+(T49/12*10*$F49*$G49*((1-$H49)+$H49*$L49*$I49))</f>
        <v>0</v>
      </c>
      <c r="V49" s="204"/>
      <c r="W49" s="326">
        <f>(V49/12*2*$E49*$G49*((1-$H49)+$H49*$L49*$I49))+(V49/12*10*$F49*$G49*((1-$H49)+$H49*$L49*$I49))</f>
        <v>0</v>
      </c>
      <c r="X49" s="204"/>
      <c r="Y49" s="326">
        <f>(X49/12*2*$E49*$G49*((1-$H49)+$H49*$L49*$I49))+(X49/12*10*$F49*$G49*((1-$H49)+$H49*$L49*$I49))</f>
        <v>0</v>
      </c>
      <c r="Z49" s="204"/>
      <c r="AA49" s="326">
        <f>(Z49/12*2*$E49*$G49*((1-$H49)+$H49*$L49*$I49))+(Z49/12*10*$F49*$G49*((1-$H49)+$H49*$L49*$I49))</f>
        <v>0</v>
      </c>
      <c r="AB49" s="204"/>
      <c r="AC49" s="204"/>
      <c r="AD49" s="204"/>
      <c r="AE49" s="326">
        <f>(AD49/12*2*$E49*$G49*((1-$H49)+$H49*$L49*$I49))+(AD49/12*10*$F49*$G49*((1-$H49)+$H49*$L49*$I49))</f>
        <v>0</v>
      </c>
      <c r="AF49" s="204"/>
      <c r="AG49" s="326">
        <f>(AF49/12*2*$E49*$G49*((1-$H49)+$H49*$M49*$I49))+(AF49/12*10*$F49*$G49*((1-$H49)+$H49*$M49*$I49))</f>
        <v>0</v>
      </c>
      <c r="AH49" s="204">
        <v>0</v>
      </c>
      <c r="AI49" s="326">
        <f>(AH49/12*2*$E49*$G49*((1-$H49)+$H49*$M49*$I49))+(AH49/12*10*$F49*$G49*((1-$H49)+$H49*$M49*$I49))</f>
        <v>0</v>
      </c>
      <c r="AJ49" s="326">
        <v>0</v>
      </c>
      <c r="AK49" s="326">
        <v>0</v>
      </c>
      <c r="AL49" s="204"/>
      <c r="AM49" s="204"/>
      <c r="AN49" s="204"/>
      <c r="AO49" s="204"/>
      <c r="AP49" s="204"/>
      <c r="AQ49" s="204"/>
      <c r="AR49" s="204"/>
      <c r="AS49" s="326"/>
      <c r="AT49" s="204"/>
      <c r="AU49" s="204"/>
      <c r="AV49" s="204"/>
      <c r="AW49" s="326"/>
      <c r="AX49" s="204"/>
      <c r="AY49" s="326"/>
      <c r="AZ49" s="204"/>
      <c r="BA49" s="326"/>
      <c r="BB49" s="204"/>
      <c r="BC49" s="326"/>
      <c r="BD49" s="204"/>
      <c r="BE49" s="326">
        <f>(BD49/12*2*$E49*$G49*((1-$H49)+$H49*$L49*$I49*BE$8))+(BD49/12*10*$F49*$G49*((1-$H49)+$H49*$L49*$I49*BE$8))</f>
        <v>0</v>
      </c>
      <c r="BF49" s="204"/>
      <c r="BG49" s="326">
        <f>(BF49/12*2*$E49*$G49*((1-$H49)+$H49*$M49*$I49*BG$8))+(BF49/12*10*$F49*$G49*((1-$H49)+$H49*$M49*$I49*BG$8))</f>
        <v>0</v>
      </c>
      <c r="BH49" s="254"/>
      <c r="BI49" s="326">
        <f>(BH49/12*2*$E49*$G49*((1-$H49)+$H49*$M49*$I49*BI$8))+(BH49/12*10*$F49*$G49*((1-$H49)+$H49*$M49*$I49*BI$8))</f>
        <v>0</v>
      </c>
      <c r="BJ49" s="204"/>
      <c r="BK49" s="326">
        <f>(BJ49/12*2*$E49*$G49*((1-$H49)+$H49*$M49*$I49*BK$8))+(BJ49/12*10*$F49*$G49*((1-$H49)+$H49*$M49*$I49*BK$8))</f>
        <v>0</v>
      </c>
      <c r="BL49" s="204"/>
      <c r="BM49" s="326">
        <f>(BL49/12*2*$E49*$G49*((1-$H49)+$H49*$M49*$I49*BM$8))+(BL49/12*10*$F49*$G49*((1-$H49)+$H49*$M49*$I49*BM$8))</f>
        <v>0</v>
      </c>
      <c r="BN49" s="204"/>
      <c r="BO49" s="326">
        <f>(BN49/12*10*$F49*$G49*((1-$H49)+$H49*$M49*$I49*BO$8))</f>
        <v>0</v>
      </c>
      <c r="BP49" s="204">
        <v>0</v>
      </c>
      <c r="BQ49" s="326"/>
      <c r="BR49" s="204"/>
      <c r="BS49" s="326">
        <f>(BR49/12*10*$F49*$G49*((1-$H49)+$H49*$M49*$I49*BS$8))</f>
        <v>0</v>
      </c>
      <c r="BT49" s="204"/>
      <c r="BU49" s="326">
        <f>(BT49/12*2*$E49*$G49*((1-$H49)+$H49*$M49*$I49*BU$8))+(BT49/12*10*$F49*$G49*((1-$H49)+$H49*$M49*$I49*BU$8))</f>
        <v>0</v>
      </c>
      <c r="BV49" s="204"/>
      <c r="BW49" s="326">
        <f>(BV49/12*2*$E49*$G49*((1-$H49)+$H49*$M49*$I49*BW$8))+(BV49/12*10*$F49*$G49*((1-$H49)+$H49*$M49*$I49*BW$8))</f>
        <v>0</v>
      </c>
      <c r="BX49" s="204"/>
      <c r="BY49" s="326">
        <f>(BX49/12*2*$E49*$G49*((1-$H49)+$H49*$M49*$I49*BY$8))+(BX49/12*10*$F49*$G49*((1-$H49)+$H49*$M49*$I49*BY$8))</f>
        <v>0</v>
      </c>
      <c r="BZ49" s="204"/>
      <c r="CA49" s="326">
        <f>(BZ49/12*2*$E49*$G49*((1-$H49)+$H49*$M49*$I49*CA$8))+(BZ49/12*10*$F49*$G49*((1-$H49)+$H49*$M49*$I49*CA$8))</f>
        <v>0</v>
      </c>
      <c r="CB49" s="204"/>
      <c r="CC49" s="326">
        <f>(CB49/12*2*$E49*$G49*((1-$H49)+$H49*$M49*$I49*CC$8))+(CB49/12*10*$F49*$G49*((1-$H49)+$H49*$M49*$I49*CC$8))</f>
        <v>0</v>
      </c>
      <c r="CD49" s="204"/>
      <c r="CE49" s="326">
        <f>(CD49/12*2*$E49*$G49*((1-$H49)+$H49*$M49*$I49*CE$8))+(CD49/12*10*$F49*$G49*((1-$H49)+$H49*$M49*$I49*CE$8))</f>
        <v>0</v>
      </c>
      <c r="CF49" s="204"/>
      <c r="CG49" s="326">
        <f>(CF49/12*2*$E49*$G49*((1-$H49)+$H49*$N49*$I49*CG$8))+(CF49/12*10*$F49*$G49*((1-$H49)+$H49*$N49*$I49*CG$8))</f>
        <v>0</v>
      </c>
      <c r="CH49" s="204"/>
      <c r="CI49" s="326">
        <f>(CH49/12*2*$E49*$G49*((1-$H49)+$H49*$O49*$I49))+(CH49/12*10*$F49*$G49*((1-$H49)+$H49*$O49*$I49))</f>
        <v>0</v>
      </c>
      <c r="CJ49" s="204"/>
      <c r="CK49" s="204"/>
      <c r="CL49" s="204"/>
      <c r="CM49" s="204"/>
      <c r="CN49" s="215"/>
      <c r="CO49" s="215"/>
      <c r="CP49" s="315">
        <f t="shared" ref="CP49:CQ59" si="66">SUM(R49+P49+T49+V49+AB49+Z49+X49+AF49+AD49+AH49+AJ49+BF49+BJ49+AL49+AT49+AV49+BT49+BV49+BR49+BX49+BZ49+BN49+AN49+AP49+AR49+BH49+BL49+AX49+AZ49+BB49+BD49+BP49+CB49+CD49+CF49+CH49+CJ49+CL49)</f>
        <v>0</v>
      </c>
      <c r="CQ49" s="315">
        <f t="shared" si="66"/>
        <v>0</v>
      </c>
    </row>
    <row r="50" spans="1:95" ht="30" customHeight="1" x14ac:dyDescent="0.2">
      <c r="A50" s="196"/>
      <c r="B50" s="196">
        <v>30</v>
      </c>
      <c r="C50" s="307" t="s">
        <v>1249</v>
      </c>
      <c r="D50" s="347" t="s">
        <v>1250</v>
      </c>
      <c r="E50" s="309">
        <v>16026</v>
      </c>
      <c r="F50" s="309">
        <v>16828</v>
      </c>
      <c r="G50" s="310">
        <v>8.4</v>
      </c>
      <c r="H50" s="346">
        <v>7.8299999999999995E-2</v>
      </c>
      <c r="I50" s="312">
        <v>1</v>
      </c>
      <c r="J50" s="313"/>
      <c r="K50" s="313"/>
      <c r="L50" s="348">
        <v>1.4</v>
      </c>
      <c r="M50" s="339">
        <v>1.68</v>
      </c>
      <c r="N50" s="339">
        <v>2.23</v>
      </c>
      <c r="O50" s="340">
        <v>2.57</v>
      </c>
      <c r="P50" s="208"/>
      <c r="Q50" s="326">
        <f>(P50/12*2*$E50*$G50*((1-$H50)+$H50*$L50*$I50))+(P50/12*10*$F50*$G50*((1-$H50)+$H50*$L50*$I50))</f>
        <v>0</v>
      </c>
      <c r="R50" s="204"/>
      <c r="S50" s="326">
        <f>(R50/12*2*$E50*$G50*((1-$H50)+$H50*$L50*$I50))+(R50/12*10*$F50*$G50*((1-$H50)+$H50*$L50*$I50))</f>
        <v>0</v>
      </c>
      <c r="T50" s="204"/>
      <c r="U50" s="326">
        <f>(T50/12*2*$E50*$G50*((1-$H50)+$H50*$L50*$I50))+(T50/12*10*$F50*$G50*((1-$H50)+$H50*$L50*$I50))</f>
        <v>0</v>
      </c>
      <c r="V50" s="204"/>
      <c r="W50" s="326">
        <f>(V50/12*2*$E50*$G50*((1-$H50)+$H50*$L50*$I50))+(V50/12*10*$F50*$G50*((1-$H50)+$H50*$L50*$I50))</f>
        <v>0</v>
      </c>
      <c r="X50" s="204"/>
      <c r="Y50" s="326">
        <f>(X50/12*2*$E50*$G50*((1-$H50)+$H50*$L50*$I50))+(X50/12*10*$F50*$G50*((1-$H50)+$H50*$L50*$I50))</f>
        <v>0</v>
      </c>
      <c r="Z50" s="204"/>
      <c r="AA50" s="326">
        <f>(Z50/12*2*$E50*$G50*((1-$H50)+$H50*$L50*$I50))+(Z50/12*10*$F50*$G50*((1-$H50)+$H50*$L50*$I50))</f>
        <v>0</v>
      </c>
      <c r="AB50" s="204">
        <v>0</v>
      </c>
      <c r="AC50" s="204"/>
      <c r="AD50" s="204">
        <f>103-5</f>
        <v>98</v>
      </c>
      <c r="AE50" s="326">
        <f>(AD50/12*2*$E50*$G50*((1-$H50)+$H50*$L50*$I50))+(AD50/12*10*$F50*$G50*((1-$H50)+$H50*$L50*$I50))</f>
        <v>14173198.919264</v>
      </c>
      <c r="AF50" s="208">
        <v>0</v>
      </c>
      <c r="AG50" s="326">
        <f>(AF50/12*2*$E50*$G50*((1-$H50)+$H50*$M50*$I50))+(AF50/12*10*$F50*$G50*((1-$H50)+$H50*$M50*$I50))</f>
        <v>0</v>
      </c>
      <c r="AH50" s="204">
        <v>0</v>
      </c>
      <c r="AI50" s="326">
        <f>(AH50/12*2*$E50*$G50*((1-$H50)+$H50*$M50*$I50))+(AH50/12*10*$F50*$G50*((1-$H50)+$H50*$M50*$I50))</f>
        <v>0</v>
      </c>
      <c r="AJ50" s="326">
        <v>0</v>
      </c>
      <c r="AK50" s="326">
        <v>0</v>
      </c>
      <c r="AL50" s="204"/>
      <c r="AM50" s="204"/>
      <c r="AN50" s="204"/>
      <c r="AO50" s="204"/>
      <c r="AP50" s="204"/>
      <c r="AQ50" s="204"/>
      <c r="AR50" s="204"/>
      <c r="AS50" s="326"/>
      <c r="AT50" s="204"/>
      <c r="AU50" s="204"/>
      <c r="AV50" s="204"/>
      <c r="AW50" s="326"/>
      <c r="AX50" s="204"/>
      <c r="AY50" s="326"/>
      <c r="AZ50" s="204"/>
      <c r="BA50" s="326"/>
      <c r="BB50" s="204"/>
      <c r="BC50" s="326"/>
      <c r="BD50" s="204"/>
      <c r="BE50" s="326">
        <f>(BD50/12*2*$E50*$G50*((1-$H50)+$H50*$L50*$I50*BE$8))+(BD50/12*10*$F50*$G50*((1-$H50)+$H50*$L50*$I50*BE$8))</f>
        <v>0</v>
      </c>
      <c r="BF50" s="204">
        <v>135</v>
      </c>
      <c r="BG50" s="326">
        <f>(BF50/12*2*$E50*$G50*((1-$H50)+$H50*$M50*$I50*BG$8))+(BF50/12*10*$F50*$G50*((1-$H50)+$H50*$M50*$I50*BG$8))</f>
        <v>19939356.077255998</v>
      </c>
      <c r="BH50" s="254"/>
      <c r="BI50" s="326">
        <f>(BH50/12*2*$E50*$G50*((1-$H50)+$H50*$M50*$I50*BI$8))+(BH50/12*10*$F50*$G50*((1-$H50)+$H50*$M50*$I50*BI$8))</f>
        <v>0</v>
      </c>
      <c r="BJ50" s="204"/>
      <c r="BK50" s="326">
        <f>(BJ50/12*2*$E50*$G50*((1-$H50)+$H50*$M50*$I50*BK$8))+(BJ50/12*10*$F50*$G50*((1-$H50)+$H50*$M50*$I50*BK$8))</f>
        <v>0</v>
      </c>
      <c r="BL50" s="204"/>
      <c r="BM50" s="326">
        <f>(BL50/12*2*$E50*$G50*((1-$H50)+$H50*$M50*$I50*BM$8))+(BL50/12*10*$F50*$G50*((1-$H50)+$H50*$M50*$I50*BM$8))</f>
        <v>0</v>
      </c>
      <c r="BN50" s="204"/>
      <c r="BO50" s="326">
        <f>(BN50/12*10*$F50*$G50*((1-$H50)+$H50*$M50*$I50*BO$8))</f>
        <v>0</v>
      </c>
      <c r="BP50" s="204">
        <v>0</v>
      </c>
      <c r="BQ50" s="326"/>
      <c r="BR50" s="204"/>
      <c r="BS50" s="326">
        <f>(BR50/12*10*$F50*$G50*((1-$H50)+$H50*$M50*$I50*BS$8))</f>
        <v>0</v>
      </c>
      <c r="BT50" s="204"/>
      <c r="BU50" s="326">
        <f>(BT50/12*2*$E50*$G50*((1-$H50)+$H50*$M50*$I50*BU$8))+(BT50/12*10*$F50*$G50*((1-$H50)+$H50*$M50*$I50*BU$8))</f>
        <v>0</v>
      </c>
      <c r="BV50" s="204"/>
      <c r="BW50" s="326">
        <f>(BV50/12*2*$E50*$G50*((1-$H50)+$H50*$M50*$I50*BW$8))+(BV50/12*10*$F50*$G50*((1-$H50)+$H50*$M50*$I50*BW$8))</f>
        <v>0</v>
      </c>
      <c r="BX50" s="204"/>
      <c r="BY50" s="326">
        <f>(BX50/12*2*$E50*$G50*((1-$H50)+$H50*$M50*$I50*BY$8))+(BX50/12*10*$F50*$G50*((1-$H50)+$H50*$M50*$I50*BY$8))</f>
        <v>0</v>
      </c>
      <c r="BZ50" s="204"/>
      <c r="CA50" s="326">
        <f>(BZ50/12*2*$E50*$G50*((1-$H50)+$H50*$M50*$I50*CA$8))+(BZ50/12*10*$F50*$G50*((1-$H50)+$H50*$M50*$I50*CA$8))</f>
        <v>0</v>
      </c>
      <c r="CB50" s="204"/>
      <c r="CC50" s="326">
        <f>(CB50/12*2*$E50*$G50*((1-$H50)+$H50*$M50*$I50*CC$8))+(CB50/12*10*$F50*$G50*((1-$H50)+$H50*$M50*$I50*CC$8))</f>
        <v>0</v>
      </c>
      <c r="CD50" s="204"/>
      <c r="CE50" s="326">
        <f>(CD50/12*2*$E50*$G50*((1-$H50)+$H50*$M50*$I50*CE$8))+(CD50/12*10*$F50*$G50*((1-$H50)+$H50*$M50*$I50*CE$8))</f>
        <v>0</v>
      </c>
      <c r="CF50" s="204"/>
      <c r="CG50" s="326">
        <f>(CF50/12*2*$E50*$G50*((1-$H50)+$H50*$N50*$I50*CG$8))+(CF50/12*10*$F50*$G50*((1-$H50)+$H50*$N50*$I50*CG$8))</f>
        <v>0</v>
      </c>
      <c r="CH50" s="204"/>
      <c r="CI50" s="326">
        <f>(CH50/12*2*$E50*$G50*((1-$H50)+$H50*$O50*$I50))+(CH50/12*10*$F50*$G50*((1-$H50)+$H50*$O50*$I50))</f>
        <v>0</v>
      </c>
      <c r="CJ50" s="204"/>
      <c r="CK50" s="204"/>
      <c r="CL50" s="204"/>
      <c r="CM50" s="204"/>
      <c r="CN50" s="215"/>
      <c r="CO50" s="215"/>
      <c r="CP50" s="315">
        <f t="shared" si="66"/>
        <v>233</v>
      </c>
      <c r="CQ50" s="315">
        <f t="shared" si="66"/>
        <v>34112554.996519998</v>
      </c>
    </row>
    <row r="51" spans="1:95" ht="30" customHeight="1" x14ac:dyDescent="0.2">
      <c r="A51" s="196"/>
      <c r="B51" s="196">
        <v>31</v>
      </c>
      <c r="C51" s="307" t="s">
        <v>1251</v>
      </c>
      <c r="D51" s="318" t="s">
        <v>1252</v>
      </c>
      <c r="E51" s="309">
        <v>16026</v>
      </c>
      <c r="F51" s="309">
        <v>16828</v>
      </c>
      <c r="G51" s="310">
        <v>12.15</v>
      </c>
      <c r="H51" s="346">
        <v>5.2999999999999999E-2</v>
      </c>
      <c r="I51" s="312">
        <v>1</v>
      </c>
      <c r="J51" s="313"/>
      <c r="K51" s="313"/>
      <c r="L51" s="348">
        <v>1.4</v>
      </c>
      <c r="M51" s="339">
        <v>1.68</v>
      </c>
      <c r="N51" s="339">
        <v>2.23</v>
      </c>
      <c r="O51" s="340">
        <v>2.57</v>
      </c>
      <c r="P51" s="208"/>
      <c r="Q51" s="326">
        <f>(P51/12*2*$E51*$G51*((1-$H51)+$H51*$L51*$I51))+(P51/12*10*$F51*$G51*((1-$H51)+$H51*$L51*$I51))</f>
        <v>0</v>
      </c>
      <c r="R51" s="204"/>
      <c r="S51" s="326">
        <f>(R51/12*2*$E51*$G51*((1-$H51)+$H51*$L51*$I51))+(R51/12*10*$F51*$G51*((1-$H51)+$H51*$L51*$I51))</f>
        <v>0</v>
      </c>
      <c r="T51" s="204"/>
      <c r="U51" s="326">
        <f>(T51/12*2*$E51*$G51*((1-$H51)+$H51*$L51*$I51))+(T51/12*10*$F51*$G51*((1-$H51)+$H51*$L51*$I51))</f>
        <v>0</v>
      </c>
      <c r="V51" s="204"/>
      <c r="W51" s="326">
        <f>(V51/12*2*$E51*$G51*((1-$H51)+$H51*$L51*$I51))+(V51/12*10*$F51*$G51*((1-$H51)+$H51*$L51*$I51))</f>
        <v>0</v>
      </c>
      <c r="X51" s="204"/>
      <c r="Y51" s="326">
        <f>(X51/12*2*$E51*$G51*((1-$H51)+$H51*$L51*$I51))+(X51/12*10*$F51*$G51*((1-$H51)+$H51*$L51*$I51))</f>
        <v>0</v>
      </c>
      <c r="Z51" s="204"/>
      <c r="AA51" s="326">
        <f>(Z51/12*2*$E51*$G51*((1-$H51)+$H51*$L51*$I51))+(Z51/12*10*$F51*$G51*((1-$H51)+$H51*$L51*$I51))</f>
        <v>0</v>
      </c>
      <c r="AB51" s="204"/>
      <c r="AC51" s="204"/>
      <c r="AD51" s="204">
        <v>6</v>
      </c>
      <c r="AE51" s="326">
        <f>(AD51/12*2*$E51*$G51*((1-$H51)+$H51*$L51*$I51))+(AD51/12*10*$F51*$G51*((1-$H51)+$H51*$L51*$I51))</f>
        <v>1242817.6582799999</v>
      </c>
      <c r="AF51" s="208"/>
      <c r="AG51" s="326">
        <f>(AF51/12*2*$E51*$G51*((1-$H51)+$H51*$M51*$I51))+(AF51/12*10*$F51*$G51*((1-$H51)+$H51*$M51*$I51))</f>
        <v>0</v>
      </c>
      <c r="AH51" s="204"/>
      <c r="AI51" s="326">
        <f>(AH51/12*2*$E51*$G51*((1-$H51)+$H51*$M51*$I51))+(AH51/12*10*$F51*$G51*((1-$H51)+$H51*$M51*$I51))</f>
        <v>0</v>
      </c>
      <c r="AJ51" s="326">
        <v>0</v>
      </c>
      <c r="AK51" s="326">
        <v>0</v>
      </c>
      <c r="AL51" s="204"/>
      <c r="AM51" s="204"/>
      <c r="AN51" s="204"/>
      <c r="AO51" s="204"/>
      <c r="AP51" s="204"/>
      <c r="AQ51" s="204"/>
      <c r="AR51" s="204"/>
      <c r="AS51" s="326"/>
      <c r="AT51" s="204"/>
      <c r="AU51" s="204"/>
      <c r="AV51" s="204"/>
      <c r="AW51" s="326"/>
      <c r="AX51" s="204"/>
      <c r="AY51" s="326"/>
      <c r="AZ51" s="204"/>
      <c r="BA51" s="326"/>
      <c r="BB51" s="204"/>
      <c r="BC51" s="326"/>
      <c r="BD51" s="204"/>
      <c r="BE51" s="326">
        <f>(BD51/12*2*$E51*$G51*((1-$H51)+$H51*$L51*$I51*BE$8))+(BD51/12*10*$F51*$G51*((1-$H51)+$H51*$L51*$I51*BE$8))</f>
        <v>0</v>
      </c>
      <c r="BF51" s="204">
        <v>0</v>
      </c>
      <c r="BG51" s="326">
        <f>(BF51/12*2*$E51*$G51*((1-$H51)+$H51*$M51*$I51*BG$8))+(BF51/12*10*$F51*$G51*((1-$H51)+$H51*$M51*$I51*BG$8))</f>
        <v>0</v>
      </c>
      <c r="BH51" s="254"/>
      <c r="BI51" s="326">
        <f>(BH51/12*2*$E51*$G51*((1-$H51)+$H51*$M51*$I51*BI$8))+(BH51/12*10*$F51*$G51*((1-$H51)+$H51*$M51*$I51*BI$8))</f>
        <v>0</v>
      </c>
      <c r="BJ51" s="204"/>
      <c r="BK51" s="326">
        <f>(BJ51/12*2*$E51*$G51*((1-$H51)+$H51*$M51*$I51*BK$8))+(BJ51/12*10*$F51*$G51*((1-$H51)+$H51*$M51*$I51*BK$8))</f>
        <v>0</v>
      </c>
      <c r="BL51" s="204"/>
      <c r="BM51" s="326">
        <f>(BL51/12*2*$E51*$G51*((1-$H51)+$H51*$M51*$I51*BM$8))+(BL51/12*10*$F51*$G51*((1-$H51)+$H51*$M51*$I51*BM$8))</f>
        <v>0</v>
      </c>
      <c r="BN51" s="204"/>
      <c r="BO51" s="326">
        <f>(BN51/12*10*$F51*$G51*((1-$H51)+$H51*$M51*$I51*BO$8))</f>
        <v>0</v>
      </c>
      <c r="BP51" s="204"/>
      <c r="BQ51" s="326"/>
      <c r="BR51" s="204"/>
      <c r="BS51" s="326">
        <f>(BR51/12*10*$F51*$G51*((1-$H51)+$H51*$M51*$I51*BS$8))</f>
        <v>0</v>
      </c>
      <c r="BT51" s="204"/>
      <c r="BU51" s="326">
        <f>(BT51/12*2*$E51*$G51*((1-$H51)+$H51*$M51*$I51*BU$8))+(BT51/12*10*$F51*$G51*((1-$H51)+$H51*$M51*$I51*BU$8))</f>
        <v>0</v>
      </c>
      <c r="BV51" s="204"/>
      <c r="BW51" s="326">
        <f>(BV51/12*2*$E51*$G51*((1-$H51)+$H51*$M51*$I51*BW$8))+(BV51/12*10*$F51*$G51*((1-$H51)+$H51*$M51*$I51*BW$8))</f>
        <v>0</v>
      </c>
      <c r="BX51" s="204"/>
      <c r="BY51" s="326">
        <f>(BX51/12*2*$E51*$G51*((1-$H51)+$H51*$M51*$I51*BY$8))+(BX51/12*10*$F51*$G51*((1-$H51)+$H51*$M51*$I51*BY$8))</f>
        <v>0</v>
      </c>
      <c r="BZ51" s="204"/>
      <c r="CA51" s="326">
        <f>(BZ51/12*2*$E51*$G51*((1-$H51)+$H51*$M51*$I51*CA$8))+(BZ51/12*10*$F51*$G51*((1-$H51)+$H51*$M51*$I51*CA$8))</f>
        <v>0</v>
      </c>
      <c r="CB51" s="204"/>
      <c r="CC51" s="326">
        <f>(CB51/12*2*$E51*$G51*((1-$H51)+$H51*$M51*$I51*CC$8))+(CB51/12*10*$F51*$G51*((1-$H51)+$H51*$M51*$I51*CC$8))</f>
        <v>0</v>
      </c>
      <c r="CD51" s="204"/>
      <c r="CE51" s="326">
        <f>(CD51/12*2*$E51*$G51*((1-$H51)+$H51*$M51*$I51*CE$8))+(CD51/12*10*$F51*$G51*((1-$H51)+$H51*$M51*$I51*CE$8))</f>
        <v>0</v>
      </c>
      <c r="CF51" s="204"/>
      <c r="CG51" s="326">
        <f>(CF51/12*2*$E51*$G51*((1-$H51)+$H51*$N51*$I51*CG$8))+(CF51/12*10*$F51*$G51*((1-$H51)+$H51*$N51*$I51*CG$8))</f>
        <v>0</v>
      </c>
      <c r="CH51" s="204"/>
      <c r="CI51" s="326">
        <f>(CH51/12*2*$E51*$G51*((1-$H51)+$H51*$O51*$I51))+(CH51/12*10*$F51*$G51*((1-$H51)+$H51*$O51*$I51))</f>
        <v>0</v>
      </c>
      <c r="CJ51" s="204"/>
      <c r="CK51" s="204"/>
      <c r="CL51" s="204"/>
      <c r="CM51" s="204"/>
      <c r="CN51" s="215"/>
      <c r="CO51" s="215"/>
      <c r="CP51" s="315">
        <f t="shared" si="66"/>
        <v>6</v>
      </c>
      <c r="CQ51" s="315">
        <f t="shared" si="66"/>
        <v>1242817.6582799999</v>
      </c>
    </row>
    <row r="52" spans="1:95" ht="30" customHeight="1" x14ac:dyDescent="0.2">
      <c r="A52" s="196"/>
      <c r="B52" s="196">
        <v>32</v>
      </c>
      <c r="C52" s="307" t="s">
        <v>1253</v>
      </c>
      <c r="D52" s="318" t="s">
        <v>1254</v>
      </c>
      <c r="E52" s="309">
        <v>16026</v>
      </c>
      <c r="F52" s="309">
        <v>16828</v>
      </c>
      <c r="G52" s="310">
        <v>17.190000000000001</v>
      </c>
      <c r="H52" s="346">
        <v>3.8600000000000002E-2</v>
      </c>
      <c r="I52" s="312">
        <v>1</v>
      </c>
      <c r="J52" s="313"/>
      <c r="K52" s="313"/>
      <c r="L52" s="348">
        <v>1.4</v>
      </c>
      <c r="M52" s="339">
        <v>1.68</v>
      </c>
      <c r="N52" s="339">
        <v>2.23</v>
      </c>
      <c r="O52" s="340">
        <v>2.57</v>
      </c>
      <c r="P52" s="208"/>
      <c r="Q52" s="326">
        <f>(P52/12*2*$E52*$G52*((1-$H52)+$H52*$L52*$I52))+(P52/12*10*$F52*$G52*((1-$H52)+$H52*$L52*$I52))</f>
        <v>0</v>
      </c>
      <c r="R52" s="204"/>
      <c r="S52" s="326">
        <f>(R52/12*2*$E52*$G52*((1-$H52)+$H52*$L52*$I52))+(R52/12*10*$F52*$G52*((1-$H52)+$H52*$L52*$I52))</f>
        <v>0</v>
      </c>
      <c r="T52" s="204"/>
      <c r="U52" s="326">
        <f>(T52/12*2*$E52*$G52*((1-$H52)+$H52*$L52*$I52))+(T52/12*10*$F52*$G52*((1-$H52)+$H52*$L52*$I52))</f>
        <v>0</v>
      </c>
      <c r="V52" s="204"/>
      <c r="W52" s="326">
        <f>(V52/12*2*$E52*$G52*((1-$H52)+$H52*$L52*$I52))+(V52/12*10*$F52*$G52*((1-$H52)+$H52*$L52*$I52))</f>
        <v>0</v>
      </c>
      <c r="X52" s="204"/>
      <c r="Y52" s="326">
        <f>(X52/12*2*$E52*$G52*((1-$H52)+$H52*$L52*$I52))+(X52/12*10*$F52*$G52*((1-$H52)+$H52*$L52*$I52))</f>
        <v>0</v>
      </c>
      <c r="Z52" s="204"/>
      <c r="AA52" s="326">
        <f>(Z52/12*2*$E52*$G52*((1-$H52)+$H52*$L52*$I52))+(Z52/12*10*$F52*$G52*((1-$H52)+$H52*$L52*$I52))</f>
        <v>0</v>
      </c>
      <c r="AB52" s="204"/>
      <c r="AC52" s="204"/>
      <c r="AD52" s="204"/>
      <c r="AE52" s="326">
        <f>(AD52/12*2*$E52*$G52*((1-$H52)+$H52*$L52*$I52))+(AD52/12*10*$F52*$G52*((1-$H52)+$H52*$L52*$I52))</f>
        <v>0</v>
      </c>
      <c r="AF52" s="208"/>
      <c r="AG52" s="326">
        <f>(AF52/12*2*$E52*$G52*((1-$H52)+$H52*$M52*$I52))+(AF52/12*10*$F52*$G52*((1-$H52)+$H52*$M52*$I52))</f>
        <v>0</v>
      </c>
      <c r="AH52" s="204"/>
      <c r="AI52" s="326">
        <f>(AH52/12*2*$E52*$G52*((1-$H52)+$H52*$M52*$I52))+(AH52/12*10*$F52*$G52*((1-$H52)+$H52*$M52*$I52))</f>
        <v>0</v>
      </c>
      <c r="AJ52" s="326">
        <v>0</v>
      </c>
      <c r="AK52" s="326">
        <v>0</v>
      </c>
      <c r="AL52" s="204"/>
      <c r="AM52" s="204"/>
      <c r="AN52" s="204"/>
      <c r="AO52" s="204"/>
      <c r="AP52" s="204"/>
      <c r="AQ52" s="204"/>
      <c r="AR52" s="204"/>
      <c r="AS52" s="326"/>
      <c r="AT52" s="204"/>
      <c r="AU52" s="204"/>
      <c r="AV52" s="204"/>
      <c r="AW52" s="326"/>
      <c r="AX52" s="204"/>
      <c r="AY52" s="326"/>
      <c r="AZ52" s="204"/>
      <c r="BA52" s="326"/>
      <c r="BB52" s="204"/>
      <c r="BC52" s="326"/>
      <c r="BD52" s="204"/>
      <c r="BE52" s="326">
        <f>(BD52/12*2*$E52*$G52*((1-$H52)+$H52*$L52*$I52*BE$8))+(BD52/12*10*$F52*$G52*((1-$H52)+$H52*$L52*$I52*BE$8))</f>
        <v>0</v>
      </c>
      <c r="BF52" s="204">
        <v>0</v>
      </c>
      <c r="BG52" s="326">
        <f>(BF52/12*2*$E52*$G52*((1-$H52)+$H52*$M52*$I52*BG$8))+(BF52/12*10*$F52*$G52*((1-$H52)+$H52*$M52*$I52*BG$8))</f>
        <v>0</v>
      </c>
      <c r="BH52" s="254"/>
      <c r="BI52" s="326">
        <f>(BH52/12*2*$E52*$G52*((1-$H52)+$H52*$M52*$I52*BI$8))+(BH52/12*10*$F52*$G52*((1-$H52)+$H52*$M52*$I52*BI$8))</f>
        <v>0</v>
      </c>
      <c r="BJ52" s="204"/>
      <c r="BK52" s="326">
        <f>(BJ52/12*2*$E52*$G52*((1-$H52)+$H52*$M52*$I52*BK$8))+(BJ52/12*10*$F52*$G52*((1-$H52)+$H52*$M52*$I52*BK$8))</f>
        <v>0</v>
      </c>
      <c r="BL52" s="204"/>
      <c r="BM52" s="326">
        <f>(BL52/12*2*$E52*$G52*((1-$H52)+$H52*$M52*$I52*BM$8))+(BL52/12*10*$F52*$G52*((1-$H52)+$H52*$M52*$I52*BM$8))</f>
        <v>0</v>
      </c>
      <c r="BN52" s="204"/>
      <c r="BO52" s="326">
        <f>(BN52/12*10*$F52*$G52*((1-$H52)+$H52*$M52*$I52*BO$8))</f>
        <v>0</v>
      </c>
      <c r="BP52" s="204"/>
      <c r="BQ52" s="326"/>
      <c r="BR52" s="204"/>
      <c r="BS52" s="326">
        <f>(BR52/12*10*$F52*$G52*((1-$H52)+$H52*$M52*$I52*BS$8))</f>
        <v>0</v>
      </c>
      <c r="BT52" s="204"/>
      <c r="BU52" s="326">
        <f>(BT52/12*2*$E52*$G52*((1-$H52)+$H52*$M52*$I52*BU$8))+(BT52/12*10*$F52*$G52*((1-$H52)+$H52*$M52*$I52*BU$8))</f>
        <v>0</v>
      </c>
      <c r="BV52" s="204"/>
      <c r="BW52" s="326">
        <f>(BV52/12*2*$E52*$G52*((1-$H52)+$H52*$M52*$I52*BW$8))+(BV52/12*10*$F52*$G52*((1-$H52)+$H52*$M52*$I52*BW$8))</f>
        <v>0</v>
      </c>
      <c r="BX52" s="204"/>
      <c r="BY52" s="326">
        <f>(BX52/12*2*$E52*$G52*((1-$H52)+$H52*$M52*$I52*BY$8))+(BX52/12*10*$F52*$G52*((1-$H52)+$H52*$M52*$I52*BY$8))</f>
        <v>0</v>
      </c>
      <c r="BZ52" s="204"/>
      <c r="CA52" s="326">
        <f>(BZ52/12*2*$E52*$G52*((1-$H52)+$H52*$M52*$I52*CA$8))+(BZ52/12*10*$F52*$G52*((1-$H52)+$H52*$M52*$I52*CA$8))</f>
        <v>0</v>
      </c>
      <c r="CB52" s="204"/>
      <c r="CC52" s="326">
        <f>(CB52/12*2*$E52*$G52*((1-$H52)+$H52*$M52*$I52*CC$8))+(CB52/12*10*$F52*$G52*((1-$H52)+$H52*$M52*$I52*CC$8))</f>
        <v>0</v>
      </c>
      <c r="CD52" s="204"/>
      <c r="CE52" s="326">
        <f>(CD52/12*2*$E52*$G52*((1-$H52)+$H52*$M52*$I52*CE$8))+(CD52/12*10*$F52*$G52*((1-$H52)+$H52*$M52*$I52*CE$8))</f>
        <v>0</v>
      </c>
      <c r="CF52" s="204"/>
      <c r="CG52" s="326">
        <f>(CF52/12*2*$E52*$G52*((1-$H52)+$H52*$N52*$I52*CG$8))+(CF52/12*10*$F52*$G52*((1-$H52)+$H52*$N52*$I52*CG$8))</f>
        <v>0</v>
      </c>
      <c r="CH52" s="204"/>
      <c r="CI52" s="326">
        <f>(CH52/12*2*$E52*$G52*((1-$H52)+$H52*$O52*$I52))+(CH52/12*10*$F52*$G52*((1-$H52)+$H52*$O52*$I52))</f>
        <v>0</v>
      </c>
      <c r="CJ52" s="204"/>
      <c r="CK52" s="204"/>
      <c r="CL52" s="204"/>
      <c r="CM52" s="204"/>
      <c r="CN52" s="215"/>
      <c r="CO52" s="215"/>
      <c r="CP52" s="315">
        <f t="shared" si="66"/>
        <v>0</v>
      </c>
      <c r="CQ52" s="315">
        <f t="shared" si="66"/>
        <v>0</v>
      </c>
    </row>
    <row r="53" spans="1:95" ht="22.5" customHeight="1" x14ac:dyDescent="0.2">
      <c r="A53" s="196"/>
      <c r="B53" s="196">
        <v>33</v>
      </c>
      <c r="C53" s="307" t="s">
        <v>1255</v>
      </c>
      <c r="D53" s="318" t="s">
        <v>1256</v>
      </c>
      <c r="E53" s="309">
        <v>16026</v>
      </c>
      <c r="F53" s="309">
        <v>16828</v>
      </c>
      <c r="G53" s="310">
        <v>0.97</v>
      </c>
      <c r="H53" s="311"/>
      <c r="I53" s="312">
        <v>1</v>
      </c>
      <c r="J53" s="313"/>
      <c r="K53" s="313"/>
      <c r="L53" s="305">
        <v>1.4</v>
      </c>
      <c r="M53" s="305">
        <v>1.68</v>
      </c>
      <c r="N53" s="305">
        <v>2.23</v>
      </c>
      <c r="O53" s="306">
        <v>2.57</v>
      </c>
      <c r="P53" s="208">
        <v>4</v>
      </c>
      <c r="Q53" s="204">
        <f>SUM(P53/12*2*$E53*$G53*$I53*$L53*$Q$8)+(P53/12*10*$F53*$G53*$I53*$L53*$Q$8)</f>
        <v>90683.618666666647</v>
      </c>
      <c r="R53" s="204"/>
      <c r="S53" s="204">
        <f>SUM(R53/12*2*$E53*$G53*$I53*$L53*S$8)+(R53/12*10*$F53*$G53*$I53*$L53*S$8)</f>
        <v>0</v>
      </c>
      <c r="T53" s="204"/>
      <c r="U53" s="204">
        <f>SUM(T53/12*2*$E53*$G53*$I53*$L53*U$8)+(T53/12*10*$F53*$G53*$I53*$L53*U$8)</f>
        <v>0</v>
      </c>
      <c r="V53" s="204"/>
      <c r="W53" s="204">
        <f>SUM(V53/12*2*$E53*$G53*$I53*$L53*$W$8)+(V53/12*10*$F53*$G53*$I53*$L53*$W$8)</f>
        <v>0</v>
      </c>
      <c r="X53" s="204"/>
      <c r="Y53" s="314">
        <f>SUM(X53/12*2*$E53*$G53*$I53*$L53*Y$8)+(X53/12*10*$F53*$G53*$I53*$L53*Y$8)</f>
        <v>0</v>
      </c>
      <c r="Z53" s="204"/>
      <c r="AA53" s="204"/>
      <c r="AB53" s="204">
        <v>15</v>
      </c>
      <c r="AC53" s="204">
        <f>(AB53/12*2*$E53*$G53*$I53*$L53)+(AB53/12*10*$F53*$G53*$I53*$L53)</f>
        <v>340063.56999999995</v>
      </c>
      <c r="AD53" s="204">
        <v>10</v>
      </c>
      <c r="AE53" s="204">
        <f>(AD53/12*2*$E53*$G53*$I53*$L53*AE$8)+(AD53/12*10*$F53*$G53*$I53*$L53*AE$8)</f>
        <v>226709.04666666666</v>
      </c>
      <c r="AF53" s="204">
        <v>0</v>
      </c>
      <c r="AG53" s="204">
        <f>(AF53/12*2*$E53*$G53*$I53*$M53*AG$8)+(AF53/12*10*$F53*$G53*$I53*$M53*AG$8)</f>
        <v>0</v>
      </c>
      <c r="AH53" s="204"/>
      <c r="AI53" s="204">
        <f>(AH53/12*2*$E53*$G53*$I53*$M53*$AI$8)+(AH53/12*10*$F53*$G53*$I53*$M53*$AI$8)</f>
        <v>0</v>
      </c>
      <c r="AJ53" s="204">
        <v>0</v>
      </c>
      <c r="AK53" s="204">
        <v>0</v>
      </c>
      <c r="AL53" s="204"/>
      <c r="AM53" s="204">
        <f>SUM(AL53/12*2*$E53*$G53*$I53*$L53*AM$8)+(AL53/12*10*$F53*$G53*$I53*$L53*AM$8)</f>
        <v>0</v>
      </c>
      <c r="AN53" s="204"/>
      <c r="AO53" s="204">
        <f>SUM(AN53/12*2*$E53*$G53*$I53*$L53*$AE$8)+(AN53/12*10*$F53*$G53*$I53*$L53*$AE$8)</f>
        <v>0</v>
      </c>
      <c r="AP53" s="204"/>
      <c r="AQ53" s="204"/>
      <c r="AR53" s="204"/>
      <c r="AS53" s="204">
        <f>SUM(AR53/12*2*$E53*$G53*$I53*$L53*AS$8)+(AR53/12*10*$F53*$G53*$I53*$L53*AS$8)</f>
        <v>0</v>
      </c>
      <c r="AT53" s="204"/>
      <c r="AU53" s="204">
        <f>SUM(AT53/12*2*$E53*$G53*$I53*$L53*$AI$8)+(AT53/12*10*$F53*$G53*$I53*$L53*$AI$8)</f>
        <v>0</v>
      </c>
      <c r="AV53" s="204"/>
      <c r="AW53" s="204">
        <f>SUM(AV53/12*2*$E53*$G53*$I53*$L53*AW$8)+(AV53/12*10*$F53*$G53*$I53*$L53*AW$8)</f>
        <v>0</v>
      </c>
      <c r="AX53" s="204"/>
      <c r="AY53" s="204">
        <f>SUM(AX53/12*2*$E53*$G53*$I53*$L53*AY$8)+(AX53/12*10*$F53*$G53*$I53*$L53*AY$8)</f>
        <v>0</v>
      </c>
      <c r="AZ53" s="204"/>
      <c r="BA53" s="204">
        <f>SUM(AZ53/12*2*$E53*$G53*$I53*$L53*BA$8)+(AZ53/12*10*$F53*$G53*$I53*$L53*BA$8)</f>
        <v>0</v>
      </c>
      <c r="BB53" s="204"/>
      <c r="BC53" s="204">
        <f>SUM(BB53/12*2*$E53*$G53*$I53*$L53*BC$8)+(BB53/12*10*$F53*$G53*$I53*$L53*BC$8)</f>
        <v>0</v>
      </c>
      <c r="BD53" s="204">
        <v>7</v>
      </c>
      <c r="BE53" s="204">
        <f>SUM(BD53/12*2*$E53*$G53*$I53*$L53*BE$8)+(BD53/12*10*$F53*$G53*$I53*$L53*BE$8)</f>
        <v>158696.33266666665</v>
      </c>
      <c r="BF53" s="204">
        <v>1</v>
      </c>
      <c r="BG53" s="204">
        <f>(BF53/12*2*$E53*$G53*$I53*$M53*BG$8)+(BF53/12*10*$F53*$G53*$I53*$M53*BG$8)</f>
        <v>27205.085599999995</v>
      </c>
      <c r="BH53" s="254"/>
      <c r="BI53" s="204">
        <f>(BH53/12*2*$E53*$G53*$I53*$M53*BI$8)+(BH53/12*10*$F53*$G53*$I53*$M53*BI$8)</f>
        <v>0</v>
      </c>
      <c r="BJ53" s="204"/>
      <c r="BK53" s="204">
        <f>(BJ53/12*2*$E53*$G53*$I53*$M53*BK$8)+(BJ53/12*10*$F53*$G53*$I53*$M53*BK$8)</f>
        <v>0</v>
      </c>
      <c r="BL53" s="204"/>
      <c r="BM53" s="204">
        <f>(BL53/12*2*$E53*$G53*$I53*$M53*BM$8)+(BL53/12*10*$F53*$G53*$I53*$M53*BM$8)</f>
        <v>0</v>
      </c>
      <c r="BN53" s="204"/>
      <c r="BO53" s="204">
        <f>(BN53/12*10*$F53*$G53*$I53*$M53*BO$8)</f>
        <v>0</v>
      </c>
      <c r="BP53" s="204"/>
      <c r="BQ53" s="204"/>
      <c r="BR53" s="204"/>
      <c r="BS53" s="204">
        <f>(BR53/12*10*$F53*$G53*$I53*$M53*BS$8)</f>
        <v>0</v>
      </c>
      <c r="BT53" s="204"/>
      <c r="BU53" s="204">
        <f>(BT53/12*2*$E53*$G53*$I53*$M53*BU$8)+(BT53/12*10*$F53*$G53*$I53*$M53*BU$8)</f>
        <v>0</v>
      </c>
      <c r="BV53" s="204">
        <v>3</v>
      </c>
      <c r="BW53" s="204">
        <f>(BV53/12*2*$E53*$G53*$I53*$M53*BW$8)+(BV53/12*10*$F53*$G53*$I53*$M53*BW$8)</f>
        <v>81615.256800000003</v>
      </c>
      <c r="BX53" s="204"/>
      <c r="BY53" s="204">
        <f>(BX53/12*2*$E53*$G53*$I53*$M53*BY$8)+(BX53/12*10*$F53*$G53*$I53*$M53*BY$8)</f>
        <v>0</v>
      </c>
      <c r="BZ53" s="204"/>
      <c r="CA53" s="204">
        <f>(BZ53/12*2*$E53*$G53*$I53*$M53*CA$8)+(BZ53/12*10*$F53*$G53*$I53*$M53*CA$8)</f>
        <v>0</v>
      </c>
      <c r="CB53" s="204"/>
      <c r="CC53" s="204">
        <f>(CB53/12*2*$E53*$G53*$I53*$M53*CC$8)+(CB53/12*10*$F53*$G53*$I53*$M53*CC$8)</f>
        <v>0</v>
      </c>
      <c r="CD53" s="204"/>
      <c r="CE53" s="204">
        <f>(CD53/12*2*$E53*$G53*$I53*$M53*CE$8)+(CD53/12*10*$F53*$G53*$I53*$M53*CE$8)</f>
        <v>0</v>
      </c>
      <c r="CF53" s="206"/>
      <c r="CG53" s="204">
        <f>(CF53/12*2*$E53*$G53*$I53*$N53*CG$8)+(CF53/12*10*$F53*$G53*$I53*$N53*CG$8)</f>
        <v>0</v>
      </c>
      <c r="CH53" s="204">
        <v>2</v>
      </c>
      <c r="CI53" s="204">
        <f>(CH53/12*2*$E53*$G53*$I53*$O53*$CI$8)+(CH53/12*10*$F53*$G53*$I53*$O53*$CI$8)</f>
        <v>83234.607133333309</v>
      </c>
      <c r="CJ53" s="204"/>
      <c r="CK53" s="204"/>
      <c r="CL53" s="204"/>
      <c r="CM53" s="204"/>
      <c r="CN53" s="215"/>
      <c r="CO53" s="215"/>
      <c r="CP53" s="315">
        <f t="shared" si="66"/>
        <v>42</v>
      </c>
      <c r="CQ53" s="315">
        <f t="shared" si="66"/>
        <v>1008207.5175333333</v>
      </c>
    </row>
    <row r="54" spans="1:95" ht="30" customHeight="1" x14ac:dyDescent="0.2">
      <c r="A54" s="196"/>
      <c r="B54" s="196">
        <v>34</v>
      </c>
      <c r="C54" s="307" t="s">
        <v>1257</v>
      </c>
      <c r="D54" s="318" t="s">
        <v>1258</v>
      </c>
      <c r="E54" s="309">
        <v>16026</v>
      </c>
      <c r="F54" s="309">
        <v>16828</v>
      </c>
      <c r="G54" s="310">
        <v>1.1599999999999999</v>
      </c>
      <c r="H54" s="311"/>
      <c r="I54" s="312">
        <v>1</v>
      </c>
      <c r="J54" s="196"/>
      <c r="K54" s="313"/>
      <c r="L54" s="305">
        <v>1.4</v>
      </c>
      <c r="M54" s="305">
        <v>1.68</v>
      </c>
      <c r="N54" s="305">
        <v>2.23</v>
      </c>
      <c r="O54" s="306">
        <v>2.57</v>
      </c>
      <c r="P54" s="208">
        <v>0</v>
      </c>
      <c r="Q54" s="204">
        <f>SUM(P54/12*2*$E54*$G54*$I54*$L54*$Q$8)+(P54/12*10*$F54*$G54*$I54*$L54*$Q$8)</f>
        <v>0</v>
      </c>
      <c r="R54" s="204">
        <v>0</v>
      </c>
      <c r="S54" s="204">
        <f>SUM(R54/12*2*$E54*$G54*$I54*$L54*S$8)+(R54/12*10*$F54*$G54*$I54*$L54*S$8)</f>
        <v>0</v>
      </c>
      <c r="T54" s="204">
        <v>0</v>
      </c>
      <c r="U54" s="204">
        <f>SUM(T54/12*2*$E54*$G54*$I54*$L54*U$8)+(T54/12*10*$F54*$G54*$I54*$L54*U$8)</f>
        <v>0</v>
      </c>
      <c r="V54" s="204">
        <v>0</v>
      </c>
      <c r="W54" s="204">
        <f>SUM(V54/12*2*$E54*$G54*$I54*$L54*$W$8)+(V54/12*10*$F54*$G54*$I54*$L54*$W$8)</f>
        <v>0</v>
      </c>
      <c r="X54" s="204">
        <v>0</v>
      </c>
      <c r="Y54" s="314">
        <f>SUM(X54/12*2*$E54*$G54*$I54*$L54*Y$8)+(X54/12*10*$F54*$G54*$I54*$L54*Y$8)</f>
        <v>0</v>
      </c>
      <c r="Z54" s="206"/>
      <c r="AA54" s="204"/>
      <c r="AB54" s="204"/>
      <c r="AC54" s="204">
        <f>(AB54/12*2*$E54*$G54*$I54*$L54)+(AB54/12*10*$F54*$G54*$I54*$L54)</f>
        <v>0</v>
      </c>
      <c r="AD54" s="204">
        <v>0</v>
      </c>
      <c r="AE54" s="204">
        <f>(AD54/12*2*$E54*$G54*$I54*$L54*AE$8)+(AD54/12*10*$F54*$G54*$I54*$L54*AE$8)</f>
        <v>0</v>
      </c>
      <c r="AF54" s="204">
        <v>0</v>
      </c>
      <c r="AG54" s="204">
        <f>(AF54/12*2*$E54*$G54*$I54*$M54*AG$8)+(AF54/12*10*$F54*$G54*$I54*$M54*AG$8)</f>
        <v>0</v>
      </c>
      <c r="AH54" s="206">
        <v>1</v>
      </c>
      <c r="AI54" s="204">
        <f>(AH54/12*2*$E54*$G54*$I54*$M54*$AI$8)+(AH54/12*10*$F54*$G54*$I54*$M54*$AI$8)</f>
        <v>32533.916799999995</v>
      </c>
      <c r="AJ54" s="204">
        <v>1</v>
      </c>
      <c r="AK54" s="204">
        <v>31231.47</v>
      </c>
      <c r="AL54" s="204"/>
      <c r="AM54" s="204">
        <f>SUM(AL54/12*2*$E54*$G54*$I54*$L54*AM$8)+(AL54/12*10*$F54*$G54*$I54*$L54*AM$8)</f>
        <v>0</v>
      </c>
      <c r="AN54" s="204">
        <v>0</v>
      </c>
      <c r="AO54" s="204">
        <f>SUM(AN54/12*2*$E54*$G54*$I54*$L54*$AE$8)+(AN54/12*10*$F54*$G54*$I54*$L54*$AE$8)</f>
        <v>0</v>
      </c>
      <c r="AP54" s="204"/>
      <c r="AQ54" s="204"/>
      <c r="AR54" s="204"/>
      <c r="AS54" s="204">
        <f>SUM(AR54/12*2*$E54*$G54*$I54*$L54*AS$8)+(AR54/12*10*$F54*$G54*$I54*$L54*AS$8)</f>
        <v>0</v>
      </c>
      <c r="AT54" s="204"/>
      <c r="AU54" s="204">
        <f>SUM(AT54/12*2*$E54*$G54*$I54*$L54*$AI$8)+(AT54/12*10*$F54*$G54*$I54*$L54*$AI$8)</f>
        <v>0</v>
      </c>
      <c r="AV54" s="204">
        <v>0</v>
      </c>
      <c r="AW54" s="204">
        <f>SUM(AV54/12*2*$E54*$G54*$I54*$L54*AW$8)+(AV54/12*10*$F54*$G54*$I54*$L54*AW$8)</f>
        <v>0</v>
      </c>
      <c r="AX54" s="204">
        <v>0</v>
      </c>
      <c r="AY54" s="204">
        <f>SUM(AX54/12*2*$E54*$G54*$I54*$L54*AY$8)+(AX54/12*10*$F54*$G54*$I54*$L54*AY$8)</f>
        <v>0</v>
      </c>
      <c r="AZ54" s="204">
        <v>0</v>
      </c>
      <c r="BA54" s="204">
        <f>SUM(AZ54/12*2*$E54*$G54*$I54*$L54*BA$8)+(AZ54/12*10*$F54*$G54*$I54*$L54*BA$8)</f>
        <v>0</v>
      </c>
      <c r="BB54" s="204">
        <v>0</v>
      </c>
      <c r="BC54" s="204">
        <f>SUM(BB54/12*2*$E54*$G54*$I54*$L54*BC$8)+(BB54/12*10*$F54*$G54*$I54*$L54*BC$8)</f>
        <v>0</v>
      </c>
      <c r="BD54" s="204"/>
      <c r="BE54" s="204">
        <f>SUM(BD54/12*2*$E54*$G54*$I54*$L54*BE$8)+(BD54/12*10*$F54*$G54*$I54*$L54*BE$8)</f>
        <v>0</v>
      </c>
      <c r="BF54" s="204">
        <v>0</v>
      </c>
      <c r="BG54" s="204">
        <f>(BF54/12*2*$E54*$G54*$I54*$M54*BG$8)+(BF54/12*10*$F54*$G54*$I54*$M54*BG$8)</f>
        <v>0</v>
      </c>
      <c r="BH54" s="254">
        <v>0</v>
      </c>
      <c r="BI54" s="204">
        <f>(BH54/12*2*$E54*$G54*$I54*$M54*BI$8)+(BH54/12*10*$F54*$G54*$I54*$M54*BI$8)</f>
        <v>0</v>
      </c>
      <c r="BJ54" s="204">
        <v>0</v>
      </c>
      <c r="BK54" s="204">
        <f>(BJ54/12*2*$E54*$G54*$I54*$M54*BK$8)+(BJ54/12*10*$F54*$G54*$I54*$M54*BK$8)</f>
        <v>0</v>
      </c>
      <c r="BL54" s="204">
        <v>0</v>
      </c>
      <c r="BM54" s="204">
        <f>(BL54/12*2*$E54*$G54*$I54*$M54*BM$8)+(BL54/12*10*$F54*$G54*$I54*$M54*BM$8)</f>
        <v>0</v>
      </c>
      <c r="BN54" s="204"/>
      <c r="BO54" s="204">
        <f>(BN54/12*10*$F54*$G54*$I54*$M54*BO$8)</f>
        <v>0</v>
      </c>
      <c r="BP54" s="204">
        <v>0</v>
      </c>
      <c r="BQ54" s="204"/>
      <c r="BR54" s="204">
        <v>0</v>
      </c>
      <c r="BS54" s="204">
        <f>(BR54/12*10*$F54*$G54*$I54*$M54*BS$8)</f>
        <v>0</v>
      </c>
      <c r="BT54" s="204"/>
      <c r="BU54" s="204">
        <f>(BT54/12*2*$E54*$G54*$I54*$M54*BU$8)+(BT54/12*10*$F54*$G54*$I54*$M54*BU$8)</f>
        <v>0</v>
      </c>
      <c r="BV54" s="204">
        <v>0</v>
      </c>
      <c r="BW54" s="204">
        <f>(BV54/12*2*$E54*$G54*$I54*$M54*BW$8)+(BV54/12*10*$F54*$G54*$I54*$M54*BW$8)</f>
        <v>0</v>
      </c>
      <c r="BX54" s="204">
        <v>0</v>
      </c>
      <c r="BY54" s="204">
        <f>(BX54/12*2*$E54*$G54*$I54*$M54*BY$8)+(BX54/12*10*$F54*$G54*$I54*$M54*BY$8)</f>
        <v>0</v>
      </c>
      <c r="BZ54" s="204"/>
      <c r="CA54" s="204">
        <f>(BZ54/12*2*$E54*$G54*$I54*$M54*CA$8)+(BZ54/12*10*$F54*$G54*$I54*$M54*CA$8)</f>
        <v>0</v>
      </c>
      <c r="CB54" s="204"/>
      <c r="CC54" s="204">
        <f>(CB54/12*2*$E54*$G54*$I54*$M54*CC$8)+(CB54/12*10*$F54*$G54*$I54*$M54*CC$8)</f>
        <v>0</v>
      </c>
      <c r="CD54" s="204">
        <v>2</v>
      </c>
      <c r="CE54" s="204">
        <f>(CD54/12*2*$E54*$G54*$I54*$M54*CE$8)+(CD54/12*10*$F54*$G54*$I54*$M54*CE$8)</f>
        <v>65067.833599999991</v>
      </c>
      <c r="CF54" s="204">
        <v>50</v>
      </c>
      <c r="CG54" s="204">
        <f>(CF54/12*2*$E54*$G54*$I54*$N54*CG$8)+(CF54/12*10*$F54*$G54*$I54*$N54*CG$8)</f>
        <v>2159245.0733333332</v>
      </c>
      <c r="CH54" s="204">
        <v>0</v>
      </c>
      <c r="CI54" s="204">
        <f>(CH54/12*2*$E54*$G54*$I54*$O54*$CI$8)+(CH54/12*10*$F54*$G54*$I54*$O54*$CI$8)</f>
        <v>0</v>
      </c>
      <c r="CJ54" s="204"/>
      <c r="CK54" s="204"/>
      <c r="CL54" s="204"/>
      <c r="CM54" s="204"/>
      <c r="CN54" s="215"/>
      <c r="CO54" s="215"/>
      <c r="CP54" s="315">
        <f t="shared" si="66"/>
        <v>54</v>
      </c>
      <c r="CQ54" s="315">
        <f t="shared" si="66"/>
        <v>2288078.2937333332</v>
      </c>
    </row>
    <row r="55" spans="1:95" ht="18.75" customHeight="1" x14ac:dyDescent="0.2">
      <c r="A55" s="196"/>
      <c r="B55" s="196">
        <v>35</v>
      </c>
      <c r="C55" s="307" t="s">
        <v>1259</v>
      </c>
      <c r="D55" s="318" t="s">
        <v>1260</v>
      </c>
      <c r="E55" s="309">
        <v>16026</v>
      </c>
      <c r="F55" s="309">
        <v>16828</v>
      </c>
      <c r="G55" s="310">
        <v>0.97</v>
      </c>
      <c r="H55" s="311"/>
      <c r="I55" s="312">
        <v>1</v>
      </c>
      <c r="J55" s="196"/>
      <c r="K55" s="313"/>
      <c r="L55" s="305">
        <v>1.4</v>
      </c>
      <c r="M55" s="305">
        <v>1.68</v>
      </c>
      <c r="N55" s="305">
        <v>2.23</v>
      </c>
      <c r="O55" s="306">
        <v>2.57</v>
      </c>
      <c r="P55" s="208"/>
      <c r="Q55" s="204">
        <f>SUM(P55/12*2*$E55*$G55*$I55*$L55*$Q$8)+(P55/12*10*$F55*$G55*$I55*$L55*$Q$8)</f>
        <v>0</v>
      </c>
      <c r="R55" s="204"/>
      <c r="S55" s="204">
        <f>SUM(R55/12*2*$E55*$G55*$I55*$L55*S$8)+(R55/12*10*$F55*$G55*$I55*$L55*S$8)</f>
        <v>0</v>
      </c>
      <c r="T55" s="204"/>
      <c r="U55" s="204">
        <f>SUM(T55/12*2*$E55*$G55*$I55*$L55*U$8)+(T55/12*10*$F55*$G55*$I55*$L55*U$8)</f>
        <v>0</v>
      </c>
      <c r="V55" s="204"/>
      <c r="W55" s="204">
        <f>SUM(V55/12*2*$E55*$G55*$I55*$L55*$W$8)+(V55/12*10*$F55*$G55*$I55*$L55*$W$8)</f>
        <v>0</v>
      </c>
      <c r="X55" s="204"/>
      <c r="Y55" s="314">
        <f>SUM(X55/12*2*$E55*$G55*$I55*$L55*Y$8)+(X55/12*10*$F55*$G55*$I55*$L55*Y$8)</f>
        <v>0</v>
      </c>
      <c r="Z55" s="206"/>
      <c r="AA55" s="204"/>
      <c r="AB55" s="204"/>
      <c r="AC55" s="204">
        <f>(AB55/12*2*$E55*$G55*$I55*$L55)+(AB55/12*10*$F55*$G55*$I55*$L55)</f>
        <v>0</v>
      </c>
      <c r="AD55" s="204">
        <v>0</v>
      </c>
      <c r="AE55" s="204">
        <f>(AD55/12*2*$E55*$G55*$I55*$L55*AE$8)+(AD55/12*10*$F55*$G55*$I55*$L55*AE$8)</f>
        <v>0</v>
      </c>
      <c r="AF55" s="204">
        <v>0</v>
      </c>
      <c r="AG55" s="204">
        <f>(AF55/12*2*$E55*$G55*$I55*$M55*AG$8)+(AF55/12*10*$F55*$G55*$I55*$M55*AG$8)</f>
        <v>0</v>
      </c>
      <c r="AH55" s="204">
        <v>0</v>
      </c>
      <c r="AI55" s="204">
        <f>(AH55/12*2*$E55*$G55*$I55*$M55*$AI$8)+(AH55/12*10*$F55*$G55*$I55*$M55*$AI$8)</f>
        <v>0</v>
      </c>
      <c r="AJ55" s="204">
        <v>0</v>
      </c>
      <c r="AK55" s="204">
        <v>0</v>
      </c>
      <c r="AL55" s="204"/>
      <c r="AM55" s="204">
        <f>SUM(AL55/12*2*$E55*$G55*$I55*$L55*AM$8)+(AL55/12*10*$F55*$G55*$I55*$L55*AM$8)</f>
        <v>0</v>
      </c>
      <c r="AN55" s="204"/>
      <c r="AO55" s="204">
        <f>SUM(AN55/12*2*$E55*$G55*$I55*$L55*$AE$8)+(AN55/12*10*$F55*$G55*$I55*$L55*$AE$8)</f>
        <v>0</v>
      </c>
      <c r="AP55" s="204"/>
      <c r="AQ55" s="204"/>
      <c r="AR55" s="204"/>
      <c r="AS55" s="204">
        <f>SUM(AR55/12*2*$E55*$G55*$I55*$L55*AS$8)+(AR55/12*10*$F55*$G55*$I55*$L55*AS$8)</f>
        <v>0</v>
      </c>
      <c r="AT55" s="204"/>
      <c r="AU55" s="204">
        <f>SUM(AT55/12*2*$E55*$G55*$I55*$L55*$AI$8)+(AT55/12*10*$F55*$G55*$I55*$L55*$AI$8)</f>
        <v>0</v>
      </c>
      <c r="AV55" s="204"/>
      <c r="AW55" s="204">
        <f>SUM(AV55/12*2*$E55*$G55*$I55*$L55*AW$8)+(AV55/12*10*$F55*$G55*$I55*$L55*AW$8)</f>
        <v>0</v>
      </c>
      <c r="AX55" s="204"/>
      <c r="AY55" s="204">
        <f>SUM(AX55/12*2*$E55*$G55*$I55*$L55*AY$8)+(AX55/12*10*$F55*$G55*$I55*$L55*AY$8)</f>
        <v>0</v>
      </c>
      <c r="AZ55" s="204"/>
      <c r="BA55" s="204">
        <f>SUM(AZ55/12*2*$E55*$G55*$I55*$L55*BA$8)+(AZ55/12*10*$F55*$G55*$I55*$L55*BA$8)</f>
        <v>0</v>
      </c>
      <c r="BB55" s="204"/>
      <c r="BC55" s="204">
        <f>SUM(BB55/12*2*$E55*$G55*$I55*$L55*BC$8)+(BB55/12*10*$F55*$G55*$I55*$L55*BC$8)</f>
        <v>0</v>
      </c>
      <c r="BD55" s="204"/>
      <c r="BE55" s="204">
        <f>SUM(BD55/12*2*$E55*$G55*$I55*$L55*BE$8)+(BD55/12*10*$F55*$G55*$I55*$L55*BE$8)</f>
        <v>0</v>
      </c>
      <c r="BF55" s="204">
        <v>0</v>
      </c>
      <c r="BG55" s="204">
        <f>(BF55/12*2*$E55*$G55*$I55*$M55*BG$8)+(BF55/12*10*$F55*$G55*$I55*$M55*BG$8)</f>
        <v>0</v>
      </c>
      <c r="BH55" s="254"/>
      <c r="BI55" s="204">
        <f>(BH55/12*2*$E55*$G55*$I55*$M55*BI$8)+(BH55/12*10*$F55*$G55*$I55*$M55*BI$8)</f>
        <v>0</v>
      </c>
      <c r="BJ55" s="204"/>
      <c r="BK55" s="204">
        <f>(BJ55/12*2*$E55*$G55*$I55*$M55*BK$8)+(BJ55/12*10*$F55*$G55*$I55*$M55*BK$8)</f>
        <v>0</v>
      </c>
      <c r="BL55" s="204"/>
      <c r="BM55" s="204">
        <f>(BL55/12*2*$E55*$G55*$I55*$M55*BM$8)+(BL55/12*10*$F55*$G55*$I55*$M55*BM$8)</f>
        <v>0</v>
      </c>
      <c r="BN55" s="204"/>
      <c r="BO55" s="204">
        <f>(BN55/12*10*$F55*$G55*$I55*$M55*BO$8)</f>
        <v>0</v>
      </c>
      <c r="BP55" s="204">
        <v>0</v>
      </c>
      <c r="BQ55" s="204"/>
      <c r="BR55" s="204"/>
      <c r="BS55" s="204">
        <f>(BR55/12*10*$F55*$G55*$I55*$M55*BS$8)</f>
        <v>0</v>
      </c>
      <c r="BT55" s="204"/>
      <c r="BU55" s="204">
        <f>(BT55/12*2*$E55*$G55*$I55*$M55*BU$8)+(BT55/12*10*$F55*$G55*$I55*$M55*BU$8)</f>
        <v>0</v>
      </c>
      <c r="BV55" s="204">
        <v>0</v>
      </c>
      <c r="BW55" s="204">
        <f>(BV55/12*2*$E55*$G55*$I55*$M55*BW$8)+(BV55/12*10*$F55*$G55*$I55*$M55*BW$8)</f>
        <v>0</v>
      </c>
      <c r="BX55" s="204"/>
      <c r="BY55" s="204">
        <f>(BX55/12*2*$E55*$G55*$I55*$M55*BY$8)+(BX55/12*10*$F55*$G55*$I55*$M55*BY$8)</f>
        <v>0</v>
      </c>
      <c r="BZ55" s="204"/>
      <c r="CA55" s="204">
        <f>(BZ55/12*2*$E55*$G55*$I55*$M55*CA$8)+(BZ55/12*10*$F55*$G55*$I55*$M55*CA$8)</f>
        <v>0</v>
      </c>
      <c r="CB55" s="204"/>
      <c r="CC55" s="204">
        <f>(CB55/12*2*$E55*$G55*$I55*$M55*CC$8)+(CB55/12*10*$F55*$G55*$I55*$M55*CC$8)</f>
        <v>0</v>
      </c>
      <c r="CD55" s="204">
        <v>3</v>
      </c>
      <c r="CE55" s="204">
        <f>(CD55/12*2*$E55*$G55*$I55*$M55*CE$8)+(CD55/12*10*$F55*$G55*$I55*$M55*CE$8)</f>
        <v>81615.256800000003</v>
      </c>
      <c r="CF55" s="204"/>
      <c r="CG55" s="204">
        <f>(CF55/12*2*$E55*$G55*$I55*$N55*CG$8)+(CF55/12*10*$F55*$G55*$I55*$N55*CG$8)</f>
        <v>0</v>
      </c>
      <c r="CH55" s="204"/>
      <c r="CI55" s="204">
        <f>(CH55/12*2*$E55*$G55*$I55*$O55*$CI$8)+(CH55/12*10*$F55*$G55*$I55*$O55*$CI$8)</f>
        <v>0</v>
      </c>
      <c r="CJ55" s="204"/>
      <c r="CK55" s="204"/>
      <c r="CL55" s="204"/>
      <c r="CM55" s="204"/>
      <c r="CN55" s="215"/>
      <c r="CO55" s="215"/>
      <c r="CP55" s="315">
        <f t="shared" si="66"/>
        <v>3</v>
      </c>
      <c r="CQ55" s="315">
        <f t="shared" si="66"/>
        <v>81615.256800000003</v>
      </c>
    </row>
    <row r="56" spans="1:95" ht="30" customHeight="1" x14ac:dyDescent="0.2">
      <c r="A56" s="196"/>
      <c r="B56" s="196">
        <v>36</v>
      </c>
      <c r="C56" s="307" t="s">
        <v>1261</v>
      </c>
      <c r="D56" s="308" t="s">
        <v>1262</v>
      </c>
      <c r="E56" s="309">
        <v>16026</v>
      </c>
      <c r="F56" s="309">
        <v>16828</v>
      </c>
      <c r="G56" s="310">
        <v>0.52</v>
      </c>
      <c r="H56" s="311"/>
      <c r="I56" s="312">
        <v>1</v>
      </c>
      <c r="J56" s="349">
        <v>0.95</v>
      </c>
      <c r="K56" s="313"/>
      <c r="L56" s="305">
        <v>1.4</v>
      </c>
      <c r="M56" s="305">
        <v>1.68</v>
      </c>
      <c r="N56" s="305">
        <v>2.23</v>
      </c>
      <c r="O56" s="306">
        <v>2.57</v>
      </c>
      <c r="P56" s="208">
        <v>4</v>
      </c>
      <c r="Q56" s="204">
        <f>SUM(P56/12*2*$E56*$G56*$I56*$L56*$Q$8)+(P56/12*10*$F56*$G56*$J56*$L56*$Q$8)</f>
        <v>46572.101333333325</v>
      </c>
      <c r="R56" s="204">
        <v>0</v>
      </c>
      <c r="S56" s="204">
        <f>SUM(R56/12*2*$E56*$G56*$I56*$L56*S$8)+(R56/12*10*$F56*$G56*$J56*$L56*S$8)</f>
        <v>0</v>
      </c>
      <c r="T56" s="204">
        <v>0</v>
      </c>
      <c r="U56" s="204">
        <f>SUM(T56/12*2*$E56*$G56*$I56*$L56*U$8)+(T56/12*10*$F56*$G56*$J56*$L56*U$8)</f>
        <v>0</v>
      </c>
      <c r="V56" s="204">
        <v>0</v>
      </c>
      <c r="W56" s="204">
        <f>SUM(V56/12*2*$E56*$G56*$I56*$L56*$W$8)+(V56/12*10*$F56*$G56*$J56*$L56*$W$8)</f>
        <v>0</v>
      </c>
      <c r="X56" s="204">
        <v>0</v>
      </c>
      <c r="Y56" s="314">
        <f>SUM(X56/12*2*$E56*$G56*$I56*$L56*Y$8)+(X56/12*10*$F56*$G56*$J56*$L56*Y$8)</f>
        <v>0</v>
      </c>
      <c r="Z56" s="204"/>
      <c r="AA56" s="204"/>
      <c r="AB56" s="204">
        <v>0</v>
      </c>
      <c r="AC56" s="204">
        <f>(AB56/12*2*$E56*$G56*$I56*$L56)+(AB56/12*10*$F56*$G56*$J56*$L56)</f>
        <v>0</v>
      </c>
      <c r="AD56" s="204">
        <v>0</v>
      </c>
      <c r="AE56" s="204">
        <f>(AD56/12*2*$E56*$G56*$I56*$L56*AE$8)+(AD56/12*10*$F56*$G56*$J56*$L56*AE$8)</f>
        <v>0</v>
      </c>
      <c r="AF56" s="204">
        <v>0</v>
      </c>
      <c r="AG56" s="204">
        <f>(AF56/12*2*$E56*$G56*$I56*$M56*AG$8)+(AF56/12*10*$F56*$G56*$J56*$M56*AG$8)</f>
        <v>0</v>
      </c>
      <c r="AH56" s="206">
        <f>64-19</f>
        <v>45</v>
      </c>
      <c r="AI56" s="204">
        <f>(AH56/12*2*$E56*$G56*$I56*$M56*$AI$8)+(AH56/12*10*$F56*$G56*$J56*$M56*$AI$8)</f>
        <v>628723.36800000002</v>
      </c>
      <c r="AJ56" s="204">
        <v>19</v>
      </c>
      <c r="AK56" s="204">
        <v>265420.75000000012</v>
      </c>
      <c r="AL56" s="204"/>
      <c r="AM56" s="204">
        <f>SUM(AL56/12*2*$E56*$G56*$I56*$L56*AM$8)+(AL56/12*10*$F56*$G56*$J56*$L56*AM$8)</f>
        <v>0</v>
      </c>
      <c r="AN56" s="204"/>
      <c r="AO56" s="204">
        <f>SUM(AN56/12*2*$E56*$G56*$I56*$L56*$AE$8)+(AN56/12*10*$F56*$G56*$J56*$L56*$AE$8)</f>
        <v>0</v>
      </c>
      <c r="AP56" s="204"/>
      <c r="AQ56" s="204"/>
      <c r="AR56" s="204"/>
      <c r="AS56" s="204">
        <f>SUM(AR56/12*2*$E56*$G56*$I56*$L56*AS$8)+(AR56/12*10*$F56*$G56*$J56*$L56*AS$8)</f>
        <v>0</v>
      </c>
      <c r="AT56" s="204"/>
      <c r="AU56" s="204">
        <f>SUM(AT56/12*2*$E56*$G56*$I56*$L56*$AI$8)+(AT56/12*10*$F56*$G56*$J56*$L56*$AI$8)</f>
        <v>0</v>
      </c>
      <c r="AV56" s="204"/>
      <c r="AW56" s="204">
        <f>SUM(AV56/12*2*$E56*$G56*$I56*$L56*AW$8)+(AV56/12*10*$F56*$G56*$J56*$L56*AW$8)</f>
        <v>0</v>
      </c>
      <c r="AX56" s="204">
        <v>0</v>
      </c>
      <c r="AY56" s="204">
        <f>SUM(AX56/12*2*$E56*$G56*$I56*$L56*AY$8)+(AX56/12*10*$F56*$G56*$J56*$L56*AY$8)</f>
        <v>0</v>
      </c>
      <c r="AZ56" s="204">
        <v>0</v>
      </c>
      <c r="BA56" s="204">
        <f>SUM(AZ56/12*2*$E56*$G56*$I56*$L56*BA$8)+(AZ56/12*10*$F56*$G56*$J56*$L56*BA$8)</f>
        <v>0</v>
      </c>
      <c r="BB56" s="204"/>
      <c r="BC56" s="204">
        <f>SUM(BB56/12*2*$E56*$G56*$I56*$L56*BC$8)+(BB56/12*10*$F56*$G56*$J56*$L56*BC$8)</f>
        <v>0</v>
      </c>
      <c r="BD56" s="204">
        <v>2</v>
      </c>
      <c r="BE56" s="204">
        <f>SUM(BD56/12*2*$E56*$G56*$I56*$L56*BE$8)+(BD56/12*10*$F56*$G56*$J56*$L56*BE$8)</f>
        <v>23286.050666666662</v>
      </c>
      <c r="BF56" s="204">
        <v>40</v>
      </c>
      <c r="BG56" s="204">
        <f>(BF56/12*2*$E56*$G56*$I56*$M56*BG$8)+(BF56/12*10*$F56*$G56*$J56*$M56*BG$8)</f>
        <v>558865.21600000001</v>
      </c>
      <c r="BH56" s="254">
        <v>70</v>
      </c>
      <c r="BI56" s="204">
        <f>(BH56/12*2*$E56*$G56*$I56*$M56*BI$8)+(BH56/12*10*$F56*$G56*$J56*$M56*BI$8)</f>
        <v>978014.12799999991</v>
      </c>
      <c r="BJ56" s="204"/>
      <c r="BK56" s="204">
        <f>(BJ56/12*2*$E56*$G56*$I56*$M56*BK$8)+(BJ56/12*10*$F56*$G56*$J56*$M56*BK$8)</f>
        <v>0</v>
      </c>
      <c r="BL56" s="204"/>
      <c r="BM56" s="204">
        <f>(BL56/12*2*$E56*$G56*$I56*$M56*BM$8)+(BL56/12*10*$F56*$G56*$J56*$M56*BM$8)</f>
        <v>0</v>
      </c>
      <c r="BN56" s="204"/>
      <c r="BO56" s="204">
        <f>(BN56/12*10*$F56*$G56*$J56*$M56*BO$8)</f>
        <v>0</v>
      </c>
      <c r="BP56" s="204"/>
      <c r="BQ56" s="204"/>
      <c r="BR56" s="204"/>
      <c r="BS56" s="204">
        <f>(BR56/12*10*$F56*$G56*$J56*$M56*BS$8)</f>
        <v>0</v>
      </c>
      <c r="BT56" s="204"/>
      <c r="BU56" s="204"/>
      <c r="BV56" s="204">
        <v>3</v>
      </c>
      <c r="BW56" s="204">
        <f>(BV56/12*2*$E56*$G56*$I56*$M56*BW$8)+(BV56/12*10*$F56*$G56*$J56*$M56*BW$8)</f>
        <v>41914.891199999998</v>
      </c>
      <c r="BX56" s="204">
        <v>1</v>
      </c>
      <c r="BY56" s="204">
        <f>(BX56/12*2*$E56*$G56*$I56*$M56*BY$8)+(BX56/12*10*$F56*$G56*$J56*$M56*BY$8)</f>
        <v>13971.6304</v>
      </c>
      <c r="BZ56" s="204"/>
      <c r="CA56" s="204">
        <f>(BZ56/12*2*$E56*$G56*$I56*$M56*CA$8)+(BZ56/12*10*$F56*$G56*$J56*$M56*CA$8)</f>
        <v>0</v>
      </c>
      <c r="CB56" s="204">
        <v>2</v>
      </c>
      <c r="CC56" s="204">
        <v>28000.62</v>
      </c>
      <c r="CD56" s="204">
        <v>5</v>
      </c>
      <c r="CE56" s="204">
        <f>(CD56/12*2*$E56*$G56*$I56*$M56*CE$8)+(CD56/12*10*$F56*$G56*$J56*$M56*CE$8)</f>
        <v>69858.152000000002</v>
      </c>
      <c r="CF56" s="206"/>
      <c r="CG56" s="204">
        <f>(CF56/12*2*$E56*$G56*$I56*$N56*CG$8)+(CF56/12*10*$F56*$G56*$J56*$N56*CG$8)</f>
        <v>0</v>
      </c>
      <c r="CH56" s="206"/>
      <c r="CI56" s="204">
        <f>(CH56/12*2*$E56*$G56*$I56*$O56*$CI$8)+(CH56/12*10*$F56*$G56*$J56*$O56*$CI$8)</f>
        <v>0</v>
      </c>
      <c r="CJ56" s="204"/>
      <c r="CK56" s="204"/>
      <c r="CL56" s="204"/>
      <c r="CM56" s="204"/>
      <c r="CN56" s="215"/>
      <c r="CO56" s="215"/>
      <c r="CP56" s="315">
        <f t="shared" si="66"/>
        <v>191</v>
      </c>
      <c r="CQ56" s="315">
        <f t="shared" si="66"/>
        <v>2654626.9075999996</v>
      </c>
    </row>
    <row r="57" spans="1:95" ht="30" customHeight="1" x14ac:dyDescent="0.2">
      <c r="A57" s="196"/>
      <c r="B57" s="196">
        <v>37</v>
      </c>
      <c r="C57" s="307" t="s">
        <v>1263</v>
      </c>
      <c r="D57" s="308" t="s">
        <v>282</v>
      </c>
      <c r="E57" s="309">
        <v>16026</v>
      </c>
      <c r="F57" s="309">
        <v>16828</v>
      </c>
      <c r="G57" s="310">
        <v>0.65</v>
      </c>
      <c r="H57" s="311"/>
      <c r="I57" s="312">
        <v>1</v>
      </c>
      <c r="J57" s="349">
        <v>0.95</v>
      </c>
      <c r="K57" s="313"/>
      <c r="L57" s="305">
        <v>1.4</v>
      </c>
      <c r="M57" s="305">
        <v>1.68</v>
      </c>
      <c r="N57" s="305">
        <v>2.23</v>
      </c>
      <c r="O57" s="306">
        <v>2.57</v>
      </c>
      <c r="P57" s="208"/>
      <c r="Q57" s="204">
        <f>SUM(P57/12*2*$E57*$G57*$I57*$L57*$Q$8)+(P57/12*10*$F57*$G57*$J57*$L57*$Q$8)</f>
        <v>0</v>
      </c>
      <c r="R57" s="208"/>
      <c r="S57" s="204">
        <f>SUM(R57/12*2*$E57*$G57*$I57*$L57*S$8)+(R57/12*10*$F57*$G57*$J57*$L57*S$8)</f>
        <v>0</v>
      </c>
      <c r="T57" s="208"/>
      <c r="U57" s="204">
        <f>SUM(T57/12*2*$E57*$G57*$I57*$L57*U$8)+(T57/12*10*$F57*$G57*$J57*$L57*U$8)</f>
        <v>0</v>
      </c>
      <c r="V57" s="208"/>
      <c r="W57" s="204">
        <f>SUM(V57/12*2*$E57*$G57*$I57*$L57*$W$8)+(V57/12*10*$F57*$G57*$J57*$L57*$W$8)</f>
        <v>0</v>
      </c>
      <c r="X57" s="208"/>
      <c r="Y57" s="314">
        <f>SUM(X57/12*2*$E57*$G57*$I57*$L57*Y$8)+(X57/12*10*$F57*$G57*$J57*$L57*Y$8)</f>
        <v>0</v>
      </c>
      <c r="Z57" s="204"/>
      <c r="AA57" s="204"/>
      <c r="AB57" s="208">
        <v>0</v>
      </c>
      <c r="AC57" s="204">
        <f>(AB57/12*2*$E57*$G57*$I57*$L57)+(AB57/12*10*$F57*$G57*$J57*$L57)</f>
        <v>0</v>
      </c>
      <c r="AD57" s="208">
        <v>0</v>
      </c>
      <c r="AE57" s="204">
        <f>(AD57/12*2*$E57*$G57*$I57*$L57*AE$8)+(AD57/12*10*$F57*$G57*$J57*$L57*AE$8)</f>
        <v>0</v>
      </c>
      <c r="AF57" s="208">
        <v>0</v>
      </c>
      <c r="AG57" s="204">
        <f>(AF57/12*2*$E57*$G57*$I57*$M57*AG$8)+(AF57/12*10*$F57*$G57*$J57*$M57*AG$8)</f>
        <v>0</v>
      </c>
      <c r="AH57" s="208">
        <v>0</v>
      </c>
      <c r="AI57" s="204">
        <f>(AH57/12*2*$E57*$G57*$I57*$M57*$AI$8)+(AH57/12*10*$F57*$G57*$J57*$M57*$AI$8)</f>
        <v>0</v>
      </c>
      <c r="AJ57" s="208">
        <v>0</v>
      </c>
      <c r="AK57" s="208">
        <v>0</v>
      </c>
      <c r="AL57" s="208"/>
      <c r="AM57" s="204">
        <f>SUM(AL57/12*2*$E57*$G57*$I57*$L57*AM$8)+(AL57/12*10*$F57*$G57*$J57*$L57*AM$8)</f>
        <v>0</v>
      </c>
      <c r="AN57" s="208"/>
      <c r="AO57" s="204">
        <f>SUM(AN57/12*2*$E57*$G57*$I57*$L57*$AE$8)+(AN57/12*10*$F57*$G57*$J57*$L57*$AE$8)</f>
        <v>0</v>
      </c>
      <c r="AP57" s="208"/>
      <c r="AQ57" s="204"/>
      <c r="AR57" s="208"/>
      <c r="AS57" s="204">
        <f>SUM(AR57/12*2*$E57*$G57*$I57*$L57*AS$8)+(AR57/12*10*$F57*$G57*$J57*$L57*AS$8)</f>
        <v>0</v>
      </c>
      <c r="AT57" s="208"/>
      <c r="AU57" s="204">
        <f>SUM(AT57/12*2*$E57*$G57*$I57*$L57*$AI$8)+(AT57/12*10*$F57*$G57*$J57*$L57*$AI$8)</f>
        <v>0</v>
      </c>
      <c r="AV57" s="208"/>
      <c r="AW57" s="204">
        <f>SUM(AV57/12*2*$E57*$G57*$I57*$L57*AW$8)+(AV57/12*10*$F57*$G57*$J57*$L57*AW$8)</f>
        <v>0</v>
      </c>
      <c r="AX57" s="208"/>
      <c r="AY57" s="204">
        <f>SUM(AX57/12*2*$E57*$G57*$I57*$L57*AY$8)+(AX57/12*10*$F57*$G57*$J57*$L57*AY$8)</f>
        <v>0</v>
      </c>
      <c r="AZ57" s="208"/>
      <c r="BA57" s="204">
        <f>SUM(AZ57/12*2*$E57*$G57*$I57*$L57*BA$8)+(AZ57/12*10*$F57*$G57*$J57*$L57*BA$8)</f>
        <v>0</v>
      </c>
      <c r="BB57" s="208"/>
      <c r="BC57" s="204">
        <f>SUM(BB57/12*2*$E57*$G57*$I57*$L57*BC$8)+(BB57/12*10*$F57*$G57*$J57*$L57*BC$8)</f>
        <v>0</v>
      </c>
      <c r="BD57" s="208">
        <v>113</v>
      </c>
      <c r="BE57" s="204">
        <f>SUM(BD57/12*2*$E57*$G57*$I57*$L57*BE$8)+(BD57/12*10*$F57*$G57*$J57*$L57*BE$8)</f>
        <v>1644577.3283333331</v>
      </c>
      <c r="BF57" s="208">
        <v>22</v>
      </c>
      <c r="BG57" s="204">
        <f>(BF57/12*2*$E57*$G57*$I57*$M57*BG$8)+(BF57/12*10*$F57*$G57*$J57*$M57*BG$8)</f>
        <v>384219.83599999995</v>
      </c>
      <c r="BH57" s="350">
        <v>137</v>
      </c>
      <c r="BI57" s="204">
        <f>(BH57/12*2*$E57*$G57*$I57*$M57*BI$8)+(BH57/12*10*$F57*$G57*$J57*$M57*BI$8)</f>
        <v>2392641.7059999998</v>
      </c>
      <c r="BJ57" s="208"/>
      <c r="BK57" s="204">
        <f>(BJ57/12*2*$E57*$G57*$I57*$M57*BK$8)+(BJ57/12*10*$F57*$G57*$J57*$M57*BK$8)</f>
        <v>0</v>
      </c>
      <c r="BL57" s="205"/>
      <c r="BM57" s="204">
        <f>(BL57/12*2*$E57*$G57*$I57*$M57*BM$8)+(BL57/12*10*$F57*$G57*$J57*$M57*BM$8)</f>
        <v>0</v>
      </c>
      <c r="BN57" s="208">
        <v>63</v>
      </c>
      <c r="BO57" s="204">
        <f>(BN57/12*10*$F57*$G57*$J57*$M57*BO$8)</f>
        <v>916511.77799999993</v>
      </c>
      <c r="BP57" s="208">
        <v>0</v>
      </c>
      <c r="BQ57" s="204"/>
      <c r="BR57" s="205"/>
      <c r="BS57" s="204">
        <f>(BR57/12*10*$F57*$G57*$J57*$M57*BS$8)</f>
        <v>0</v>
      </c>
      <c r="BT57" s="208"/>
      <c r="BU57" s="204"/>
      <c r="BV57" s="208">
        <v>2</v>
      </c>
      <c r="BW57" s="204">
        <f>(BV57/12*2*$E57*$G57*$I57*$M57*BW$8)+(BV57/12*10*$F57*$G57*$J57*$M57*BW$8)</f>
        <v>34929.076000000001</v>
      </c>
      <c r="BX57" s="208">
        <v>5</v>
      </c>
      <c r="BY57" s="204">
        <f>(BX57/12*2*$E57*$G57*$I57*$M57*BY$8)+(BX57/12*10*$F57*$G57*$J57*$M57*BY$8)</f>
        <v>87322.69</v>
      </c>
      <c r="BZ57" s="208"/>
      <c r="CA57" s="204">
        <f>(BZ57/12*2*$E57*$G57*$I57*$M57*CA$8)+(BZ57/12*10*$F57*$G57*$J57*$M57*CA$8)</f>
        <v>0</v>
      </c>
      <c r="CB57" s="208">
        <v>10</v>
      </c>
      <c r="CC57" s="204">
        <v>69872.499999999985</v>
      </c>
      <c r="CD57" s="208"/>
      <c r="CE57" s="204">
        <f>(CD57/12*2*$E57*$G57*$I57*$M57*CE$8)+(CD57/12*10*$F57*$G57*$J57*$M57*CE$8)</f>
        <v>0</v>
      </c>
      <c r="CF57" s="208"/>
      <c r="CG57" s="204">
        <f>(CF57/12*2*$E57*$G57*$I57*$N57*CG$8)+(CF57/12*10*$F57*$G57*$J57*$N57*CG$8)</f>
        <v>0</v>
      </c>
      <c r="CH57" s="208"/>
      <c r="CI57" s="204">
        <f>(CH57/12*2*$E57*$G57*$I57*$O57*$CI$8)+(CH57/12*10*$F57*$G57*$J57*$O57*$CI$8)</f>
        <v>0</v>
      </c>
      <c r="CJ57" s="204"/>
      <c r="CK57" s="204"/>
      <c r="CL57" s="204"/>
      <c r="CM57" s="204"/>
      <c r="CN57" s="215"/>
      <c r="CO57" s="215"/>
      <c r="CP57" s="315">
        <f t="shared" si="66"/>
        <v>352</v>
      </c>
      <c r="CQ57" s="315">
        <f t="shared" si="66"/>
        <v>5530074.9143333323</v>
      </c>
    </row>
    <row r="58" spans="1:95" ht="30" customHeight="1" x14ac:dyDescent="0.2">
      <c r="A58" s="196"/>
      <c r="B58" s="196">
        <v>38</v>
      </c>
      <c r="C58" s="207" t="s">
        <v>1264</v>
      </c>
      <c r="D58" s="222" t="s">
        <v>1265</v>
      </c>
      <c r="E58" s="309">
        <v>16026</v>
      </c>
      <c r="F58" s="309">
        <v>16828</v>
      </c>
      <c r="G58" s="207">
        <v>0.97</v>
      </c>
      <c r="H58" s="346">
        <v>0.71530000000000005</v>
      </c>
      <c r="I58" s="312">
        <v>1</v>
      </c>
      <c r="J58" s="313"/>
      <c r="K58" s="313"/>
      <c r="L58" s="305">
        <v>1.4</v>
      </c>
      <c r="M58" s="305">
        <v>1.68</v>
      </c>
      <c r="N58" s="305">
        <v>2.23</v>
      </c>
      <c r="O58" s="306">
        <v>2.57</v>
      </c>
      <c r="P58" s="208"/>
      <c r="Q58" s="326">
        <f>(P58/12*2*$E58*$G58*((1-$H58)+$H58*$L58*$I58))+(P58/12*10*$F58*$G58*((1-$H58)+$H58*$L58*$I58))</f>
        <v>0</v>
      </c>
      <c r="R58" s="208"/>
      <c r="S58" s="326">
        <f>(R58/12*2*$E58*$G58*((1-$H58)+$H58*$L58*$I58))+(R58/12*10*$F58*$G58*((1-$H58)+$H58*$L58*$I58))</f>
        <v>0</v>
      </c>
      <c r="T58" s="208"/>
      <c r="U58" s="326">
        <f>(T58/12*2*$E58*$G58*((1-$H58)+$H58*$L58*$I58))+(T58/12*10*$F58*$G58*((1-$H58)+$H58*$L58*$I58))</f>
        <v>0</v>
      </c>
      <c r="V58" s="208"/>
      <c r="W58" s="326">
        <f>(V58/12*2*$E58*$G58*((1-$H58)+$H58*$L58*$I58))+(V58/12*10*$F58*$G58*((1-$H58)+$H58*$L58*$I58))</f>
        <v>0</v>
      </c>
      <c r="X58" s="208"/>
      <c r="Y58" s="326">
        <f>(X58/12*2*$E58*$G58*((1-$H58)+$H58*$L58*$I58))+(X58/12*10*$F58*$G58*((1-$H58)+$H58*$L58*$I58))</f>
        <v>0</v>
      </c>
      <c r="Z58" s="208"/>
      <c r="AA58" s="326">
        <f>(Z58/12*2*$E58*$G58*((1-$H58)+$H58*$L58*$I58))+(Z58/12*10*$F58*$G58*((1-$H58)+$H58*$L58*$I58))</f>
        <v>0</v>
      </c>
      <c r="AB58" s="208"/>
      <c r="AC58" s="208"/>
      <c r="AD58" s="208"/>
      <c r="AE58" s="326">
        <f>(AD58/12*2*$E58*$G58*((1-$H58)+$H58*$L58*$I58))+(AD58/12*10*$F58*$G58*((1-$H58)+$H58*$L58*$I58))</f>
        <v>0</v>
      </c>
      <c r="AF58" s="208"/>
      <c r="AG58" s="326">
        <f>(AF58/12*2*$E58*$G58*((1-$H58)+$H58*$M58*$I58))+(AF58/12*10*$F58*$G58*((1-$H58)+$H58*$M58*$I58))</f>
        <v>0</v>
      </c>
      <c r="AH58" s="208"/>
      <c r="AI58" s="326">
        <f>(AH58/12*2*$E58*$G58*((1-$H58)+$H58*$M58*$I58))+(AH58/12*10*$F58*$G58*((1-$H58)+$H58*$M58*$I58))</f>
        <v>0</v>
      </c>
      <c r="AJ58" s="343">
        <v>0</v>
      </c>
      <c r="AK58" s="343">
        <v>0</v>
      </c>
      <c r="AL58" s="208"/>
      <c r="AM58" s="208"/>
      <c r="AN58" s="208"/>
      <c r="AO58" s="208"/>
      <c r="AP58" s="208"/>
      <c r="AQ58" s="208"/>
      <c r="AR58" s="208"/>
      <c r="AS58" s="326"/>
      <c r="AT58" s="208"/>
      <c r="AU58" s="208"/>
      <c r="AV58" s="208"/>
      <c r="AW58" s="326"/>
      <c r="AX58" s="208"/>
      <c r="AY58" s="326"/>
      <c r="AZ58" s="208"/>
      <c r="BA58" s="326"/>
      <c r="BB58" s="208"/>
      <c r="BC58" s="208"/>
      <c r="BD58" s="208"/>
      <c r="BE58" s="326">
        <f>(BD58/12*2*$E58*$G58*((1-$H58)+$H58*$L58*$I58*BE$8))+(BD58/12*10*$F58*$G58*((1-$H58)+$H58*$L58*$I58*BE$8))</f>
        <v>0</v>
      </c>
      <c r="BF58" s="208"/>
      <c r="BG58" s="326">
        <f>(BF58/12*2*$E58*$G58*((1-$H58)+$H58*$M58*$I58*BG$8))+(BF58/12*10*$F58*$G58*((1-$H58)+$H58*$M58*$I58*BG$8))</f>
        <v>0</v>
      </c>
      <c r="BH58" s="350"/>
      <c r="BI58" s="326">
        <f>(BH58/12*2*$E58*$G58*((1-$H58)+$H58*$M58*$I58*BI$8))+(BH58/12*10*$F58*$G58*((1-$H58)+$H58*$M58*$I58*BI$8))</f>
        <v>0</v>
      </c>
      <c r="BJ58" s="208"/>
      <c r="BK58" s="326">
        <f>(BJ58/12*2*$E58*$G58*((1-$H58)+$H58*$M58*$I58*BK$8))+(BJ58/12*10*$F58*$G58*((1-$H58)+$H58*$M58*$I58*BK$8))</f>
        <v>0</v>
      </c>
      <c r="BL58" s="205"/>
      <c r="BM58" s="326">
        <f>(BL58/12*2*$E58*$G58*((1-$H58)+$H58*$M58*$I58*BM$8))+(BL58/12*10*$F58*$G58*((1-$H58)+$H58*$M58*$I58*BM$8))</f>
        <v>0</v>
      </c>
      <c r="BN58" s="208"/>
      <c r="BO58" s="326">
        <f>(BN58/12*10*$F58*$G58*((1-$H58)+$H58*$M58*$I58*BO$8))</f>
        <v>0</v>
      </c>
      <c r="BP58" s="208"/>
      <c r="BQ58" s="208"/>
      <c r="BR58" s="205"/>
      <c r="BS58" s="326">
        <f>(BR58/12*10*$F58*$G58*((1-$H58)+$H58*$M58*$I58*BS$8))</f>
        <v>0</v>
      </c>
      <c r="BT58" s="208"/>
      <c r="BU58" s="326">
        <f>(BT58/12*2*$E58*$G58*((1-$H58)+$H58*$M58*$I58*BU$8))+(BT58/12*10*$F58*$G58*((1-$H58)+$H58*$M58*$I58*BU$8))</f>
        <v>0</v>
      </c>
      <c r="BV58" s="208"/>
      <c r="BW58" s="326">
        <f>(BV58/12*2*$E58*$G58*((1-$H58)+$H58*$M58*$I58*BW$8))+(BV58/12*10*$F58*$G58*((1-$H58)+$H58*$M58*$I58*BW$8))</f>
        <v>0</v>
      </c>
      <c r="BX58" s="208"/>
      <c r="BY58" s="326">
        <f>(BX58/12*2*$E58*$G58*((1-$H58)+$H58*$M58*$I58*BY$8))+(BX58/12*10*$F58*$G58*((1-$H58)+$H58*$M58*$I58*BY$8))</f>
        <v>0</v>
      </c>
      <c r="BZ58" s="208"/>
      <c r="CA58" s="326">
        <f>(BZ58/12*2*$E58*$G58*((1-$H58)+$H58*$M58*$I58*CA$8))+(BZ58/12*10*$F58*$G58*((1-$H58)+$H58*$M58*$I58*CA$8))</f>
        <v>0</v>
      </c>
      <c r="CB58" s="208"/>
      <c r="CC58" s="326">
        <f>(CB58/12*2*$E58*$G58*((1-$H58)+$H58*$M58*$I58*CC$8))+(CB58/12*10*$F58*$G58*((1-$H58)+$H58*$M58*$I58*CC$8))</f>
        <v>0</v>
      </c>
      <c r="CD58" s="208"/>
      <c r="CE58" s="326">
        <f>(CD58/12*2*$E58*$G58*((1-$H58)+$H58*$M58*$I58*CE$8))+(CD58/12*10*$F58*$G58*((1-$H58)+$H58*$M58*$I58*CE$8))</f>
        <v>0</v>
      </c>
      <c r="CF58" s="208"/>
      <c r="CG58" s="326">
        <f>(CF58/12*2*$E58*$G58*((1-$H58)+$H58*$N58*$I58*CG$8))+(CF58/12*10*$F58*$G58*((1-$H58)+$H58*$N58*$I58*CG$8))</f>
        <v>0</v>
      </c>
      <c r="CH58" s="208"/>
      <c r="CI58" s="326">
        <f>(CH58/12*2*$E58*$G58*((1-$H58)+$H58*$O58*$I58))+(CH58/12*10*$F58*$G58*((1-$H58)+$H58*$O58*$I58))</f>
        <v>0</v>
      </c>
      <c r="CJ58" s="208"/>
      <c r="CK58" s="208"/>
      <c r="CL58" s="208"/>
      <c r="CM58" s="208"/>
      <c r="CN58" s="217"/>
      <c r="CO58" s="217"/>
      <c r="CP58" s="315">
        <f t="shared" si="66"/>
        <v>0</v>
      </c>
      <c r="CQ58" s="315">
        <f t="shared" si="66"/>
        <v>0</v>
      </c>
    </row>
    <row r="59" spans="1:95" ht="30" customHeight="1" x14ac:dyDescent="0.2">
      <c r="A59" s="196"/>
      <c r="B59" s="196">
        <v>39</v>
      </c>
      <c r="C59" s="207" t="s">
        <v>1266</v>
      </c>
      <c r="D59" s="222" t="s">
        <v>1267</v>
      </c>
      <c r="E59" s="309">
        <v>16026</v>
      </c>
      <c r="F59" s="309">
        <v>16828</v>
      </c>
      <c r="G59" s="207">
        <v>10.82</v>
      </c>
      <c r="H59" s="346">
        <v>7.7399999999999997E-2</v>
      </c>
      <c r="I59" s="312">
        <v>1</v>
      </c>
      <c r="J59" s="313"/>
      <c r="K59" s="313"/>
      <c r="L59" s="305">
        <v>1.4</v>
      </c>
      <c r="M59" s="305">
        <v>1.68</v>
      </c>
      <c r="N59" s="305">
        <v>2.23</v>
      </c>
      <c r="O59" s="306">
        <v>2.57</v>
      </c>
      <c r="P59" s="208"/>
      <c r="Q59" s="326">
        <f>(P59/12*2*$E59*$G59*((1-$H59)+$H59*$L59*$I59))+(P59/12*10*$F59*$G59*((1-$H59)+$H59*$L59*$I59))</f>
        <v>0</v>
      </c>
      <c r="R59" s="208"/>
      <c r="S59" s="326">
        <f>(R59/12*2*$E59*$G59*((1-$H59)+$H59*$L59*$I59))+(R59/12*10*$F59*$G59*((1-$H59)+$H59*$L59*$I59))</f>
        <v>0</v>
      </c>
      <c r="T59" s="208"/>
      <c r="U59" s="326">
        <f>(T59/12*2*$E59*$G59*((1-$H59)+$H59*$L59*$I59))+(T59/12*10*$F59*$G59*((1-$H59)+$H59*$L59*$I59))</f>
        <v>0</v>
      </c>
      <c r="V59" s="208"/>
      <c r="W59" s="326">
        <f>(V59/12*2*$E59*$G59*((1-$H59)+$H59*$L59*$I59))+(V59/12*10*$F59*$G59*((1-$H59)+$H59*$L59*$I59))</f>
        <v>0</v>
      </c>
      <c r="X59" s="208"/>
      <c r="Y59" s="326">
        <f>(X59/12*2*$E59*$G59*((1-$H59)+$H59*$L59*$I59))+(X59/12*10*$F59*$G59*((1-$H59)+$H59*$L59*$I59))</f>
        <v>0</v>
      </c>
      <c r="Z59" s="208"/>
      <c r="AA59" s="326">
        <f>(Z59/12*2*$E59*$G59*((1-$H59)+$H59*$L59*$I59))+(Z59/12*10*$F59*$G59*((1-$H59)+$H59*$L59*$I59))</f>
        <v>0</v>
      </c>
      <c r="AB59" s="208"/>
      <c r="AC59" s="208"/>
      <c r="AD59" s="208"/>
      <c r="AE59" s="326">
        <f>(AD59/12*2*$E59*$G59*((1-$H59)+$H59*$L59*$I59))+(AD59/12*10*$F59*$G59*((1-$H59)+$H59*$L59*$I59))</f>
        <v>0</v>
      </c>
      <c r="AF59" s="208"/>
      <c r="AG59" s="326">
        <f>(AF59/12*2*$E59*$G59*((1-$H59)+$H59*$M59*$I59))+(AF59/12*10*$F59*$G59*((1-$H59)+$H59*$M59*$I59))</f>
        <v>0</v>
      </c>
      <c r="AH59" s="208"/>
      <c r="AI59" s="326">
        <f>(AH59/12*2*$E59*$G59*((1-$H59)+$H59*$M59*$I59))+(AH59/12*10*$F59*$G59*((1-$H59)+$H59*$M59*$I59))</f>
        <v>0</v>
      </c>
      <c r="AJ59" s="343">
        <v>0</v>
      </c>
      <c r="AK59" s="343">
        <v>0</v>
      </c>
      <c r="AL59" s="208"/>
      <c r="AM59" s="208"/>
      <c r="AN59" s="208"/>
      <c r="AO59" s="208"/>
      <c r="AP59" s="208"/>
      <c r="AQ59" s="208"/>
      <c r="AR59" s="208"/>
      <c r="AS59" s="326"/>
      <c r="AT59" s="208"/>
      <c r="AU59" s="208"/>
      <c r="AV59" s="208"/>
      <c r="AW59" s="326"/>
      <c r="AX59" s="208"/>
      <c r="AY59" s="326"/>
      <c r="AZ59" s="208"/>
      <c r="BA59" s="326"/>
      <c r="BB59" s="208"/>
      <c r="BC59" s="208"/>
      <c r="BD59" s="208"/>
      <c r="BE59" s="326">
        <f>(BD59/12*2*$E59*$G59*((1-$H59)+$H59*$L59*$I59*BE$8))+(BD59/12*10*$F59*$G59*((1-$H59)+$H59*$L59*$I59*BE$8))</f>
        <v>0</v>
      </c>
      <c r="BF59" s="208"/>
      <c r="BG59" s="326">
        <f>(BF59/12*2*$E59*$G59*((1-$H59)+$H59*$M59*$I59*BG$8))+(BF59/12*10*$F59*$G59*((1-$H59)+$H59*$M59*$I59*BG$8))</f>
        <v>0</v>
      </c>
      <c r="BH59" s="350"/>
      <c r="BI59" s="326">
        <f>(BH59/12*2*$E59*$G59*((1-$H59)+$H59*$M59*$I59*BI$8))+(BH59/12*10*$F59*$G59*((1-$H59)+$H59*$M59*$I59*BI$8))</f>
        <v>0</v>
      </c>
      <c r="BJ59" s="208"/>
      <c r="BK59" s="326">
        <f>(BJ59/12*2*$E59*$G59*((1-$H59)+$H59*$M59*$I59*BK$8))+(BJ59/12*10*$F59*$G59*((1-$H59)+$H59*$M59*$I59*BK$8))</f>
        <v>0</v>
      </c>
      <c r="BL59" s="205"/>
      <c r="BM59" s="326">
        <f>(BL59/12*2*$E59*$G59*((1-$H59)+$H59*$M59*$I59*BM$8))+(BL59/12*10*$F59*$G59*((1-$H59)+$H59*$M59*$I59*BM$8))</f>
        <v>0</v>
      </c>
      <c r="BN59" s="208"/>
      <c r="BO59" s="326">
        <f>(BN59/12*10*$F59*$G59*((1-$H59)+$H59*$M59*$I59*BO$8))</f>
        <v>0</v>
      </c>
      <c r="BP59" s="208"/>
      <c r="BQ59" s="208"/>
      <c r="BR59" s="205"/>
      <c r="BS59" s="326">
        <f>(BR59/12*10*$F59*$G59*((1-$H59)+$H59*$M59*$I59*BS$8))</f>
        <v>0</v>
      </c>
      <c r="BT59" s="208"/>
      <c r="BU59" s="326">
        <f>(BT59/12*2*$E59*$G59*((1-$H59)+$H59*$M59*$I59*BU$8))+(BT59/12*10*$F59*$G59*((1-$H59)+$H59*$M59*$I59*BU$8))</f>
        <v>0</v>
      </c>
      <c r="BV59" s="208"/>
      <c r="BW59" s="326">
        <f>(BV59/12*2*$E59*$G59*((1-$H59)+$H59*$M59*$I59*BW$8))+(BV59/12*10*$F59*$G59*((1-$H59)+$H59*$M59*$I59*BW$8))</f>
        <v>0</v>
      </c>
      <c r="BX59" s="208"/>
      <c r="BY59" s="326">
        <f>(BX59/12*2*$E59*$G59*((1-$H59)+$H59*$M59*$I59*BY$8))+(BX59/12*10*$F59*$G59*((1-$H59)+$H59*$M59*$I59*BY$8))</f>
        <v>0</v>
      </c>
      <c r="BZ59" s="208"/>
      <c r="CA59" s="326">
        <f>(BZ59/12*2*$E59*$G59*((1-$H59)+$H59*$M59*$I59*CA$8))+(BZ59/12*10*$F59*$G59*((1-$H59)+$H59*$M59*$I59*CA$8))</f>
        <v>0</v>
      </c>
      <c r="CB59" s="208"/>
      <c r="CC59" s="326">
        <f>(CB59/12*2*$E59*$G59*((1-$H59)+$H59*$M59*$I59*CC$8))+(CB59/12*10*$F59*$G59*((1-$H59)+$H59*$M59*$I59*CC$8))</f>
        <v>0</v>
      </c>
      <c r="CD59" s="208"/>
      <c r="CE59" s="326">
        <f>(CD59/12*2*$E59*$G59*((1-$H59)+$H59*$M59*$I59*CE$8))+(CD59/12*10*$F59*$G59*((1-$H59)+$H59*$M59*$I59*CE$8))</f>
        <v>0</v>
      </c>
      <c r="CF59" s="208"/>
      <c r="CG59" s="326">
        <f>(CF59/12*2*$E59*$G59*((1-$H59)+$H59*$N59*$I59*CG$8))+(CF59/12*10*$F59*$G59*((1-$H59)+$H59*$N59*$I59*CG$8))</f>
        <v>0</v>
      </c>
      <c r="CH59" s="208"/>
      <c r="CI59" s="326">
        <f>(CH59/12*2*$E59*$G59*((1-$H59)+$H59*$O59*$I59))+(CH59/12*10*$F59*$G59*((1-$H59)+$H59*$O59*$I59))</f>
        <v>0</v>
      </c>
      <c r="CJ59" s="208"/>
      <c r="CK59" s="208"/>
      <c r="CL59" s="208"/>
      <c r="CM59" s="208"/>
      <c r="CN59" s="217"/>
      <c r="CO59" s="217"/>
      <c r="CP59" s="315">
        <f t="shared" si="66"/>
        <v>0</v>
      </c>
      <c r="CQ59" s="315">
        <f t="shared" si="66"/>
        <v>0</v>
      </c>
    </row>
    <row r="60" spans="1:95" s="342" customFormat="1" ht="18.75" customHeight="1" x14ac:dyDescent="0.2">
      <c r="A60" s="341">
        <v>13</v>
      </c>
      <c r="B60" s="341"/>
      <c r="C60" s="299" t="s">
        <v>1268</v>
      </c>
      <c r="D60" s="303" t="s">
        <v>300</v>
      </c>
      <c r="E60" s="309">
        <v>16026</v>
      </c>
      <c r="F60" s="309">
        <v>16828</v>
      </c>
      <c r="G60" s="338">
        <v>0.8</v>
      </c>
      <c r="H60" s="311"/>
      <c r="I60" s="194"/>
      <c r="J60" s="301"/>
      <c r="K60" s="301"/>
      <c r="L60" s="304">
        <v>1.4</v>
      </c>
      <c r="M60" s="305">
        <v>1.68</v>
      </c>
      <c r="N60" s="305">
        <v>2.23</v>
      </c>
      <c r="O60" s="306">
        <v>2.57</v>
      </c>
      <c r="P60" s="221">
        <f>SUM(P61:P62)</f>
        <v>40</v>
      </c>
      <c r="Q60" s="221">
        <f t="shared" ref="Q60:BH60" si="67">SUM(Q61:Q62)</f>
        <v>1353242.6600000001</v>
      </c>
      <c r="R60" s="221">
        <f t="shared" si="67"/>
        <v>0</v>
      </c>
      <c r="S60" s="221">
        <f t="shared" si="67"/>
        <v>0</v>
      </c>
      <c r="T60" s="221">
        <f t="shared" si="67"/>
        <v>0</v>
      </c>
      <c r="U60" s="221">
        <f t="shared" si="67"/>
        <v>0</v>
      </c>
      <c r="V60" s="221">
        <f t="shared" si="67"/>
        <v>0</v>
      </c>
      <c r="W60" s="221">
        <f t="shared" si="67"/>
        <v>0</v>
      </c>
      <c r="X60" s="221">
        <f t="shared" si="67"/>
        <v>0</v>
      </c>
      <c r="Y60" s="221">
        <f t="shared" si="67"/>
        <v>0</v>
      </c>
      <c r="Z60" s="221">
        <f t="shared" si="67"/>
        <v>0</v>
      </c>
      <c r="AA60" s="221">
        <f t="shared" si="67"/>
        <v>0</v>
      </c>
      <c r="AB60" s="221">
        <f t="shared" si="67"/>
        <v>0</v>
      </c>
      <c r="AC60" s="221">
        <f t="shared" si="67"/>
        <v>0</v>
      </c>
      <c r="AD60" s="221">
        <f t="shared" si="67"/>
        <v>29</v>
      </c>
      <c r="AE60" s="221">
        <f t="shared" si="67"/>
        <v>542231.94666666666</v>
      </c>
      <c r="AF60" s="221">
        <f t="shared" si="67"/>
        <v>0</v>
      </c>
      <c r="AG60" s="221">
        <f t="shared" si="67"/>
        <v>0</v>
      </c>
      <c r="AH60" s="221">
        <f>SUM(AH61:AH62)</f>
        <v>69</v>
      </c>
      <c r="AI60" s="221">
        <f t="shared" si="67"/>
        <v>1548165.6959999998</v>
      </c>
      <c r="AJ60" s="221">
        <v>95</v>
      </c>
      <c r="AK60" s="221">
        <v>2112503.6900000027</v>
      </c>
      <c r="AL60" s="221">
        <f t="shared" si="67"/>
        <v>68</v>
      </c>
      <c r="AM60" s="221">
        <f t="shared" si="67"/>
        <v>1271440.4266666668</v>
      </c>
      <c r="AN60" s="221">
        <f t="shared" si="67"/>
        <v>0</v>
      </c>
      <c r="AO60" s="221">
        <f t="shared" si="67"/>
        <v>0</v>
      </c>
      <c r="AP60" s="221">
        <f t="shared" si="67"/>
        <v>0</v>
      </c>
      <c r="AQ60" s="221">
        <f t="shared" si="67"/>
        <v>0</v>
      </c>
      <c r="AR60" s="221">
        <f t="shared" si="67"/>
        <v>0</v>
      </c>
      <c r="AS60" s="221">
        <f t="shared" si="67"/>
        <v>0</v>
      </c>
      <c r="AT60" s="221">
        <f t="shared" si="67"/>
        <v>0</v>
      </c>
      <c r="AU60" s="221">
        <f t="shared" si="67"/>
        <v>0</v>
      </c>
      <c r="AV60" s="221">
        <f t="shared" si="67"/>
        <v>16</v>
      </c>
      <c r="AW60" s="221">
        <f t="shared" si="67"/>
        <v>299162.45333333331</v>
      </c>
      <c r="AX60" s="221">
        <f t="shared" si="67"/>
        <v>305</v>
      </c>
      <c r="AY60" s="221">
        <f t="shared" si="67"/>
        <v>5702784.2666666666</v>
      </c>
      <c r="AZ60" s="221">
        <f t="shared" si="67"/>
        <v>44</v>
      </c>
      <c r="BA60" s="221">
        <f>SUM(BA61:BA62)</f>
        <v>822696.74666666659</v>
      </c>
      <c r="BB60" s="221">
        <f t="shared" si="67"/>
        <v>0</v>
      </c>
      <c r="BC60" s="221">
        <f>SUM(BC61:BC62)</f>
        <v>0</v>
      </c>
      <c r="BD60" s="221">
        <f t="shared" si="67"/>
        <v>470</v>
      </c>
      <c r="BE60" s="221">
        <f t="shared" si="67"/>
        <v>8787897.0666666664</v>
      </c>
      <c r="BF60" s="221">
        <f t="shared" si="67"/>
        <v>200</v>
      </c>
      <c r="BG60" s="221">
        <f t="shared" si="67"/>
        <v>4487436.8</v>
      </c>
      <c r="BH60" s="221">
        <f t="shared" si="67"/>
        <v>0</v>
      </c>
      <c r="BI60" s="221">
        <f>SUM(BI61:BI62)</f>
        <v>0</v>
      </c>
      <c r="BJ60" s="221">
        <f t="shared" ref="BJ60:BT60" si="68">SUM(BJ61:BJ62)</f>
        <v>0</v>
      </c>
      <c r="BK60" s="221">
        <f t="shared" si="68"/>
        <v>0</v>
      </c>
      <c r="BL60" s="221">
        <f t="shared" si="68"/>
        <v>0</v>
      </c>
      <c r="BM60" s="221">
        <f t="shared" si="68"/>
        <v>0</v>
      </c>
      <c r="BN60" s="221">
        <f t="shared" si="68"/>
        <v>0</v>
      </c>
      <c r="BO60" s="221">
        <f>SUM(BO61:BO62)</f>
        <v>0</v>
      </c>
      <c r="BP60" s="221">
        <f t="shared" si="68"/>
        <v>0</v>
      </c>
      <c r="BQ60" s="221">
        <f>SUM(BQ61:BQ62)</f>
        <v>0</v>
      </c>
      <c r="BR60" s="221">
        <f t="shared" si="68"/>
        <v>150</v>
      </c>
      <c r="BS60" s="221">
        <f>SUM(BS61:BS62)</f>
        <v>2827104</v>
      </c>
      <c r="BT60" s="221">
        <f t="shared" si="68"/>
        <v>0</v>
      </c>
      <c r="BU60" s="221">
        <f>SUM(BU61:BU62)</f>
        <v>0</v>
      </c>
      <c r="BV60" s="221">
        <f t="shared" ref="BV60:CQ60" si="69">SUM(BV61:BV62)</f>
        <v>262</v>
      </c>
      <c r="BW60" s="221">
        <f t="shared" si="69"/>
        <v>5878542.2079999996</v>
      </c>
      <c r="BX60" s="221">
        <f t="shared" si="69"/>
        <v>35</v>
      </c>
      <c r="BY60" s="221">
        <f t="shared" si="69"/>
        <v>785301.44</v>
      </c>
      <c r="BZ60" s="221">
        <f t="shared" si="69"/>
        <v>72</v>
      </c>
      <c r="CA60" s="221">
        <f t="shared" si="69"/>
        <v>1615477.2479999999</v>
      </c>
      <c r="CB60" s="221">
        <f t="shared" si="69"/>
        <v>116</v>
      </c>
      <c r="CC60" s="221">
        <f t="shared" si="69"/>
        <v>846504.85999999952</v>
      </c>
      <c r="CD60" s="221">
        <f t="shared" si="69"/>
        <v>10</v>
      </c>
      <c r="CE60" s="221">
        <f t="shared" si="69"/>
        <v>224371.84000000003</v>
      </c>
      <c r="CF60" s="221">
        <f t="shared" si="69"/>
        <v>140</v>
      </c>
      <c r="CG60" s="221">
        <f t="shared" si="69"/>
        <v>4169576.6933333329</v>
      </c>
      <c r="CH60" s="221">
        <f t="shared" si="69"/>
        <v>70</v>
      </c>
      <c r="CI60" s="221">
        <f t="shared" si="69"/>
        <v>2402648.4533333331</v>
      </c>
      <c r="CJ60" s="221">
        <f t="shared" si="69"/>
        <v>0</v>
      </c>
      <c r="CK60" s="221">
        <f t="shared" si="69"/>
        <v>0</v>
      </c>
      <c r="CL60" s="221">
        <f t="shared" si="69"/>
        <v>0</v>
      </c>
      <c r="CM60" s="221">
        <f t="shared" si="69"/>
        <v>0</v>
      </c>
      <c r="CN60" s="221">
        <f t="shared" si="69"/>
        <v>0</v>
      </c>
      <c r="CO60" s="221">
        <f t="shared" si="69"/>
        <v>0</v>
      </c>
      <c r="CP60" s="221">
        <f t="shared" si="69"/>
        <v>2191</v>
      </c>
      <c r="CQ60" s="221">
        <f t="shared" si="69"/>
        <v>45677088.495333336</v>
      </c>
    </row>
    <row r="61" spans="1:95" ht="30" customHeight="1" x14ac:dyDescent="0.2">
      <c r="A61" s="196"/>
      <c r="B61" s="196">
        <v>40</v>
      </c>
      <c r="C61" s="307" t="s">
        <v>1269</v>
      </c>
      <c r="D61" s="308" t="s">
        <v>1270</v>
      </c>
      <c r="E61" s="309">
        <v>16026</v>
      </c>
      <c r="F61" s="309">
        <v>16828</v>
      </c>
      <c r="G61" s="310">
        <v>0.8</v>
      </c>
      <c r="H61" s="311"/>
      <c r="I61" s="312">
        <v>1</v>
      </c>
      <c r="J61" s="349">
        <v>1</v>
      </c>
      <c r="K61" s="313"/>
      <c r="L61" s="305">
        <v>1.4</v>
      </c>
      <c r="M61" s="305">
        <v>1.68</v>
      </c>
      <c r="N61" s="305">
        <v>2.23</v>
      </c>
      <c r="O61" s="306">
        <v>2.57</v>
      </c>
      <c r="P61" s="208">
        <v>30</v>
      </c>
      <c r="Q61" s="204">
        <f>SUM(P61/12*2*$E61*$G61*$I61*$L61*$Q$8)+(P61/12*10*$F61*$G61*$J61*$L61*$Q$8)</f>
        <v>560929.6</v>
      </c>
      <c r="R61" s="204"/>
      <c r="S61" s="204">
        <f>SUM(R61/12*2*$E61*$G61*$I61*$L61*S$8)+(R61/12*10*$F61*$G61*$J61*$L61*S$8)</f>
        <v>0</v>
      </c>
      <c r="T61" s="204"/>
      <c r="U61" s="204">
        <f>SUM(T61/12*2*$E61*$G61*$I61*$L61*U$8)+(T61/12*10*$F61*$G61*$J61*$L61*U$8)</f>
        <v>0</v>
      </c>
      <c r="V61" s="204"/>
      <c r="W61" s="204">
        <f>SUM(V61/12*2*$E61*$G61*$I61*$L61*$W$8)+(V61/12*10*$F61*$G61*$J61*$L61*$W$8)</f>
        <v>0</v>
      </c>
      <c r="X61" s="204"/>
      <c r="Y61" s="314">
        <f>SUM(X61/12*2*$E61*$G61*$I61*$L61*Y$8)+(X61/12*10*$F61*$G61*$J61*$L61*Y$8)</f>
        <v>0</v>
      </c>
      <c r="Z61" s="204"/>
      <c r="AA61" s="204"/>
      <c r="AB61" s="204"/>
      <c r="AC61" s="204">
        <f>(AB61/12*2*$E61*$G61*$I61*$L61)+(AB61/12*10*$F61*$G61*$J61*$L61)</f>
        <v>0</v>
      </c>
      <c r="AD61" s="204">
        <v>29</v>
      </c>
      <c r="AE61" s="204">
        <f>(AD61/12*2*$E61*$G61*$I61*$L61*AE$8)+(AD61/12*10*$F61*$G61*$J61*$L61*AE$8)</f>
        <v>542231.94666666666</v>
      </c>
      <c r="AF61" s="204">
        <v>0</v>
      </c>
      <c r="AG61" s="204">
        <f>(AF61/12*2*$E61*$G61*$I61*$M61*AG$8)+(AF61/12*10*$F61*$G61*$J61*$M61*AG$8)</f>
        <v>0</v>
      </c>
      <c r="AH61" s="206">
        <f>164-95</f>
        <v>69</v>
      </c>
      <c r="AI61" s="204">
        <f>(AH61/12*2*$E61*$G61*$I61*$M61*$AI$8)+(AH61/12*10*$F61*$G61*$J61*$M61*$AI$8)</f>
        <v>1548165.6959999998</v>
      </c>
      <c r="AJ61" s="204">
        <v>95</v>
      </c>
      <c r="AK61" s="204">
        <v>2112503.6900000027</v>
      </c>
      <c r="AL61" s="204">
        <v>68</v>
      </c>
      <c r="AM61" s="204">
        <f>SUM(AL61/12*2*$E61*$G61*$I61*$L61*AM$8)+(AL61/12*10*$F61*$G61*$J61*$L61*AM$8)</f>
        <v>1271440.4266666668</v>
      </c>
      <c r="AN61" s="204"/>
      <c r="AO61" s="204">
        <f>SUM(AN61/12*2*$E61*$G61*$I61*$L61*$AE$8)+(AN61/12*10*$F61*$G61*$J61*$L61*$AE$8)</f>
        <v>0</v>
      </c>
      <c r="AP61" s="204"/>
      <c r="AQ61" s="204"/>
      <c r="AR61" s="204"/>
      <c r="AS61" s="204">
        <f>SUM(AR61/12*2*$E61*$G61*$I61*$L61*AS$8)+(AR61/12*10*$F61*$G61*$J61*$L61*AS$8)</f>
        <v>0</v>
      </c>
      <c r="AT61" s="204"/>
      <c r="AU61" s="204">
        <f>SUM(AT61/12*2*$E61*$G61*$I61*$L61*$AI$8)+(AT61/12*10*$F61*$G61*$J61*$L61*$AI$8)</f>
        <v>0</v>
      </c>
      <c r="AV61" s="204">
        <v>16</v>
      </c>
      <c r="AW61" s="204">
        <f>SUM(AV61/12*2*$E61*$G61*$I61*$L61*AW$8)+(AV61/12*10*$F61*$G61*$J61*$L61*AW$8)</f>
        <v>299162.45333333331</v>
      </c>
      <c r="AX61" s="204">
        <v>305</v>
      </c>
      <c r="AY61" s="204">
        <f>SUM(AX61/12*2*$E61*$G61*$I61*$L61*AY$8)+(AX61/12*10*$F61*$G61*$J61*$L61*AY$8)</f>
        <v>5702784.2666666666</v>
      </c>
      <c r="AZ61" s="204">
        <v>44</v>
      </c>
      <c r="BA61" s="204">
        <f>SUM(AZ61/12*2*$E61*$G61*$I61*$L61*BA$8)+(AZ61/12*10*$F61*$G61*$J61*$L61*BA$8)</f>
        <v>822696.74666666659</v>
      </c>
      <c r="BB61" s="204"/>
      <c r="BC61" s="204">
        <f>SUM(BB61/12*2*$E61*$G61*$I61*$L61*BC$8)+(BB61/12*10*$F61*$G61*$J61*$L61*BC$8)</f>
        <v>0</v>
      </c>
      <c r="BD61" s="204">
        <v>470</v>
      </c>
      <c r="BE61" s="204">
        <f>SUM(BD61/12*2*$E61*$G61*$I61*$L61*BE$8)+(BD61/12*10*$F61*$G61*$J61*$L61*BE$8)</f>
        <v>8787897.0666666664</v>
      </c>
      <c r="BF61" s="206">
        <v>200</v>
      </c>
      <c r="BG61" s="204">
        <f>(BF61/12*2*$E61*$G61*$I61*$M61*BG$8)+(BF61/12*10*$F61*$G61*$J61*$M61*BG$8)</f>
        <v>4487436.8</v>
      </c>
      <c r="BH61" s="254"/>
      <c r="BI61" s="204">
        <f>(BH61/12*2*$E61*$G61*$I61*$M61*BI$8)+(BH61/12*10*$F61*$G61*$J61*$M61*BI$8)</f>
        <v>0</v>
      </c>
      <c r="BJ61" s="206"/>
      <c r="BK61" s="204">
        <f>(BJ61/12*2*$E61*$G61*$I61*$M61*BK$8)+(BJ61/12*10*$F61*$G61*$J61*$M61*BK$8)</f>
        <v>0</v>
      </c>
      <c r="BL61" s="204"/>
      <c r="BM61" s="204">
        <f>(BL61/12*2*$E61*$G61*$I61*$M61*BM$8)+(BL61/12*10*$F61*$G61*$J61*$M61*BM$8)</f>
        <v>0</v>
      </c>
      <c r="BN61" s="204"/>
      <c r="BO61" s="204">
        <f>(BN61/12*10*$F61*$G61*$J61*$M61*BO$8)</f>
        <v>0</v>
      </c>
      <c r="BP61" s="206"/>
      <c r="BQ61" s="204"/>
      <c r="BR61" s="206">
        <v>150</v>
      </c>
      <c r="BS61" s="204">
        <f>(BR61/12*10*$F61*$G61*$J61*$M61*BS$8)</f>
        <v>2827104</v>
      </c>
      <c r="BT61" s="204"/>
      <c r="BU61" s="204"/>
      <c r="BV61" s="204">
        <v>262</v>
      </c>
      <c r="BW61" s="204">
        <f>(BV61/12*2*$E61*$G61*$I61*$M61*BW$8)+(BV61/12*10*$F61*$G61*$J61*$M61*BW$8)</f>
        <v>5878542.2079999996</v>
      </c>
      <c r="BX61" s="206">
        <f>5+30</f>
        <v>35</v>
      </c>
      <c r="BY61" s="204">
        <f>(BX61/12*2*$E61*$G61*$I61*$M61*BY$8)+(BX61/12*10*$F61*$G61*$J61*$M61*BY$8)</f>
        <v>785301.44</v>
      </c>
      <c r="BZ61" s="206">
        <v>72</v>
      </c>
      <c r="CA61" s="204">
        <f>(BZ61/12*2*$E61*$G61*$I61*$M61*CA$8)+(BZ61/12*10*$F61*$G61*$J61*$M61*CA$8)</f>
        <v>1615477.2479999999</v>
      </c>
      <c r="CB61" s="204">
        <v>116</v>
      </c>
      <c r="CC61" s="204">
        <v>846504.85999999952</v>
      </c>
      <c r="CD61" s="204">
        <v>10</v>
      </c>
      <c r="CE61" s="204">
        <f>(CD61/12*2*$E61*$G61*$I61*$M61*CE$8)+(CD61/12*10*$F61*$G61*$J61*$M61*CE$8)</f>
        <v>224371.84000000003</v>
      </c>
      <c r="CF61" s="206">
        <v>140</v>
      </c>
      <c r="CG61" s="204">
        <f>(CF61/12*2*$E61*$G61*$I61*$N61*CG$8)+(CF61/12*10*$F61*$G61*$J61*$N61*CG$8)</f>
        <v>4169576.6933333329</v>
      </c>
      <c r="CH61" s="206">
        <v>70</v>
      </c>
      <c r="CI61" s="204">
        <f>(CH61/12*2*$E61*$G61*$I61*$O61*$CI$8)+(CH61/12*10*$F61*$G61*$J61*$O61*$CI$8)</f>
        <v>2402648.4533333331</v>
      </c>
      <c r="CJ61" s="204"/>
      <c r="CK61" s="204"/>
      <c r="CL61" s="204"/>
      <c r="CM61" s="204"/>
      <c r="CN61" s="215"/>
      <c r="CO61" s="215"/>
      <c r="CP61" s="315">
        <f t="shared" ref="CP61:CQ62" si="70">SUM(R61+P61+T61+V61+AB61+Z61+X61+AF61+AD61+AH61+AJ61+BF61+BJ61+AL61+AT61+AV61+BT61+BV61+BR61+BX61+BZ61+BN61+AN61+AP61+AR61+BH61+BL61+AX61+AZ61+BB61+BD61+BP61+CB61+CD61+CF61+CH61+CJ61+CL61)</f>
        <v>2181</v>
      </c>
      <c r="CQ61" s="315">
        <f t="shared" si="70"/>
        <v>44884775.435333334</v>
      </c>
    </row>
    <row r="62" spans="1:95" ht="30" customHeight="1" x14ac:dyDescent="0.2">
      <c r="A62" s="196"/>
      <c r="B62" s="196">
        <v>41</v>
      </c>
      <c r="C62" s="307" t="s">
        <v>1271</v>
      </c>
      <c r="D62" s="308" t="s">
        <v>1272</v>
      </c>
      <c r="E62" s="309">
        <v>16026</v>
      </c>
      <c r="F62" s="309">
        <v>16828</v>
      </c>
      <c r="G62" s="310">
        <v>3.39</v>
      </c>
      <c r="H62" s="311"/>
      <c r="I62" s="312">
        <v>1</v>
      </c>
      <c r="J62" s="313"/>
      <c r="K62" s="313"/>
      <c r="L62" s="305">
        <v>1.4</v>
      </c>
      <c r="M62" s="305">
        <v>1.68</v>
      </c>
      <c r="N62" s="305">
        <v>2.23</v>
      </c>
      <c r="O62" s="306">
        <v>2.57</v>
      </c>
      <c r="P62" s="351">
        <v>10</v>
      </c>
      <c r="Q62" s="204">
        <f>SUM(P62/12*2*$E62*$G62*$I62*$L62*$Q$8)+(P62/12*10*$F62*$G62*$I62*$L62*$Q$8)</f>
        <v>792313.06</v>
      </c>
      <c r="R62" s="351"/>
      <c r="S62" s="204">
        <f>SUM(R62/12*2*$E62*$G62*$I62*$L62*S$8)+(R62/12*10*$F62*$G62*$I62*$L62*S$8)</f>
        <v>0</v>
      </c>
      <c r="T62" s="351"/>
      <c r="U62" s="204">
        <f>SUM(T62/12*2*$E62*$G62*$I62*$L62*U$8)+(T62/12*10*$F62*$G62*$I62*$L62*U$8)</f>
        <v>0</v>
      </c>
      <c r="V62" s="351"/>
      <c r="W62" s="204">
        <f>SUM(V62/12*2*$E62*$G62*$I62*$L62*$W$8)+(V62/12*10*$F62*$G62*$I62*$L62*$W$8)</f>
        <v>0</v>
      </c>
      <c r="X62" s="351"/>
      <c r="Y62" s="314">
        <f>SUM(X62/12*2*$E62*$G62*$I62*$L62*Y$8)+(X62/12*10*$F62*$G62*$I62*$L62*Y$8)</f>
        <v>0</v>
      </c>
      <c r="Z62" s="208"/>
      <c r="AA62" s="204"/>
      <c r="AB62" s="351"/>
      <c r="AC62" s="204">
        <f>(AB62/12*2*$E62*$G62*$I62*$L62)+(AB62/12*10*$F62*$G62*$I62*$L62)</f>
        <v>0</v>
      </c>
      <c r="AD62" s="351"/>
      <c r="AE62" s="204">
        <f>(AD62/12*2*$E62*$G62*$I62*$L62*AE$8)+(AD62/12*10*$F62*$G62*$I62*$L62*AE$8)</f>
        <v>0</v>
      </c>
      <c r="AF62" s="351"/>
      <c r="AG62" s="204">
        <f>(AF62/12*2*$E62*$G62*$I62*$M62*AG$8)+(AF62/12*10*$F62*$G62*$I62*$M62*AG$8)</f>
        <v>0</v>
      </c>
      <c r="AH62" s="351"/>
      <c r="AI62" s="204">
        <f>(AH62/12*2*$E62*$G62*$I62*$M62*$AI$8)+(AH62/12*10*$F62*$G62*$I62*$M62*$AI$8)</f>
        <v>0</v>
      </c>
      <c r="AJ62" s="208">
        <v>0</v>
      </c>
      <c r="AK62" s="208">
        <v>0</v>
      </c>
      <c r="AL62" s="351"/>
      <c r="AM62" s="204">
        <f>SUM(AL62/12*2*$E62*$G62*$I62*$L62*AM$8)+(AL62/12*10*$F62*$G62*$I62*$L62*AM$8)</f>
        <v>0</v>
      </c>
      <c r="AN62" s="351"/>
      <c r="AO62" s="204">
        <f>SUM(AN62/12*2*$E62*$G62*$I62*$L62*$AE$8)+(AN62/12*10*$F62*$G62*$I62*$L62*$AE$8)</f>
        <v>0</v>
      </c>
      <c r="AP62" s="351"/>
      <c r="AQ62" s="204"/>
      <c r="AR62" s="208"/>
      <c r="AS62" s="204">
        <f>SUM(AR62/12*2*$E62*$G62*$I62*$L62*AS$8)+(AR62/12*10*$F62*$G62*$I62*$L62*AS$8)</f>
        <v>0</v>
      </c>
      <c r="AT62" s="351"/>
      <c r="AU62" s="204">
        <f>SUM(AT62/12*2*$E62*$G62*$I62*$L62*$AI$8)+(AT62/12*10*$F62*$G62*$I62*$L62*$AI$8)</f>
        <v>0</v>
      </c>
      <c r="AV62" s="351"/>
      <c r="AW62" s="204">
        <f>SUM(AV62/12*2*$E62*$G62*$I62*$L62*AW$8)+(AV62/12*10*$F62*$G62*$I62*$L62*AW$8)</f>
        <v>0</v>
      </c>
      <c r="AX62" s="351"/>
      <c r="AY62" s="204">
        <f>SUM(AX62/12*2*$E62*$G62*$I62*$L62*AY$8)+(AX62/12*10*$F62*$G62*$I62*$L62*AY$8)</f>
        <v>0</v>
      </c>
      <c r="AZ62" s="351"/>
      <c r="BA62" s="204">
        <f>SUM(AZ62/12*2*$E62*$G62*$I62*$L62*BA$8)+(AZ62/12*10*$F62*$G62*$I62*$L62*BA$8)</f>
        <v>0</v>
      </c>
      <c r="BB62" s="351"/>
      <c r="BC62" s="204">
        <f>SUM(BB62/12*2*$E62*$G62*$I62*$L62*BC$8)+(BB62/12*10*$F62*$G62*$I62*$L62*BC$8)</f>
        <v>0</v>
      </c>
      <c r="BD62" s="351"/>
      <c r="BE62" s="204">
        <f>SUM(BD62/12*2*$E62*$G62*$I62*$L62*BE$8)+(BD62/12*10*$F62*$G62*$I62*$L62*BE$8)</f>
        <v>0</v>
      </c>
      <c r="BF62" s="352"/>
      <c r="BG62" s="204">
        <f>(BF62/12*2*$E62*$G62*$I62*$M62*BG$8)+(BF62/12*10*$F62*$G62*$I62*$M62*BG$8)</f>
        <v>0</v>
      </c>
      <c r="BH62" s="350"/>
      <c r="BI62" s="204">
        <f>(BH62/12*2*$E62*$G62*$I62*$M62*BI$8)+(BH62/12*10*$F62*$G62*$I62*$M62*BI$8)</f>
        <v>0</v>
      </c>
      <c r="BJ62" s="351"/>
      <c r="BK62" s="204">
        <f>(BJ62/12*2*$E62*$G62*$I62*$M62*BK$8)+(BJ62/12*10*$F62*$G62*$I62*$M62*BK$8)</f>
        <v>0</v>
      </c>
      <c r="BL62" s="351"/>
      <c r="BM62" s="204">
        <f>(BL62/12*2*$E62*$G62*$I62*$M62*BM$8)+(BL62/12*10*$F62*$G62*$I62*$M62*BM$8)</f>
        <v>0</v>
      </c>
      <c r="BN62" s="351"/>
      <c r="BO62" s="204">
        <f>(BN62/12*10*$F62*$G62*$I62*$M62*BO$8)</f>
        <v>0</v>
      </c>
      <c r="BP62" s="351"/>
      <c r="BQ62" s="204"/>
      <c r="BR62" s="351"/>
      <c r="BS62" s="204">
        <f>(BR62/12*10*$F62*$G62*$I62*$M62*BS$8)</f>
        <v>0</v>
      </c>
      <c r="BT62" s="351"/>
      <c r="BU62" s="204">
        <f>(BT62/12*2*$E62*$G62*$I62*$M62*BU$8)+(BT62/12*10*$F62*$G62*$I62*$M62*BU$8)</f>
        <v>0</v>
      </c>
      <c r="BV62" s="351"/>
      <c r="BW62" s="204">
        <f>(BV62/12*2*$E62*$G62*$I62*$M62*BW$8)+(BV62/12*10*$F62*$G62*$I62*$M62*BW$8)</f>
        <v>0</v>
      </c>
      <c r="BX62" s="351"/>
      <c r="BY62" s="204">
        <f>(BX62/12*2*$E62*$G62*$I62*$M62*BY$8)+(BX62/12*10*$F62*$G62*$I62*$M62*BY$8)</f>
        <v>0</v>
      </c>
      <c r="BZ62" s="351"/>
      <c r="CA62" s="204">
        <f>(BZ62/12*2*$E62*$G62*$I62*$M62*CA$8)+(BZ62/12*10*$F62*$G62*$I62*$M62*CA$8)</f>
        <v>0</v>
      </c>
      <c r="CB62" s="351"/>
      <c r="CC62" s="204">
        <f>(CB62/12*2*$E62*$G62*$I62*$M62*CC$8)+(CB62/12*10*$F62*$G62*$I62*$M62*CC$8)</f>
        <v>0</v>
      </c>
      <c r="CD62" s="351"/>
      <c r="CE62" s="204">
        <f>(CD62/12*2*$E62*$G62*$I62*$M62*CE$8)+(CD62/12*10*$F62*$G62*$I62*$M62*CE$8)</f>
        <v>0</v>
      </c>
      <c r="CF62" s="351"/>
      <c r="CG62" s="204">
        <f>(CF62/12*2*$E62*$G62*$I62*$N62*CG$8)+(CF62/12*10*$F62*$G62*$I62*$N62*CG$8)</f>
        <v>0</v>
      </c>
      <c r="CH62" s="351"/>
      <c r="CI62" s="204">
        <f>(CH62/12*2*$E62*$G62*$I62*$O62*$CI$8)+(CH62/12*10*$F62*$G62*$I62*$O62*$CI$8)</f>
        <v>0</v>
      </c>
      <c r="CJ62" s="204"/>
      <c r="CK62" s="204"/>
      <c r="CL62" s="204"/>
      <c r="CM62" s="204"/>
      <c r="CN62" s="215"/>
      <c r="CO62" s="215"/>
      <c r="CP62" s="315">
        <f t="shared" si="70"/>
        <v>10</v>
      </c>
      <c r="CQ62" s="315">
        <f t="shared" si="70"/>
        <v>792313.06</v>
      </c>
    </row>
    <row r="63" spans="1:95" ht="18.75" customHeight="1" x14ac:dyDescent="0.2">
      <c r="A63" s="196">
        <v>14</v>
      </c>
      <c r="B63" s="196"/>
      <c r="C63" s="299" t="s">
        <v>1273</v>
      </c>
      <c r="D63" s="303" t="s">
        <v>321</v>
      </c>
      <c r="E63" s="309">
        <v>16026</v>
      </c>
      <c r="F63" s="309">
        <v>16828</v>
      </c>
      <c r="G63" s="338">
        <v>1.7</v>
      </c>
      <c r="H63" s="311"/>
      <c r="I63" s="194"/>
      <c r="J63" s="301"/>
      <c r="K63" s="301"/>
      <c r="L63" s="304">
        <v>1.4</v>
      </c>
      <c r="M63" s="305">
        <v>1.68</v>
      </c>
      <c r="N63" s="305">
        <v>2.23</v>
      </c>
      <c r="O63" s="306">
        <v>2.57</v>
      </c>
      <c r="P63" s="221">
        <f>SUM(P64:P65)</f>
        <v>3</v>
      </c>
      <c r="Q63" s="221">
        <f t="shared" ref="Q63:BH63" si="71">SUM(Q64:Q65)</f>
        <v>146201.18799999999</v>
      </c>
      <c r="R63" s="221">
        <f t="shared" si="71"/>
        <v>0</v>
      </c>
      <c r="S63" s="221">
        <f t="shared" si="71"/>
        <v>0</v>
      </c>
      <c r="T63" s="221">
        <f t="shared" si="71"/>
        <v>0</v>
      </c>
      <c r="U63" s="221">
        <f t="shared" si="71"/>
        <v>0</v>
      </c>
      <c r="V63" s="221">
        <f t="shared" si="71"/>
        <v>0</v>
      </c>
      <c r="W63" s="221">
        <f t="shared" si="71"/>
        <v>0</v>
      </c>
      <c r="X63" s="221">
        <f t="shared" si="71"/>
        <v>0</v>
      </c>
      <c r="Y63" s="221">
        <f t="shared" si="71"/>
        <v>0</v>
      </c>
      <c r="Z63" s="221">
        <f t="shared" si="71"/>
        <v>0</v>
      </c>
      <c r="AA63" s="221">
        <f t="shared" si="71"/>
        <v>0</v>
      </c>
      <c r="AB63" s="221">
        <f t="shared" si="71"/>
        <v>0</v>
      </c>
      <c r="AC63" s="221">
        <f t="shared" si="71"/>
        <v>0</v>
      </c>
      <c r="AD63" s="221">
        <f t="shared" si="71"/>
        <v>2</v>
      </c>
      <c r="AE63" s="221">
        <f t="shared" si="71"/>
        <v>71518.52399999999</v>
      </c>
      <c r="AF63" s="221">
        <f t="shared" si="71"/>
        <v>0</v>
      </c>
      <c r="AG63" s="221">
        <f t="shared" si="71"/>
        <v>0</v>
      </c>
      <c r="AH63" s="221">
        <f>SUM(AH64:AH65)</f>
        <v>0</v>
      </c>
      <c r="AI63" s="221">
        <f t="shared" si="71"/>
        <v>0</v>
      </c>
      <c r="AJ63" s="221">
        <v>0</v>
      </c>
      <c r="AK63" s="221">
        <v>0</v>
      </c>
      <c r="AL63" s="221">
        <f t="shared" si="71"/>
        <v>0</v>
      </c>
      <c r="AM63" s="221">
        <f t="shared" si="71"/>
        <v>0</v>
      </c>
      <c r="AN63" s="221">
        <f t="shared" si="71"/>
        <v>0</v>
      </c>
      <c r="AO63" s="221">
        <f t="shared" si="71"/>
        <v>0</v>
      </c>
      <c r="AP63" s="221">
        <f t="shared" si="71"/>
        <v>0</v>
      </c>
      <c r="AQ63" s="221">
        <f t="shared" si="71"/>
        <v>0</v>
      </c>
      <c r="AR63" s="221">
        <f t="shared" si="71"/>
        <v>0</v>
      </c>
      <c r="AS63" s="221">
        <f t="shared" si="71"/>
        <v>0</v>
      </c>
      <c r="AT63" s="221">
        <f t="shared" si="71"/>
        <v>0</v>
      </c>
      <c r="AU63" s="221">
        <f t="shared" si="71"/>
        <v>0</v>
      </c>
      <c r="AV63" s="221">
        <f t="shared" si="71"/>
        <v>0</v>
      </c>
      <c r="AW63" s="221">
        <f t="shared" si="71"/>
        <v>0</v>
      </c>
      <c r="AX63" s="221">
        <f t="shared" si="71"/>
        <v>0</v>
      </c>
      <c r="AY63" s="221">
        <f t="shared" si="71"/>
        <v>0</v>
      </c>
      <c r="AZ63" s="221">
        <f t="shared" si="71"/>
        <v>0</v>
      </c>
      <c r="BA63" s="221">
        <f>SUM(BA64:BA65)</f>
        <v>0</v>
      </c>
      <c r="BB63" s="221">
        <f t="shared" si="71"/>
        <v>0</v>
      </c>
      <c r="BC63" s="221">
        <f>SUM(BC64:BC65)</f>
        <v>0</v>
      </c>
      <c r="BD63" s="221">
        <f t="shared" si="71"/>
        <v>0</v>
      </c>
      <c r="BE63" s="221">
        <f t="shared" si="71"/>
        <v>0</v>
      </c>
      <c r="BF63" s="221">
        <f t="shared" si="71"/>
        <v>0</v>
      </c>
      <c r="BG63" s="221">
        <f t="shared" si="71"/>
        <v>0</v>
      </c>
      <c r="BH63" s="221">
        <f t="shared" si="71"/>
        <v>0</v>
      </c>
      <c r="BI63" s="221">
        <f>SUM(BI64:BI65)</f>
        <v>0</v>
      </c>
      <c r="BJ63" s="221">
        <f t="shared" ref="BJ63:BT63" si="72">SUM(BJ64:BJ65)</f>
        <v>0</v>
      </c>
      <c r="BK63" s="221">
        <f t="shared" si="72"/>
        <v>0</v>
      </c>
      <c r="BL63" s="221">
        <f t="shared" si="72"/>
        <v>0</v>
      </c>
      <c r="BM63" s="221">
        <f t="shared" si="72"/>
        <v>0</v>
      </c>
      <c r="BN63" s="221">
        <f t="shared" si="72"/>
        <v>0</v>
      </c>
      <c r="BO63" s="221">
        <f>SUM(BO64:BO65)</f>
        <v>0</v>
      </c>
      <c r="BP63" s="221">
        <f t="shared" si="72"/>
        <v>0</v>
      </c>
      <c r="BQ63" s="221">
        <f>SUM(BQ64:BQ65)</f>
        <v>0</v>
      </c>
      <c r="BR63" s="221">
        <f t="shared" si="72"/>
        <v>15</v>
      </c>
      <c r="BS63" s="221">
        <f>SUM(BS64:BS65)</f>
        <v>540683.64</v>
      </c>
      <c r="BT63" s="221">
        <f t="shared" si="72"/>
        <v>0</v>
      </c>
      <c r="BU63" s="221">
        <f>SUM(BU64:BU65)</f>
        <v>0</v>
      </c>
      <c r="BV63" s="221">
        <f t="shared" ref="BV63:CQ63" si="73">SUM(BV64:BV65)</f>
        <v>0</v>
      </c>
      <c r="BW63" s="221">
        <f t="shared" si="73"/>
        <v>0</v>
      </c>
      <c r="BX63" s="221">
        <f t="shared" si="73"/>
        <v>0</v>
      </c>
      <c r="BY63" s="221">
        <f t="shared" si="73"/>
        <v>0</v>
      </c>
      <c r="BZ63" s="221">
        <f t="shared" si="73"/>
        <v>0</v>
      </c>
      <c r="CA63" s="221">
        <f t="shared" si="73"/>
        <v>0</v>
      </c>
      <c r="CB63" s="221">
        <f t="shared" si="73"/>
        <v>0</v>
      </c>
      <c r="CC63" s="221">
        <f t="shared" si="73"/>
        <v>0</v>
      </c>
      <c r="CD63" s="221">
        <f t="shared" si="73"/>
        <v>0</v>
      </c>
      <c r="CE63" s="221">
        <f t="shared" si="73"/>
        <v>0</v>
      </c>
      <c r="CF63" s="221">
        <f t="shared" si="73"/>
        <v>0</v>
      </c>
      <c r="CG63" s="221">
        <f t="shared" si="73"/>
        <v>0</v>
      </c>
      <c r="CH63" s="221">
        <f t="shared" si="73"/>
        <v>0</v>
      </c>
      <c r="CI63" s="221">
        <f t="shared" si="73"/>
        <v>0</v>
      </c>
      <c r="CJ63" s="221">
        <f t="shared" si="73"/>
        <v>90</v>
      </c>
      <c r="CK63" s="221">
        <f t="shared" si="73"/>
        <v>8001660.7439999999</v>
      </c>
      <c r="CL63" s="221">
        <f t="shared" si="73"/>
        <v>0</v>
      </c>
      <c r="CM63" s="221">
        <f t="shared" si="73"/>
        <v>0</v>
      </c>
      <c r="CN63" s="221">
        <f t="shared" si="73"/>
        <v>0</v>
      </c>
      <c r="CO63" s="221">
        <f t="shared" si="73"/>
        <v>0</v>
      </c>
      <c r="CP63" s="221">
        <f t="shared" si="73"/>
        <v>110</v>
      </c>
      <c r="CQ63" s="221">
        <f t="shared" si="73"/>
        <v>8760064.095999999</v>
      </c>
    </row>
    <row r="64" spans="1:95" ht="30" customHeight="1" x14ac:dyDescent="0.2">
      <c r="A64" s="196"/>
      <c r="B64" s="196">
        <v>42</v>
      </c>
      <c r="C64" s="307" t="s">
        <v>1274</v>
      </c>
      <c r="D64" s="308" t="s">
        <v>1275</v>
      </c>
      <c r="E64" s="309">
        <v>16026</v>
      </c>
      <c r="F64" s="309">
        <v>16828</v>
      </c>
      <c r="G64" s="310">
        <v>1.53</v>
      </c>
      <c r="H64" s="311"/>
      <c r="I64" s="312">
        <v>1</v>
      </c>
      <c r="J64" s="313"/>
      <c r="K64" s="313"/>
      <c r="L64" s="305">
        <v>1.4</v>
      </c>
      <c r="M64" s="305">
        <v>1.68</v>
      </c>
      <c r="N64" s="305">
        <v>2.23</v>
      </c>
      <c r="O64" s="306">
        <v>2.57</v>
      </c>
      <c r="P64" s="208">
        <v>2</v>
      </c>
      <c r="Q64" s="204">
        <f>SUM(P64/12*2*$E64*$G64*$I64*$L64*$Q$8)+(P64/12*10*$F64*$G64*$I64*$L64*$Q$8)</f>
        <v>71518.52399999999</v>
      </c>
      <c r="R64" s="204">
        <v>0</v>
      </c>
      <c r="S64" s="204">
        <f>SUM(R64/12*2*$E64*$G64*$I64*$L64*S$8)+(R64/12*10*$F64*$G64*$I64*$L64*S$8)</f>
        <v>0</v>
      </c>
      <c r="T64" s="204">
        <v>0</v>
      </c>
      <c r="U64" s="204">
        <f>SUM(T64/12*2*$E64*$G64*$I64*$L64*U$8)+(T64/12*10*$F64*$G64*$I64*$L64*U$8)</f>
        <v>0</v>
      </c>
      <c r="V64" s="204">
        <v>0</v>
      </c>
      <c r="W64" s="204">
        <f>SUM(V64/12*2*$E64*$G64*$I64*$L64*$W$8)+(V64/12*10*$F64*$G64*$I64*$L64*$W$8)</f>
        <v>0</v>
      </c>
      <c r="X64" s="204">
        <v>0</v>
      </c>
      <c r="Y64" s="314">
        <f>SUM(X64/12*2*$E64*$G64*$I64*$L64*Y$8)+(X64/12*10*$F64*$G64*$I64*$L64*Y$8)</f>
        <v>0</v>
      </c>
      <c r="Z64" s="204"/>
      <c r="AA64" s="204"/>
      <c r="AB64" s="204"/>
      <c r="AC64" s="204">
        <f>(AB64/12*2*$E64*$G64*$I64*$L64)+(AB64/12*10*$F64*$G64*$I64*$L64)</f>
        <v>0</v>
      </c>
      <c r="AD64" s="204">
        <v>2</v>
      </c>
      <c r="AE64" s="204">
        <f>(AD64/12*2*$E64*$G64*$I64*$L64*AE$8)+(AD64/12*10*$F64*$G64*$I64*$L64*AE$8)</f>
        <v>71518.52399999999</v>
      </c>
      <c r="AF64" s="204">
        <v>0</v>
      </c>
      <c r="AG64" s="204">
        <f>(AF64/12*2*$E64*$G64*$I64*$M64*AG$8)+(AF64/12*10*$F64*$G64*$I64*$M64*AG$8)</f>
        <v>0</v>
      </c>
      <c r="AH64" s="204">
        <v>0</v>
      </c>
      <c r="AI64" s="204">
        <f>(AH64/12*2*$E64*$G64*$I64*$M64*$AI$8)+(AH64/12*10*$F64*$G64*$I64*$M64*$AI$8)</f>
        <v>0</v>
      </c>
      <c r="AJ64" s="204">
        <v>0</v>
      </c>
      <c r="AK64" s="204">
        <v>0</v>
      </c>
      <c r="AL64" s="204"/>
      <c r="AM64" s="204">
        <f>SUM(AL64/12*2*$E64*$G64*$I64*$L64*AM$8)+(AL64/12*10*$F64*$G64*$I64*$L64*AM$8)</f>
        <v>0</v>
      </c>
      <c r="AN64" s="204">
        <v>0</v>
      </c>
      <c r="AO64" s="204">
        <f>SUM(AN64/12*2*$E64*$G64*$I64*$L64*$AE$8)+(AN64/12*10*$F64*$G64*$I64*$L64*$AE$8)</f>
        <v>0</v>
      </c>
      <c r="AP64" s="204"/>
      <c r="AQ64" s="204"/>
      <c r="AR64" s="204"/>
      <c r="AS64" s="204">
        <f>SUM(AR64/12*2*$E64*$G64*$I64*$L64*AS$8)+(AR64/12*10*$F64*$G64*$I64*$L64*AS$8)</f>
        <v>0</v>
      </c>
      <c r="AT64" s="204">
        <v>0</v>
      </c>
      <c r="AU64" s="204">
        <f>SUM(AT64/12*2*$E64*$G64*$I64*$L64*$AI$8)+(AT64/12*10*$F64*$G64*$I64*$L64*$AI$8)</f>
        <v>0</v>
      </c>
      <c r="AV64" s="204">
        <v>0</v>
      </c>
      <c r="AW64" s="204">
        <f>SUM(AV64/12*2*$E64*$G64*$I64*$L64*AW$8)+(AV64/12*10*$F64*$G64*$I64*$L64*AW$8)</f>
        <v>0</v>
      </c>
      <c r="AX64" s="204">
        <v>0</v>
      </c>
      <c r="AY64" s="204">
        <f>SUM(AX64/12*2*$E64*$G64*$I64*$L64*AY$8)+(AX64/12*10*$F64*$G64*$I64*$L64*AY$8)</f>
        <v>0</v>
      </c>
      <c r="AZ64" s="204">
        <v>0</v>
      </c>
      <c r="BA64" s="204">
        <f>SUM(AZ64/12*2*$E64*$G64*$I64*$L64*BA$8)+(AZ64/12*10*$F64*$G64*$I64*$L64*BA$8)</f>
        <v>0</v>
      </c>
      <c r="BB64" s="204">
        <v>0</v>
      </c>
      <c r="BC64" s="204">
        <f>SUM(BB64/12*2*$E64*$G64*$I64*$L64*BC$8)+(BB64/12*10*$F64*$G64*$I64*$L64*BC$8)</f>
        <v>0</v>
      </c>
      <c r="BD64" s="204"/>
      <c r="BE64" s="204">
        <f>SUM(BD64/12*2*$E64*$G64*$I64*$L64*BE$8)+(BD64/12*10*$F64*$G64*$I64*$L64*BE$8)</f>
        <v>0</v>
      </c>
      <c r="BF64" s="204"/>
      <c r="BG64" s="204">
        <f>(BF64/12*2*$E64*$G64*$I64*$M64*BG$8)+(BF64/12*10*$F64*$G64*$I64*$M64*BG$8)</f>
        <v>0</v>
      </c>
      <c r="BH64" s="254">
        <v>0</v>
      </c>
      <c r="BI64" s="204">
        <f>(BH64/12*2*$E64*$G64*$I64*$M64*BI$8)+(BH64/12*10*$F64*$G64*$I64*$M64*BI$8)</f>
        <v>0</v>
      </c>
      <c r="BJ64" s="206"/>
      <c r="BK64" s="204">
        <f>(BJ64/12*2*$E64*$G64*$I64*$M64*BK$8)+(BJ64/12*10*$F64*$G64*$I64*$M64*BK$8)</f>
        <v>0</v>
      </c>
      <c r="BL64" s="204">
        <v>0</v>
      </c>
      <c r="BM64" s="204">
        <f>(BL64/12*2*$E64*$G64*$I64*$M64*BM$8)+(BL64/12*10*$F64*$G64*$I64*$M64*BM$8)</f>
        <v>0</v>
      </c>
      <c r="BN64" s="204">
        <v>0</v>
      </c>
      <c r="BO64" s="204">
        <f>(BN64/12*10*$F64*$G64*$I64*$M64*BO$8)</f>
        <v>0</v>
      </c>
      <c r="BP64" s="204"/>
      <c r="BQ64" s="204"/>
      <c r="BR64" s="204">
        <v>15</v>
      </c>
      <c r="BS64" s="204">
        <f>(BR64/12*10*$F64*$G64*$I64*$M64*BS$8)</f>
        <v>540683.64</v>
      </c>
      <c r="BT64" s="204">
        <v>0</v>
      </c>
      <c r="BU64" s="204">
        <f>(BT64/12*2*$E64*$G64*$I64*$M64*BU$8)+(BT64/12*10*$F64*$G64*$I64*$M64*BU$8)</f>
        <v>0</v>
      </c>
      <c r="BV64" s="204">
        <v>0</v>
      </c>
      <c r="BW64" s="204">
        <f>(BV64/12*2*$E64*$G64*$I64*$M64*BW$8)+(BV64/12*10*$F64*$G64*$I64*$M64*BW$8)</f>
        <v>0</v>
      </c>
      <c r="BX64" s="204">
        <v>0</v>
      </c>
      <c r="BY64" s="204">
        <f>(BX64/12*2*$E64*$G64*$I64*$M64*BY$8)+(BX64/12*10*$F64*$G64*$I64*$M64*BY$8)</f>
        <v>0</v>
      </c>
      <c r="BZ64" s="204"/>
      <c r="CA64" s="204">
        <f>(BZ64/12*2*$E64*$G64*$I64*$M64*CA$8)+(BZ64/12*10*$F64*$G64*$I64*$M64*CA$8)</f>
        <v>0</v>
      </c>
      <c r="CB64" s="204"/>
      <c r="CC64" s="204">
        <f>(CB64/12*2*$E64*$G64*$I64*$M64*CC$8)+(CB64/12*10*$F64*$G64*$I64*$M64*CC$8)</f>
        <v>0</v>
      </c>
      <c r="CD64" s="204">
        <v>0</v>
      </c>
      <c r="CE64" s="204">
        <f>(CD64/12*2*$E64*$G64*$I64*$M64*CE$8)+(CD64/12*10*$F64*$G64*$I64*$M64*CE$8)</f>
        <v>0</v>
      </c>
      <c r="CF64" s="204">
        <v>0</v>
      </c>
      <c r="CG64" s="204">
        <f>(CF64/12*2*$E64*$G64*$I64*$N64*CG$8)+(CF64/12*10*$F64*$G64*$I64*$N64*CG$8)</f>
        <v>0</v>
      </c>
      <c r="CH64" s="204">
        <v>0</v>
      </c>
      <c r="CI64" s="204">
        <f>(CH64/12*2*$E64*$G64*$I64*$O64*$CI$8)+(CH64/12*10*$F64*$G64*$I64*$O64*$CI$8)</f>
        <v>0</v>
      </c>
      <c r="CJ64" s="204"/>
      <c r="CK64" s="204"/>
      <c r="CL64" s="204"/>
      <c r="CM64" s="204"/>
      <c r="CN64" s="215"/>
      <c r="CO64" s="215"/>
      <c r="CP64" s="315">
        <f t="shared" ref="CP64:CQ65" si="74">SUM(R64+P64+T64+V64+AB64+Z64+X64+AF64+AD64+AH64+AJ64+BF64+BJ64+AL64+AT64+AV64+BT64+BV64+BR64+BX64+BZ64+BN64+AN64+AP64+AR64+BH64+BL64+AX64+AZ64+BB64+BD64+BP64+CB64+CD64+CF64+CH64+CJ64+CL64)</f>
        <v>19</v>
      </c>
      <c r="CQ64" s="315">
        <f t="shared" si="74"/>
        <v>683720.68799999997</v>
      </c>
    </row>
    <row r="65" spans="1:95" ht="30" customHeight="1" x14ac:dyDescent="0.2">
      <c r="A65" s="196"/>
      <c r="B65" s="196">
        <v>43</v>
      </c>
      <c r="C65" s="307" t="s">
        <v>1276</v>
      </c>
      <c r="D65" s="353" t="s">
        <v>1277</v>
      </c>
      <c r="E65" s="309">
        <v>16026</v>
      </c>
      <c r="F65" s="309">
        <v>16828</v>
      </c>
      <c r="G65" s="310">
        <v>3.17</v>
      </c>
      <c r="H65" s="311"/>
      <c r="I65" s="312">
        <v>1</v>
      </c>
      <c r="J65" s="313"/>
      <c r="K65" s="313"/>
      <c r="L65" s="305">
        <v>1.4</v>
      </c>
      <c r="M65" s="305">
        <v>1.68</v>
      </c>
      <c r="N65" s="305">
        <v>2.23</v>
      </c>
      <c r="O65" s="306">
        <v>2.57</v>
      </c>
      <c r="P65" s="208">
        <v>1</v>
      </c>
      <c r="Q65" s="204">
        <f>SUM(P65*$F65*$G65*$I65*$L65*$Q$8)</f>
        <v>74682.664000000004</v>
      </c>
      <c r="R65" s="204">
        <v>0</v>
      </c>
      <c r="S65" s="204">
        <f>SUM(R65/12*2*$E65*$G65*$I65*$L65*S$8)+(R65/12*10*$F65*$G65*$I65*$L65*S$8)</f>
        <v>0</v>
      </c>
      <c r="T65" s="204">
        <v>0</v>
      </c>
      <c r="U65" s="204">
        <f>SUM(T65/12*2*$E65*$G65*$I65*$L65*U$8)+(T65/12*10*$F65*$G65*$I65*$L65*U$8)</f>
        <v>0</v>
      </c>
      <c r="V65" s="204">
        <v>0</v>
      </c>
      <c r="W65" s="204">
        <f>SUM(V65/12*2*$E65*$G65*$I65*$L65*$W$8)+(V65/12*10*$F65*$G65*$I65*$L65*$W$8)</f>
        <v>0</v>
      </c>
      <c r="X65" s="204">
        <v>0</v>
      </c>
      <c r="Y65" s="314">
        <f>SUM(X65/12*2*$E65*$G65*$I65*$L65*Y$8)+(X65/12*10*$F65*$G65*$I65*$L65*Y$8)</f>
        <v>0</v>
      </c>
      <c r="Z65" s="204"/>
      <c r="AA65" s="204"/>
      <c r="AB65" s="204"/>
      <c r="AC65" s="204">
        <f>(AB65/12*2*$E65*$G65*$I65*$L65)+(AB65/12*10*$F65*$G65*$I65*$L65)</f>
        <v>0</v>
      </c>
      <c r="AD65" s="204"/>
      <c r="AE65" s="204">
        <f>(AD65/12*2*$E65*$G65*$I65*$L65*AE$8)+(AD65/12*10*$F65*$G65*$I65*$L65*AE$8)</f>
        <v>0</v>
      </c>
      <c r="AF65" s="204">
        <v>0</v>
      </c>
      <c r="AG65" s="204">
        <f>(AF65/12*2*$E65*$G65*$I65*$M65*AG$8)+(AF65/12*10*$F65*$G65*$I65*$M65*AG$8)</f>
        <v>0</v>
      </c>
      <c r="AH65" s="204">
        <v>0</v>
      </c>
      <c r="AI65" s="204">
        <f>(AH65/12*2*$E65*$G65*$I65*$M65*$AI$8)+(AH65/12*10*$F65*$G65*$I65*$M65*$AI$8)</f>
        <v>0</v>
      </c>
      <c r="AJ65" s="204">
        <v>0</v>
      </c>
      <c r="AK65" s="204">
        <v>0</v>
      </c>
      <c r="AL65" s="204"/>
      <c r="AM65" s="204">
        <f>SUM(AL65/12*2*$E65*$G65*$I65*$L65*AM$8)+(AL65/12*10*$F65*$G65*$I65*$L65*AM$8)</f>
        <v>0</v>
      </c>
      <c r="AN65" s="204">
        <v>0</v>
      </c>
      <c r="AO65" s="204">
        <f>SUM(AN65/12*2*$E65*$G65*$I65*$L65*$AE$8)+(AN65/12*10*$F65*$G65*$I65*$L65*$AE$8)</f>
        <v>0</v>
      </c>
      <c r="AP65" s="204"/>
      <c r="AQ65" s="204"/>
      <c r="AR65" s="204"/>
      <c r="AS65" s="204">
        <f>SUM(AR65/12*2*$E65*$G65*$I65*$L65*AS$8)+(AR65/12*10*$F65*$G65*$I65*$L65*AS$8)</f>
        <v>0</v>
      </c>
      <c r="AT65" s="204">
        <v>0</v>
      </c>
      <c r="AU65" s="204">
        <f>SUM(AT65/12*2*$E65*$G65*$I65*$L65*$AI$8)+(AT65/12*10*$F65*$G65*$I65*$L65*$AI$8)</f>
        <v>0</v>
      </c>
      <c r="AV65" s="204">
        <v>0</v>
      </c>
      <c r="AW65" s="204">
        <f>SUM(AV65/12*2*$E65*$G65*$I65*$L65*AW$8)+(AV65/12*10*$F65*$G65*$I65*$L65*AW$8)</f>
        <v>0</v>
      </c>
      <c r="AX65" s="204">
        <v>0</v>
      </c>
      <c r="AY65" s="204">
        <f>SUM(AX65/12*2*$E65*$G65*$I65*$L65*AY$8)+(AX65/12*10*$F65*$G65*$I65*$L65*AY$8)</f>
        <v>0</v>
      </c>
      <c r="AZ65" s="204">
        <v>0</v>
      </c>
      <c r="BA65" s="204">
        <f>SUM(AZ65/12*2*$E65*$G65*$I65*$L65*BA$8)+(AZ65/12*10*$F65*$G65*$I65*$L65*BA$8)</f>
        <v>0</v>
      </c>
      <c r="BB65" s="204">
        <v>0</v>
      </c>
      <c r="BC65" s="204">
        <f>SUM(BB65/12*2*$E65*$G65*$I65*$L65*BC$8)+(BB65/12*10*$F65*$G65*$I65*$L65*BC$8)</f>
        <v>0</v>
      </c>
      <c r="BD65" s="204"/>
      <c r="BE65" s="204">
        <f>SUM(BD65/12*2*$E65*$G65*$I65*$L65*BE$8)+(BD65/12*10*$F65*$G65*$I65*$L65*BE$8)</f>
        <v>0</v>
      </c>
      <c r="BF65" s="206"/>
      <c r="BG65" s="204">
        <f>(BF65/12*2*$E65*$G65*$I65*$M65*BG$8)+(BF65/12*10*$F65*$G65*$I65*$M65*BG$8)</f>
        <v>0</v>
      </c>
      <c r="BH65" s="254">
        <v>0</v>
      </c>
      <c r="BI65" s="204">
        <f>(BH65/12*2*$E65*$G65*$I65*$M65*BI$8)+(BH65/12*10*$F65*$G65*$I65*$M65*BI$8)</f>
        <v>0</v>
      </c>
      <c r="BJ65" s="204">
        <v>0</v>
      </c>
      <c r="BK65" s="204">
        <f>(BJ65/12*2*$E65*$G65*$I65*$M65*BK$8)+(BJ65/12*10*$F65*$G65*$I65*$M65*BK$8)</f>
        <v>0</v>
      </c>
      <c r="BL65" s="204">
        <v>0</v>
      </c>
      <c r="BM65" s="204">
        <f>(BL65/12*2*$E65*$G65*$I65*$M65*BM$8)+(BL65/12*10*$F65*$G65*$I65*$M65*BM$8)</f>
        <v>0</v>
      </c>
      <c r="BN65" s="204"/>
      <c r="BO65" s="204">
        <f>(BN65/12*10*$F65*$G65*$I65*$M65*BO$8)</f>
        <v>0</v>
      </c>
      <c r="BP65" s="204"/>
      <c r="BQ65" s="204"/>
      <c r="BR65" s="204">
        <v>0</v>
      </c>
      <c r="BS65" s="204">
        <f>(BR65/12*10*$F65*$G65*$I65*$M65*BS$8)</f>
        <v>0</v>
      </c>
      <c r="BT65" s="204">
        <v>0</v>
      </c>
      <c r="BU65" s="204">
        <f>(BT65/12*2*$E65*$G65*$I65*$M65*BU$8)+(BT65/12*10*$F65*$G65*$I65*$M65*BU$8)</f>
        <v>0</v>
      </c>
      <c r="BV65" s="204">
        <v>0</v>
      </c>
      <c r="BW65" s="204">
        <f>(BV65/12*2*$E65*$G65*$I65*$M65*BW$8)+(BV65/12*10*$F65*$G65*$I65*$M65*BW$8)</f>
        <v>0</v>
      </c>
      <c r="BX65" s="204">
        <v>0</v>
      </c>
      <c r="BY65" s="204">
        <f>(BX65/12*2*$E65*$G65*$I65*$M65*BY$8)+(BX65/12*10*$F65*$G65*$I65*$M65*BY$8)</f>
        <v>0</v>
      </c>
      <c r="BZ65" s="204"/>
      <c r="CA65" s="204">
        <f>(BZ65/12*2*$E65*$G65*$I65*$M65*CA$8)+(BZ65/12*10*$F65*$G65*$I65*$M65*CA$8)</f>
        <v>0</v>
      </c>
      <c r="CB65" s="204"/>
      <c r="CC65" s="204">
        <f>(CB65/12*2*$E65*$G65*$I65*$M65*CC$8)+(CB65/12*10*$F65*$G65*$I65*$M65*CC$8)</f>
        <v>0</v>
      </c>
      <c r="CD65" s="204">
        <v>0</v>
      </c>
      <c r="CE65" s="204">
        <f>(CD65/12*2*$E65*$G65*$I65*$M65*CE$8)+(CD65/12*10*$F65*$G65*$I65*$M65*CE$8)</f>
        <v>0</v>
      </c>
      <c r="CF65" s="204">
        <v>0</v>
      </c>
      <c r="CG65" s="204">
        <f>(CF65/12*2*$E65*$G65*$I65*$N65*CG$8)+(CF65/12*10*$F65*$G65*$I65*$N65*CG$8)</f>
        <v>0</v>
      </c>
      <c r="CH65" s="204">
        <v>0</v>
      </c>
      <c r="CI65" s="204">
        <f>(CH65/12*2*$E65*$G65*$I65*$O65*$CI$8)+(CH65/12*10*$F65*$G65*$I65*$O65*$CI$8)</f>
        <v>0</v>
      </c>
      <c r="CJ65" s="204">
        <v>90</v>
      </c>
      <c r="CK65" s="215">
        <f>(CJ65/12*2*$E65*$G65*$I65*$M65)+(CJ65/12*10*$F65*$G65*$I65*$M65)</f>
        <v>8001660.7439999999</v>
      </c>
      <c r="CL65" s="215"/>
      <c r="CM65" s="215"/>
      <c r="CN65" s="215"/>
      <c r="CO65" s="215"/>
      <c r="CP65" s="315">
        <f t="shared" si="74"/>
        <v>91</v>
      </c>
      <c r="CQ65" s="315">
        <f t="shared" si="74"/>
        <v>8076343.4079999998</v>
      </c>
    </row>
    <row r="66" spans="1:95" s="342" customFormat="1" ht="18.75" customHeight="1" x14ac:dyDescent="0.2">
      <c r="A66" s="341">
        <v>15</v>
      </c>
      <c r="B66" s="341"/>
      <c r="C66" s="299" t="s">
        <v>1278</v>
      </c>
      <c r="D66" s="354" t="s">
        <v>331</v>
      </c>
      <c r="E66" s="309">
        <v>16026</v>
      </c>
      <c r="F66" s="309">
        <v>16828</v>
      </c>
      <c r="G66" s="338">
        <v>1.05</v>
      </c>
      <c r="H66" s="311"/>
      <c r="I66" s="194"/>
      <c r="J66" s="301"/>
      <c r="K66" s="301"/>
      <c r="L66" s="304">
        <v>1.4</v>
      </c>
      <c r="M66" s="305">
        <v>1.68</v>
      </c>
      <c r="N66" s="305">
        <v>2.23</v>
      </c>
      <c r="O66" s="306">
        <v>2.57</v>
      </c>
      <c r="P66" s="221">
        <f>SUM(P67:P69)</f>
        <v>15</v>
      </c>
      <c r="Q66" s="221">
        <f t="shared" ref="Q66:BH66" si="75">SUM(Q67:Q69)</f>
        <v>343569.37999999995</v>
      </c>
      <c r="R66" s="221">
        <f t="shared" si="75"/>
        <v>1</v>
      </c>
      <c r="S66" s="221">
        <f t="shared" si="75"/>
        <v>22904.62533333333</v>
      </c>
      <c r="T66" s="221">
        <f t="shared" si="75"/>
        <v>722</v>
      </c>
      <c r="U66" s="221">
        <f t="shared" si="75"/>
        <v>35659463.27533333</v>
      </c>
      <c r="V66" s="221">
        <f t="shared" si="75"/>
        <v>0</v>
      </c>
      <c r="W66" s="221">
        <f t="shared" si="75"/>
        <v>0</v>
      </c>
      <c r="X66" s="221">
        <f t="shared" si="75"/>
        <v>0</v>
      </c>
      <c r="Y66" s="221">
        <f t="shared" si="75"/>
        <v>0</v>
      </c>
      <c r="Z66" s="221">
        <f t="shared" si="75"/>
        <v>0</v>
      </c>
      <c r="AA66" s="221">
        <f t="shared" si="75"/>
        <v>0</v>
      </c>
      <c r="AB66" s="221">
        <f t="shared" si="75"/>
        <v>50</v>
      </c>
      <c r="AC66" s="221">
        <f t="shared" si="75"/>
        <v>1145231.2666666666</v>
      </c>
      <c r="AD66" s="221">
        <f t="shared" si="75"/>
        <v>4</v>
      </c>
      <c r="AE66" s="221">
        <f t="shared" si="75"/>
        <v>91618.501333333319</v>
      </c>
      <c r="AF66" s="221">
        <f t="shared" si="75"/>
        <v>0</v>
      </c>
      <c r="AG66" s="221">
        <f t="shared" si="75"/>
        <v>0</v>
      </c>
      <c r="AH66" s="221">
        <f>SUM(AH67:AH69)</f>
        <v>0</v>
      </c>
      <c r="AI66" s="221">
        <f t="shared" si="75"/>
        <v>0</v>
      </c>
      <c r="AJ66" s="221">
        <v>16</v>
      </c>
      <c r="AK66" s="221">
        <v>439328.68999999994</v>
      </c>
      <c r="AL66" s="221">
        <f t="shared" si="75"/>
        <v>0</v>
      </c>
      <c r="AM66" s="221">
        <f t="shared" si="75"/>
        <v>0</v>
      </c>
      <c r="AN66" s="221">
        <f t="shared" si="75"/>
        <v>0</v>
      </c>
      <c r="AO66" s="221">
        <f t="shared" si="75"/>
        <v>0</v>
      </c>
      <c r="AP66" s="221">
        <f t="shared" si="75"/>
        <v>0</v>
      </c>
      <c r="AQ66" s="221">
        <f t="shared" si="75"/>
        <v>0</v>
      </c>
      <c r="AR66" s="221">
        <f t="shared" si="75"/>
        <v>0</v>
      </c>
      <c r="AS66" s="221">
        <f t="shared" si="75"/>
        <v>0</v>
      </c>
      <c r="AT66" s="221">
        <f t="shared" si="75"/>
        <v>0</v>
      </c>
      <c r="AU66" s="221">
        <f t="shared" si="75"/>
        <v>0</v>
      </c>
      <c r="AV66" s="221">
        <f t="shared" si="75"/>
        <v>0</v>
      </c>
      <c r="AW66" s="221">
        <f t="shared" si="75"/>
        <v>0</v>
      </c>
      <c r="AX66" s="221">
        <f t="shared" si="75"/>
        <v>0</v>
      </c>
      <c r="AY66" s="221">
        <f t="shared" si="75"/>
        <v>0</v>
      </c>
      <c r="AZ66" s="221">
        <f t="shared" si="75"/>
        <v>0</v>
      </c>
      <c r="BA66" s="221">
        <f>SUM(BA67:BA69)</f>
        <v>0</v>
      </c>
      <c r="BB66" s="221">
        <f t="shared" si="75"/>
        <v>0</v>
      </c>
      <c r="BC66" s="221">
        <f>SUM(BC67:BC69)</f>
        <v>0</v>
      </c>
      <c r="BD66" s="221">
        <f t="shared" si="75"/>
        <v>36</v>
      </c>
      <c r="BE66" s="221">
        <f t="shared" si="75"/>
        <v>824566.51199999999</v>
      </c>
      <c r="BF66" s="221">
        <f t="shared" si="75"/>
        <v>30</v>
      </c>
      <c r="BG66" s="221">
        <f t="shared" si="75"/>
        <v>824566.51199999999</v>
      </c>
      <c r="BH66" s="221">
        <f t="shared" si="75"/>
        <v>0</v>
      </c>
      <c r="BI66" s="221">
        <f>SUM(BI67:BI69)</f>
        <v>0</v>
      </c>
      <c r="BJ66" s="221">
        <f t="shared" ref="BJ66:BT66" si="76">SUM(BJ67:BJ69)</f>
        <v>0</v>
      </c>
      <c r="BK66" s="221">
        <f t="shared" si="76"/>
        <v>0</v>
      </c>
      <c r="BL66" s="221">
        <f t="shared" si="76"/>
        <v>3</v>
      </c>
      <c r="BM66" s="221">
        <f t="shared" si="76"/>
        <v>82456.651199999993</v>
      </c>
      <c r="BN66" s="221">
        <f t="shared" si="76"/>
        <v>0</v>
      </c>
      <c r="BO66" s="221">
        <f>SUM(BO67:BO69)</f>
        <v>0</v>
      </c>
      <c r="BP66" s="221">
        <f t="shared" si="76"/>
        <v>0</v>
      </c>
      <c r="BQ66" s="221">
        <f>SUM(BQ67:BQ69)</f>
        <v>0</v>
      </c>
      <c r="BR66" s="221">
        <f t="shared" si="76"/>
        <v>50</v>
      </c>
      <c r="BS66" s="221">
        <f>SUM(BS67:BS69)</f>
        <v>1154400.8</v>
      </c>
      <c r="BT66" s="221">
        <f t="shared" si="76"/>
        <v>0</v>
      </c>
      <c r="BU66" s="221">
        <f>SUM(BU67:BU69)</f>
        <v>0</v>
      </c>
      <c r="BV66" s="221">
        <f t="shared" ref="BV66:CQ66" si="77">SUM(BV67:BV69)</f>
        <v>24</v>
      </c>
      <c r="BW66" s="221">
        <f t="shared" si="77"/>
        <v>659653.20959999994</v>
      </c>
      <c r="BX66" s="221">
        <f t="shared" si="77"/>
        <v>0</v>
      </c>
      <c r="BY66" s="221">
        <f t="shared" si="77"/>
        <v>0</v>
      </c>
      <c r="BZ66" s="221">
        <f t="shared" si="77"/>
        <v>13</v>
      </c>
      <c r="CA66" s="221">
        <f t="shared" si="77"/>
        <v>357312.15519999992</v>
      </c>
      <c r="CB66" s="221">
        <f t="shared" si="77"/>
        <v>0</v>
      </c>
      <c r="CC66" s="221">
        <f t="shared" si="77"/>
        <v>0</v>
      </c>
      <c r="CD66" s="221">
        <f t="shared" si="77"/>
        <v>0</v>
      </c>
      <c r="CE66" s="221">
        <f t="shared" si="77"/>
        <v>0</v>
      </c>
      <c r="CF66" s="221">
        <f t="shared" si="77"/>
        <v>35</v>
      </c>
      <c r="CG66" s="221">
        <f t="shared" si="77"/>
        <v>1276932.8623333331</v>
      </c>
      <c r="CH66" s="221">
        <f t="shared" si="77"/>
        <v>60</v>
      </c>
      <c r="CI66" s="221">
        <f t="shared" si="77"/>
        <v>2522780.8760000002</v>
      </c>
      <c r="CJ66" s="221">
        <f t="shared" si="77"/>
        <v>0</v>
      </c>
      <c r="CK66" s="221">
        <f t="shared" si="77"/>
        <v>0</v>
      </c>
      <c r="CL66" s="221">
        <f t="shared" si="77"/>
        <v>0</v>
      </c>
      <c r="CM66" s="221">
        <f t="shared" si="77"/>
        <v>0</v>
      </c>
      <c r="CN66" s="221">
        <f t="shared" si="77"/>
        <v>0</v>
      </c>
      <c r="CO66" s="221">
        <f t="shared" si="77"/>
        <v>0</v>
      </c>
      <c r="CP66" s="221">
        <f t="shared" si="77"/>
        <v>1059</v>
      </c>
      <c r="CQ66" s="221">
        <f t="shared" si="77"/>
        <v>45404785.317000002</v>
      </c>
    </row>
    <row r="67" spans="1:95" ht="30" customHeight="1" x14ac:dyDescent="0.2">
      <c r="A67" s="196"/>
      <c r="B67" s="196">
        <v>44</v>
      </c>
      <c r="C67" s="307" t="s">
        <v>1279</v>
      </c>
      <c r="D67" s="355" t="s">
        <v>1280</v>
      </c>
      <c r="E67" s="309">
        <v>16026</v>
      </c>
      <c r="F67" s="309">
        <v>16828</v>
      </c>
      <c r="G67" s="310">
        <v>0.98</v>
      </c>
      <c r="H67" s="311"/>
      <c r="I67" s="312">
        <v>1</v>
      </c>
      <c r="J67" s="349">
        <v>1</v>
      </c>
      <c r="K67" s="313"/>
      <c r="L67" s="305">
        <v>1.4</v>
      </c>
      <c r="M67" s="305">
        <v>1.68</v>
      </c>
      <c r="N67" s="305">
        <v>2.23</v>
      </c>
      <c r="O67" s="306">
        <v>2.57</v>
      </c>
      <c r="P67" s="208">
        <v>15</v>
      </c>
      <c r="Q67" s="204">
        <f>SUM(P67/12*2*$E67*$G67*$I67*$L67*$Q$8)+(P67/12*10*$F67*$G67*$J67*$L67*$Q$8)</f>
        <v>343569.37999999995</v>
      </c>
      <c r="R67" s="204">
        <v>1</v>
      </c>
      <c r="S67" s="204">
        <f>SUM(R67/12*2*$E67*$G67*$I67*$L67*S$8)+(R67/12*10*$F67*$G67*$J67*$L67*S$8)</f>
        <v>22904.62533333333</v>
      </c>
      <c r="T67" s="204">
        <f>183+42</f>
        <v>225</v>
      </c>
      <c r="U67" s="204">
        <f>SUM(T67/12*2*$E67*$G67*$I67*$L67*U$8)+(T67/12*10*$F67*$G67*$J67*$L67*U$8)</f>
        <v>5153540.7</v>
      </c>
      <c r="V67" s="204"/>
      <c r="W67" s="204">
        <f>SUM(V67/12*2*$E67*$G67*$I67*$L67*$W$8)+(V67/12*10*$F67*$G67*$J67*$L67*$W$8)</f>
        <v>0</v>
      </c>
      <c r="X67" s="204"/>
      <c r="Y67" s="314">
        <f>SUM(X67/12*2*$E67*$G67*$I67*$L67*Y$8)+(X67/12*10*$F67*$G67*$J67*$L67*Y$8)</f>
        <v>0</v>
      </c>
      <c r="Z67" s="204"/>
      <c r="AA67" s="204"/>
      <c r="AB67" s="204">
        <v>50</v>
      </c>
      <c r="AC67" s="204">
        <f>(AB67/12*2*$E67*$G67*$I67*$L67)+(AB67/12*10*$F67*$G67*$J67*$L67)</f>
        <v>1145231.2666666666</v>
      </c>
      <c r="AD67" s="204">
        <v>4</v>
      </c>
      <c r="AE67" s="204">
        <f>(AD67/12*2*$E67*$G67*$I67*$L67*AE$8)+(AD67/12*10*$F67*$G67*$J67*$L67*AE$8)</f>
        <v>91618.501333333319</v>
      </c>
      <c r="AF67" s="204">
        <v>0</v>
      </c>
      <c r="AG67" s="204">
        <f>(AF67/12*2*$E67*$G67*$I67*$M67*AG$8)+(AF67/12*10*$F67*$G67*$J67*$M67*AG$8)</f>
        <v>0</v>
      </c>
      <c r="AH67" s="206"/>
      <c r="AI67" s="204">
        <f>(AH67/12*2*$E67*$G67*$I67*$M67*$AI$8)+(AH67/12*10*$F67*$G67*$J67*$M67*$AI$8)</f>
        <v>0</v>
      </c>
      <c r="AJ67" s="204">
        <v>16</v>
      </c>
      <c r="AK67" s="204">
        <v>439328.68999999994</v>
      </c>
      <c r="AL67" s="204"/>
      <c r="AM67" s="204">
        <f>SUM(AL67/12*2*$E67*$G67*$I67*$L67*AM$8)+(AL67/12*10*$F67*$G67*$J67*$L67*AM$8)</f>
        <v>0</v>
      </c>
      <c r="AN67" s="204"/>
      <c r="AO67" s="204">
        <f>SUM(AN67/12*2*$E67*$G67*$I67*$L67*$AE$8)+(AN67/12*10*$F67*$G67*$J67*$L67*$AE$8)</f>
        <v>0</v>
      </c>
      <c r="AP67" s="204"/>
      <c r="AQ67" s="204"/>
      <c r="AR67" s="204"/>
      <c r="AS67" s="204">
        <f>SUM(AR67/12*2*$E67*$G67*$I67*$L67*AS$8)+(AR67/12*10*$F67*$G67*$J67*$L67*AS$8)</f>
        <v>0</v>
      </c>
      <c r="AT67" s="204"/>
      <c r="AU67" s="204">
        <f>SUM(AT67/12*2*$E67*$G67*$I67*$L67*$AI$8)+(AT67/12*10*$F67*$G67*$J67*$L67*$AI$8)</f>
        <v>0</v>
      </c>
      <c r="AV67" s="204">
        <v>0</v>
      </c>
      <c r="AW67" s="204">
        <f>SUM(AV67/12*2*$E67*$G67*$I67*$L67*AW$8)+(AV67/12*10*$F67*$G67*$J67*$L67*AW$8)</f>
        <v>0</v>
      </c>
      <c r="AX67" s="204"/>
      <c r="AY67" s="204">
        <f>SUM(AX67/12*2*$E67*$G67*$I67*$L67*AY$8)+(AX67/12*10*$F67*$G67*$J67*$L67*AY$8)</f>
        <v>0</v>
      </c>
      <c r="AZ67" s="204"/>
      <c r="BA67" s="204">
        <f>SUM(AZ67/12*2*$E67*$G67*$I67*$L67*BA$8)+(AZ67/12*10*$F67*$G67*$J67*$L67*BA$8)</f>
        <v>0</v>
      </c>
      <c r="BB67" s="204"/>
      <c r="BC67" s="204">
        <f>SUM(BB67/12*2*$E67*$G67*$I67*$L67*BC$8)+(BB67/12*10*$F67*$G67*$J67*$L67*BC$8)</f>
        <v>0</v>
      </c>
      <c r="BD67" s="204">
        <v>36</v>
      </c>
      <c r="BE67" s="204">
        <f>SUM(BD67/12*2*$E67*$G67*$I67*$L67*BE$8)+(BD67/12*10*$F67*$G67*$J67*$L67*BE$8)</f>
        <v>824566.51199999999</v>
      </c>
      <c r="BF67" s="204">
        <v>30</v>
      </c>
      <c r="BG67" s="204">
        <f>(BF67/12*2*$E67*$G67*$I67*$M67*BG$8)+(BF67/12*10*$F67*$G67*$J67*$M67*BG$8)</f>
        <v>824566.51199999999</v>
      </c>
      <c r="BH67" s="254"/>
      <c r="BI67" s="204">
        <f>(BH67/12*2*$E67*$G67*$I67*$M67*BI$8)+(BH67/12*10*$F67*$G67*$J67*$M67*BI$8)</f>
        <v>0</v>
      </c>
      <c r="BJ67" s="204"/>
      <c r="BK67" s="204">
        <f>(BJ67/12*2*$E67*$G67*$I67*$M67*BK$8)+(BJ67/12*10*$F67*$G67*$J67*$M67*BK$8)</f>
        <v>0</v>
      </c>
      <c r="BL67" s="206">
        <v>3</v>
      </c>
      <c r="BM67" s="204">
        <f>(BL67/12*2*$E67*$G67*$I67*$M67*BM$8)+(BL67/12*10*$F67*$G67*$J67*$M67*BM$8)</f>
        <v>82456.651199999993</v>
      </c>
      <c r="BN67" s="204"/>
      <c r="BO67" s="204">
        <f>(BN67/12*10*$F67*$G67*$J67*$M67*BO$8)</f>
        <v>0</v>
      </c>
      <c r="BP67" s="206"/>
      <c r="BQ67" s="204"/>
      <c r="BR67" s="206">
        <v>50</v>
      </c>
      <c r="BS67" s="204">
        <f>(BR67/12*10*$F67*$G67*$J67*$M67*BS$8)</f>
        <v>1154400.8</v>
      </c>
      <c r="BT67" s="204"/>
      <c r="BU67" s="204"/>
      <c r="BV67" s="204">
        <v>24</v>
      </c>
      <c r="BW67" s="204">
        <f>(BV67/12*2*$E67*$G67*$I67*$M67*BW$8)+(BV67/12*10*$F67*$G67*$J67*$M67*BW$8)</f>
        <v>659653.20959999994</v>
      </c>
      <c r="BX67" s="206"/>
      <c r="BY67" s="204">
        <f>(BX67/12*2*$E67*$G67*$I67*$M67*BY$8)+(BX67/12*10*$F67*$G67*$J67*$M67*BY$8)</f>
        <v>0</v>
      </c>
      <c r="BZ67" s="206">
        <v>13</v>
      </c>
      <c r="CA67" s="204">
        <f>(BZ67/12*2*$E67*$G67*$I67*$M67*CA$8)+(BZ67/12*10*$F67*$G67*$J67*$M67*CA$8)</f>
        <v>357312.15519999992</v>
      </c>
      <c r="CB67" s="204"/>
      <c r="CC67" s="204">
        <f>(CB67/12*2*$E67*$G67*$I67*$M67*CC$8)+(CB67/12*10*$F67*$G67*$J67*$M67*CC$8)</f>
        <v>0</v>
      </c>
      <c r="CD67" s="204"/>
      <c r="CE67" s="204">
        <f>(CD67/12*2*$E67*$G67*$I67*$M67*CE$8)+(CD67/12*10*$F67*$G67*$J67*$M67*CE$8)</f>
        <v>0</v>
      </c>
      <c r="CF67" s="206">
        <v>35</v>
      </c>
      <c r="CG67" s="204">
        <f>(CF67/12*2*$E67*$G67*$I67*$N67*CG$8)+(CF67/12*10*$F67*$G67*$J67*$N67*CG$8)</f>
        <v>1276932.8623333331</v>
      </c>
      <c r="CH67" s="206">
        <v>60</v>
      </c>
      <c r="CI67" s="204">
        <f>(CH67/12*2*$E67*$G67*$I67*$O67*$CI$8)+(CH67/12*10*$F67*$G67*$J67*$O67*$CI$8)</f>
        <v>2522780.8760000002</v>
      </c>
      <c r="CJ67" s="204"/>
      <c r="CK67" s="204"/>
      <c r="CL67" s="204"/>
      <c r="CM67" s="204"/>
      <c r="CN67" s="215"/>
      <c r="CO67" s="215"/>
      <c r="CP67" s="315">
        <f t="shared" ref="CP67:CQ69" si="78">SUM(R67+P67+T67+V67+AB67+Z67+X67+AF67+AD67+AH67+AJ67+BF67+BJ67+AL67+AT67+AV67+BT67+BV67+BR67+BX67+BZ67+BN67+AN67+AP67+AR67+BH67+BL67+AX67+AZ67+BB67+BD67+BP67+CB67+CD67+CF67+CH67+CJ67+CL67)</f>
        <v>562</v>
      </c>
      <c r="CQ67" s="315">
        <f t="shared" si="78"/>
        <v>14898862.741666669</v>
      </c>
    </row>
    <row r="68" spans="1:95" ht="39.75" customHeight="1" x14ac:dyDescent="0.2">
      <c r="A68" s="196"/>
      <c r="B68" s="196">
        <v>45</v>
      </c>
      <c r="C68" s="307" t="s">
        <v>1281</v>
      </c>
      <c r="D68" s="318" t="s">
        <v>351</v>
      </c>
      <c r="E68" s="309">
        <v>16026</v>
      </c>
      <c r="F68" s="309">
        <v>16828</v>
      </c>
      <c r="G68" s="310">
        <v>1.75</v>
      </c>
      <c r="H68" s="311"/>
      <c r="I68" s="312">
        <v>1</v>
      </c>
      <c r="J68" s="349">
        <v>1</v>
      </c>
      <c r="K68" s="313"/>
      <c r="L68" s="339">
        <v>1.4</v>
      </c>
      <c r="M68" s="339">
        <v>1.68</v>
      </c>
      <c r="N68" s="339">
        <v>2.23</v>
      </c>
      <c r="O68" s="340">
        <v>2.57</v>
      </c>
      <c r="P68" s="208"/>
      <c r="Q68" s="204">
        <f>SUM(P68/12*2*$E68*$G68*$I68*$L68*$Q$8)+(P68/12*10*$F68*$G68*$J68*$L68*$Q$8)</f>
        <v>0</v>
      </c>
      <c r="R68" s="204"/>
      <c r="S68" s="204">
        <f>SUM(R68/12*2*$E68*$G68*$I68*$L68*S$8)+(R68/12*10*$F68*$G68*$J68*$L68*S$8)</f>
        <v>0</v>
      </c>
      <c r="T68" s="204">
        <v>115</v>
      </c>
      <c r="U68" s="204">
        <f>SUM(T68/12*2*$E68*$G68*$I68*$L68*U$8)+(T68/12*10*$F68*$G68*$J68*$L68*U$8)</f>
        <v>4703628.416666666</v>
      </c>
      <c r="V68" s="204"/>
      <c r="W68" s="204">
        <f>SUM(V68/12*2*$E68*$G68*$I68*$L68*$W$8)+(V68/12*10*$F68*$G68*$J68*$L68*$W$8)</f>
        <v>0</v>
      </c>
      <c r="X68" s="204"/>
      <c r="Y68" s="314">
        <f>SUM(X68/12*2*$E68*$G68*$I68*$L68*Y$8)+(X68/12*10*$F68*$G68*$J68*$L68*Y$8)</f>
        <v>0</v>
      </c>
      <c r="Z68" s="204"/>
      <c r="AA68" s="204"/>
      <c r="AB68" s="204">
        <v>0</v>
      </c>
      <c r="AC68" s="204">
        <f>(AB68/12*2*$E68*$G68*$I68*$L68)+(AB68/12*10*$F68*$G68*$J68*$L68)</f>
        <v>0</v>
      </c>
      <c r="AD68" s="204">
        <v>0</v>
      </c>
      <c r="AE68" s="204">
        <f>(AD68/12*2*$E68*$G68*$I68*$L68*AE$8)+(AD68/12*10*$F68*$G68*$J68*$L68*AE$8)</f>
        <v>0</v>
      </c>
      <c r="AF68" s="204">
        <v>0</v>
      </c>
      <c r="AG68" s="204">
        <f>(AF68/12*2*$E68*$G68*$I68*$M68*AG$8)+(AF68/12*10*$F68*$G68*$J68*$M68*AG$8)</f>
        <v>0</v>
      </c>
      <c r="AH68" s="204"/>
      <c r="AI68" s="204">
        <f>(AH68/12*2*$E68*$G68*$I68*$M68*$AI$8)+(AH68/12*10*$F68*$G68*$J68*$M68*$AI$8)</f>
        <v>0</v>
      </c>
      <c r="AJ68" s="204">
        <v>0</v>
      </c>
      <c r="AK68" s="204">
        <v>0</v>
      </c>
      <c r="AL68" s="204"/>
      <c r="AM68" s="204">
        <f>SUM(AL68/12*2*$E68*$G68*$I68*$L68*AM$8)+(AL68/12*10*$F68*$G68*$J68*$L68*AM$8)</f>
        <v>0</v>
      </c>
      <c r="AN68" s="204"/>
      <c r="AO68" s="204">
        <f>SUM(AN68/12*2*$E68*$G68*$I68*$L68*$AE$8)+(AN68/12*10*$F68*$G68*$J68*$L68*$AE$8)</f>
        <v>0</v>
      </c>
      <c r="AP68" s="204"/>
      <c r="AQ68" s="204"/>
      <c r="AR68" s="204"/>
      <c r="AS68" s="204">
        <f>SUM(AR68/12*2*$E68*$G68*$I68*$L68*AS$8)+(AR68/12*10*$F68*$G68*$J68*$L68*AS$8)</f>
        <v>0</v>
      </c>
      <c r="AT68" s="204"/>
      <c r="AU68" s="204">
        <f>SUM(AT68/12*2*$E68*$G68*$I68*$L68*$AI$8)+(AT68/12*10*$F68*$G68*$J68*$L68*$AI$8)</f>
        <v>0</v>
      </c>
      <c r="AV68" s="204"/>
      <c r="AW68" s="204">
        <f>SUM(AV68/12*2*$E68*$G68*$I68*$L68*AW$8)+(AV68/12*10*$F68*$G68*$J68*$L68*AW$8)</f>
        <v>0</v>
      </c>
      <c r="AX68" s="204"/>
      <c r="AY68" s="204">
        <f>SUM(AX68/12*2*$E68*$G68*$I68*$L68*AY$8)+(AX68/12*10*$F68*$G68*$J68*$L68*AY$8)</f>
        <v>0</v>
      </c>
      <c r="AZ68" s="204"/>
      <c r="BA68" s="204">
        <f>SUM(AZ68/12*2*$E68*$G68*$I68*$L68*BA$8)+(AZ68/12*10*$F68*$G68*$J68*$L68*BA$8)</f>
        <v>0</v>
      </c>
      <c r="BB68" s="204"/>
      <c r="BC68" s="204">
        <f>SUM(BB68/12*2*$E68*$G68*$I68*$L68*BC$8)+(BB68/12*10*$F68*$G68*$J68*$L68*BC$8)</f>
        <v>0</v>
      </c>
      <c r="BD68" s="204"/>
      <c r="BE68" s="204">
        <f>SUM(BD68/12*2*$E68*$G68*$I68*$L68*BE$8)+(BD68/12*10*$F68*$G68*$J68*$L68*BE$8)</f>
        <v>0</v>
      </c>
      <c r="BF68" s="204"/>
      <c r="BG68" s="204">
        <f>(BF68/12*2*$E68*$G68*$I68*$M68*BG$8)+(BF68/12*10*$F68*$G68*$J68*$M68*BG$8)</f>
        <v>0</v>
      </c>
      <c r="BH68" s="254"/>
      <c r="BI68" s="204">
        <f>(BH68/12*2*$E68*$G68*$I68*$M68*BI$8)+(BH68/12*10*$F68*$G68*$J68*$M68*BI$8)</f>
        <v>0</v>
      </c>
      <c r="BJ68" s="204"/>
      <c r="BK68" s="204">
        <f>(BJ68/12*2*$E68*$G68*$I68*$M68*BK$8)+(BJ68/12*10*$F68*$G68*$J68*$M68*BK$8)</f>
        <v>0</v>
      </c>
      <c r="BL68" s="204"/>
      <c r="BM68" s="204">
        <f>(BL68/12*2*$E68*$G68*$I68*$M68*BM$8)+(BL68/12*10*$F68*$G68*$J68*$M68*BM$8)</f>
        <v>0</v>
      </c>
      <c r="BN68" s="204"/>
      <c r="BO68" s="204">
        <f>(BN68/12*10*$F68*$G68*$J68*$M68*BO$8)</f>
        <v>0</v>
      </c>
      <c r="BP68" s="204"/>
      <c r="BQ68" s="204"/>
      <c r="BR68" s="204"/>
      <c r="BS68" s="204">
        <f>(BR68/12*10*$F68*$G68*$J68*$M68*BS$8)</f>
        <v>0</v>
      </c>
      <c r="BT68" s="204"/>
      <c r="BU68" s="204"/>
      <c r="BV68" s="204"/>
      <c r="BW68" s="204">
        <f>(BV68/12*2*$E68*$G68*$I68*$M68*BW$8)+(BV68/12*10*$F68*$G68*$J68*$M68*BW$8)</f>
        <v>0</v>
      </c>
      <c r="BX68" s="204"/>
      <c r="BY68" s="204">
        <f>(BX68/12*2*$E68*$G68*$I68*$M68*BY$8)+(BX68/12*10*$F68*$G68*$J68*$M68*BY$8)</f>
        <v>0</v>
      </c>
      <c r="BZ68" s="204"/>
      <c r="CA68" s="204">
        <f>(BZ68/12*2*$E68*$G68*$I68*$M68*CA$8)+(BZ68/12*10*$F68*$G68*$J68*$M68*CA$8)</f>
        <v>0</v>
      </c>
      <c r="CB68" s="204"/>
      <c r="CC68" s="204">
        <f>(CB68/12*2*$E68*$G68*$I68*$M68*CC$8)+(CB68/12*10*$F68*$G68*$J68*$M68*CC$8)</f>
        <v>0</v>
      </c>
      <c r="CD68" s="204"/>
      <c r="CE68" s="204">
        <f>(CD68/12*2*$E68*$G68*$I68*$M68*CE$8)+(CD68/12*10*$F68*$G68*$J68*$M68*CE$8)</f>
        <v>0</v>
      </c>
      <c r="CF68" s="204"/>
      <c r="CG68" s="204">
        <f>(CF68/12*2*$E68*$G68*$I68*$N68*CG$8)+(CF68/12*10*$F68*$G68*$J68*$N68*CG$8)</f>
        <v>0</v>
      </c>
      <c r="CH68" s="204"/>
      <c r="CI68" s="204">
        <f>(CH68/12*2*$E68*$G68*$I68*$O68*$CI$8)+(CH68/12*10*$F68*$G68*$J68*$O68*$CI$8)</f>
        <v>0</v>
      </c>
      <c r="CJ68" s="204"/>
      <c r="CK68" s="204"/>
      <c r="CL68" s="204"/>
      <c r="CM68" s="204"/>
      <c r="CN68" s="215"/>
      <c r="CO68" s="215"/>
      <c r="CP68" s="315">
        <f t="shared" si="78"/>
        <v>115</v>
      </c>
      <c r="CQ68" s="315">
        <f t="shared" si="78"/>
        <v>4703628.416666666</v>
      </c>
    </row>
    <row r="69" spans="1:95" ht="48.75" customHeight="1" x14ac:dyDescent="0.2">
      <c r="A69" s="196"/>
      <c r="B69" s="196">
        <v>46</v>
      </c>
      <c r="C69" s="307" t="s">
        <v>1282</v>
      </c>
      <c r="D69" s="318" t="s">
        <v>353</v>
      </c>
      <c r="E69" s="309">
        <v>16026</v>
      </c>
      <c r="F69" s="309">
        <v>16828</v>
      </c>
      <c r="G69" s="310">
        <v>2.89</v>
      </c>
      <c r="H69" s="311"/>
      <c r="I69" s="312">
        <v>1</v>
      </c>
      <c r="J69" s="349">
        <v>1</v>
      </c>
      <c r="K69" s="313"/>
      <c r="L69" s="339">
        <v>1.4</v>
      </c>
      <c r="M69" s="339">
        <v>1.68</v>
      </c>
      <c r="N69" s="339">
        <v>2.23</v>
      </c>
      <c r="O69" s="340">
        <v>2.57</v>
      </c>
      <c r="P69" s="208"/>
      <c r="Q69" s="204">
        <f>SUM(P69/12*2*$E69*$G69*$I69*$L69*$Q$8)+(P69/12*10*$F69*$G69*$J69*$L69*$Q$8)</f>
        <v>0</v>
      </c>
      <c r="R69" s="208"/>
      <c r="S69" s="204">
        <f>SUM(R69/12*2*$E69*$G69*$I69*$L69*S$8)+(R69/12*10*$F69*$G69*$J69*$L69*S$8)</f>
        <v>0</v>
      </c>
      <c r="T69" s="208">
        <f>198+184</f>
        <v>382</v>
      </c>
      <c r="U69" s="204">
        <f>SUM(T69/12*2*$E69*$G69*$I69*$L69*U$8)+(T69/12*10*$F69*$G69*$J69*$L69*U$8)</f>
        <v>25802294.158666663</v>
      </c>
      <c r="V69" s="208"/>
      <c r="W69" s="204">
        <f>SUM(V69/12*2*$E69*$G69*$I69*$L69*$W$8)+(V69/12*10*$F69*$G69*$J69*$L69*$W$8)</f>
        <v>0</v>
      </c>
      <c r="X69" s="208"/>
      <c r="Y69" s="314">
        <f>SUM(X69/12*2*$E69*$G69*$I69*$L69*Y$8)+(X69/12*10*$F69*$G69*$J69*$L69*Y$8)</f>
        <v>0</v>
      </c>
      <c r="Z69" s="208"/>
      <c r="AA69" s="208"/>
      <c r="AB69" s="208">
        <v>0</v>
      </c>
      <c r="AC69" s="204">
        <f>(AB69/12*2*$E69*$G69*$I69*$L69)+(AB69/12*10*$F69*$G69*$J69*$L69)</f>
        <v>0</v>
      </c>
      <c r="AD69" s="208">
        <v>0</v>
      </c>
      <c r="AE69" s="204">
        <f>(AD69/12*2*$E69*$G69*$I69*$L69*AE$8)+(AD69/12*10*$F69*$G69*$J69*$L69*AE$8)</f>
        <v>0</v>
      </c>
      <c r="AF69" s="208">
        <v>0</v>
      </c>
      <c r="AG69" s="204">
        <f>(AF69/12*2*$E69*$G69*$I69*$M69*AG$8)+(AF69/12*10*$F69*$G69*$J69*$M69*AG$8)</f>
        <v>0</v>
      </c>
      <c r="AH69" s="208"/>
      <c r="AI69" s="204">
        <f>(AH69/12*2*$E69*$G69*$I69*$M69*$AI$8)+(AH69/12*10*$F69*$G69*$J69*$M69*$AI$8)</f>
        <v>0</v>
      </c>
      <c r="AJ69" s="208">
        <v>0</v>
      </c>
      <c r="AK69" s="208">
        <v>0</v>
      </c>
      <c r="AL69" s="208"/>
      <c r="AM69" s="204">
        <f>SUM(AL69/12*2*$E69*$G69*$I69*$L69*AM$8)+(AL69/12*10*$F69*$G69*$J69*$L69*AM$8)</f>
        <v>0</v>
      </c>
      <c r="AN69" s="208"/>
      <c r="AO69" s="204">
        <f>SUM(AN69/12*2*$E69*$G69*$I69*$L69*$AE$8)+(AN69/12*10*$F69*$G69*$J69*$L69*$AE$8)</f>
        <v>0</v>
      </c>
      <c r="AP69" s="208"/>
      <c r="AQ69" s="208"/>
      <c r="AR69" s="208"/>
      <c r="AS69" s="204">
        <f>SUM(AR69/12*2*$E69*$G69*$I69*$L69*AS$8)+(AR69/12*10*$F69*$G69*$J69*$L69*AS$8)</f>
        <v>0</v>
      </c>
      <c r="AT69" s="208"/>
      <c r="AU69" s="204">
        <f>SUM(AT69/12*2*$E69*$G69*$I69*$L69*$AI$8)+(AT69/12*10*$F69*$G69*$J69*$L69*$AI$8)</f>
        <v>0</v>
      </c>
      <c r="AV69" s="208"/>
      <c r="AW69" s="204">
        <f>SUM(AV69/12*2*$E69*$G69*$I69*$L69*AW$8)+(AV69/12*10*$F69*$G69*$J69*$L69*AW$8)</f>
        <v>0</v>
      </c>
      <c r="AX69" s="208"/>
      <c r="AY69" s="204">
        <f>SUM(AX69/12*2*$E69*$G69*$I69*$L69*AY$8)+(AX69/12*10*$F69*$G69*$J69*$L69*AY$8)</f>
        <v>0</v>
      </c>
      <c r="AZ69" s="208"/>
      <c r="BA69" s="204">
        <f>SUM(AZ69/12*2*$E69*$G69*$I69*$L69*BA$8)+(AZ69/12*10*$F69*$G69*$J69*$L69*BA$8)</f>
        <v>0</v>
      </c>
      <c r="BB69" s="208"/>
      <c r="BC69" s="204">
        <f>SUM(BB69/12*2*$E69*$G69*$I69*$L69*BC$8)+(BB69/12*10*$F69*$G69*$J69*$L69*BC$8)</f>
        <v>0</v>
      </c>
      <c r="BD69" s="208"/>
      <c r="BE69" s="204">
        <f>SUM(BD69/12*2*$E69*$G69*$I69*$L69*BE$8)+(BD69/12*10*$F69*$G69*$J69*$L69*BE$8)</f>
        <v>0</v>
      </c>
      <c r="BF69" s="208"/>
      <c r="BG69" s="204">
        <f>(BF69/12*2*$E69*$G69*$I69*$M69*BG$8)+(BF69/12*10*$F69*$G69*$J69*$M69*BG$8)</f>
        <v>0</v>
      </c>
      <c r="BH69" s="350"/>
      <c r="BI69" s="204">
        <f>(BH69/12*2*$E69*$G69*$I69*$M69*BI$8)+(BH69/12*10*$F69*$G69*$J69*$M69*BI$8)</f>
        <v>0</v>
      </c>
      <c r="BJ69" s="208"/>
      <c r="BK69" s="204">
        <f>(BJ69/12*2*$E69*$G69*$I69*$M69*BK$8)+(BJ69/12*10*$F69*$G69*$J69*$M69*BK$8)</f>
        <v>0</v>
      </c>
      <c r="BL69" s="208"/>
      <c r="BM69" s="204">
        <f>(BL69/12*2*$E69*$G69*$I69*$M69*BM$8)+(BL69/12*10*$F69*$G69*$J69*$M69*BM$8)</f>
        <v>0</v>
      </c>
      <c r="BN69" s="208"/>
      <c r="BO69" s="204">
        <f>(BN69/12*10*$F69*$G69*$J69*$M69*BO$8)</f>
        <v>0</v>
      </c>
      <c r="BP69" s="208"/>
      <c r="BQ69" s="204"/>
      <c r="BR69" s="208"/>
      <c r="BS69" s="204">
        <f>(BR69/12*10*$F69*$G69*$J69*$M69*BS$8)</f>
        <v>0</v>
      </c>
      <c r="BT69" s="208"/>
      <c r="BU69" s="204"/>
      <c r="BV69" s="208"/>
      <c r="BW69" s="204">
        <f>(BV69/12*2*$E69*$G69*$I69*$M69*BW$8)+(BV69/12*10*$F69*$G69*$J69*$M69*BW$8)</f>
        <v>0</v>
      </c>
      <c r="BX69" s="208"/>
      <c r="BY69" s="204">
        <f>(BX69/12*2*$E69*$G69*$I69*$M69*BY$8)+(BX69/12*10*$F69*$G69*$J69*$M69*BY$8)</f>
        <v>0</v>
      </c>
      <c r="BZ69" s="208"/>
      <c r="CA69" s="204">
        <f>(BZ69/12*2*$E69*$G69*$I69*$M69*CA$8)+(BZ69/12*10*$F69*$G69*$J69*$M69*CA$8)</f>
        <v>0</v>
      </c>
      <c r="CB69" s="208"/>
      <c r="CC69" s="204">
        <f>(CB69/12*2*$E69*$G69*$I69*$M69*CC$8)+(CB69/12*10*$F69*$G69*$J69*$M69*CC$8)</f>
        <v>0</v>
      </c>
      <c r="CD69" s="208"/>
      <c r="CE69" s="204">
        <f>(CD69/12*2*$E69*$G69*$I69*$M69*CE$8)+(CD69/12*10*$F69*$G69*$J69*$M69*CE$8)</f>
        <v>0</v>
      </c>
      <c r="CF69" s="208"/>
      <c r="CG69" s="204">
        <f>(CF69/12*2*$E69*$G69*$I69*$N69*CG$8)+(CF69/12*10*$F69*$G69*$J69*$N69*CG$8)</f>
        <v>0</v>
      </c>
      <c r="CH69" s="208"/>
      <c r="CI69" s="204">
        <f>(CH69/12*2*$E69*$G69*$I69*$O69*$CI$8)+(CH69/12*10*$F69*$G69*$J69*$O69*$CI$8)</f>
        <v>0</v>
      </c>
      <c r="CJ69" s="208"/>
      <c r="CK69" s="208"/>
      <c r="CL69" s="208"/>
      <c r="CM69" s="208"/>
      <c r="CN69" s="217"/>
      <c r="CO69" s="217"/>
      <c r="CP69" s="315">
        <f t="shared" si="78"/>
        <v>382</v>
      </c>
      <c r="CQ69" s="315">
        <f t="shared" si="78"/>
        <v>25802294.158666663</v>
      </c>
    </row>
    <row r="70" spans="1:95" ht="18.75" customHeight="1" x14ac:dyDescent="0.2">
      <c r="A70" s="196">
        <v>16</v>
      </c>
      <c r="B70" s="196"/>
      <c r="C70" s="299" t="s">
        <v>1283</v>
      </c>
      <c r="D70" s="356" t="s">
        <v>371</v>
      </c>
      <c r="E70" s="309">
        <v>16026</v>
      </c>
      <c r="F70" s="309">
        <v>16828</v>
      </c>
      <c r="G70" s="338">
        <v>1.06</v>
      </c>
      <c r="H70" s="311"/>
      <c r="I70" s="194"/>
      <c r="J70" s="301"/>
      <c r="K70" s="301"/>
      <c r="L70" s="304">
        <v>1.4</v>
      </c>
      <c r="M70" s="305">
        <v>1.68</v>
      </c>
      <c r="N70" s="305">
        <v>2.23</v>
      </c>
      <c r="O70" s="306">
        <v>2.57</v>
      </c>
      <c r="P70" s="221">
        <f>SUM(P71:P72)</f>
        <v>16</v>
      </c>
      <c r="Q70" s="221">
        <f t="shared" ref="Q70:BH70" si="79">SUM(Q71:Q72)</f>
        <v>351515.88266666658</v>
      </c>
      <c r="R70" s="221">
        <f t="shared" si="79"/>
        <v>65</v>
      </c>
      <c r="S70" s="221">
        <f t="shared" si="79"/>
        <v>3904303.7366666668</v>
      </c>
      <c r="T70" s="221">
        <f t="shared" si="79"/>
        <v>0</v>
      </c>
      <c r="U70" s="221">
        <f t="shared" si="79"/>
        <v>0</v>
      </c>
      <c r="V70" s="221">
        <f t="shared" si="79"/>
        <v>8</v>
      </c>
      <c r="W70" s="221">
        <f t="shared" si="79"/>
        <v>175757.94133333329</v>
      </c>
      <c r="X70" s="221">
        <f t="shared" si="79"/>
        <v>0</v>
      </c>
      <c r="Y70" s="221">
        <f t="shared" si="79"/>
        <v>0</v>
      </c>
      <c r="Z70" s="221">
        <f t="shared" si="79"/>
        <v>0</v>
      </c>
      <c r="AA70" s="221">
        <f t="shared" si="79"/>
        <v>0</v>
      </c>
      <c r="AB70" s="221">
        <f t="shared" si="79"/>
        <v>20</v>
      </c>
      <c r="AC70" s="221">
        <f t="shared" si="79"/>
        <v>439394.85333333333</v>
      </c>
      <c r="AD70" s="221">
        <f t="shared" si="79"/>
        <v>19</v>
      </c>
      <c r="AE70" s="221">
        <f t="shared" si="79"/>
        <v>417425.11066666665</v>
      </c>
      <c r="AF70" s="221">
        <f t="shared" si="79"/>
        <v>0</v>
      </c>
      <c r="AG70" s="221">
        <f t="shared" si="79"/>
        <v>0</v>
      </c>
      <c r="AH70" s="221">
        <f>SUM(AH71:AH72)</f>
        <v>0</v>
      </c>
      <c r="AI70" s="221">
        <f t="shared" si="79"/>
        <v>0</v>
      </c>
      <c r="AJ70" s="221">
        <v>91</v>
      </c>
      <c r="AK70" s="221">
        <v>2392974.5799999991</v>
      </c>
      <c r="AL70" s="221">
        <f t="shared" si="79"/>
        <v>76</v>
      </c>
      <c r="AM70" s="221">
        <f t="shared" si="79"/>
        <v>1669700.4426666666</v>
      </c>
      <c r="AN70" s="221">
        <f t="shared" si="79"/>
        <v>0</v>
      </c>
      <c r="AO70" s="221">
        <f t="shared" si="79"/>
        <v>0</v>
      </c>
      <c r="AP70" s="221">
        <f t="shared" si="79"/>
        <v>0</v>
      </c>
      <c r="AQ70" s="221">
        <f t="shared" si="79"/>
        <v>0</v>
      </c>
      <c r="AR70" s="221">
        <f t="shared" si="79"/>
        <v>0</v>
      </c>
      <c r="AS70" s="221">
        <f t="shared" si="79"/>
        <v>0</v>
      </c>
      <c r="AT70" s="221">
        <f t="shared" si="79"/>
        <v>0</v>
      </c>
      <c r="AU70" s="221">
        <f t="shared" si="79"/>
        <v>0</v>
      </c>
      <c r="AV70" s="221">
        <f t="shared" si="79"/>
        <v>11</v>
      </c>
      <c r="AW70" s="221">
        <f t="shared" si="79"/>
        <v>241667.16933333332</v>
      </c>
      <c r="AX70" s="221">
        <f t="shared" si="79"/>
        <v>82</v>
      </c>
      <c r="AY70" s="221">
        <f t="shared" si="79"/>
        <v>1801518.8986666664</v>
      </c>
      <c r="AZ70" s="221">
        <f t="shared" si="79"/>
        <v>0</v>
      </c>
      <c r="BA70" s="221">
        <f>SUM(BA71:BA72)</f>
        <v>0</v>
      </c>
      <c r="BB70" s="221">
        <f t="shared" si="79"/>
        <v>0</v>
      </c>
      <c r="BC70" s="221">
        <f>SUM(BC71:BC72)</f>
        <v>0</v>
      </c>
      <c r="BD70" s="221">
        <f t="shared" si="79"/>
        <v>139</v>
      </c>
      <c r="BE70" s="221">
        <f t="shared" si="79"/>
        <v>3053794.2306666663</v>
      </c>
      <c r="BF70" s="221">
        <f t="shared" si="79"/>
        <v>14</v>
      </c>
      <c r="BG70" s="221">
        <f t="shared" si="79"/>
        <v>369091.67680000002</v>
      </c>
      <c r="BH70" s="221">
        <f t="shared" si="79"/>
        <v>0</v>
      </c>
      <c r="BI70" s="221">
        <f>SUM(BI71:BI72)</f>
        <v>0</v>
      </c>
      <c r="BJ70" s="221">
        <f t="shared" ref="BJ70:BT70" si="80">SUM(BJ71:BJ72)</f>
        <v>60</v>
      </c>
      <c r="BK70" s="221">
        <f t="shared" si="80"/>
        <v>1581821.4719999998</v>
      </c>
      <c r="BL70" s="221">
        <f t="shared" si="80"/>
        <v>0</v>
      </c>
      <c r="BM70" s="221">
        <f t="shared" si="80"/>
        <v>0</v>
      </c>
      <c r="BN70" s="221">
        <f t="shared" si="80"/>
        <v>9</v>
      </c>
      <c r="BO70" s="221">
        <f>SUM(BO71:BO72)</f>
        <v>199310.83199999999</v>
      </c>
      <c r="BP70" s="221">
        <f t="shared" si="80"/>
        <v>0</v>
      </c>
      <c r="BQ70" s="221">
        <f>SUM(BQ71:BQ72)</f>
        <v>0</v>
      </c>
      <c r="BR70" s="221">
        <f t="shared" si="80"/>
        <v>70</v>
      </c>
      <c r="BS70" s="221">
        <f>SUM(BS71:BS72)</f>
        <v>1550195.3599999999</v>
      </c>
      <c r="BT70" s="221">
        <f t="shared" si="80"/>
        <v>0</v>
      </c>
      <c r="BU70" s="221">
        <f>SUM(BU71:BU72)</f>
        <v>0</v>
      </c>
      <c r="BV70" s="221">
        <f t="shared" ref="BV70:CQ70" si="81">SUM(BV71:BV72)</f>
        <v>25</v>
      </c>
      <c r="BW70" s="221">
        <f t="shared" si="81"/>
        <v>659092.28</v>
      </c>
      <c r="BX70" s="221">
        <f t="shared" si="81"/>
        <v>68</v>
      </c>
      <c r="BY70" s="221">
        <f t="shared" si="81"/>
        <v>1792731.0016000001</v>
      </c>
      <c r="BZ70" s="221">
        <f t="shared" si="81"/>
        <v>25</v>
      </c>
      <c r="CA70" s="221">
        <f t="shared" si="81"/>
        <v>659092.28</v>
      </c>
      <c r="CB70" s="221">
        <f t="shared" si="81"/>
        <v>100</v>
      </c>
      <c r="CC70" s="221">
        <f t="shared" si="81"/>
        <v>1100942.5200000007</v>
      </c>
      <c r="CD70" s="221">
        <f t="shared" si="81"/>
        <v>46</v>
      </c>
      <c r="CE70" s="221">
        <f t="shared" si="81"/>
        <v>1212729.7952000001</v>
      </c>
      <c r="CF70" s="221">
        <f t="shared" si="81"/>
        <v>160</v>
      </c>
      <c r="CG70" s="221">
        <f t="shared" si="81"/>
        <v>5599145.8453333331</v>
      </c>
      <c r="CH70" s="221">
        <f t="shared" si="81"/>
        <v>30</v>
      </c>
      <c r="CI70" s="221">
        <f t="shared" si="81"/>
        <v>1209905.1139999998</v>
      </c>
      <c r="CJ70" s="221">
        <f t="shared" si="81"/>
        <v>0</v>
      </c>
      <c r="CK70" s="221">
        <f t="shared" si="81"/>
        <v>0</v>
      </c>
      <c r="CL70" s="221">
        <f t="shared" si="81"/>
        <v>0</v>
      </c>
      <c r="CM70" s="221">
        <f t="shared" si="81"/>
        <v>0</v>
      </c>
      <c r="CN70" s="221">
        <f t="shared" si="81"/>
        <v>0</v>
      </c>
      <c r="CO70" s="221">
        <f t="shared" si="81"/>
        <v>0</v>
      </c>
      <c r="CP70" s="221">
        <f t="shared" si="81"/>
        <v>1134</v>
      </c>
      <c r="CQ70" s="221">
        <f t="shared" si="81"/>
        <v>30382111.022933334</v>
      </c>
    </row>
    <row r="71" spans="1:95" ht="45" customHeight="1" x14ac:dyDescent="0.2">
      <c r="A71" s="196"/>
      <c r="B71" s="196">
        <v>47</v>
      </c>
      <c r="C71" s="307" t="s">
        <v>1284</v>
      </c>
      <c r="D71" s="353" t="s">
        <v>1285</v>
      </c>
      <c r="E71" s="309">
        <v>16026</v>
      </c>
      <c r="F71" s="309">
        <v>16828</v>
      </c>
      <c r="G71" s="310">
        <v>0.94</v>
      </c>
      <c r="H71" s="311"/>
      <c r="I71" s="312">
        <v>1</v>
      </c>
      <c r="J71" s="349">
        <v>1</v>
      </c>
      <c r="K71" s="313"/>
      <c r="L71" s="305">
        <v>1.4</v>
      </c>
      <c r="M71" s="305">
        <v>1.68</v>
      </c>
      <c r="N71" s="305">
        <v>2.23</v>
      </c>
      <c r="O71" s="306">
        <v>2.57</v>
      </c>
      <c r="P71" s="208">
        <v>16</v>
      </c>
      <c r="Q71" s="204">
        <f>SUM(P71/12*2*$E71*$G71*$I71*$L71*$Q$8)+(P71/12*10*$F71*$G71*$J71*$L71*$Q$8)</f>
        <v>351515.88266666658</v>
      </c>
      <c r="R71" s="204"/>
      <c r="S71" s="204">
        <f>SUM(R71/12*2*$E71*$G71*$I71*$L71*S$8)+(R71/12*10*$F71*$G71*$J71*$L71*S$8)</f>
        <v>0</v>
      </c>
      <c r="T71" s="204">
        <v>0</v>
      </c>
      <c r="U71" s="204">
        <f>SUM(T71/12*2*$E71*$G71*$I71*$L71*U$8)+(T71/12*10*$F71*$G71*$J71*$L71*U$8)</f>
        <v>0</v>
      </c>
      <c r="V71" s="204">
        <f>12-4</f>
        <v>8</v>
      </c>
      <c r="W71" s="204">
        <f>SUM(V71/12*2*$E71*$G71*$I71*$L71*$W$8)+(V71/12*10*$F71*$G71*$J71*$L71*$W$8)</f>
        <v>175757.94133333329</v>
      </c>
      <c r="X71" s="204"/>
      <c r="Y71" s="314">
        <f>SUM(X71/12*2*$E71*$G71*$I71*$L71*Y$8)+(X71/12*10*$F71*$G71*$J71*$L71*Y$8)</f>
        <v>0</v>
      </c>
      <c r="Z71" s="204"/>
      <c r="AA71" s="204"/>
      <c r="AB71" s="204">
        <v>20</v>
      </c>
      <c r="AC71" s="204">
        <f>(AB71/12*2*$E71*$G71*$I71*$L71)+(AB71/12*10*$F71*$G71*$J71*$L71)</f>
        <v>439394.85333333333</v>
      </c>
      <c r="AD71" s="204">
        <v>19</v>
      </c>
      <c r="AE71" s="204">
        <f>(AD71/12*2*$E71*$G71*$I71*$L71*AE$8)+(AD71/12*10*$F71*$G71*$J71*$L71*AE$8)</f>
        <v>417425.11066666665</v>
      </c>
      <c r="AF71" s="204">
        <v>0</v>
      </c>
      <c r="AG71" s="204">
        <f>(AF71/12*2*$E71*$G71*$I71*$M71*AG$8)+(AF71/12*10*$F71*$G71*$J71*$M71*AG$8)</f>
        <v>0</v>
      </c>
      <c r="AH71" s="206"/>
      <c r="AI71" s="204">
        <f>(AH71/12*2*$E71*$G71*$I71*$M71*$AI$8)+(AH71/12*10*$F71*$G71*$J71*$M71*$AI$8)</f>
        <v>0</v>
      </c>
      <c r="AJ71" s="204">
        <v>91</v>
      </c>
      <c r="AK71" s="204">
        <v>2392974.5799999991</v>
      </c>
      <c r="AL71" s="204">
        <v>76</v>
      </c>
      <c r="AM71" s="204">
        <f>SUM(AL71/12*2*$E71*$G71*$I71*$L71*AM$8)+(AL71/12*10*$F71*$G71*$J71*$L71*AM$8)</f>
        <v>1669700.4426666666</v>
      </c>
      <c r="AN71" s="204"/>
      <c r="AO71" s="204">
        <f>SUM(AN71/12*2*$E71*$G71*$I71*$L71*$AE$8)+(AN71/12*10*$F71*$G71*$J71*$L71*$AE$8)</f>
        <v>0</v>
      </c>
      <c r="AP71" s="204"/>
      <c r="AQ71" s="204"/>
      <c r="AR71" s="204"/>
      <c r="AS71" s="204">
        <f>SUM(AR71/12*2*$E71*$G71*$I71*$L71*AS$8)+(AR71/12*10*$F71*$G71*$J71*$L71*AS$8)</f>
        <v>0</v>
      </c>
      <c r="AT71" s="204"/>
      <c r="AU71" s="204">
        <f>SUM(AT71/12*2*$E71*$G71*$I71*$L71*$AI$8)+(AT71/12*10*$F71*$G71*$J71*$L71*$AI$8)</f>
        <v>0</v>
      </c>
      <c r="AV71" s="204">
        <v>11</v>
      </c>
      <c r="AW71" s="204">
        <f>SUM(AV71/12*2*$E71*$G71*$I71*$L71*AW$8)+(AV71/12*10*$F71*$G71*$J71*$L71*AW$8)</f>
        <v>241667.16933333332</v>
      </c>
      <c r="AX71" s="204">
        <v>82</v>
      </c>
      <c r="AY71" s="204">
        <f>SUM(AX71/12*2*$E71*$G71*$I71*$L71*AY$8)+(AX71/12*10*$F71*$G71*$J71*$L71*AY$8)</f>
        <v>1801518.8986666664</v>
      </c>
      <c r="AZ71" s="204"/>
      <c r="BA71" s="204">
        <f>SUM(AZ71/12*2*$E71*$G71*$I71*$L71*BA$8)+(AZ71/12*10*$F71*$G71*$J71*$L71*BA$8)</f>
        <v>0</v>
      </c>
      <c r="BB71" s="204"/>
      <c r="BC71" s="204">
        <f>SUM(BB71/12*2*$E71*$G71*$I71*$L71*BC$8)+(BB71/12*10*$F71*$G71*$J71*$L71*BC$8)</f>
        <v>0</v>
      </c>
      <c r="BD71" s="204">
        <v>139</v>
      </c>
      <c r="BE71" s="204">
        <f>SUM(BD71/12*2*$E71*$G71*$I71*$L71*BE$8)+(BD71/12*10*$F71*$G71*$J71*$L71*BE$8)</f>
        <v>3053794.2306666663</v>
      </c>
      <c r="BF71" s="204">
        <v>14</v>
      </c>
      <c r="BG71" s="204">
        <f>(BF71/12*2*$E71*$G71*$I71*$M71*BG$8)+(BF71/12*10*$F71*$G71*$J71*$M71*BG$8)</f>
        <v>369091.67680000002</v>
      </c>
      <c r="BH71" s="254"/>
      <c r="BI71" s="204">
        <f>(BH71/12*2*$E71*$G71*$I71*$M71*BI$8)+(BH71/12*10*$F71*$G71*$J71*$M71*BI$8)</f>
        <v>0</v>
      </c>
      <c r="BJ71" s="206">
        <v>60</v>
      </c>
      <c r="BK71" s="204">
        <f>(BJ71/12*2*$E71*$G71*$I71*$M71*BK$8)+(BJ71/12*10*$F71*$G71*$J71*$M71*BK$8)</f>
        <v>1581821.4719999998</v>
      </c>
      <c r="BL71" s="204"/>
      <c r="BM71" s="204">
        <f>(BL71/12*2*$E71*$G71*$I71*$M71*BM$8)+(BL71/12*10*$F71*$G71*$J71*$M71*BM$8)</f>
        <v>0</v>
      </c>
      <c r="BN71" s="204">
        <v>9</v>
      </c>
      <c r="BO71" s="204">
        <f>(BN71/12*10*$F71*$G71*$J71*$M71*BO$8)</f>
        <v>199310.83199999999</v>
      </c>
      <c r="BP71" s="206"/>
      <c r="BQ71" s="204"/>
      <c r="BR71" s="206">
        <v>70</v>
      </c>
      <c r="BS71" s="204">
        <f>(BR71/12*10*$F71*$G71*$J71*$M71*BS$8)</f>
        <v>1550195.3599999999</v>
      </c>
      <c r="BT71" s="204"/>
      <c r="BU71" s="204"/>
      <c r="BV71" s="204">
        <v>25</v>
      </c>
      <c r="BW71" s="204">
        <f>(BV71/12*2*$E71*$G71*$I71*$M71*BW$8)+(BV71/12*10*$F71*$G71*$J71*$M71*BW$8)</f>
        <v>659092.28</v>
      </c>
      <c r="BX71" s="206">
        <v>68</v>
      </c>
      <c r="BY71" s="204">
        <f>(BX71/12*2*$E71*$G71*$I71*$M71*BY$8)+(BX71/12*10*$F71*$G71*$J71*$M71*BY$8)</f>
        <v>1792731.0016000001</v>
      </c>
      <c r="BZ71" s="206">
        <v>25</v>
      </c>
      <c r="CA71" s="204">
        <f>(BZ71/12*2*$E71*$G71*$I71*$M71*CA$8)+(BZ71/12*10*$F71*$G71*$J71*$M71*CA$8)</f>
        <v>659092.28</v>
      </c>
      <c r="CB71" s="204">
        <v>100</v>
      </c>
      <c r="CC71" s="204">
        <v>1100942.5200000007</v>
      </c>
      <c r="CD71" s="204">
        <v>46</v>
      </c>
      <c r="CE71" s="204">
        <f>(CD71/12*2*$E71*$G71*$I71*$M71*CE$8)+(CD71/12*10*$F71*$G71*$J71*$M71*CE$8)</f>
        <v>1212729.7952000001</v>
      </c>
      <c r="CF71" s="206">
        <v>160</v>
      </c>
      <c r="CG71" s="204">
        <f>(CF71/12*2*$E71*$G71*$I71*$N71*CG$8)+(CF71/12*10*$F71*$G71*$J71*$N71*CG$8)</f>
        <v>5599145.8453333331</v>
      </c>
      <c r="CH71" s="206">
        <v>30</v>
      </c>
      <c r="CI71" s="204">
        <f>(CH71/12*2*$E71*$G71*$I71*$O71*$CI$8)+(CH71/12*10*$F71*$G71*$J71*$O71*$CI$8)</f>
        <v>1209905.1139999998</v>
      </c>
      <c r="CJ71" s="204"/>
      <c r="CK71" s="204"/>
      <c r="CL71" s="204"/>
      <c r="CM71" s="204"/>
      <c r="CN71" s="215"/>
      <c r="CO71" s="215"/>
      <c r="CP71" s="315">
        <f t="shared" ref="CP71:CQ72" si="82">SUM(R71+P71+T71+V71+AB71+Z71+X71+AF71+AD71+AH71+AJ71+BF71+BJ71+AL71+AT71+AV71+BT71+BV71+BR71+BX71+BZ71+BN71+AN71+AP71+AR71+BH71+BL71+AX71+AZ71+BB71+BD71+BP71+CB71+CD71+CF71+CH71+CJ71+CL71)</f>
        <v>1069</v>
      </c>
      <c r="CQ71" s="315">
        <f t="shared" si="82"/>
        <v>26477807.286266666</v>
      </c>
    </row>
    <row r="72" spans="1:95" ht="24.75" customHeight="1" x14ac:dyDescent="0.2">
      <c r="A72" s="196"/>
      <c r="B72" s="196">
        <v>48</v>
      </c>
      <c r="C72" s="307" t="s">
        <v>1286</v>
      </c>
      <c r="D72" s="355" t="s">
        <v>1287</v>
      </c>
      <c r="E72" s="309">
        <v>16026</v>
      </c>
      <c r="F72" s="309">
        <v>16828</v>
      </c>
      <c r="G72" s="310">
        <v>2.57</v>
      </c>
      <c r="H72" s="311"/>
      <c r="I72" s="312">
        <v>1</v>
      </c>
      <c r="J72" s="313"/>
      <c r="K72" s="313"/>
      <c r="L72" s="305">
        <v>1.4</v>
      </c>
      <c r="M72" s="305">
        <v>1.68</v>
      </c>
      <c r="N72" s="305">
        <v>2.23</v>
      </c>
      <c r="O72" s="306">
        <v>2.57</v>
      </c>
      <c r="P72" s="208">
        <v>0</v>
      </c>
      <c r="Q72" s="204">
        <f>SUM(P72/12*2*$E72*$G72*$I72*$L72*$Q$8)+(P72/12*10*$F72*$G72*$I72*$L72*$Q$8)</f>
        <v>0</v>
      </c>
      <c r="R72" s="204">
        <f>70-5</f>
        <v>65</v>
      </c>
      <c r="S72" s="204">
        <f>SUM(R72/12*2*$E72*$G72*$I72*$L72*S$8)+(R72/12*10*$F72*$G72*$I72*$L72*S$8)</f>
        <v>3904303.7366666668</v>
      </c>
      <c r="T72" s="204">
        <v>0</v>
      </c>
      <c r="U72" s="204">
        <f>SUM(T72/12*2*$E72*$G72*$I72*$L72*U$8)+(T72/12*10*$F72*$G72*$I72*$L72*U$8)</f>
        <v>0</v>
      </c>
      <c r="V72" s="204">
        <v>0</v>
      </c>
      <c r="W72" s="204">
        <f>SUM(V72/12*2*$E72*$G72*$I72*$L72*$W$8)+(V72/12*10*$F72*$G72*$I72*$L72*$W$8)</f>
        <v>0</v>
      </c>
      <c r="X72" s="204">
        <v>0</v>
      </c>
      <c r="Y72" s="314">
        <f>SUM(X72/12*2*$E72*$G72*$I72*$L72*Y$8)+(X72/12*10*$F72*$G72*$I72*$L72*Y$8)</f>
        <v>0</v>
      </c>
      <c r="Z72" s="204"/>
      <c r="AA72" s="204"/>
      <c r="AB72" s="204"/>
      <c r="AC72" s="204">
        <f>(AB72/12*2*$E72*$G72*$I72*$L72)+(AB72/12*10*$F72*$G72*$I72*$L72)</f>
        <v>0</v>
      </c>
      <c r="AD72" s="204">
        <v>0</v>
      </c>
      <c r="AE72" s="204">
        <f>(AD72/12*2*$E72*$G72*$I72*$L72*AE$8)+(AD72/12*10*$F72*$G72*$I72*$L72*AE$8)</f>
        <v>0</v>
      </c>
      <c r="AF72" s="204">
        <v>0</v>
      </c>
      <c r="AG72" s="204">
        <f>(AF72/12*2*$E72*$G72*$I72*$M72*AG$8)+(AF72/12*10*$F72*$G72*$I72*$M72*AG$8)</f>
        <v>0</v>
      </c>
      <c r="AH72" s="204">
        <v>0</v>
      </c>
      <c r="AI72" s="204">
        <f>(AH72/12*2*$E72*$G72*$I72*$M72*$AI$8)+(AH72/12*10*$F72*$G72*$I72*$M72*$AI$8)</f>
        <v>0</v>
      </c>
      <c r="AJ72" s="204">
        <v>0</v>
      </c>
      <c r="AK72" s="204">
        <v>0</v>
      </c>
      <c r="AL72" s="204"/>
      <c r="AM72" s="204">
        <f>SUM(AL72/12*2*$E72*$G72*$I72*$L72*AM$8)+(AL72/12*10*$F72*$G72*$I72*$L72*AM$8)</f>
        <v>0</v>
      </c>
      <c r="AN72" s="204">
        <v>0</v>
      </c>
      <c r="AO72" s="204">
        <f>SUM(AN72/12*2*$E72*$G72*$I72*$L72*$AE$8)+(AN72/12*10*$F72*$G72*$I72*$L72*$AE$8)</f>
        <v>0</v>
      </c>
      <c r="AP72" s="204"/>
      <c r="AQ72" s="204"/>
      <c r="AR72" s="204"/>
      <c r="AS72" s="204">
        <f>SUM(AR72/12*2*$E72*$G72*$I72*$L72*AS$8)+(AR72/12*10*$F72*$G72*$I72*$L72*AS$8)</f>
        <v>0</v>
      </c>
      <c r="AT72" s="204">
        <v>0</v>
      </c>
      <c r="AU72" s="204">
        <f>SUM(AT72/12*2*$E72*$G72*$I72*$L72*$AI$8)+(AT72/12*10*$F72*$G72*$I72*$L72*$AI$8)</f>
        <v>0</v>
      </c>
      <c r="AV72" s="204">
        <v>0</v>
      </c>
      <c r="AW72" s="204">
        <f>SUM(AV72/12*2*$E72*$G72*$I72*$L72*AW$8)+(AV72/12*10*$F72*$G72*$I72*$L72*AW$8)</f>
        <v>0</v>
      </c>
      <c r="AX72" s="204">
        <v>0</v>
      </c>
      <c r="AY72" s="204">
        <f>SUM(AX72/12*2*$E72*$G72*$I72*$L72*AY$8)+(AX72/12*10*$F72*$G72*$I72*$L72*AY$8)</f>
        <v>0</v>
      </c>
      <c r="AZ72" s="204">
        <v>0</v>
      </c>
      <c r="BA72" s="204">
        <f>SUM(AZ72/12*2*$E72*$G72*$I72*$L72*BA$8)+(AZ72/12*10*$F72*$G72*$I72*$L72*BA$8)</f>
        <v>0</v>
      </c>
      <c r="BB72" s="204">
        <v>0</v>
      </c>
      <c r="BC72" s="204">
        <f>SUM(BB72/12*2*$E72*$G72*$I72*$L72*BC$8)+(BB72/12*10*$F72*$G72*$I72*$L72*BC$8)</f>
        <v>0</v>
      </c>
      <c r="BD72" s="204"/>
      <c r="BE72" s="204">
        <f>SUM(BD72/12*2*$E72*$G72*$I72*$L72*BE$8)+(BD72/12*10*$F72*$G72*$I72*$L72*BE$8)</f>
        <v>0</v>
      </c>
      <c r="BF72" s="204">
        <v>0</v>
      </c>
      <c r="BG72" s="204">
        <f>(BF72/12*2*$E72*$G72*$I72*$M72*BG$8)+(BF72/12*10*$F72*$G72*$I72*$M72*BG$8)</f>
        <v>0</v>
      </c>
      <c r="BH72" s="254">
        <v>0</v>
      </c>
      <c r="BI72" s="204">
        <f>(BH72/12*2*$E72*$G72*$I72*$M72*BI$8)+(BH72/12*10*$F72*$G72*$I72*$M72*BI$8)</f>
        <v>0</v>
      </c>
      <c r="BJ72" s="204">
        <v>0</v>
      </c>
      <c r="BK72" s="204">
        <f>(BJ72/12*2*$E72*$G72*$I72*$M72*BK$8)+(BJ72/12*10*$F72*$G72*$I72*$M72*BK$8)</f>
        <v>0</v>
      </c>
      <c r="BL72" s="204"/>
      <c r="BM72" s="204">
        <f>(BL72/12*2*$E72*$G72*$I72*$M72*BM$8)+(BL72/12*10*$F72*$G72*$I72*$M72*BM$8)</f>
        <v>0</v>
      </c>
      <c r="BN72" s="204">
        <v>0</v>
      </c>
      <c r="BO72" s="204">
        <f>(BN72/12*10*$F72*$G72*$I72*$M72*BO$8)</f>
        <v>0</v>
      </c>
      <c r="BP72" s="204"/>
      <c r="BQ72" s="204"/>
      <c r="BR72" s="204">
        <v>0</v>
      </c>
      <c r="BS72" s="204">
        <f>(BR72/12*10*$F72*$G72*$I72*$M72*BS$8)</f>
        <v>0</v>
      </c>
      <c r="BT72" s="204">
        <v>0</v>
      </c>
      <c r="BU72" s="204">
        <f>(BT72/12*2*$E72*$G72*$I72*$M72*BU$8)+(BT72/12*10*$F72*$G72*$I72*$M72*BU$8)</f>
        <v>0</v>
      </c>
      <c r="BV72" s="204">
        <v>0</v>
      </c>
      <c r="BW72" s="204">
        <f>(BV72/12*2*$E72*$G72*$I72*$M72*BW$8)+(BV72/12*10*$F72*$G72*$I72*$M72*BW$8)</f>
        <v>0</v>
      </c>
      <c r="BX72" s="204">
        <v>0</v>
      </c>
      <c r="BY72" s="204">
        <f>(BX72/12*2*$E72*$G72*$I72*$M72*BY$8)+(BX72/12*10*$F72*$G72*$I72*$M72*BY$8)</f>
        <v>0</v>
      </c>
      <c r="BZ72" s="204"/>
      <c r="CA72" s="204">
        <f>(BZ72/12*2*$E72*$G72*$I72*$M72*CA$8)+(BZ72/12*10*$F72*$G72*$I72*$M72*CA$8)</f>
        <v>0</v>
      </c>
      <c r="CB72" s="204"/>
      <c r="CC72" s="204">
        <f>(CB72/12*2*$E72*$G72*$I72*$M72*CC$8)+(CB72/12*10*$F72*$G72*$I72*$M72*CC$8)</f>
        <v>0</v>
      </c>
      <c r="CD72" s="204">
        <v>0</v>
      </c>
      <c r="CE72" s="204">
        <f>(CD72/12*2*$E72*$G72*$I72*$M72*CE$8)+(CD72/12*10*$F72*$G72*$I72*$M72*CE$8)</f>
        <v>0</v>
      </c>
      <c r="CF72" s="204">
        <v>0</v>
      </c>
      <c r="CG72" s="204">
        <f>(CF72/12*2*$E72*$G72*$I72*$N72*CG$8)+(CF72/12*10*$F72*$G72*$I72*$N72*CG$8)</f>
        <v>0</v>
      </c>
      <c r="CH72" s="204">
        <v>0</v>
      </c>
      <c r="CI72" s="204">
        <f>(CH72/12*2*$E72*$G72*$I72*$O72*$CI$8)+(CH72/12*10*$F72*$G72*$I72*$O72*$CI$8)</f>
        <v>0</v>
      </c>
      <c r="CJ72" s="204"/>
      <c r="CK72" s="204"/>
      <c r="CL72" s="204"/>
      <c r="CM72" s="204"/>
      <c r="CN72" s="215"/>
      <c r="CO72" s="215"/>
      <c r="CP72" s="315">
        <f t="shared" si="82"/>
        <v>65</v>
      </c>
      <c r="CQ72" s="315">
        <f t="shared" si="82"/>
        <v>3904303.7366666668</v>
      </c>
    </row>
    <row r="73" spans="1:95" ht="18.75" customHeight="1" x14ac:dyDescent="0.2">
      <c r="A73" s="196">
        <v>17</v>
      </c>
      <c r="B73" s="196"/>
      <c r="C73" s="299" t="s">
        <v>1288</v>
      </c>
      <c r="D73" s="354" t="s">
        <v>397</v>
      </c>
      <c r="E73" s="309">
        <v>16026</v>
      </c>
      <c r="F73" s="309">
        <v>16828</v>
      </c>
      <c r="G73" s="338">
        <v>1.79</v>
      </c>
      <c r="H73" s="311"/>
      <c r="I73" s="194"/>
      <c r="J73" s="301"/>
      <c r="K73" s="301"/>
      <c r="L73" s="304">
        <v>1.4</v>
      </c>
      <c r="M73" s="305">
        <v>1.68</v>
      </c>
      <c r="N73" s="305">
        <v>2.23</v>
      </c>
      <c r="O73" s="306">
        <v>2.57</v>
      </c>
      <c r="P73" s="221">
        <f>P74</f>
        <v>0</v>
      </c>
      <c r="Q73" s="221">
        <f t="shared" ref="Q73:CB73" si="83">Q74</f>
        <v>0</v>
      </c>
      <c r="R73" s="221">
        <f t="shared" si="83"/>
        <v>0</v>
      </c>
      <c r="S73" s="221">
        <f t="shared" si="83"/>
        <v>0</v>
      </c>
      <c r="T73" s="221">
        <f t="shared" si="83"/>
        <v>0</v>
      </c>
      <c r="U73" s="221">
        <f t="shared" si="83"/>
        <v>0</v>
      </c>
      <c r="V73" s="221">
        <f t="shared" si="83"/>
        <v>0</v>
      </c>
      <c r="W73" s="221">
        <f t="shared" si="83"/>
        <v>0</v>
      </c>
      <c r="X73" s="221">
        <f t="shared" si="83"/>
        <v>0</v>
      </c>
      <c r="Y73" s="221">
        <f t="shared" si="83"/>
        <v>0</v>
      </c>
      <c r="Z73" s="221">
        <f t="shared" si="83"/>
        <v>0</v>
      </c>
      <c r="AA73" s="221">
        <f t="shared" si="83"/>
        <v>0</v>
      </c>
      <c r="AB73" s="221">
        <f t="shared" si="83"/>
        <v>0</v>
      </c>
      <c r="AC73" s="221">
        <f t="shared" si="83"/>
        <v>0</v>
      </c>
      <c r="AD73" s="221">
        <f t="shared" si="83"/>
        <v>0</v>
      </c>
      <c r="AE73" s="221">
        <f t="shared" si="83"/>
        <v>0</v>
      </c>
      <c r="AF73" s="221">
        <f t="shared" si="83"/>
        <v>0</v>
      </c>
      <c r="AG73" s="221">
        <f t="shared" si="83"/>
        <v>0</v>
      </c>
      <c r="AH73" s="221">
        <f>AH74</f>
        <v>0</v>
      </c>
      <c r="AI73" s="221">
        <f t="shared" si="83"/>
        <v>0</v>
      </c>
      <c r="AJ73" s="221">
        <v>0</v>
      </c>
      <c r="AK73" s="221">
        <v>0</v>
      </c>
      <c r="AL73" s="221">
        <f t="shared" si="83"/>
        <v>0</v>
      </c>
      <c r="AM73" s="221">
        <f t="shared" si="83"/>
        <v>0</v>
      </c>
      <c r="AN73" s="221">
        <f t="shared" si="83"/>
        <v>0</v>
      </c>
      <c r="AO73" s="221">
        <f t="shared" si="83"/>
        <v>0</v>
      </c>
      <c r="AP73" s="221">
        <f t="shared" si="83"/>
        <v>0</v>
      </c>
      <c r="AQ73" s="221">
        <f t="shared" si="83"/>
        <v>0</v>
      </c>
      <c r="AR73" s="221">
        <f t="shared" si="83"/>
        <v>0</v>
      </c>
      <c r="AS73" s="221">
        <f t="shared" si="83"/>
        <v>0</v>
      </c>
      <c r="AT73" s="221">
        <f t="shared" si="83"/>
        <v>0</v>
      </c>
      <c r="AU73" s="221">
        <f t="shared" si="83"/>
        <v>0</v>
      </c>
      <c r="AV73" s="221">
        <f t="shared" si="83"/>
        <v>60</v>
      </c>
      <c r="AW73" s="221">
        <f t="shared" si="83"/>
        <v>2510159.96</v>
      </c>
      <c r="AX73" s="221">
        <f t="shared" si="83"/>
        <v>0</v>
      </c>
      <c r="AY73" s="221">
        <f t="shared" si="83"/>
        <v>0</v>
      </c>
      <c r="AZ73" s="221">
        <f t="shared" si="83"/>
        <v>0</v>
      </c>
      <c r="BA73" s="221">
        <f t="shared" si="83"/>
        <v>0</v>
      </c>
      <c r="BB73" s="221">
        <f t="shared" si="83"/>
        <v>0</v>
      </c>
      <c r="BC73" s="221">
        <f t="shared" si="83"/>
        <v>0</v>
      </c>
      <c r="BD73" s="221">
        <f t="shared" si="83"/>
        <v>0</v>
      </c>
      <c r="BE73" s="221">
        <f t="shared" si="83"/>
        <v>0</v>
      </c>
      <c r="BF73" s="221">
        <f t="shared" si="83"/>
        <v>0</v>
      </c>
      <c r="BG73" s="221">
        <f t="shared" si="83"/>
        <v>0</v>
      </c>
      <c r="BH73" s="221">
        <f t="shared" si="83"/>
        <v>0</v>
      </c>
      <c r="BI73" s="221">
        <f t="shared" si="83"/>
        <v>0</v>
      </c>
      <c r="BJ73" s="221">
        <f t="shared" si="83"/>
        <v>0</v>
      </c>
      <c r="BK73" s="221">
        <f t="shared" si="83"/>
        <v>0</v>
      </c>
      <c r="BL73" s="221">
        <f t="shared" si="83"/>
        <v>0</v>
      </c>
      <c r="BM73" s="221">
        <f t="shared" si="83"/>
        <v>0</v>
      </c>
      <c r="BN73" s="221">
        <f t="shared" si="83"/>
        <v>1</v>
      </c>
      <c r="BO73" s="221">
        <f t="shared" si="83"/>
        <v>42170.968000000001</v>
      </c>
      <c r="BP73" s="221">
        <f t="shared" si="83"/>
        <v>0</v>
      </c>
      <c r="BQ73" s="221">
        <f t="shared" si="83"/>
        <v>0</v>
      </c>
      <c r="BR73" s="221">
        <f t="shared" si="83"/>
        <v>0</v>
      </c>
      <c r="BS73" s="221">
        <f t="shared" si="83"/>
        <v>0</v>
      </c>
      <c r="BT73" s="221">
        <f t="shared" si="83"/>
        <v>0</v>
      </c>
      <c r="BU73" s="221">
        <f t="shared" si="83"/>
        <v>0</v>
      </c>
      <c r="BV73" s="221">
        <f t="shared" si="83"/>
        <v>2</v>
      </c>
      <c r="BW73" s="221">
        <f t="shared" si="83"/>
        <v>100406.39840000001</v>
      </c>
      <c r="BX73" s="221">
        <f t="shared" si="83"/>
        <v>0</v>
      </c>
      <c r="BY73" s="221">
        <f t="shared" si="83"/>
        <v>0</v>
      </c>
      <c r="BZ73" s="221">
        <f t="shared" si="83"/>
        <v>0</v>
      </c>
      <c r="CA73" s="221">
        <f t="shared" si="83"/>
        <v>0</v>
      </c>
      <c r="CB73" s="221">
        <f t="shared" si="83"/>
        <v>0</v>
      </c>
      <c r="CC73" s="221">
        <f t="shared" ref="CC73:CQ73" si="84">CC74</f>
        <v>0</v>
      </c>
      <c r="CD73" s="221">
        <f t="shared" si="84"/>
        <v>0</v>
      </c>
      <c r="CE73" s="221">
        <f t="shared" si="84"/>
        <v>0</v>
      </c>
      <c r="CF73" s="221">
        <f t="shared" si="84"/>
        <v>0</v>
      </c>
      <c r="CG73" s="221">
        <f t="shared" si="84"/>
        <v>0</v>
      </c>
      <c r="CH73" s="221">
        <f t="shared" si="84"/>
        <v>0</v>
      </c>
      <c r="CI73" s="221">
        <f t="shared" si="84"/>
        <v>0</v>
      </c>
      <c r="CJ73" s="221">
        <f t="shared" si="84"/>
        <v>0</v>
      </c>
      <c r="CK73" s="221">
        <f t="shared" si="84"/>
        <v>0</v>
      </c>
      <c r="CL73" s="221">
        <f t="shared" si="84"/>
        <v>0</v>
      </c>
      <c r="CM73" s="221">
        <f t="shared" si="84"/>
        <v>0</v>
      </c>
      <c r="CN73" s="221">
        <f t="shared" si="84"/>
        <v>0</v>
      </c>
      <c r="CO73" s="221">
        <f t="shared" si="84"/>
        <v>0</v>
      </c>
      <c r="CP73" s="221">
        <f t="shared" si="84"/>
        <v>63</v>
      </c>
      <c r="CQ73" s="221">
        <f t="shared" si="84"/>
        <v>2652737.3263999997</v>
      </c>
    </row>
    <row r="74" spans="1:95" ht="30" customHeight="1" x14ac:dyDescent="0.2">
      <c r="A74" s="196"/>
      <c r="B74" s="196">
        <v>49</v>
      </c>
      <c r="C74" s="307" t="s">
        <v>1289</v>
      </c>
      <c r="D74" s="353" t="s">
        <v>1290</v>
      </c>
      <c r="E74" s="309">
        <v>16026</v>
      </c>
      <c r="F74" s="309">
        <v>16828</v>
      </c>
      <c r="G74" s="310">
        <v>1.79</v>
      </c>
      <c r="H74" s="311"/>
      <c r="I74" s="312">
        <v>1</v>
      </c>
      <c r="J74" s="313"/>
      <c r="K74" s="313"/>
      <c r="L74" s="305">
        <v>1.4</v>
      </c>
      <c r="M74" s="305">
        <v>1.68</v>
      </c>
      <c r="N74" s="305">
        <v>2.23</v>
      </c>
      <c r="O74" s="306">
        <v>2.57</v>
      </c>
      <c r="P74" s="208">
        <v>0</v>
      </c>
      <c r="Q74" s="204">
        <f>SUM(P74/12*2*$E74*$G74*$I74*$L74*$Q$8)+(P74/12*10*$F74*$G74*$I74*$L74*$Q$8)</f>
        <v>0</v>
      </c>
      <c r="R74" s="204">
        <v>0</v>
      </c>
      <c r="S74" s="204">
        <f>SUM(R74/12*2*$E74*$G74*$I74*$L74*S$8)+(R74/12*10*$F74*$G74*$I74*$L74*S$8)</f>
        <v>0</v>
      </c>
      <c r="T74" s="204">
        <v>0</v>
      </c>
      <c r="U74" s="204">
        <f>SUM(T74/12*2*$E74*$G74*$I74*$L74*U$8)+(T74/12*10*$F74*$G74*$I74*$L74*U$8)</f>
        <v>0</v>
      </c>
      <c r="V74" s="204">
        <v>0</v>
      </c>
      <c r="W74" s="204">
        <f>SUM(V74/12*2*$E74*$G74*$I74*$L74*$W$8)+(V74/12*10*$F74*$G74*$I74*$L74*$W$8)</f>
        <v>0</v>
      </c>
      <c r="X74" s="204">
        <v>0</v>
      </c>
      <c r="Y74" s="314">
        <f>SUM(X74/12*2*$E74*$G74*$I74*$L74*Y$8)+(X74/12*10*$F74*$G74*$I74*$L74*Y$8)</f>
        <v>0</v>
      </c>
      <c r="Z74" s="204"/>
      <c r="AA74" s="204"/>
      <c r="AB74" s="204"/>
      <c r="AC74" s="204">
        <f>(AB74/12*2*$E74*$G74*$I74*$L74)+(AB74/12*10*$F74*$G74*$I74*$L74)</f>
        <v>0</v>
      </c>
      <c r="AD74" s="204">
        <v>0</v>
      </c>
      <c r="AE74" s="204">
        <f>(AD74/12*2*$E74*$G74*$I74*$L74*AE$8)+(AD74/12*10*$F74*$G74*$I74*$L74*AE$8)</f>
        <v>0</v>
      </c>
      <c r="AF74" s="204">
        <v>0</v>
      </c>
      <c r="AG74" s="204">
        <f>(AF74/12*2*$E74*$G74*$I74*$M74*AG$8)+(AF74/12*10*$F74*$G74*$I74*$M74*AG$8)</f>
        <v>0</v>
      </c>
      <c r="AH74" s="204">
        <v>0</v>
      </c>
      <c r="AI74" s="204">
        <f>(AH74/12*2*$E74*$G74*$I74*$M74*$AI$8)+(AH74/12*10*$F74*$G74*$I74*$M74*$AI$8)</f>
        <v>0</v>
      </c>
      <c r="AJ74" s="204">
        <v>0</v>
      </c>
      <c r="AK74" s="204">
        <v>0</v>
      </c>
      <c r="AL74" s="204"/>
      <c r="AM74" s="204">
        <f>SUM(AL74/12*2*$E74*$G74*$I74*$L74*AM$8)+(AL74/12*10*$F74*$G74*$I74*$L74*AM$8)</f>
        <v>0</v>
      </c>
      <c r="AN74" s="204">
        <v>0</v>
      </c>
      <c r="AO74" s="204">
        <f>SUM(AN74/12*2*$E74*$G74*$I74*$L74*$AE$8)+(AN74/12*10*$F74*$G74*$I74*$L74*$AE$8)</f>
        <v>0</v>
      </c>
      <c r="AP74" s="204"/>
      <c r="AQ74" s="204"/>
      <c r="AR74" s="204"/>
      <c r="AS74" s="204">
        <f>SUM(AR74/12*2*$E74*$G74*$I74*$L74*AS$8)+(AR74/12*10*$F74*$G74*$I74*$L74*AS$8)</f>
        <v>0</v>
      </c>
      <c r="AT74" s="204">
        <v>0</v>
      </c>
      <c r="AU74" s="204">
        <f>SUM(AT74/12*2*$E74*$G74*$I74*$L74*$AI$8)+(AT74/12*10*$F74*$G74*$I74*$L74*$AI$8)</f>
        <v>0</v>
      </c>
      <c r="AV74" s="204">
        <v>60</v>
      </c>
      <c r="AW74" s="204">
        <f>SUM(AV74/12*2*$E74*$G74*$I74*$L74*AW$8)+(AV74/12*10*$F74*$G74*$I74*$L74*AW$8)</f>
        <v>2510159.96</v>
      </c>
      <c r="AX74" s="204">
        <v>0</v>
      </c>
      <c r="AY74" s="204">
        <f>SUM(AX74/12*2*$E74*$G74*$I74*$L74*AY$8)+(AX74/12*10*$F74*$G74*$I74*$L74*AY$8)</f>
        <v>0</v>
      </c>
      <c r="AZ74" s="204">
        <v>0</v>
      </c>
      <c r="BA74" s="204">
        <f>SUM(AZ74/12*2*$E74*$G74*$I74*$L74*BA$8)+(AZ74/12*10*$F74*$G74*$I74*$L74*BA$8)</f>
        <v>0</v>
      </c>
      <c r="BB74" s="204">
        <v>0</v>
      </c>
      <c r="BC74" s="204">
        <f>SUM(BB74/12*2*$E74*$G74*$I74*$L74*BC$8)+(BB74/12*10*$F74*$G74*$I74*$L74*BC$8)</f>
        <v>0</v>
      </c>
      <c r="BD74" s="204"/>
      <c r="BE74" s="204">
        <f>SUM(BD74/12*2*$E74*$G74*$I74*$L74*BE$8)+(BD74/12*10*$F74*$G74*$I74*$L74*BE$8)</f>
        <v>0</v>
      </c>
      <c r="BF74" s="204">
        <v>0</v>
      </c>
      <c r="BG74" s="204">
        <f>(BF74/12*2*$E74*$G74*$I74*$M74*BG$8)+(BF74/12*10*$F74*$G74*$I74*$M74*BG$8)</f>
        <v>0</v>
      </c>
      <c r="BH74" s="254">
        <v>0</v>
      </c>
      <c r="BI74" s="204">
        <f>(BH74/12*2*$E74*$G74*$I74*$M74*BI$8)+(BH74/12*10*$F74*$G74*$I74*$M74*BI$8)</f>
        <v>0</v>
      </c>
      <c r="BJ74" s="204">
        <v>0</v>
      </c>
      <c r="BK74" s="204">
        <f>(BJ74/12*2*$E74*$G74*$I74*$M74*BK$8)+(BJ74/12*10*$F74*$G74*$I74*$M74*BK$8)</f>
        <v>0</v>
      </c>
      <c r="BL74" s="204">
        <v>0</v>
      </c>
      <c r="BM74" s="204">
        <f>(BL74/12*2*$E74*$G74*$I74*$M74*BM$8)+(BL74/12*10*$F74*$G74*$I74*$M74*BM$8)</f>
        <v>0</v>
      </c>
      <c r="BN74" s="204">
        <v>1</v>
      </c>
      <c r="BO74" s="204">
        <f>(BN74/12*10*$F74*$G74*$I74*$M74*BO$8)</f>
        <v>42170.968000000001</v>
      </c>
      <c r="BP74" s="204"/>
      <c r="BQ74" s="204"/>
      <c r="BR74" s="204"/>
      <c r="BS74" s="204">
        <f>(BR74/12*10*$F74*$G74*$I74*$M74*BS$8)</f>
        <v>0</v>
      </c>
      <c r="BT74" s="204"/>
      <c r="BU74" s="204">
        <f>(BT74/12*2*$E74*$G74*$I74*$M74*BU$8)+(BT74/12*10*$F74*$G74*$I74*$M74*BU$8)</f>
        <v>0</v>
      </c>
      <c r="BV74" s="204">
        <v>2</v>
      </c>
      <c r="BW74" s="204">
        <f>(BV74/12*2*$E74*$G74*$I74*$M74*BW$8)+(BV74/12*10*$F74*$G74*$I74*$M74*BW$8)</f>
        <v>100406.39840000001</v>
      </c>
      <c r="BX74" s="204">
        <v>0</v>
      </c>
      <c r="BY74" s="204">
        <f>(BX74/12*2*$E74*$G74*$I74*$M74*BY$8)+(BX74/12*10*$F74*$G74*$I74*$M74*BY$8)</f>
        <v>0</v>
      </c>
      <c r="BZ74" s="204"/>
      <c r="CA74" s="204">
        <f>(BZ74/12*2*$E74*$G74*$I74*$M74*CA$8)+(BZ74/12*10*$F74*$G74*$I74*$M74*CA$8)</f>
        <v>0</v>
      </c>
      <c r="CB74" s="204"/>
      <c r="CC74" s="204">
        <f>(CB74/12*2*$E74*$G74*$I74*$M74*CC$8)+(CB74/12*10*$F74*$G74*$I74*$M74*CC$8)</f>
        <v>0</v>
      </c>
      <c r="CD74" s="204">
        <v>0</v>
      </c>
      <c r="CE74" s="204">
        <f>(CD74/12*2*$E74*$G74*$I74*$M74*CE$8)+(CD74/12*10*$F74*$G74*$I74*$M74*CE$8)</f>
        <v>0</v>
      </c>
      <c r="CF74" s="204">
        <v>0</v>
      </c>
      <c r="CG74" s="204">
        <f>(CF74/12*2*$E74*$G74*$I74*$N74*CG$8)+(CF74/12*10*$F74*$G74*$I74*$N74*CG$8)</f>
        <v>0</v>
      </c>
      <c r="CH74" s="204"/>
      <c r="CI74" s="204">
        <f>(CH74/12*2*$E74*$G74*$I74*$O74*$CI$8)+(CH74/12*10*$F74*$G74*$I74*$O74*$CI$8)</f>
        <v>0</v>
      </c>
      <c r="CJ74" s="204"/>
      <c r="CK74" s="204"/>
      <c r="CL74" s="204"/>
      <c r="CM74" s="204"/>
      <c r="CN74" s="215"/>
      <c r="CO74" s="215"/>
      <c r="CP74" s="315">
        <f>SUM(R74+P74+T74+V74+AB74+Z74+X74+AF74+AD74+AH74+AJ74+BF74+BJ74+AL74+AT74+AV74+BT74+BV74+BR74+BX74+BZ74+BN74+AN74+AP74+AR74+BH74+BL74+AX74+AZ74+BB74+BD74+BP74+CB74+CD74+CF74+CH74+CJ74+CL74)</f>
        <v>63</v>
      </c>
      <c r="CQ74" s="315">
        <f>SUM(S74+Q74+U74+W74+AC74+AA74+Y74+AG74+AE74+AI74+AK74+BG74+BK74+AM74+AU74+AW74+BU74+BW74+BS74+BY74+CA74+BO74+AO74+AQ74+AS74+BI74+BM74+AY74+BA74+BC74+BE74+BQ74+CC74+CE74+CG74+CI74+CK74+CM74)</f>
        <v>2652737.3263999997</v>
      </c>
    </row>
    <row r="75" spans="1:95" ht="18.75" customHeight="1" x14ac:dyDescent="0.2">
      <c r="A75" s="196">
        <v>18</v>
      </c>
      <c r="B75" s="196"/>
      <c r="C75" s="299" t="s">
        <v>1291</v>
      </c>
      <c r="D75" s="354" t="s">
        <v>413</v>
      </c>
      <c r="E75" s="309">
        <v>16026</v>
      </c>
      <c r="F75" s="309">
        <v>16828</v>
      </c>
      <c r="G75" s="338">
        <v>2.74</v>
      </c>
      <c r="H75" s="311"/>
      <c r="I75" s="194"/>
      <c r="J75" s="301"/>
      <c r="K75" s="301"/>
      <c r="L75" s="304">
        <v>1.4</v>
      </c>
      <c r="M75" s="305">
        <v>1.68</v>
      </c>
      <c r="N75" s="305">
        <v>2.23</v>
      </c>
      <c r="O75" s="306">
        <v>2.57</v>
      </c>
      <c r="P75" s="221">
        <f>SUM(P76:P79)</f>
        <v>1403</v>
      </c>
      <c r="Q75" s="221">
        <f t="shared" ref="Q75:BH75" si="85">SUM(Q76:Q79)</f>
        <v>96666744.318666667</v>
      </c>
      <c r="R75" s="221">
        <f t="shared" si="85"/>
        <v>0</v>
      </c>
      <c r="S75" s="221">
        <f t="shared" si="85"/>
        <v>0</v>
      </c>
      <c r="T75" s="221">
        <f t="shared" si="85"/>
        <v>0</v>
      </c>
      <c r="U75" s="221">
        <f t="shared" si="85"/>
        <v>0</v>
      </c>
      <c r="V75" s="221">
        <f t="shared" si="85"/>
        <v>0</v>
      </c>
      <c r="W75" s="221">
        <f t="shared" si="85"/>
        <v>0</v>
      </c>
      <c r="X75" s="221">
        <f t="shared" si="85"/>
        <v>0</v>
      </c>
      <c r="Y75" s="221">
        <f t="shared" si="85"/>
        <v>0</v>
      </c>
      <c r="Z75" s="221">
        <f t="shared" si="85"/>
        <v>0</v>
      </c>
      <c r="AA75" s="221">
        <f t="shared" si="85"/>
        <v>0</v>
      </c>
      <c r="AB75" s="221">
        <f t="shared" si="85"/>
        <v>82</v>
      </c>
      <c r="AC75" s="221">
        <f t="shared" si="85"/>
        <v>3485709.1733333329</v>
      </c>
      <c r="AD75" s="221">
        <f t="shared" si="85"/>
        <v>9</v>
      </c>
      <c r="AE75" s="221">
        <f t="shared" si="85"/>
        <v>168278.87999999998</v>
      </c>
      <c r="AF75" s="221">
        <f t="shared" si="85"/>
        <v>0</v>
      </c>
      <c r="AG75" s="221">
        <f t="shared" si="85"/>
        <v>0</v>
      </c>
      <c r="AH75" s="221">
        <f>SUM(AH76:AH79)</f>
        <v>24</v>
      </c>
      <c r="AI75" s="221">
        <f t="shared" si="85"/>
        <v>538492.41599999997</v>
      </c>
      <c r="AJ75" s="221">
        <v>3</v>
      </c>
      <c r="AK75" s="221">
        <v>67850.490000000005</v>
      </c>
      <c r="AL75" s="221">
        <f t="shared" si="85"/>
        <v>0</v>
      </c>
      <c r="AM75" s="221">
        <f t="shared" si="85"/>
        <v>0</v>
      </c>
      <c r="AN75" s="221">
        <f t="shared" si="85"/>
        <v>0</v>
      </c>
      <c r="AO75" s="221">
        <f t="shared" si="85"/>
        <v>0</v>
      </c>
      <c r="AP75" s="221">
        <f t="shared" si="85"/>
        <v>0</v>
      </c>
      <c r="AQ75" s="221">
        <f t="shared" si="85"/>
        <v>0</v>
      </c>
      <c r="AR75" s="221">
        <f t="shared" si="85"/>
        <v>0</v>
      </c>
      <c r="AS75" s="221">
        <f t="shared" si="85"/>
        <v>0</v>
      </c>
      <c r="AT75" s="221">
        <f t="shared" si="85"/>
        <v>0</v>
      </c>
      <c r="AU75" s="221">
        <f t="shared" si="85"/>
        <v>0</v>
      </c>
      <c r="AV75" s="221">
        <f t="shared" si="85"/>
        <v>8</v>
      </c>
      <c r="AW75" s="221">
        <f t="shared" si="85"/>
        <v>149581.22666666665</v>
      </c>
      <c r="AX75" s="221">
        <f t="shared" si="85"/>
        <v>0</v>
      </c>
      <c r="AY75" s="221">
        <f t="shared" si="85"/>
        <v>0</v>
      </c>
      <c r="AZ75" s="221">
        <f t="shared" si="85"/>
        <v>0</v>
      </c>
      <c r="BA75" s="221">
        <f>SUM(BA76:BA79)</f>
        <v>0</v>
      </c>
      <c r="BB75" s="221">
        <f t="shared" si="85"/>
        <v>0</v>
      </c>
      <c r="BC75" s="221">
        <f>SUM(BC76:BC79)</f>
        <v>0</v>
      </c>
      <c r="BD75" s="221">
        <f t="shared" si="85"/>
        <v>12</v>
      </c>
      <c r="BE75" s="221">
        <f t="shared" si="85"/>
        <v>224371.83999999997</v>
      </c>
      <c r="BF75" s="221">
        <f t="shared" si="85"/>
        <v>13</v>
      </c>
      <c r="BG75" s="221">
        <f t="shared" si="85"/>
        <v>291683.39199999999</v>
      </c>
      <c r="BH75" s="221">
        <f t="shared" si="85"/>
        <v>0</v>
      </c>
      <c r="BI75" s="221">
        <f>SUM(BI76:BI79)</f>
        <v>0</v>
      </c>
      <c r="BJ75" s="221">
        <f t="shared" ref="BJ75:BT75" si="86">SUM(BJ76:BJ79)</f>
        <v>0</v>
      </c>
      <c r="BK75" s="221">
        <f t="shared" si="86"/>
        <v>0</v>
      </c>
      <c r="BL75" s="221">
        <f t="shared" si="86"/>
        <v>1</v>
      </c>
      <c r="BM75" s="221">
        <f t="shared" si="86"/>
        <v>22437.183999999997</v>
      </c>
      <c r="BN75" s="221">
        <f t="shared" si="86"/>
        <v>6</v>
      </c>
      <c r="BO75" s="221">
        <f>SUM(BO76:BO79)</f>
        <v>113084.15999999999</v>
      </c>
      <c r="BP75" s="221">
        <f t="shared" si="86"/>
        <v>0</v>
      </c>
      <c r="BQ75" s="221">
        <f>SUM(BQ76:BQ79)</f>
        <v>0</v>
      </c>
      <c r="BR75" s="221">
        <f t="shared" si="86"/>
        <v>25</v>
      </c>
      <c r="BS75" s="221">
        <f>SUM(BS76:BS79)</f>
        <v>471184</v>
      </c>
      <c r="BT75" s="221">
        <f t="shared" si="86"/>
        <v>0</v>
      </c>
      <c r="BU75" s="221">
        <f>SUM(BU76:BU79)</f>
        <v>0</v>
      </c>
      <c r="BV75" s="221">
        <f t="shared" ref="BV75:CQ75" si="87">SUM(BV76:BV79)</f>
        <v>12</v>
      </c>
      <c r="BW75" s="221">
        <f t="shared" si="87"/>
        <v>314120.576</v>
      </c>
      <c r="BX75" s="221">
        <f t="shared" si="87"/>
        <v>3</v>
      </c>
      <c r="BY75" s="221">
        <f t="shared" si="87"/>
        <v>67311.551999999996</v>
      </c>
      <c r="BZ75" s="221">
        <f t="shared" si="87"/>
        <v>0</v>
      </c>
      <c r="CA75" s="221">
        <f t="shared" si="87"/>
        <v>0</v>
      </c>
      <c r="CB75" s="221">
        <f t="shared" si="87"/>
        <v>10</v>
      </c>
      <c r="CC75" s="221">
        <f t="shared" si="87"/>
        <v>22616.83</v>
      </c>
      <c r="CD75" s="221">
        <f t="shared" si="87"/>
        <v>3</v>
      </c>
      <c r="CE75" s="221">
        <f t="shared" si="87"/>
        <v>67311.551999999996</v>
      </c>
      <c r="CF75" s="221">
        <f t="shared" si="87"/>
        <v>10</v>
      </c>
      <c r="CG75" s="221">
        <f t="shared" si="87"/>
        <v>297826.90666666673</v>
      </c>
      <c r="CH75" s="221">
        <f t="shared" si="87"/>
        <v>17</v>
      </c>
      <c r="CI75" s="221">
        <f t="shared" si="87"/>
        <v>652147.43733333331</v>
      </c>
      <c r="CJ75" s="221">
        <f t="shared" si="87"/>
        <v>0</v>
      </c>
      <c r="CK75" s="221">
        <f t="shared" si="87"/>
        <v>0</v>
      </c>
      <c r="CL75" s="221">
        <f t="shared" si="87"/>
        <v>0</v>
      </c>
      <c r="CM75" s="221">
        <f t="shared" si="87"/>
        <v>0</v>
      </c>
      <c r="CN75" s="221">
        <f t="shared" si="87"/>
        <v>0</v>
      </c>
      <c r="CO75" s="221">
        <f t="shared" si="87"/>
        <v>0</v>
      </c>
      <c r="CP75" s="221">
        <f t="shared" si="87"/>
        <v>1641</v>
      </c>
      <c r="CQ75" s="221">
        <f t="shared" si="87"/>
        <v>103620751.93466666</v>
      </c>
    </row>
    <row r="76" spans="1:95" s="277" customFormat="1" ht="30" customHeight="1" x14ac:dyDescent="0.2">
      <c r="A76" s="299"/>
      <c r="B76" s="299">
        <v>50</v>
      </c>
      <c r="C76" s="307" t="s">
        <v>1292</v>
      </c>
      <c r="D76" s="355" t="s">
        <v>1293</v>
      </c>
      <c r="E76" s="309">
        <v>16026</v>
      </c>
      <c r="F76" s="309">
        <v>16828</v>
      </c>
      <c r="G76" s="310">
        <v>1.6</v>
      </c>
      <c r="H76" s="311"/>
      <c r="I76" s="312">
        <v>1</v>
      </c>
      <c r="J76" s="313"/>
      <c r="K76" s="313"/>
      <c r="L76" s="305">
        <v>1.4</v>
      </c>
      <c r="M76" s="305">
        <v>1.68</v>
      </c>
      <c r="N76" s="305">
        <v>2.23</v>
      </c>
      <c r="O76" s="306">
        <v>2.57</v>
      </c>
      <c r="P76" s="208">
        <v>25</v>
      </c>
      <c r="Q76" s="204">
        <f>SUM(P76/12*2*$E76*$G76*$I76*$L76*$Q$8)+(P76/12*10*$F76*$G76*$I76*$L76*$Q$8)</f>
        <v>934882.66666666663</v>
      </c>
      <c r="R76" s="204">
        <v>0</v>
      </c>
      <c r="S76" s="204">
        <f>SUM(R76/12*2*$E76*$G76*$I76*$L76*S$8)+(R76/12*10*$F76*$G76*$I76*$L76*S$8)</f>
        <v>0</v>
      </c>
      <c r="T76" s="204">
        <v>0</v>
      </c>
      <c r="U76" s="204">
        <f>SUM(T76/12*2*$E76*$G76*$I76*$L76*U$8)+(T76/12*10*$F76*$G76*$I76*$L76*U$8)</f>
        <v>0</v>
      </c>
      <c r="V76" s="204">
        <v>0</v>
      </c>
      <c r="W76" s="204">
        <f>SUM(V76/12*2*$E76*$G76*$I76*$L76*$W$8)+(V76/12*10*$F76*$G76*$I76*$L76*$W$8)</f>
        <v>0</v>
      </c>
      <c r="X76" s="204">
        <v>0</v>
      </c>
      <c r="Y76" s="314">
        <f>SUM(X76/12*2*$E76*$G76*$I76*$L76*Y$8)+(X76/12*10*$F76*$G76*$I76*$L76*Y$8)</f>
        <v>0</v>
      </c>
      <c r="Z76" s="204"/>
      <c r="AA76" s="204"/>
      <c r="AB76" s="204">
        <v>50</v>
      </c>
      <c r="AC76" s="204">
        <f>(AB76/12*2*$E76*$G76*$I76*$L76)+(AB76/12*10*$F76*$G76*$I76*$L76)</f>
        <v>1869765.3333333333</v>
      </c>
      <c r="AD76" s="204">
        <v>0</v>
      </c>
      <c r="AE76" s="204">
        <f>(AD76/12*2*$E76*$G76*$I76*$L76*AE$8)+(AD76/12*10*$F76*$G76*$I76*$L76*AE$8)</f>
        <v>0</v>
      </c>
      <c r="AF76" s="204">
        <v>0</v>
      </c>
      <c r="AG76" s="204">
        <f>(AF76/12*2*$E76*$G76*$I76*$M76*AG$8)+(AF76/12*10*$F76*$G76*$I76*$M76*AG$8)</f>
        <v>0</v>
      </c>
      <c r="AH76" s="204"/>
      <c r="AI76" s="204">
        <f>(AH76/12*2*$E76*$G76*$I76*$M76*$AI$8)+(AH76/12*10*$F76*$G76*$I76*$M76*$AI$8)</f>
        <v>0</v>
      </c>
      <c r="AJ76" s="204">
        <v>0</v>
      </c>
      <c r="AK76" s="204">
        <v>0</v>
      </c>
      <c r="AL76" s="204"/>
      <c r="AM76" s="204">
        <f>SUM(AL76/12*2*$E76*$G76*$I76*$L76*AM$8)+(AL76/12*10*$F76*$G76*$I76*$L76*AM$8)</f>
        <v>0</v>
      </c>
      <c r="AN76" s="204">
        <v>0</v>
      </c>
      <c r="AO76" s="204">
        <f>SUM(AN76/12*2*$E76*$G76*$I76*$L76*$AE$8)+(AN76/12*10*$F76*$G76*$I76*$L76*$AE$8)</f>
        <v>0</v>
      </c>
      <c r="AP76" s="204"/>
      <c r="AQ76" s="204"/>
      <c r="AR76" s="204"/>
      <c r="AS76" s="204">
        <f>SUM(AR76/12*2*$E76*$G76*$I76*$L76*AS$8)+(AR76/12*10*$F76*$G76*$I76*$L76*AS$8)</f>
        <v>0</v>
      </c>
      <c r="AT76" s="204"/>
      <c r="AU76" s="204">
        <f>SUM(AT76/12*2*$E76*$G76*$I76*$L76*$AI$8)+(AT76/12*10*$F76*$G76*$I76*$L76*$AI$8)</f>
        <v>0</v>
      </c>
      <c r="AV76" s="204"/>
      <c r="AW76" s="204">
        <f>SUM(AV76/12*2*$E76*$G76*$I76*$L76*AW$8)+(AV76/12*10*$F76*$G76*$I76*$L76*AW$8)</f>
        <v>0</v>
      </c>
      <c r="AX76" s="204">
        <v>0</v>
      </c>
      <c r="AY76" s="204">
        <f>SUM(AX76/12*2*$E76*$G76*$I76*$L76*AY$8)+(AX76/12*10*$F76*$G76*$I76*$L76*AY$8)</f>
        <v>0</v>
      </c>
      <c r="AZ76" s="204">
        <v>0</v>
      </c>
      <c r="BA76" s="204">
        <f>SUM(AZ76/12*2*$E76*$G76*$I76*$L76*BA$8)+(AZ76/12*10*$F76*$G76*$I76*$L76*BA$8)</f>
        <v>0</v>
      </c>
      <c r="BB76" s="204">
        <v>0</v>
      </c>
      <c r="BC76" s="204">
        <f>SUM(BB76/12*2*$E76*$G76*$I76*$L76*BC$8)+(BB76/12*10*$F76*$G76*$I76*$L76*BC$8)</f>
        <v>0</v>
      </c>
      <c r="BD76" s="204"/>
      <c r="BE76" s="204">
        <f>SUM(BD76/12*2*$E76*$G76*$I76*$L76*BE$8)+(BD76/12*10*$F76*$G76*$I76*$L76*BE$8)</f>
        <v>0</v>
      </c>
      <c r="BF76" s="204">
        <v>0</v>
      </c>
      <c r="BG76" s="204">
        <f>(BF76/12*2*$E76*$G76*$I76*$M76*BG$8)+(BF76/12*10*$F76*$G76*$I76*$M76*BG$8)</f>
        <v>0</v>
      </c>
      <c r="BH76" s="254"/>
      <c r="BI76" s="204">
        <f>(BH76/12*2*$E76*$G76*$I76*$M76*BI$8)+(BH76/12*10*$F76*$G76*$I76*$M76*BI$8)</f>
        <v>0</v>
      </c>
      <c r="BJ76" s="204">
        <v>0</v>
      </c>
      <c r="BK76" s="204">
        <f>(BJ76/12*2*$E76*$G76*$I76*$M76*BK$8)+(BJ76/12*10*$F76*$G76*$I76*$M76*BK$8)</f>
        <v>0</v>
      </c>
      <c r="BL76" s="204">
        <v>0</v>
      </c>
      <c r="BM76" s="204">
        <f>(BL76/12*2*$E76*$G76*$I76*$M76*BM$8)+(BL76/12*10*$F76*$G76*$I76*$M76*BM$8)</f>
        <v>0</v>
      </c>
      <c r="BN76" s="204"/>
      <c r="BO76" s="204">
        <f>(BN76/12*10*$F76*$G76*$I76*$M76*BO$8)</f>
        <v>0</v>
      </c>
      <c r="BP76" s="204"/>
      <c r="BQ76" s="204"/>
      <c r="BR76" s="204"/>
      <c r="BS76" s="204">
        <f>(BR76/12*10*$F76*$G76*$I76*$M76*BS$8)</f>
        <v>0</v>
      </c>
      <c r="BT76" s="204"/>
      <c r="BU76" s="204">
        <f>(BT76/12*2*$E76*$G76*$I76*$M76*BU$8)+(BT76/12*10*$F76*$G76*$I76*$M76*BU$8)</f>
        <v>0</v>
      </c>
      <c r="BV76" s="204">
        <v>2</v>
      </c>
      <c r="BW76" s="204">
        <f>(BV76/12*2*$E76*$G76*$I76*$M76*BW$8)+(BV76/12*10*$F76*$G76*$I76*$M76*BW$8)</f>
        <v>89748.73599999999</v>
      </c>
      <c r="BX76" s="204">
        <v>0</v>
      </c>
      <c r="BY76" s="204">
        <f>(BX76/12*2*$E76*$G76*$I76*$M76*BY$8)+(BX76/12*10*$F76*$G76*$I76*$M76*BY$8)</f>
        <v>0</v>
      </c>
      <c r="BZ76" s="204"/>
      <c r="CA76" s="204">
        <f>(BZ76/12*2*$E76*$G76*$I76*$M76*CA$8)+(BZ76/12*10*$F76*$G76*$I76*$M76*CA$8)</f>
        <v>0</v>
      </c>
      <c r="CB76" s="204"/>
      <c r="CC76" s="204">
        <f>(CB76/12*2*$E76*$G76*$I76*$M76*CC$8)+(CB76/12*10*$F76*$G76*$I76*$M76*CC$8)</f>
        <v>0</v>
      </c>
      <c r="CD76" s="204"/>
      <c r="CE76" s="204">
        <f>(CD76/12*2*$E76*$G76*$I76*$M76*CE$8)+(CD76/12*10*$F76*$G76*$I76*$M76*CE$8)</f>
        <v>0</v>
      </c>
      <c r="CF76" s="204">
        <v>0</v>
      </c>
      <c r="CG76" s="204">
        <f>(CF76/12*2*$E76*$G76*$I76*$N76*CG$8)+(CF76/12*10*$F76*$G76*$I76*$N76*CG$8)</f>
        <v>0</v>
      </c>
      <c r="CH76" s="204">
        <v>2</v>
      </c>
      <c r="CI76" s="204">
        <f>(CH76/12*2*$E76*$G76*$I76*$O76*$CI$8)+(CH76/12*10*$F76*$G76*$I76*$O76*$CI$8)</f>
        <v>137294.19733333332</v>
      </c>
      <c r="CJ76" s="204"/>
      <c r="CK76" s="204"/>
      <c r="CL76" s="204"/>
      <c r="CM76" s="204"/>
      <c r="CN76" s="215"/>
      <c r="CO76" s="215"/>
      <c r="CP76" s="315">
        <f t="shared" ref="CP76:CQ79" si="88">SUM(R76+P76+T76+V76+AB76+Z76+X76+AF76+AD76+AH76+AJ76+BF76+BJ76+AL76+AT76+AV76+BT76+BV76+BR76+BX76+BZ76+BN76+AN76+AP76+AR76+BH76+BL76+AX76+AZ76+BB76+BD76+BP76+CB76+CD76+CF76+CH76+CJ76+CL76)</f>
        <v>79</v>
      </c>
      <c r="CQ76" s="315">
        <f t="shared" si="88"/>
        <v>3031690.9333333336</v>
      </c>
    </row>
    <row r="77" spans="1:95" ht="30" customHeight="1" x14ac:dyDescent="0.2">
      <c r="A77" s="196"/>
      <c r="B77" s="299">
        <v>51</v>
      </c>
      <c r="C77" s="307" t="s">
        <v>1294</v>
      </c>
      <c r="D77" s="355" t="s">
        <v>1295</v>
      </c>
      <c r="E77" s="309">
        <v>16026</v>
      </c>
      <c r="F77" s="309">
        <v>16828</v>
      </c>
      <c r="G77" s="310">
        <v>3.25</v>
      </c>
      <c r="H77" s="311"/>
      <c r="I77" s="312">
        <v>1</v>
      </c>
      <c r="J77" s="349">
        <v>0.9</v>
      </c>
      <c r="K77" s="313"/>
      <c r="L77" s="305">
        <v>1.4</v>
      </c>
      <c r="M77" s="305">
        <v>1.68</v>
      </c>
      <c r="N77" s="305">
        <v>2.23</v>
      </c>
      <c r="O77" s="306">
        <v>2.57</v>
      </c>
      <c r="P77" s="208">
        <v>1374</v>
      </c>
      <c r="Q77" s="204">
        <f>SUM(P77/12*2*$E77*$G77*$I77*$L77*$Q$8)+(P77/12*10*$F77*$G77*$J77*$L77*$Q$8)</f>
        <v>95600996.399999991</v>
      </c>
      <c r="R77" s="204"/>
      <c r="S77" s="204">
        <f>SUM(R77/12*2*$E77*$G77*$I77*$L77*S$8)+(R77/12*10*$F77*$G77*$J77*$L77*S$8)</f>
        <v>0</v>
      </c>
      <c r="T77" s="204"/>
      <c r="U77" s="204">
        <f>SUM(T77/12*2*$E77*$G77*$I77*$L77*U$8)+(T77/12*10*$F77*$G77*$J77*$L77*U$8)</f>
        <v>0</v>
      </c>
      <c r="V77" s="204"/>
      <c r="W77" s="204">
        <f>SUM(V77/12*2*$E77*$G77*$I77*$L77*$W$8)+(V77/12*10*$F77*$G77*$J77*$L77*$W$8)</f>
        <v>0</v>
      </c>
      <c r="X77" s="204"/>
      <c r="Y77" s="314">
        <f>SUM(X77/12*2*$E77*$G77*$I77*$L77*Y$8)+(X77/12*10*$F77*$G77*$J77*$L77*Y$8)</f>
        <v>0</v>
      </c>
      <c r="Z77" s="204"/>
      <c r="AA77" s="204"/>
      <c r="AB77" s="204">
        <v>20</v>
      </c>
      <c r="AC77" s="204">
        <f>(AB77/12*2*$E77*$G77*$I77*$L77)+(AB77/12*10*$F77*$G77*$J77*$L77)</f>
        <v>1391572</v>
      </c>
      <c r="AD77" s="204">
        <v>0</v>
      </c>
      <c r="AE77" s="204">
        <f>(AD77/12*2*$E77*$G77*$I77*$L77*AE$8)+(AD77/12*10*$F77*$G77*$J77*$L77*AE$8)</f>
        <v>0</v>
      </c>
      <c r="AF77" s="204">
        <v>0</v>
      </c>
      <c r="AG77" s="204">
        <f>(AF77/12*2*$E77*$G77*$I77*$M77*AG$8)+(AF77/12*10*$F77*$G77*$J77*$M77*AG$8)</f>
        <v>0</v>
      </c>
      <c r="AH77" s="204"/>
      <c r="AI77" s="204">
        <f>(AH77/12*2*$E77*$G77*$I77*$M77*$AI$8)+(AH77/12*10*$F77*$G77*$J77*$M77*$AI$8)</f>
        <v>0</v>
      </c>
      <c r="AJ77" s="204">
        <v>0</v>
      </c>
      <c r="AK77" s="204">
        <v>0</v>
      </c>
      <c r="AL77" s="204"/>
      <c r="AM77" s="204">
        <f>SUM(AL77/12*2*$E77*$G77*$I77*$L77*AM$8)+(AL77/12*10*$F77*$G77*$J77*$L77*AM$8)</f>
        <v>0</v>
      </c>
      <c r="AN77" s="204"/>
      <c r="AO77" s="204">
        <f>SUM(AN77/12*2*$E77*$G77*$I77*$L77*$AE$8)+(AN77/12*10*$F77*$G77*$J77*$L77*$AE$8)</f>
        <v>0</v>
      </c>
      <c r="AP77" s="204"/>
      <c r="AQ77" s="204"/>
      <c r="AR77" s="204"/>
      <c r="AS77" s="204">
        <f>SUM(AR77/12*2*$E77*$G77*$I77*$L77*AS$8)+(AR77/12*10*$F77*$G77*$J77*$L77*AS$8)</f>
        <v>0</v>
      </c>
      <c r="AT77" s="204"/>
      <c r="AU77" s="204">
        <f>SUM(AT77/12*2*$E77*$G77*$I77*$L77*$AI$8)+(AT77/12*10*$F77*$G77*$J77*$L77*$AI$8)</f>
        <v>0</v>
      </c>
      <c r="AV77" s="204"/>
      <c r="AW77" s="204">
        <f>SUM(AV77/12*2*$E77*$G77*$I77*$L77*AW$8)+(AV77/12*10*$F77*$G77*$J77*$L77*AW$8)</f>
        <v>0</v>
      </c>
      <c r="AX77" s="204"/>
      <c r="AY77" s="204">
        <f>SUM(AX77/12*2*$E77*$G77*$I77*$L77*AY$8)+(AX77/12*10*$F77*$G77*$J77*$L77*AY$8)</f>
        <v>0</v>
      </c>
      <c r="AZ77" s="204"/>
      <c r="BA77" s="204">
        <f>SUM(AZ77/12*2*$E77*$G77*$I77*$L77*BA$8)+(AZ77/12*10*$F77*$G77*$J77*$L77*BA$8)</f>
        <v>0</v>
      </c>
      <c r="BB77" s="204"/>
      <c r="BC77" s="204">
        <f>SUM(BB77/12*2*$E77*$G77*$I77*$L77*BC$8)+(BB77/12*10*$F77*$G77*$J77*$L77*BC$8)</f>
        <v>0</v>
      </c>
      <c r="BD77" s="204"/>
      <c r="BE77" s="204">
        <f>SUM(BD77/12*2*$E77*$G77*$I77*$L77*BE$8)+(BD77/12*10*$F77*$G77*$J77*$L77*BE$8)</f>
        <v>0</v>
      </c>
      <c r="BF77" s="204"/>
      <c r="BG77" s="204">
        <f>(BF77/12*2*$E77*$G77*$I77*$M77*BG$8)+(BF77/12*10*$F77*$G77*$J77*$M77*BG$8)</f>
        <v>0</v>
      </c>
      <c r="BH77" s="254"/>
      <c r="BI77" s="204">
        <f>(BH77/12*2*$E77*$G77*$I77*$M77*BI$8)+(BH77/12*10*$F77*$G77*$J77*$M77*BI$8)</f>
        <v>0</v>
      </c>
      <c r="BJ77" s="204"/>
      <c r="BK77" s="204">
        <f>(BJ77/12*2*$E77*$G77*$I77*$M77*BK$8)+(BJ77/12*10*$F77*$G77*$J77*$M77*BK$8)</f>
        <v>0</v>
      </c>
      <c r="BL77" s="204"/>
      <c r="BM77" s="204">
        <f>(BL77/12*2*$E77*$G77*$I77*$M77*BM$8)+(BL77/12*10*$F77*$G77*$J77*$M77*BM$8)</f>
        <v>0</v>
      </c>
      <c r="BN77" s="204"/>
      <c r="BO77" s="204">
        <f>(BN77/12*10*$F77*$G77*$J77*$M77*BO$8)</f>
        <v>0</v>
      </c>
      <c r="BP77" s="204"/>
      <c r="BQ77" s="204"/>
      <c r="BR77" s="204"/>
      <c r="BS77" s="204">
        <f>(BR77/12*10*$F77*$G77*$J77*$M77*BS$8)</f>
        <v>0</v>
      </c>
      <c r="BT77" s="204"/>
      <c r="BU77" s="204"/>
      <c r="BV77" s="204"/>
      <c r="BW77" s="204">
        <f>(BV77/12*2*$E77*$G77*$I77*$M77*BW$8)+(BV77/12*10*$F77*$G77*$J77*$M77*BW$8)</f>
        <v>0</v>
      </c>
      <c r="BX77" s="204"/>
      <c r="BY77" s="204">
        <f>(BX77/12*2*$E77*$G77*$I77*$M77*BY$8)+(BX77/12*10*$F77*$G77*$J77*$M77*BY$8)</f>
        <v>0</v>
      </c>
      <c r="BZ77" s="204"/>
      <c r="CA77" s="204">
        <f>(BZ77/12*2*$E77*$G77*$I77*$M77*CA$8)+(BZ77/12*10*$F77*$G77*$J77*$M77*CA$8)</f>
        <v>0</v>
      </c>
      <c r="CB77" s="204"/>
      <c r="CC77" s="204">
        <f>(CB77/12*2*$E77*$G77*$I77*$M77*CC$8)+(CB77/12*10*$F77*$G77*$J77*$M77*CC$8)</f>
        <v>0</v>
      </c>
      <c r="CD77" s="204"/>
      <c r="CE77" s="204">
        <f>(CD77/12*2*$E77*$G77*$I77*$M77*CE$8)+(CD77/12*10*$F77*$G77*$J77*$M77*CE$8)</f>
        <v>0</v>
      </c>
      <c r="CF77" s="204"/>
      <c r="CG77" s="204">
        <f>(CF77/12*2*$E77*$G77*$I77*$N77*CG$8)+(CF77/12*10*$F77*$G77*$J77*$N77*CG$8)</f>
        <v>0</v>
      </c>
      <c r="CH77" s="204"/>
      <c r="CI77" s="204">
        <f>(CH77/12*2*$E77*$G77*$I77*$O77*$CI$8)+(CH77/12*10*$F77*$G77*$J77*$O77*$CI$8)</f>
        <v>0</v>
      </c>
      <c r="CJ77" s="204"/>
      <c r="CK77" s="204"/>
      <c r="CL77" s="204"/>
      <c r="CM77" s="204"/>
      <c r="CN77" s="215"/>
      <c r="CO77" s="215"/>
      <c r="CP77" s="315">
        <f t="shared" si="88"/>
        <v>1394</v>
      </c>
      <c r="CQ77" s="315">
        <f t="shared" si="88"/>
        <v>96992568.399999991</v>
      </c>
    </row>
    <row r="78" spans="1:95" ht="30" customHeight="1" x14ac:dyDescent="0.2">
      <c r="A78" s="196"/>
      <c r="B78" s="299">
        <v>52</v>
      </c>
      <c r="C78" s="307" t="s">
        <v>1296</v>
      </c>
      <c r="D78" s="353" t="s">
        <v>1297</v>
      </c>
      <c r="E78" s="309">
        <v>16026</v>
      </c>
      <c r="F78" s="309">
        <v>16828</v>
      </c>
      <c r="G78" s="310">
        <v>3.18</v>
      </c>
      <c r="H78" s="311"/>
      <c r="I78" s="312">
        <v>1</v>
      </c>
      <c r="J78" s="313"/>
      <c r="K78" s="313"/>
      <c r="L78" s="305">
        <v>1.4</v>
      </c>
      <c r="M78" s="305">
        <v>1.68</v>
      </c>
      <c r="N78" s="305">
        <v>2.23</v>
      </c>
      <c r="O78" s="306">
        <v>2.57</v>
      </c>
      <c r="P78" s="208">
        <v>1</v>
      </c>
      <c r="Q78" s="204">
        <f>SUM(P78/12*2*$E78*$G78*$I78*$L78*$Q$8)+(P78/12*10*$F78*$G78*$I78*$L78*$Q$8)</f>
        <v>74323.171999999991</v>
      </c>
      <c r="R78" s="208"/>
      <c r="S78" s="204">
        <f>SUM(R78/12*2*$E78*$G78*$I78*$L78*S$8)+(R78/12*10*$F78*$G78*$I78*$L78*S$8)</f>
        <v>0</v>
      </c>
      <c r="T78" s="208"/>
      <c r="U78" s="204">
        <f>SUM(T78/12*2*$E78*$G78*$I78*$L78*U$8)+(T78/12*10*$F78*$G78*$I78*$L78*U$8)</f>
        <v>0</v>
      </c>
      <c r="V78" s="208"/>
      <c r="W78" s="204">
        <f>SUM(V78/12*2*$E78*$G78*$I78*$L78*$W$8)+(V78/12*10*$F78*$G78*$I78*$L78*$W$8)</f>
        <v>0</v>
      </c>
      <c r="X78" s="208"/>
      <c r="Y78" s="314">
        <f>SUM(X78/12*2*$E78*$G78*$I78*$L78*Y$8)+(X78/12*10*$F78*$G78*$I78*$L78*Y$8)</f>
        <v>0</v>
      </c>
      <c r="Z78" s="204"/>
      <c r="AA78" s="204"/>
      <c r="AB78" s="208"/>
      <c r="AC78" s="204">
        <f>(AB78/12*2*$E78*$G78*$I78*$L78)+(AB78/12*10*$F78*$G78*$I78*$L78)</f>
        <v>0</v>
      </c>
      <c r="AD78" s="208">
        <v>0</v>
      </c>
      <c r="AE78" s="204">
        <f>(AD78/12*2*$E78*$G78*$I78*$L78*AE$8)+(AD78/12*10*$F78*$G78*$I78*$L78*AE$8)</f>
        <v>0</v>
      </c>
      <c r="AF78" s="208">
        <v>0</v>
      </c>
      <c r="AG78" s="204">
        <f>(AF78/12*2*$E78*$G78*$I78*$M78*AG$8)+(AF78/12*10*$F78*$G78*$I78*$M78*AG$8)</f>
        <v>0</v>
      </c>
      <c r="AH78" s="208"/>
      <c r="AI78" s="204">
        <f>(AH78/12*2*$E78*$G78*$I78*$M78*$AI$8)+(AH78/12*10*$F78*$G78*$I78*$M78*$AI$8)</f>
        <v>0</v>
      </c>
      <c r="AJ78" s="208">
        <v>0</v>
      </c>
      <c r="AK78" s="208">
        <v>0</v>
      </c>
      <c r="AL78" s="208"/>
      <c r="AM78" s="204">
        <f>SUM(AL78/12*2*$E78*$G78*$I78*$L78*AM$8)+(AL78/12*10*$F78*$G78*$I78*$L78*AM$8)</f>
        <v>0</v>
      </c>
      <c r="AN78" s="208"/>
      <c r="AO78" s="204">
        <f>SUM(AN78/12*2*$E78*$G78*$I78*$L78*$AE$8)+(AN78/12*10*$F78*$G78*$I78*$L78*$AE$8)</f>
        <v>0</v>
      </c>
      <c r="AP78" s="208"/>
      <c r="AQ78" s="204"/>
      <c r="AR78" s="208"/>
      <c r="AS78" s="204">
        <f>SUM(AR78/12*2*$E78*$G78*$I78*$L78*AS$8)+(AR78/12*10*$F78*$G78*$I78*$L78*AS$8)</f>
        <v>0</v>
      </c>
      <c r="AT78" s="208"/>
      <c r="AU78" s="204">
        <f>SUM(AT78/12*2*$E78*$G78*$I78*$L78*$AI$8)+(AT78/12*10*$F78*$G78*$I78*$L78*$AI$8)</f>
        <v>0</v>
      </c>
      <c r="AV78" s="208"/>
      <c r="AW78" s="204">
        <f>SUM(AV78/12*2*$E78*$G78*$I78*$L78*AW$8)+(AV78/12*10*$F78*$G78*$I78*$L78*AW$8)</f>
        <v>0</v>
      </c>
      <c r="AX78" s="208"/>
      <c r="AY78" s="204">
        <f>SUM(AX78/12*2*$E78*$G78*$I78*$L78*AY$8)+(AX78/12*10*$F78*$G78*$I78*$L78*AY$8)</f>
        <v>0</v>
      </c>
      <c r="AZ78" s="208"/>
      <c r="BA78" s="204">
        <f>SUM(AZ78/12*2*$E78*$G78*$I78*$L78*BA$8)+(AZ78/12*10*$F78*$G78*$I78*$L78*BA$8)</f>
        <v>0</v>
      </c>
      <c r="BB78" s="208"/>
      <c r="BC78" s="204">
        <f>SUM(BB78/12*2*$E78*$G78*$I78*$L78*BC$8)+(BB78/12*10*$F78*$G78*$I78*$L78*BC$8)</f>
        <v>0</v>
      </c>
      <c r="BD78" s="208"/>
      <c r="BE78" s="204">
        <f>SUM(BD78/12*2*$E78*$G78*$I78*$L78*BE$8)+(BD78/12*10*$F78*$G78*$I78*$L78*BE$8)</f>
        <v>0</v>
      </c>
      <c r="BF78" s="208"/>
      <c r="BG78" s="204">
        <f>(BF78/12*2*$E78*$G78*$I78*$M78*BG$8)+(BF78/12*10*$F78*$G78*$I78*$M78*BG$8)</f>
        <v>0</v>
      </c>
      <c r="BH78" s="350"/>
      <c r="BI78" s="204">
        <f>(BH78/12*2*$E78*$G78*$I78*$M78*BI$8)+(BH78/12*10*$F78*$G78*$I78*$M78*BI$8)</f>
        <v>0</v>
      </c>
      <c r="BJ78" s="208"/>
      <c r="BK78" s="204">
        <f>(BJ78/12*2*$E78*$G78*$I78*$M78*BK$8)+(BJ78/12*10*$F78*$G78*$I78*$M78*BK$8)</f>
        <v>0</v>
      </c>
      <c r="BL78" s="208"/>
      <c r="BM78" s="204">
        <f>(BL78/12*2*$E78*$G78*$I78*$M78*BM$8)+(BL78/12*10*$F78*$G78*$I78*$M78*BM$8)</f>
        <v>0</v>
      </c>
      <c r="BN78" s="208"/>
      <c r="BO78" s="204">
        <f>(BN78/12*10*$F78*$G78*$I78*$M78*BO$8)</f>
        <v>0</v>
      </c>
      <c r="BP78" s="208"/>
      <c r="BQ78" s="204"/>
      <c r="BR78" s="208"/>
      <c r="BS78" s="204">
        <f>(BR78/12*10*$F78*$G78*$I78*$M78*BS$8)</f>
        <v>0</v>
      </c>
      <c r="BT78" s="208"/>
      <c r="BU78" s="204">
        <f>(BT78/12*2*$E78*$G78*$I78*$M78*BU$8)+(BT78/12*10*$F78*$G78*$I78*$M78*BU$8)</f>
        <v>0</v>
      </c>
      <c r="BV78" s="208"/>
      <c r="BW78" s="204">
        <f>(BV78/12*2*$E78*$G78*$I78*$M78*BW$8)+(BV78/12*10*$F78*$G78*$I78*$M78*BW$8)</f>
        <v>0</v>
      </c>
      <c r="BX78" s="208"/>
      <c r="BY78" s="204">
        <f>(BX78/12*2*$E78*$G78*$I78*$M78*BY$8)+(BX78/12*10*$F78*$G78*$I78*$M78*BY$8)</f>
        <v>0</v>
      </c>
      <c r="BZ78" s="208"/>
      <c r="CA78" s="204">
        <f>(BZ78/12*2*$E78*$G78*$I78*$M78*CA$8)+(BZ78/12*10*$F78*$G78*$I78*$M78*CA$8)</f>
        <v>0</v>
      </c>
      <c r="CB78" s="208"/>
      <c r="CC78" s="204">
        <f>(CB78/12*2*$E78*$G78*$I78*$M78*CC$8)+(CB78/12*10*$F78*$G78*$I78*$M78*CC$8)</f>
        <v>0</v>
      </c>
      <c r="CD78" s="208"/>
      <c r="CE78" s="204">
        <f>(CD78/12*2*$E78*$G78*$I78*$M78*CE$8)+(CD78/12*10*$F78*$G78*$I78*$M78*CE$8)</f>
        <v>0</v>
      </c>
      <c r="CF78" s="208"/>
      <c r="CG78" s="204">
        <f>(CF78/12*2*$E78*$G78*$I78*$N78*CG$8)+(CF78/12*10*$F78*$G78*$I78*$N78*CG$8)</f>
        <v>0</v>
      </c>
      <c r="CH78" s="208"/>
      <c r="CI78" s="204">
        <f>(CH78/12*2*$E78*$G78*$I78*$O78*$CI$8)+(CH78/12*10*$F78*$G78*$I78*$O78*$CI$8)</f>
        <v>0</v>
      </c>
      <c r="CJ78" s="204"/>
      <c r="CK78" s="204"/>
      <c r="CL78" s="204"/>
      <c r="CM78" s="204"/>
      <c r="CN78" s="215"/>
      <c r="CO78" s="215"/>
      <c r="CP78" s="315">
        <f t="shared" si="88"/>
        <v>1</v>
      </c>
      <c r="CQ78" s="315">
        <f t="shared" si="88"/>
        <v>74323.171999999991</v>
      </c>
    </row>
    <row r="79" spans="1:95" ht="18.75" customHeight="1" x14ac:dyDescent="0.2">
      <c r="A79" s="196"/>
      <c r="B79" s="299">
        <v>53</v>
      </c>
      <c r="C79" s="307" t="s">
        <v>1298</v>
      </c>
      <c r="D79" s="353" t="s">
        <v>1299</v>
      </c>
      <c r="E79" s="309">
        <v>16026</v>
      </c>
      <c r="F79" s="309">
        <v>16828</v>
      </c>
      <c r="G79" s="310">
        <v>0.8</v>
      </c>
      <c r="H79" s="311"/>
      <c r="I79" s="312">
        <v>1</v>
      </c>
      <c r="J79" s="313"/>
      <c r="K79" s="313"/>
      <c r="L79" s="305">
        <v>1.4</v>
      </c>
      <c r="M79" s="305">
        <v>1.68</v>
      </c>
      <c r="N79" s="305">
        <v>2.23</v>
      </c>
      <c r="O79" s="306">
        <v>2.57</v>
      </c>
      <c r="P79" s="208">
        <v>3</v>
      </c>
      <c r="Q79" s="204">
        <f>SUM(P79*$F79*$G79*$I79*$L79*$Q$8)</f>
        <v>56542.080000000002</v>
      </c>
      <c r="R79" s="208"/>
      <c r="S79" s="204">
        <f>SUM(R79/12*2*$E79*$G79*$I79*$L79*S$8)+(R79/12*10*$F79*$G79*$I79*$L79*S$8)</f>
        <v>0</v>
      </c>
      <c r="T79" s="208"/>
      <c r="U79" s="204">
        <f>SUM(T79/12*2*$E79*$G79*$I79*$L79*U$8)+(T79/12*10*$F79*$G79*$I79*$L79*U$8)</f>
        <v>0</v>
      </c>
      <c r="V79" s="208"/>
      <c r="W79" s="204">
        <f>SUM(V79/12*2*$E79*$G79*$I79*$L79*$W$8)+(V79/12*10*$F79*$G79*$I79*$L79*$W$8)</f>
        <v>0</v>
      </c>
      <c r="X79" s="208"/>
      <c r="Y79" s="314">
        <f>SUM(X79/12*2*$E79*$G79*$I79*$L79*Y$8)+(X79/12*10*$F79*$G79*$I79*$L79*Y$8)</f>
        <v>0</v>
      </c>
      <c r="Z79" s="204"/>
      <c r="AA79" s="204"/>
      <c r="AB79" s="208">
        <v>12</v>
      </c>
      <c r="AC79" s="204">
        <f>(AB79/12*2*$E79*$G79*$I79*$L79)+(AB79/12*10*$F79*$G79*$I79*$L79)</f>
        <v>224371.83999999997</v>
      </c>
      <c r="AD79" s="208">
        <v>9</v>
      </c>
      <c r="AE79" s="204">
        <f>(AD79/12*2*$E79*$G79*$I79*$L79*AE$8)+(AD79/12*10*$F79*$G79*$I79*$L79*AE$8)</f>
        <v>168278.87999999998</v>
      </c>
      <c r="AF79" s="208">
        <v>0</v>
      </c>
      <c r="AG79" s="204">
        <f>(AF79/12*2*$E79*$G79*$I79*$M79*AG$8)+(AF79/12*10*$F79*$G79*$I79*$M79*AG$8)</f>
        <v>0</v>
      </c>
      <c r="AH79" s="205">
        <v>24</v>
      </c>
      <c r="AI79" s="204">
        <f>(AH79/12*2*$E79*$G79*$I79*$M79*$AI$8)+(AH79/12*10*$F79*$G79*$I79*$M79*$AI$8)</f>
        <v>538492.41599999997</v>
      </c>
      <c r="AJ79" s="208">
        <v>3</v>
      </c>
      <c r="AK79" s="208">
        <v>67850.490000000005</v>
      </c>
      <c r="AL79" s="208"/>
      <c r="AM79" s="204">
        <f>SUM(AL79/12*2*$E79*$G79*$I79*$L79*AM$8)+(AL79/12*10*$F79*$G79*$I79*$L79*AM$8)</f>
        <v>0</v>
      </c>
      <c r="AN79" s="208"/>
      <c r="AO79" s="204">
        <f>SUM(AN79/12*2*$E79*$G79*$I79*$L79*$AE$8)+(AN79/12*10*$F79*$G79*$I79*$L79*$AE$8)</f>
        <v>0</v>
      </c>
      <c r="AP79" s="208"/>
      <c r="AQ79" s="204"/>
      <c r="AR79" s="208"/>
      <c r="AS79" s="204">
        <f>SUM(AR79/12*2*$E79*$G79*$I79*$L79*AS$8)+(AR79/12*10*$F79*$G79*$I79*$L79*AS$8)</f>
        <v>0</v>
      </c>
      <c r="AT79" s="208"/>
      <c r="AU79" s="204">
        <f>SUM(AT79/12*2*$E79*$G79*$I79*$L79*$AI$8)+(AT79/12*10*$F79*$G79*$I79*$L79*$AI$8)</f>
        <v>0</v>
      </c>
      <c r="AV79" s="208">
        <v>8</v>
      </c>
      <c r="AW79" s="204">
        <f>SUM(AV79/12*2*$E79*$G79*$I79*$L79*AW$8)+(AV79/12*10*$F79*$G79*$I79*$L79*AW$8)</f>
        <v>149581.22666666665</v>
      </c>
      <c r="AX79" s="208"/>
      <c r="AY79" s="204">
        <f>SUM(AX79/12*2*$E79*$G79*$I79*$L79*AY$8)+(AX79/12*10*$F79*$G79*$I79*$L79*AY$8)</f>
        <v>0</v>
      </c>
      <c r="AZ79" s="208"/>
      <c r="BA79" s="204">
        <f>SUM(AZ79/12*2*$E79*$G79*$I79*$L79*BA$8)+(AZ79/12*10*$F79*$G79*$I79*$L79*BA$8)</f>
        <v>0</v>
      </c>
      <c r="BB79" s="208"/>
      <c r="BC79" s="204">
        <f>SUM(BB79/12*2*$E79*$G79*$I79*$L79*BC$8)+(BB79/12*10*$F79*$G79*$I79*$L79*BC$8)</f>
        <v>0</v>
      </c>
      <c r="BD79" s="208">
        <v>12</v>
      </c>
      <c r="BE79" s="204">
        <f>SUM(BD79/12*2*$E79*$G79*$I79*$L79*BE$8)+(BD79/12*10*$F79*$G79*$I79*$L79*BE$8)</f>
        <v>224371.83999999997</v>
      </c>
      <c r="BF79" s="208">
        <v>13</v>
      </c>
      <c r="BG79" s="204">
        <f>(BF79/12*2*$E79*$G79*$I79*$M79*BG$8)+(BF79/12*10*$F79*$G79*$I79*$M79*BG$8)</f>
        <v>291683.39199999999</v>
      </c>
      <c r="BH79" s="350"/>
      <c r="BI79" s="204">
        <f>(BH79/12*2*$E79*$G79*$I79*$M79*BI$8)+(BH79/12*10*$F79*$G79*$I79*$M79*BI$8)</f>
        <v>0</v>
      </c>
      <c r="BJ79" s="208"/>
      <c r="BK79" s="204">
        <f>(BJ79/12*2*$E79*$G79*$I79*$M79*BK$8)+(BJ79/12*10*$F79*$G79*$I79*$M79*BK$8)</f>
        <v>0</v>
      </c>
      <c r="BL79" s="205">
        <v>1</v>
      </c>
      <c r="BM79" s="204">
        <f>(BL79/12*2*$E79*$G79*$I79*$M79*BM$8)+(BL79/12*10*$F79*$G79*$I79*$M79*BM$8)</f>
        <v>22437.183999999997</v>
      </c>
      <c r="BN79" s="208">
        <v>6</v>
      </c>
      <c r="BO79" s="204">
        <f>(BN79/12*10*$F79*$G79*$I79*$M79*BO$8)</f>
        <v>113084.15999999999</v>
      </c>
      <c r="BP79" s="205"/>
      <c r="BQ79" s="204"/>
      <c r="BR79" s="205">
        <v>25</v>
      </c>
      <c r="BS79" s="204">
        <f>(BR79/12*10*$F79*$G79*$I79*$M79*BS$8)</f>
        <v>471184</v>
      </c>
      <c r="BT79" s="208"/>
      <c r="BU79" s="204">
        <f>(BT79/12*2*$E79*$G79*$I79*$M79*BU$8)+(BT79/12*10*$F79*$G79*$I79*$M79*BU$8)</f>
        <v>0</v>
      </c>
      <c r="BV79" s="208">
        <v>10</v>
      </c>
      <c r="BW79" s="204">
        <f>(BV79/12*2*$E79*$G79*$I79*$M79*BW$8)+(BV79/12*10*$F79*$G79*$I79*$M79*BW$8)</f>
        <v>224371.84000000003</v>
      </c>
      <c r="BX79" s="208">
        <v>3</v>
      </c>
      <c r="BY79" s="204">
        <f>(BX79/12*2*$E79*$G79*$I79*$M79*BY$8)+(BX79/12*10*$F79*$G79*$I79*$M79*BY$8)</f>
        <v>67311.551999999996</v>
      </c>
      <c r="BZ79" s="208"/>
      <c r="CA79" s="204">
        <f>(BZ79/12*2*$E79*$G79*$I79*$M79*CA$8)+(BZ79/12*10*$F79*$G79*$I79*$M79*CA$8)</f>
        <v>0</v>
      </c>
      <c r="CB79" s="208">
        <v>10</v>
      </c>
      <c r="CC79" s="204">
        <v>22616.83</v>
      </c>
      <c r="CD79" s="208">
        <v>3</v>
      </c>
      <c r="CE79" s="204">
        <f>(CD79/12*2*$E79*$G79*$I79*$M79*CE$8)+(CD79/12*10*$F79*$G79*$I79*$M79*CE$8)</f>
        <v>67311.551999999996</v>
      </c>
      <c r="CF79" s="205">
        <v>10</v>
      </c>
      <c r="CG79" s="204">
        <f>(CF79/12*2*$E79*$G79*$I79*$N79*CG$8)+(CF79/12*10*$F79*$G79*$I79*$N79*CG$8)</f>
        <v>297826.90666666673</v>
      </c>
      <c r="CH79" s="208">
        <v>15</v>
      </c>
      <c r="CI79" s="204">
        <f>(CH79/12*2*$E79*$G79*$I79*$O79*$CI$8)+(CH79/12*10*$F79*$G79*$I79*$O79*$CI$8)</f>
        <v>514853.24</v>
      </c>
      <c r="CJ79" s="204"/>
      <c r="CK79" s="204"/>
      <c r="CL79" s="204"/>
      <c r="CM79" s="204"/>
      <c r="CN79" s="215"/>
      <c r="CO79" s="215"/>
      <c r="CP79" s="315">
        <f t="shared" si="88"/>
        <v>167</v>
      </c>
      <c r="CQ79" s="315">
        <f t="shared" si="88"/>
        <v>3522169.4293333339</v>
      </c>
    </row>
    <row r="80" spans="1:95" x14ac:dyDescent="0.2">
      <c r="A80" s="196">
        <v>19</v>
      </c>
      <c r="B80" s="196"/>
      <c r="C80" s="299" t="s">
        <v>1300</v>
      </c>
      <c r="D80" s="354" t="s">
        <v>421</v>
      </c>
      <c r="E80" s="309">
        <v>16026</v>
      </c>
      <c r="F80" s="309">
        <v>16828</v>
      </c>
      <c r="G80" s="338">
        <v>6.11</v>
      </c>
      <c r="H80" s="311"/>
      <c r="I80" s="194"/>
      <c r="J80" s="301"/>
      <c r="K80" s="301"/>
      <c r="L80" s="304">
        <v>1.4</v>
      </c>
      <c r="M80" s="305">
        <v>1.68</v>
      </c>
      <c r="N80" s="305">
        <v>2.23</v>
      </c>
      <c r="O80" s="306">
        <v>2.57</v>
      </c>
      <c r="P80" s="221">
        <f>SUM(P81:P169)</f>
        <v>152</v>
      </c>
      <c r="Q80" s="221">
        <f t="shared" ref="Q80:CB80" si="89">SUM(Q81:Q169)</f>
        <v>18496341.139777865</v>
      </c>
      <c r="R80" s="221">
        <f t="shared" si="89"/>
        <v>0</v>
      </c>
      <c r="S80" s="221">
        <f t="shared" si="89"/>
        <v>0</v>
      </c>
      <c r="T80" s="221">
        <f t="shared" si="89"/>
        <v>30</v>
      </c>
      <c r="U80" s="221">
        <f t="shared" si="89"/>
        <v>621431.81389813323</v>
      </c>
      <c r="V80" s="221">
        <f t="shared" si="89"/>
        <v>3295</v>
      </c>
      <c r="W80" s="221">
        <f t="shared" si="89"/>
        <v>611757997.82973254</v>
      </c>
      <c r="X80" s="221">
        <f t="shared" si="89"/>
        <v>0</v>
      </c>
      <c r="Y80" s="221">
        <f t="shared" si="89"/>
        <v>0</v>
      </c>
      <c r="Z80" s="221">
        <f t="shared" si="89"/>
        <v>0</v>
      </c>
      <c r="AA80" s="221">
        <f t="shared" si="89"/>
        <v>0</v>
      </c>
      <c r="AB80" s="221">
        <f t="shared" si="89"/>
        <v>0</v>
      </c>
      <c r="AC80" s="221">
        <f t="shared" si="89"/>
        <v>0</v>
      </c>
      <c r="AD80" s="221">
        <f t="shared" si="89"/>
        <v>2</v>
      </c>
      <c r="AE80" s="221">
        <f t="shared" si="89"/>
        <v>94189.428666666659</v>
      </c>
      <c r="AF80" s="221">
        <f t="shared" si="89"/>
        <v>1102</v>
      </c>
      <c r="AG80" s="221">
        <f t="shared" si="89"/>
        <v>280245007.72866744</v>
      </c>
      <c r="AH80" s="221">
        <f>SUM(AH81:AH169)</f>
        <v>0</v>
      </c>
      <c r="AI80" s="221">
        <f t="shared" si="89"/>
        <v>0</v>
      </c>
      <c r="AJ80" s="221">
        <v>0</v>
      </c>
      <c r="AK80" s="221">
        <v>0</v>
      </c>
      <c r="AL80" s="221">
        <f t="shared" si="89"/>
        <v>0</v>
      </c>
      <c r="AM80" s="221">
        <f t="shared" si="89"/>
        <v>0</v>
      </c>
      <c r="AN80" s="221">
        <f t="shared" si="89"/>
        <v>0</v>
      </c>
      <c r="AO80" s="221">
        <f t="shared" si="89"/>
        <v>0</v>
      </c>
      <c r="AP80" s="221">
        <f t="shared" si="89"/>
        <v>0</v>
      </c>
      <c r="AQ80" s="221">
        <f t="shared" si="89"/>
        <v>0</v>
      </c>
      <c r="AR80" s="221">
        <f t="shared" si="89"/>
        <v>0</v>
      </c>
      <c r="AS80" s="221">
        <f t="shared" si="89"/>
        <v>0</v>
      </c>
      <c r="AT80" s="221">
        <f t="shared" si="89"/>
        <v>0</v>
      </c>
      <c r="AU80" s="221">
        <f t="shared" si="89"/>
        <v>0</v>
      </c>
      <c r="AV80" s="221">
        <f t="shared" si="89"/>
        <v>0</v>
      </c>
      <c r="AW80" s="221">
        <f t="shared" si="89"/>
        <v>0</v>
      </c>
      <c r="AX80" s="221">
        <f t="shared" si="89"/>
        <v>0</v>
      </c>
      <c r="AY80" s="221">
        <f t="shared" si="89"/>
        <v>0</v>
      </c>
      <c r="AZ80" s="221">
        <f t="shared" si="89"/>
        <v>0</v>
      </c>
      <c r="BA80" s="221">
        <f t="shared" si="89"/>
        <v>0</v>
      </c>
      <c r="BB80" s="221">
        <f t="shared" si="89"/>
        <v>0</v>
      </c>
      <c r="BC80" s="221">
        <f t="shared" si="89"/>
        <v>0</v>
      </c>
      <c r="BD80" s="221">
        <f t="shared" si="89"/>
        <v>0</v>
      </c>
      <c r="BE80" s="221">
        <f t="shared" si="89"/>
        <v>0</v>
      </c>
      <c r="BF80" s="221">
        <f t="shared" si="89"/>
        <v>0</v>
      </c>
      <c r="BG80" s="221">
        <f t="shared" si="89"/>
        <v>0</v>
      </c>
      <c r="BH80" s="221">
        <f t="shared" si="89"/>
        <v>0</v>
      </c>
      <c r="BI80" s="221">
        <f t="shared" si="89"/>
        <v>0</v>
      </c>
      <c r="BJ80" s="221">
        <f t="shared" si="89"/>
        <v>0</v>
      </c>
      <c r="BK80" s="221">
        <f t="shared" si="89"/>
        <v>0</v>
      </c>
      <c r="BL80" s="221">
        <f t="shared" si="89"/>
        <v>0</v>
      </c>
      <c r="BM80" s="221">
        <f t="shared" si="89"/>
        <v>0</v>
      </c>
      <c r="BN80" s="221">
        <f t="shared" si="89"/>
        <v>12</v>
      </c>
      <c r="BO80" s="221">
        <f t="shared" si="89"/>
        <v>68894.882067200015</v>
      </c>
      <c r="BP80" s="221">
        <f t="shared" si="89"/>
        <v>0</v>
      </c>
      <c r="BQ80" s="221">
        <f t="shared" si="89"/>
        <v>0</v>
      </c>
      <c r="BR80" s="221">
        <f t="shared" si="89"/>
        <v>0</v>
      </c>
      <c r="BS80" s="221">
        <f t="shared" si="89"/>
        <v>0</v>
      </c>
      <c r="BT80" s="221">
        <f t="shared" si="89"/>
        <v>0</v>
      </c>
      <c r="BU80" s="221">
        <f t="shared" si="89"/>
        <v>0</v>
      </c>
      <c r="BV80" s="221">
        <f t="shared" si="89"/>
        <v>0</v>
      </c>
      <c r="BW80" s="221">
        <f t="shared" si="89"/>
        <v>0</v>
      </c>
      <c r="BX80" s="221">
        <f t="shared" si="89"/>
        <v>0</v>
      </c>
      <c r="BY80" s="221">
        <f t="shared" si="89"/>
        <v>0</v>
      </c>
      <c r="BZ80" s="221">
        <f t="shared" si="89"/>
        <v>0</v>
      </c>
      <c r="CA80" s="221">
        <f t="shared" si="89"/>
        <v>0</v>
      </c>
      <c r="CB80" s="221">
        <f t="shared" si="89"/>
        <v>0</v>
      </c>
      <c r="CC80" s="221">
        <f t="shared" ref="CC80:CP80" si="90">SUM(CC81:CC169)</f>
        <v>0</v>
      </c>
      <c r="CD80" s="221">
        <f t="shared" si="90"/>
        <v>0</v>
      </c>
      <c r="CE80" s="221">
        <f t="shared" si="90"/>
        <v>0</v>
      </c>
      <c r="CF80" s="221">
        <f t="shared" si="90"/>
        <v>0</v>
      </c>
      <c r="CG80" s="221">
        <f t="shared" si="90"/>
        <v>0</v>
      </c>
      <c r="CH80" s="221">
        <f t="shared" si="90"/>
        <v>18</v>
      </c>
      <c r="CI80" s="221">
        <f t="shared" si="90"/>
        <v>296845.08020243997</v>
      </c>
      <c r="CJ80" s="221">
        <f t="shared" si="90"/>
        <v>0</v>
      </c>
      <c r="CK80" s="221">
        <f t="shared" si="90"/>
        <v>0</v>
      </c>
      <c r="CL80" s="221">
        <f t="shared" si="90"/>
        <v>0</v>
      </c>
      <c r="CM80" s="221">
        <f t="shared" si="90"/>
        <v>0</v>
      </c>
      <c r="CN80" s="221">
        <f t="shared" si="90"/>
        <v>0</v>
      </c>
      <c r="CO80" s="221">
        <f t="shared" si="90"/>
        <v>0</v>
      </c>
      <c r="CP80" s="221">
        <f t="shared" si="90"/>
        <v>4611</v>
      </c>
      <c r="CQ80" s="221">
        <f>SUM(CQ81:CQ169)</f>
        <v>911580707.90301239</v>
      </c>
    </row>
    <row r="81" spans="1:133" ht="30" customHeight="1" x14ac:dyDescent="0.2">
      <c r="A81" s="196"/>
      <c r="B81" s="196">
        <v>54</v>
      </c>
      <c r="C81" s="307" t="s">
        <v>1301</v>
      </c>
      <c r="D81" s="318" t="s">
        <v>439</v>
      </c>
      <c r="E81" s="309">
        <v>16026</v>
      </c>
      <c r="F81" s="309">
        <v>16828</v>
      </c>
      <c r="G81" s="310">
        <v>2.35</v>
      </c>
      <c r="H81" s="311"/>
      <c r="I81" s="312">
        <v>1</v>
      </c>
      <c r="J81" s="313"/>
      <c r="K81" s="313"/>
      <c r="L81" s="339">
        <v>1.4</v>
      </c>
      <c r="M81" s="339">
        <v>1.68</v>
      </c>
      <c r="N81" s="339">
        <v>2.23</v>
      </c>
      <c r="O81" s="340">
        <v>2.57</v>
      </c>
      <c r="P81" s="208"/>
      <c r="Q81" s="204">
        <f>SUM(P81/12*2*$E81*$G81*$I81*$L81*$Q$8)+(P81/12*10*$F81*$G81*$I81*$L81*$Q$8)</f>
        <v>0</v>
      </c>
      <c r="R81" s="204"/>
      <c r="S81" s="204">
        <f>SUM(R81/12*2*$E81*$G81*$I81*$L81*S$8)+(R81/12*10*$F81*$G81*$I81*$L81*S$8)</f>
        <v>0</v>
      </c>
      <c r="T81" s="204"/>
      <c r="U81" s="204">
        <f>SUM(T81/12*2*$E81*$G81*$I81*$L81*U$8)+(T81/12*10*$F81*$G81*$I81*$L81*U$8)</f>
        <v>0</v>
      </c>
      <c r="V81" s="204">
        <v>0</v>
      </c>
      <c r="W81" s="204">
        <f>SUM(V81/12*2*$E81*$G81*$I81*$L81*$W$8)+(V81/12*10*$F81*$G81*$I81*$L81*$W$8)</f>
        <v>0</v>
      </c>
      <c r="X81" s="204"/>
      <c r="Y81" s="314">
        <f>SUM(X81/12*2*$E81*$G81*$I81*$L81*Y$8)+(X81/12*10*$F81*$G81*$I81*$L81*Y$8)</f>
        <v>0</v>
      </c>
      <c r="Z81" s="204"/>
      <c r="AA81" s="204"/>
      <c r="AB81" s="204"/>
      <c r="AC81" s="204">
        <f>(AB81/12*2*$E81*$G81*$I81*$L81)+(AB81/12*10*$F81*$G81*$I81*$L81)</f>
        <v>0</v>
      </c>
      <c r="AD81" s="204">
        <v>1</v>
      </c>
      <c r="AE81" s="204">
        <f>(AD81/12*2*$E81*$G81*$I81*$L81*AE$8)+(AD81/12*10*$F81*$G81*$I81*$L81*AE$8)</f>
        <v>54924.356666666659</v>
      </c>
      <c r="AF81" s="204">
        <v>0</v>
      </c>
      <c r="AG81" s="204">
        <f>(AF81/12*2*$E81*$G81*$I81*$M81*AG$8)+(AF81/12*10*$F81*$G81*$I81*$M81*AG$8)</f>
        <v>0</v>
      </c>
      <c r="AH81" s="204"/>
      <c r="AI81" s="204">
        <f>(AH81/12*2*$E81*$G81*$I81*$M81*$AI$8)+(AH81/12*10*$F81*$G81*$I81*$M81*$AI$8)</f>
        <v>0</v>
      </c>
      <c r="AJ81" s="204">
        <v>0</v>
      </c>
      <c r="AK81" s="204">
        <v>0</v>
      </c>
      <c r="AL81" s="204"/>
      <c r="AM81" s="204">
        <f>SUM(AL81/12*2*$E81*$G81*$I81*$L81*AM$8)+(AL81/12*10*$F81*$G81*$I81*$L81*AM$8)</f>
        <v>0</v>
      </c>
      <c r="AN81" s="204"/>
      <c r="AO81" s="204">
        <f>SUM(AN81/12*2*$E81*$G81*$I81*$L81*$AE$8)+(AN81/12*10*$F81*$G81*$I81*$L81*$AE$8)</f>
        <v>0</v>
      </c>
      <c r="AP81" s="204"/>
      <c r="AQ81" s="204"/>
      <c r="AR81" s="204"/>
      <c r="AS81" s="204">
        <f>SUM(AR81/12*2*$E81*$G81*$I81*$L81*AS$8)+(AR81/12*10*$F81*$G81*$I81*$L81*AS$8)</f>
        <v>0</v>
      </c>
      <c r="AT81" s="204"/>
      <c r="AU81" s="204">
        <f>SUM(AT81/12*2*$E81*$G81*$I81*$L81*$AI$8)+(AT81/12*10*$F81*$G81*$I81*$L81*$AI$8)</f>
        <v>0</v>
      </c>
      <c r="AV81" s="204"/>
      <c r="AW81" s="204">
        <f>SUM(AV81/12*2*$E81*$G81*$I81*$L81*AW$8)+(AV81/12*10*$F81*$G81*$I81*$L81*AW$8)</f>
        <v>0</v>
      </c>
      <c r="AX81" s="204"/>
      <c r="AY81" s="204">
        <f>SUM(AX81/12*2*$E81*$G81*$I81*$L81*AY$8)+(AX81/12*10*$F81*$G81*$I81*$L81*AY$8)</f>
        <v>0</v>
      </c>
      <c r="AZ81" s="204"/>
      <c r="BA81" s="204">
        <f>SUM(AZ81/12*2*$E81*$G81*$I81*$L81*BA$8)+(AZ81/12*10*$F81*$G81*$I81*$L81*BA$8)</f>
        <v>0</v>
      </c>
      <c r="BB81" s="204"/>
      <c r="BC81" s="204">
        <f>SUM(BB81/12*2*$E81*$G81*$I81*$L81*BC$8)+(BB81/12*10*$F81*$G81*$I81*$L81*BC$8)</f>
        <v>0</v>
      </c>
      <c r="BD81" s="204"/>
      <c r="BE81" s="204">
        <f>SUM(BD81/12*2*$E81*$G81*$I81*$L81*BE$8)+(BD81/12*10*$F81*$G81*$I81*$L81*BE$8)</f>
        <v>0</v>
      </c>
      <c r="BF81" s="204"/>
      <c r="BG81" s="204">
        <f>(BF81/12*2*$E81*$G81*$I81*$M81*BG$8)+(BF81/12*10*$F81*$G81*$I81*$M81*BG$8)</f>
        <v>0</v>
      </c>
      <c r="BH81" s="254"/>
      <c r="BI81" s="204">
        <f>(BH81/12*2*$E81*$G81*$I81*$M81*BI$8)+(BH81/12*10*$F81*$G81*$I81*$M81*BI$8)</f>
        <v>0</v>
      </c>
      <c r="BJ81" s="204"/>
      <c r="BK81" s="204">
        <f>(BJ81/12*2*$E81*$G81*$I81*$M81*BK$8)+(BJ81/12*10*$F81*$G81*$I81*$M81*BK$8)</f>
        <v>0</v>
      </c>
      <c r="BL81" s="204"/>
      <c r="BM81" s="204">
        <f>(BL81/12*2*$E81*$G81*$I81*$M81*BM$8)+(BL81/12*10*$F81*$G81*$I81*$M81*BM$8)</f>
        <v>0</v>
      </c>
      <c r="BN81" s="204"/>
      <c r="BO81" s="204">
        <f>(BN81/12*10*$F81*$G81*$I81*$M81*BO$8)</f>
        <v>0</v>
      </c>
      <c r="BP81" s="204"/>
      <c r="BQ81" s="204"/>
      <c r="BR81" s="204"/>
      <c r="BS81" s="204">
        <f>(BR81/12*10*$F81*$G81*$I81*$M81*BS$8)</f>
        <v>0</v>
      </c>
      <c r="BT81" s="204"/>
      <c r="BU81" s="204">
        <f>(BT81/12*2*$E81*$G81*$I81*$M81*BU$8)+(BT81/12*10*$F81*$G81*$I81*$M81*BU$8)</f>
        <v>0</v>
      </c>
      <c r="BV81" s="204"/>
      <c r="BW81" s="204">
        <f>(BV81/12*2*$E81*$G81*$I81*$M81*BW$8)+(BV81/12*10*$F81*$G81*$I81*$M81*BW$8)</f>
        <v>0</v>
      </c>
      <c r="BX81" s="204"/>
      <c r="BY81" s="204">
        <f>(BX81/12*2*$E81*$G81*$I81*$M81*BY$8)+(BX81/12*10*$F81*$G81*$I81*$M81*BY$8)</f>
        <v>0</v>
      </c>
      <c r="BZ81" s="204"/>
      <c r="CA81" s="204">
        <f>(BZ81/12*2*$E81*$G81*$I81*$M81*CA$8)+(BZ81/12*10*$F81*$G81*$I81*$M81*CA$8)</f>
        <v>0</v>
      </c>
      <c r="CB81" s="204"/>
      <c r="CC81" s="204">
        <f>(CB81/12*2*$E81*$G81*$I81*$M81*CC$8)+(CB81/12*10*$F81*$G81*$I81*$M81*CC$8)</f>
        <v>0</v>
      </c>
      <c r="CD81" s="204"/>
      <c r="CE81" s="204">
        <f>(CD81/12*2*$E81*$G81*$I81*$M81*CE$8)+(CD81/12*10*$F81*$G81*$I81*$M81*CE$8)</f>
        <v>0</v>
      </c>
      <c r="CF81" s="204"/>
      <c r="CG81" s="204">
        <f>(CF81/12*2*$E81*$G81*$I81*$N81*CG$8)+(CF81/12*10*$F81*$G81*$I81*$N81*CG$8)</f>
        <v>0</v>
      </c>
      <c r="CH81" s="204"/>
      <c r="CI81" s="204">
        <f>(CH81/12*2*$E81*$G81*$I81*$O81*$CI$8)+(CH81/12*10*$F81*$G81*$I81*$O81*$CI$8)</f>
        <v>0</v>
      </c>
      <c r="CJ81" s="204"/>
      <c r="CK81" s="204"/>
      <c r="CL81" s="204"/>
      <c r="CM81" s="204"/>
      <c r="CN81" s="204"/>
      <c r="CO81" s="204"/>
      <c r="CP81" s="315">
        <f t="shared" ref="CP81:CQ144" si="91">SUM(R81+P81+T81+V81+AB81+Z81+X81+AF81+AD81+AH81+AJ81+BF81+BJ81+AL81+AT81+AV81+BT81+BV81+BR81+BX81+BZ81+BN81+AN81+AP81+AR81+BH81+BL81+AX81+AZ81+BB81+BD81+BP81+CB81+CD81+CF81+CH81+CJ81+CL81)</f>
        <v>1</v>
      </c>
      <c r="CQ81" s="315">
        <f t="shared" si="91"/>
        <v>54924.356666666659</v>
      </c>
      <c r="EB81" s="43">
        <f>DZ37</f>
        <v>0</v>
      </c>
      <c r="EC81" s="43">
        <f>EA37</f>
        <v>0</v>
      </c>
    </row>
    <row r="82" spans="1:133" ht="30" customHeight="1" x14ac:dyDescent="0.2">
      <c r="A82" s="196"/>
      <c r="B82" s="196">
        <v>55</v>
      </c>
      <c r="C82" s="307" t="s">
        <v>1302</v>
      </c>
      <c r="D82" s="318" t="s">
        <v>441</v>
      </c>
      <c r="E82" s="309">
        <v>16026</v>
      </c>
      <c r="F82" s="309">
        <v>16828</v>
      </c>
      <c r="G82" s="310">
        <v>2.48</v>
      </c>
      <c r="H82" s="311"/>
      <c r="I82" s="313">
        <v>1</v>
      </c>
      <c r="J82" s="313"/>
      <c r="K82" s="313"/>
      <c r="L82" s="339">
        <v>1.4</v>
      </c>
      <c r="M82" s="339">
        <v>1.68</v>
      </c>
      <c r="N82" s="339">
        <v>2.23</v>
      </c>
      <c r="O82" s="340">
        <v>2.57</v>
      </c>
      <c r="P82" s="208"/>
      <c r="Q82" s="204">
        <f>SUM(P82/12*2*$E82*$G82*$I82*$L82*$Q$8)+(P82/12*10*$F82*$G82*$I82*$L82*$Q$8)</f>
        <v>0</v>
      </c>
      <c r="R82" s="204"/>
      <c r="S82" s="204">
        <f>SUM(R82/12*2*$E82*$G82*$I82*$L82*S$8)+(R82/12*10*$F82*$G82*$I82*$L82*S$8)</f>
        <v>0</v>
      </c>
      <c r="T82" s="204"/>
      <c r="U82" s="204">
        <f>SUM(T82/12*2*$E82*$G82*$I82*$L82*U$8)+(T82/12*10*$F82*$G82*$I82*$L82*U$8)</f>
        <v>0</v>
      </c>
      <c r="V82" s="204">
        <v>0</v>
      </c>
      <c r="W82" s="204">
        <f>SUM(V82/12*2*$E82*$G82*$I82*$L82*$W$8)+(V82/12*10*$F82*$G82*$I82*$L82*$W$8)</f>
        <v>0</v>
      </c>
      <c r="X82" s="204"/>
      <c r="Y82" s="314">
        <f>SUM(X82/12*2*$E82*$G82*$I82*$L82*Y$8)+(X82/12*10*$F82*$G82*$I82*$L82*Y$8)</f>
        <v>0</v>
      </c>
      <c r="Z82" s="204"/>
      <c r="AA82" s="204"/>
      <c r="AB82" s="204"/>
      <c r="AC82" s="204">
        <f>(AB82/12*2*$E82*$G82*$I82*$L82)+(AB82/12*10*$F82*$G82*$I82*$L82)</f>
        <v>0</v>
      </c>
      <c r="AD82" s="204">
        <v>0</v>
      </c>
      <c r="AE82" s="204">
        <f>(AD82/12*2*$E82*$G82*$I82*$L82*AE$8)+(AD82/12*10*$F82*$G82*$I82*$L82*AE$8)</f>
        <v>0</v>
      </c>
      <c r="AF82" s="204">
        <v>0</v>
      </c>
      <c r="AG82" s="204">
        <f>(AF82/12*2*$E82*$G82*$I82*$M82*AG$8)+(AF82/12*10*$F82*$G82*$I82*$M82*AG$8)</f>
        <v>0</v>
      </c>
      <c r="AH82" s="204"/>
      <c r="AI82" s="204">
        <f>(AH82/12*2*$E82*$G82*$I82*$M82*$AI$8)+(AH82/12*10*$F82*$G82*$I82*$M82*$AI$8)</f>
        <v>0</v>
      </c>
      <c r="AJ82" s="204">
        <v>0</v>
      </c>
      <c r="AK82" s="204">
        <v>0</v>
      </c>
      <c r="AL82" s="204"/>
      <c r="AM82" s="204">
        <f>SUM(AL82/12*2*$E82*$G82*$I82*$L82*AM$8)+(AL82/12*10*$F82*$G82*$I82*$L82*AM$8)</f>
        <v>0</v>
      </c>
      <c r="AN82" s="204"/>
      <c r="AO82" s="204">
        <f>SUM(AN82/12*2*$E82*$G82*$I82*$L82*$AE$8)+(AN82/12*10*$F82*$G82*$I82*$L82*$AE$8)</f>
        <v>0</v>
      </c>
      <c r="AP82" s="204"/>
      <c r="AQ82" s="204"/>
      <c r="AR82" s="204"/>
      <c r="AS82" s="204">
        <f>SUM(AR82/12*2*$E82*$G82*$I82*$L82*AS$8)+(AR82/12*10*$F82*$G82*$I82*$L82*AS$8)</f>
        <v>0</v>
      </c>
      <c r="AT82" s="204"/>
      <c r="AU82" s="204">
        <f>SUM(AT82/12*2*$E82*$G82*$I82*$L82*$AI$8)+(AT82/12*10*$F82*$G82*$I82*$L82*$AI$8)</f>
        <v>0</v>
      </c>
      <c r="AV82" s="204"/>
      <c r="AW82" s="204">
        <f>SUM(AV82/12*2*$E82*$G82*$I82*$L82*AW$8)+(AV82/12*10*$F82*$G82*$I82*$L82*AW$8)</f>
        <v>0</v>
      </c>
      <c r="AX82" s="204"/>
      <c r="AY82" s="204">
        <f>SUM(AX82/12*2*$E82*$G82*$I82*$L82*AY$8)+(AX82/12*10*$F82*$G82*$I82*$L82*AY$8)</f>
        <v>0</v>
      </c>
      <c r="AZ82" s="204"/>
      <c r="BA82" s="204">
        <f>SUM(AZ82/12*2*$E82*$G82*$I82*$L82*BA$8)+(AZ82/12*10*$F82*$G82*$I82*$L82*BA$8)</f>
        <v>0</v>
      </c>
      <c r="BB82" s="204"/>
      <c r="BC82" s="204">
        <f>SUM(BB82/12*2*$E82*$G82*$I82*$L82*BC$8)+(BB82/12*10*$F82*$G82*$I82*$L82*BC$8)</f>
        <v>0</v>
      </c>
      <c r="BD82" s="204"/>
      <c r="BE82" s="204">
        <f>SUM(BD82/12*2*$E82*$G82*$I82*$L82*BE$8)+(BD82/12*10*$F82*$G82*$I82*$L82*BE$8)</f>
        <v>0</v>
      </c>
      <c r="BF82" s="204"/>
      <c r="BG82" s="204">
        <f>(BF82/12*2*$E82*$G82*$I82*$M82*BG$8)+(BF82/12*10*$F82*$G82*$I82*$M82*BG$8)</f>
        <v>0</v>
      </c>
      <c r="BH82" s="254"/>
      <c r="BI82" s="204">
        <f>(BH82/12*2*$E82*$G82*$I82*$M82*BI$8)+(BH82/12*10*$F82*$G82*$I82*$M82*BI$8)</f>
        <v>0</v>
      </c>
      <c r="BJ82" s="204"/>
      <c r="BK82" s="204">
        <f>(BJ82/12*2*$E82*$G82*$I82*$M82*BK$8)+(BJ82/12*10*$F82*$G82*$I82*$M82*BK$8)</f>
        <v>0</v>
      </c>
      <c r="BL82" s="204"/>
      <c r="BM82" s="204">
        <f>(BL82/12*2*$E82*$G82*$I82*$M82*BM$8)+(BL82/12*10*$F82*$G82*$I82*$M82*BM$8)</f>
        <v>0</v>
      </c>
      <c r="BN82" s="204"/>
      <c r="BO82" s="204">
        <f>(BN82/12*10*$F82*$G82*$I82*$M82*BO$8)</f>
        <v>0</v>
      </c>
      <c r="BP82" s="204"/>
      <c r="BQ82" s="204"/>
      <c r="BR82" s="204"/>
      <c r="BS82" s="204">
        <f>(BR82/12*10*$F82*$G82*$I82*$M82*BS$8)</f>
        <v>0</v>
      </c>
      <c r="BT82" s="204"/>
      <c r="BU82" s="204">
        <f>(BT82/12*2*$E82*$G82*$I82*$M82*BU$8)+(BT82/12*10*$F82*$G82*$I82*$M82*BU$8)</f>
        <v>0</v>
      </c>
      <c r="BV82" s="204"/>
      <c r="BW82" s="204">
        <f>(BV82/12*2*$E82*$G82*$I82*$M82*BW$8)+(BV82/12*10*$F82*$G82*$I82*$M82*BW$8)</f>
        <v>0</v>
      </c>
      <c r="BX82" s="204"/>
      <c r="BY82" s="204">
        <f>(BX82/12*2*$E82*$G82*$I82*$M82*BY$8)+(BX82/12*10*$F82*$G82*$I82*$M82*BY$8)</f>
        <v>0</v>
      </c>
      <c r="BZ82" s="204"/>
      <c r="CA82" s="204">
        <f>(BZ82/12*2*$E82*$G82*$I82*$M82*CA$8)+(BZ82/12*10*$F82*$G82*$I82*$M82*CA$8)</f>
        <v>0</v>
      </c>
      <c r="CB82" s="204"/>
      <c r="CC82" s="204">
        <f>(CB82/12*2*$E82*$G82*$I82*$M82*CC$8)+(CB82/12*10*$F82*$G82*$I82*$M82*CC$8)</f>
        <v>0</v>
      </c>
      <c r="CD82" s="204"/>
      <c r="CE82" s="204">
        <f>(CD82/12*2*$E82*$G82*$I82*$M82*CE$8)+(CD82/12*10*$F82*$G82*$I82*$M82*CE$8)</f>
        <v>0</v>
      </c>
      <c r="CF82" s="204"/>
      <c r="CG82" s="204">
        <f>(CF82/12*2*$E82*$G82*$I82*$N82*CG$8)+(CF82/12*10*$F82*$G82*$I82*$N82*CG$8)</f>
        <v>0</v>
      </c>
      <c r="CH82" s="204"/>
      <c r="CI82" s="204">
        <f>(CH82/12*2*$E82*$G82*$I82*$O82*$CI$8)+(CH82/12*10*$F82*$G82*$I82*$O82*$CI$8)</f>
        <v>0</v>
      </c>
      <c r="CJ82" s="204"/>
      <c r="CK82" s="204"/>
      <c r="CL82" s="204"/>
      <c r="CM82" s="204"/>
      <c r="CN82" s="204"/>
      <c r="CO82" s="204"/>
      <c r="CP82" s="315">
        <f t="shared" si="91"/>
        <v>0</v>
      </c>
      <c r="CQ82" s="315">
        <f t="shared" si="91"/>
        <v>0</v>
      </c>
    </row>
    <row r="83" spans="1:133" ht="45" customHeight="1" x14ac:dyDescent="0.2">
      <c r="A83" s="196"/>
      <c r="B83" s="196">
        <v>56</v>
      </c>
      <c r="C83" s="307" t="s">
        <v>1303</v>
      </c>
      <c r="D83" s="357" t="s">
        <v>481</v>
      </c>
      <c r="E83" s="309">
        <v>16026</v>
      </c>
      <c r="F83" s="309">
        <v>16828</v>
      </c>
      <c r="G83" s="310">
        <v>2.17</v>
      </c>
      <c r="H83" s="311"/>
      <c r="I83" s="312">
        <v>1</v>
      </c>
      <c r="J83" s="313"/>
      <c r="K83" s="313"/>
      <c r="L83" s="339">
        <v>1.4</v>
      </c>
      <c r="M83" s="339">
        <v>1.68</v>
      </c>
      <c r="N83" s="339">
        <v>2.23</v>
      </c>
      <c r="O83" s="340">
        <v>2.57</v>
      </c>
      <c r="P83" s="208">
        <v>1</v>
      </c>
      <c r="Q83" s="204">
        <f>SUM(P83/12*2*$E83*$G83*$I83*$L83*$Q$8)+(P83/12*10*$F83*$G83*$I83*$L83*$Q$8)</f>
        <v>50717.384666666658</v>
      </c>
      <c r="R83" s="204"/>
      <c r="S83" s="204">
        <f>SUM(R83/12*2*$E83*$G83*$I83*$L83*S$8)+(R83/12*10*$F83*$G83*$I83*$L83*S$8)</f>
        <v>0</v>
      </c>
      <c r="T83" s="204"/>
      <c r="U83" s="204">
        <f>SUM(T83/12*2*$E83*$G83*$I83*$L83*U$8)+(T83/12*10*$F83*$G83*$I83*$L83*U$8)</f>
        <v>0</v>
      </c>
      <c r="V83" s="204">
        <v>1</v>
      </c>
      <c r="W83" s="204">
        <f>SUM(V83/12*2*$E83*$G83*$I83*$L83*$W$8)+(V83/12*10*$F83*$G83*$I83*$L83*$W$8)</f>
        <v>50717.384666666658</v>
      </c>
      <c r="X83" s="204"/>
      <c r="Y83" s="314">
        <f>SUM(X83/12*2*$E83*$G83*$I83*$L83*Y$8)+(X83/12*10*$F83*$G83*$I83*$L83*Y$8)</f>
        <v>0</v>
      </c>
      <c r="Z83" s="204"/>
      <c r="AA83" s="204"/>
      <c r="AB83" s="204"/>
      <c r="AC83" s="204">
        <f>(AB83/12*2*$E83*$G83*$I83*$L83)+(AB83/12*10*$F83*$G83*$I83*$L83)</f>
        <v>0</v>
      </c>
      <c r="AD83" s="204"/>
      <c r="AE83" s="204">
        <f>(AD83/12*2*$E83*$G83*$I83*$L83*AE$8)+(AD83/12*10*$F83*$G83*$I83*$L83*AE$8)</f>
        <v>0</v>
      </c>
      <c r="AF83" s="204"/>
      <c r="AG83" s="204">
        <f>(AF83/12*2*$E83*$G83*$I83*$M83*AG$8)+(AF83/12*10*$F83*$G83*$I83*$M83*AG$8)</f>
        <v>0</v>
      </c>
      <c r="AH83" s="204"/>
      <c r="AI83" s="204">
        <f>(AH83/12*2*$E83*$G83*$I83*$M83*$AI$8)+(AH83/12*10*$F83*$G83*$I83*$M83*$AI$8)</f>
        <v>0</v>
      </c>
      <c r="AJ83" s="204">
        <v>0</v>
      </c>
      <c r="AK83" s="204">
        <v>0</v>
      </c>
      <c r="AL83" s="204"/>
      <c r="AM83" s="204">
        <f>SUM(AL83/12*2*$E83*$G83*$I83*$L83*AM$8)+(AL83/12*10*$F83*$G83*$I83*$L83*AM$8)</f>
        <v>0</v>
      </c>
      <c r="AN83" s="204"/>
      <c r="AO83" s="204">
        <f>SUM(AN83/12*2*$E83*$G83*$I83*$L83*$AE$8)+(AN83/12*10*$F83*$G83*$I83*$L83*$AE$8)</f>
        <v>0</v>
      </c>
      <c r="AP83" s="204"/>
      <c r="AQ83" s="204"/>
      <c r="AR83" s="204"/>
      <c r="AS83" s="204">
        <f>SUM(AR83/12*2*$E83*$G83*$I83*$L83*AS$8)+(AR83/12*10*$F83*$G83*$I83*$L83*AS$8)</f>
        <v>0</v>
      </c>
      <c r="AT83" s="204"/>
      <c r="AU83" s="204">
        <f>SUM(AT83/12*2*$E83*$G83*$I83*$L83*$AI$8)+(AT83/12*10*$F83*$G83*$I83*$L83*$AI$8)</f>
        <v>0</v>
      </c>
      <c r="AV83" s="204"/>
      <c r="AW83" s="204">
        <f>SUM(AV83/12*2*$E83*$G83*$I83*$L83*AW$8)+(AV83/12*10*$F83*$G83*$I83*$L83*AW$8)</f>
        <v>0</v>
      </c>
      <c r="AX83" s="204"/>
      <c r="AY83" s="204">
        <f>SUM(AX83/12*2*$E83*$G83*$I83*$L83*AY$8)+(AX83/12*10*$F83*$G83*$I83*$L83*AY$8)</f>
        <v>0</v>
      </c>
      <c r="AZ83" s="204"/>
      <c r="BA83" s="204">
        <f>SUM(AZ83/12*2*$E83*$G83*$I83*$L83*BA$8)+(AZ83/12*10*$F83*$G83*$I83*$L83*BA$8)</f>
        <v>0</v>
      </c>
      <c r="BB83" s="204"/>
      <c r="BC83" s="204">
        <f>SUM(BB83/12*2*$E83*$G83*$I83*$L83*BC$8)+(BB83/12*10*$F83*$G83*$I83*$L83*BC$8)</f>
        <v>0</v>
      </c>
      <c r="BD83" s="204"/>
      <c r="BE83" s="204">
        <f>SUM(BD83/12*2*$E83*$G83*$I83*$L83*BE$8)+(BD83/12*10*$F83*$G83*$I83*$L83*BE$8)</f>
        <v>0</v>
      </c>
      <c r="BF83" s="204"/>
      <c r="BG83" s="204">
        <f>(BF83/12*2*$E83*$G83*$I83*$M83*BG$8)+(BF83/12*10*$F83*$G83*$I83*$M83*BG$8)</f>
        <v>0</v>
      </c>
      <c r="BH83" s="254"/>
      <c r="BI83" s="204">
        <f>(BH83/12*2*$E83*$G83*$I83*$M83*BI$8)+(BH83/12*10*$F83*$G83*$I83*$M83*BI$8)</f>
        <v>0</v>
      </c>
      <c r="BJ83" s="204"/>
      <c r="BK83" s="204">
        <f>(BJ83/12*2*$E83*$G83*$I83*$M83*BK$8)+(BJ83/12*10*$F83*$G83*$I83*$M83*BK$8)</f>
        <v>0</v>
      </c>
      <c r="BL83" s="204"/>
      <c r="BM83" s="204">
        <f>(BL83/12*2*$E83*$G83*$I83*$M83*BM$8)+(BL83/12*10*$F83*$G83*$I83*$M83*BM$8)</f>
        <v>0</v>
      </c>
      <c r="BN83" s="204"/>
      <c r="BO83" s="204">
        <f>(BN83/12*10*$F83*$G83*$I83*$M83*BO$8)</f>
        <v>0</v>
      </c>
      <c r="BP83" s="204"/>
      <c r="BQ83" s="204"/>
      <c r="BR83" s="204"/>
      <c r="BS83" s="204">
        <f>(BR83/12*10*$F83*$G83*$I83*$M83*BS$8)</f>
        <v>0</v>
      </c>
      <c r="BT83" s="204"/>
      <c r="BU83" s="204">
        <f>(BT83/12*2*$E83*$G83*$I83*$M83*BU$8)+(BT83/12*10*$F83*$G83*$I83*$M83*BU$8)</f>
        <v>0</v>
      </c>
      <c r="BV83" s="204"/>
      <c r="BW83" s="204">
        <f>(BV83/12*2*$E83*$G83*$I83*$M83*BW$8)+(BV83/12*10*$F83*$G83*$I83*$M83*BW$8)</f>
        <v>0</v>
      </c>
      <c r="BX83" s="204"/>
      <c r="BY83" s="204">
        <f>(BX83/12*2*$E83*$G83*$I83*$M83*BY$8)+(BX83/12*10*$F83*$G83*$I83*$M83*BY$8)</f>
        <v>0</v>
      </c>
      <c r="BZ83" s="204"/>
      <c r="CA83" s="204">
        <f>(BZ83/12*2*$E83*$G83*$I83*$M83*CA$8)+(BZ83/12*10*$F83*$G83*$I83*$M83*CA$8)</f>
        <v>0</v>
      </c>
      <c r="CB83" s="204"/>
      <c r="CC83" s="204">
        <f>(CB83/12*2*$E83*$G83*$I83*$M83*CC$8)+(CB83/12*10*$F83*$G83*$I83*$M83*CC$8)</f>
        <v>0</v>
      </c>
      <c r="CD83" s="204"/>
      <c r="CE83" s="204">
        <f>(CD83/12*2*$E83*$G83*$I83*$M83*CE$8)+(CD83/12*10*$F83*$G83*$I83*$M83*CE$8)</f>
        <v>0</v>
      </c>
      <c r="CF83" s="204"/>
      <c r="CG83" s="204">
        <f>(CF83/12*2*$E83*$G83*$I83*$N83*CG$8)+(CF83/12*10*$F83*$G83*$I83*$N83*CG$8)</f>
        <v>0</v>
      </c>
      <c r="CH83" s="204"/>
      <c r="CI83" s="204">
        <f>(CH83/12*2*$E83*$G83*$I83*$O83*$CI$8)+(CH83/12*10*$F83*$G83*$I83*$O83*$CI$8)</f>
        <v>0</v>
      </c>
      <c r="CJ83" s="204"/>
      <c r="CK83" s="204"/>
      <c r="CL83" s="204"/>
      <c r="CM83" s="204"/>
      <c r="CN83" s="204"/>
      <c r="CO83" s="204"/>
      <c r="CP83" s="315">
        <f t="shared" si="91"/>
        <v>2</v>
      </c>
      <c r="CQ83" s="315">
        <f t="shared" si="91"/>
        <v>101434.76933333332</v>
      </c>
    </row>
    <row r="84" spans="1:133" ht="75" customHeight="1" x14ac:dyDescent="0.2">
      <c r="A84" s="196"/>
      <c r="B84" s="196">
        <v>57</v>
      </c>
      <c r="C84" s="307" t="s">
        <v>1304</v>
      </c>
      <c r="D84" s="307" t="s">
        <v>1305</v>
      </c>
      <c r="E84" s="309">
        <v>16026</v>
      </c>
      <c r="F84" s="309">
        <v>16828</v>
      </c>
      <c r="G84" s="207">
        <v>2.09</v>
      </c>
      <c r="H84" s="358">
        <v>0.1396</v>
      </c>
      <c r="I84" s="312">
        <v>1</v>
      </c>
      <c r="J84" s="313"/>
      <c r="K84" s="313"/>
      <c r="L84" s="339">
        <v>1.4</v>
      </c>
      <c r="M84" s="339">
        <v>1.68</v>
      </c>
      <c r="N84" s="339">
        <v>2.23</v>
      </c>
      <c r="O84" s="340">
        <v>2.57</v>
      </c>
      <c r="P84" s="208"/>
      <c r="Q84" s="326">
        <f>(P84/12*2*$E84*$G84*((1-$H84)+$H84*$L84*$I84))+(P84/12*10*$F84*$G84*((1-$H84)+$H84*$L84*$I84))</f>
        <v>0</v>
      </c>
      <c r="R84" s="204"/>
      <c r="S84" s="326">
        <f>(R84/12*2*$E84*$G84*((1-$H84)+$H84*$L84*$I84))+(R84/12*10*$F84*$G84*((1-$H84)+$H84*$L84*$I84))</f>
        <v>0</v>
      </c>
      <c r="T84" s="204">
        <v>3</v>
      </c>
      <c r="U84" s="326">
        <f>(T84/12*2*$E84*$G84*((1-$H84)+$H84*$L84*$I84))+(T84/12*10*$F84*$G84*((1-$H84)+$H84*$L84*$I84))</f>
        <v>110518.43656480001</v>
      </c>
      <c r="V84" s="204"/>
      <c r="W84" s="326">
        <f>(V84/12*2*$E84*$G84*((1-$H84)+$H84*$L84*$I84))+(V84/12*10*$F84*$G84*((1-$H84)+$H84*$L84*$I84))</f>
        <v>0</v>
      </c>
      <c r="X84" s="204"/>
      <c r="Y84" s="326">
        <f>(X84/12*2*$E84*$G84*((1-$H84)+$H84*$L84*$I84))+(X84/12*10*$F84*$G84*((1-$H84)+$H84*$L84*$I84))</f>
        <v>0</v>
      </c>
      <c r="Z84" s="204"/>
      <c r="AA84" s="326">
        <f>(Z84/12*2*$E84*$G84*((1-$H84)+$H84*$L84*$I84))+(Z84/12*10*$F84*$G84*((1-$H84)+$H84*$L84*$I84))</f>
        <v>0</v>
      </c>
      <c r="AB84" s="204"/>
      <c r="AC84" s="204"/>
      <c r="AD84" s="204"/>
      <c r="AE84" s="326">
        <f>(AD84/12*2*$E84*$G84*((1-$H84)+$H84*$L84*$I84))+(AD84/12*10*$F84*$G84*((1-$H84)+$H84*$L84*$I84))</f>
        <v>0</v>
      </c>
      <c r="AF84" s="204"/>
      <c r="AG84" s="326">
        <f>(AF84/12*2*$E84*$G84*((1-$H84)+$H84*$M84*$I84))+(AF84/12*10*$F84*$G84*((1-$H84)+$H84*$M84*$I84))</f>
        <v>0</v>
      </c>
      <c r="AH84" s="204"/>
      <c r="AI84" s="326">
        <f>(AH84/12*2*$E84*$G84*((1-$H84)+$H84*$M84*$I84))+(AH84/12*10*$F84*$G84*((1-$H84)+$H84*$M84*$I84))</f>
        <v>0</v>
      </c>
      <c r="AJ84" s="326">
        <v>0</v>
      </c>
      <c r="AK84" s="326">
        <v>0</v>
      </c>
      <c r="AL84" s="204"/>
      <c r="AM84" s="204"/>
      <c r="AN84" s="204"/>
      <c r="AO84" s="204"/>
      <c r="AP84" s="204"/>
      <c r="AQ84" s="204"/>
      <c r="AR84" s="204"/>
      <c r="AS84" s="326"/>
      <c r="AT84" s="204"/>
      <c r="AU84" s="204"/>
      <c r="AV84" s="204"/>
      <c r="AW84" s="326"/>
      <c r="AX84" s="204"/>
      <c r="AY84" s="326"/>
      <c r="AZ84" s="204"/>
      <c r="BA84" s="326"/>
      <c r="BB84" s="204"/>
      <c r="BC84" s="204"/>
      <c r="BD84" s="204"/>
      <c r="BE84" s="326">
        <f>(BD84/12*2*$E84*$G84*((1-$H84)+$H84*$L84*$I84*BE$8))+(BD84/12*10*$F84*$G84*((1-$H84)+$H84*$L84*$I84*BE$8))</f>
        <v>0</v>
      </c>
      <c r="BF84" s="204"/>
      <c r="BG84" s="326">
        <f>(BF84/12*2*$E84*$G84*((1-$H84)+$H84*$M84*$I84*BG$8))+(BF84/12*10*$F84*$G84*((1-$H84)+$H84*$M84*$I84*BG$8))</f>
        <v>0</v>
      </c>
      <c r="BH84" s="254"/>
      <c r="BI84" s="326">
        <f>(BH84/12*2*$E84*$G84*((1-$H84)+$H84*$M84*$I84*BI$8))+(BH84/12*10*$F84*$G84*((1-$H84)+$H84*$M84*$I84*BI$8))</f>
        <v>0</v>
      </c>
      <c r="BJ84" s="204"/>
      <c r="BK84" s="326">
        <f>(BJ84/12*2*$E84*$G84*((1-$H84)+$H84*$M84*$I84*BK$8))+(BJ84/12*10*$F84*$G84*((1-$H84)+$H84*$M84*$I84*BK$8))</f>
        <v>0</v>
      </c>
      <c r="BL84" s="204"/>
      <c r="BM84" s="326">
        <f>(BL84/12*2*$E84*$G84*((1-$H84)+$H84*$M84*$I84*BM$8))+(BL84/12*10*$F84*$G84*((1-$H84)+$H84*$M84*$I84*BM$8))</f>
        <v>0</v>
      </c>
      <c r="BN84" s="204"/>
      <c r="BO84" s="326">
        <f>(BN84/12*10*$F84*$G84*((1-$H84)+$H84*$M84*$I84*BO$8))</f>
        <v>0</v>
      </c>
      <c r="BP84" s="204"/>
      <c r="BQ84" s="204"/>
      <c r="BR84" s="204"/>
      <c r="BS84" s="326">
        <f>(BR84/12*10*$F84*$G84*((1-$H84)+$H84*$M84*$I84*BS$8))</f>
        <v>0</v>
      </c>
      <c r="BT84" s="204"/>
      <c r="BU84" s="326">
        <f>(BT84/12*2*$E84*$G84*((1-$H84)+$H84*$M84*$I84*BU$8))+(BT84/12*10*$F84*$G84*((1-$H84)+$H84*$M84*$I84*BU$8))</f>
        <v>0</v>
      </c>
      <c r="BV84" s="204"/>
      <c r="BW84" s="326">
        <f>(BV84/12*2*$E84*$G84*((1-$H84)+$H84*$M84*$I84*BW$8))+(BV84/12*10*$F84*$G84*((1-$H84)+$H84*$M84*$I84*BW$8))</f>
        <v>0</v>
      </c>
      <c r="BX84" s="204"/>
      <c r="BY84" s="326">
        <f>(BX84/12*2*$E84*$G84*((1-$H84)+$H84*$M84*$I84*BY$8))+(BX84/12*10*$F84*$G84*((1-$H84)+$H84*$M84*$I84*BY$8))</f>
        <v>0</v>
      </c>
      <c r="BZ84" s="204"/>
      <c r="CA84" s="326">
        <f>(BZ84/12*2*$E84*$G84*((1-$H84)+$H84*$M84*$I84*CA$8))+(BZ84/12*10*$F84*$G84*((1-$H84)+$H84*$M84*$I84*CA$8))</f>
        <v>0</v>
      </c>
      <c r="CB84" s="204"/>
      <c r="CC84" s="326">
        <f>(CB84/12*2*$E84*$G84*((1-$H84)+$H84*$M84*$I84*CC$8))+(CB84/12*10*$F84*$G84*((1-$H84)+$H84*$M84*$I84*CC$8))</f>
        <v>0</v>
      </c>
      <c r="CD84" s="204"/>
      <c r="CE84" s="326">
        <f>(CD84/12*2*$E84*$G84*((1-$H84)+$H84*$M84*$I84*CE$8))+(CD84/12*10*$F84*$G84*((1-$H84)+$H84*$M84*$I84*CE$8))</f>
        <v>0</v>
      </c>
      <c r="CF84" s="204"/>
      <c r="CG84" s="326">
        <f>(CF84/12*2*$E84*$G84*((1-$H84)+$H84*$N84*$I84*CG$8))+(CF84/12*10*$F84*$G84*((1-$H84)+$H84*$N84*$I84*CG$8))</f>
        <v>0</v>
      </c>
      <c r="CH84" s="204"/>
      <c r="CI84" s="326">
        <f>(CH84/12*2*$E84*$G84*((1-$H84)+$H84*$O84*$I84))+(CH84/12*10*$F84*$G84*((1-$H84)+$H84*$O84*$I84))</f>
        <v>0</v>
      </c>
      <c r="CJ84" s="204"/>
      <c r="CK84" s="204"/>
      <c r="CL84" s="204"/>
      <c r="CM84" s="204"/>
      <c r="CN84" s="204"/>
      <c r="CO84" s="204"/>
      <c r="CP84" s="315">
        <f t="shared" si="91"/>
        <v>3</v>
      </c>
      <c r="CQ84" s="315">
        <f t="shared" si="91"/>
        <v>110518.43656480001</v>
      </c>
    </row>
    <row r="85" spans="1:133" ht="60" customHeight="1" x14ac:dyDescent="0.2">
      <c r="A85" s="196"/>
      <c r="B85" s="196">
        <v>58</v>
      </c>
      <c r="C85" s="307" t="s">
        <v>1306</v>
      </c>
      <c r="D85" s="357" t="s">
        <v>1307</v>
      </c>
      <c r="E85" s="309">
        <v>16026</v>
      </c>
      <c r="F85" s="309">
        <v>16828</v>
      </c>
      <c r="G85" s="310">
        <v>2.44</v>
      </c>
      <c r="H85" s="311"/>
      <c r="I85" s="312">
        <v>1</v>
      </c>
      <c r="J85" s="313"/>
      <c r="K85" s="313"/>
      <c r="L85" s="339">
        <v>1.4</v>
      </c>
      <c r="M85" s="339">
        <v>1.68</v>
      </c>
      <c r="N85" s="339">
        <v>2.23</v>
      </c>
      <c r="O85" s="340">
        <v>2.57</v>
      </c>
      <c r="P85" s="208">
        <v>2</v>
      </c>
      <c r="Q85" s="204">
        <f t="shared" ref="Q85:Q92" si="92">SUM(P85/12*2*$E85*$G85*$I85*$L85*$Q$8)+(P85/12*10*$F85*$G85*$I85*$L85*$Q$8)</f>
        <v>114055.68533333331</v>
      </c>
      <c r="R85" s="204"/>
      <c r="S85" s="204">
        <f t="shared" ref="S85:S92" si="93">SUM(R85/12*2*$E85*$G85*$I85*$L85*S$8)+(R85/12*10*$F85*$G85*$I85*$L85*S$8)</f>
        <v>0</v>
      </c>
      <c r="T85" s="204"/>
      <c r="U85" s="204">
        <f t="shared" ref="U85:U92" si="94">SUM(T85/12*2*$E85*$G85*$I85*$L85*U$8)+(T85/12*10*$F85*$G85*$I85*$L85*U$8)</f>
        <v>0</v>
      </c>
      <c r="V85" s="204"/>
      <c r="W85" s="204">
        <f t="shared" ref="W85:W92" si="95">SUM(V85/12*2*$E85*$G85*$I85*$L85*$W$8)+(V85/12*10*$F85*$G85*$I85*$L85*$W$8)</f>
        <v>0</v>
      </c>
      <c r="X85" s="204"/>
      <c r="Y85" s="314">
        <f t="shared" ref="Y85:Y92" si="96">SUM(X85/12*2*$E85*$G85*$I85*$L85*Y$8)+(X85/12*10*$F85*$G85*$I85*$L85*Y$8)</f>
        <v>0</v>
      </c>
      <c r="Z85" s="204"/>
      <c r="AA85" s="204"/>
      <c r="AB85" s="204"/>
      <c r="AC85" s="204">
        <f t="shared" ref="AC85:AC92" si="97">(AB85/12*2*$E85*$G85*$I85*$L85)+(AB85/12*10*$F85*$G85*$I85*$L85)</f>
        <v>0</v>
      </c>
      <c r="AD85" s="204"/>
      <c r="AE85" s="204">
        <f t="shared" ref="AE85:AE92" si="98">(AD85/12*2*$E85*$G85*$I85*$L85*AE$8)+(AD85/12*10*$F85*$G85*$I85*$L85*AE$8)</f>
        <v>0</v>
      </c>
      <c r="AF85" s="204"/>
      <c r="AG85" s="204">
        <f t="shared" ref="AG85:AG92" si="99">(AF85/12*2*$E85*$G85*$I85*$M85*AG$8)+(AF85/12*10*$F85*$G85*$I85*$M85*AG$8)</f>
        <v>0</v>
      </c>
      <c r="AH85" s="204"/>
      <c r="AI85" s="204">
        <f t="shared" ref="AI85:AI92" si="100">(AH85/12*2*$E85*$G85*$I85*$M85*$AI$8)+(AH85/12*10*$F85*$G85*$I85*$M85*$AI$8)</f>
        <v>0</v>
      </c>
      <c r="AJ85" s="204">
        <v>0</v>
      </c>
      <c r="AK85" s="204">
        <v>0</v>
      </c>
      <c r="AL85" s="204"/>
      <c r="AM85" s="204">
        <f t="shared" ref="AM85:AM92" si="101">SUM(AL85/12*2*$E85*$G85*$I85*$L85*AM$8)+(AL85/12*10*$F85*$G85*$I85*$L85*AM$8)</f>
        <v>0</v>
      </c>
      <c r="AN85" s="204"/>
      <c r="AO85" s="204">
        <f t="shared" ref="AO85:AO92" si="102">SUM(AN85/12*2*$E85*$G85*$I85*$L85*$AE$8)+(AN85/12*10*$F85*$G85*$I85*$L85*$AE$8)</f>
        <v>0</v>
      </c>
      <c r="AP85" s="204"/>
      <c r="AQ85" s="204"/>
      <c r="AR85" s="204"/>
      <c r="AS85" s="204">
        <f t="shared" ref="AS85:AS92" si="103">SUM(AR85/12*2*$E85*$G85*$I85*$L85*AS$8)+(AR85/12*10*$F85*$G85*$I85*$L85*AS$8)</f>
        <v>0</v>
      </c>
      <c r="AT85" s="204"/>
      <c r="AU85" s="204">
        <f t="shared" ref="AU85:AU92" si="104">SUM(AT85/12*2*$E85*$G85*$I85*$L85*$AI$8)+(AT85/12*10*$F85*$G85*$I85*$L85*$AI$8)</f>
        <v>0</v>
      </c>
      <c r="AV85" s="204"/>
      <c r="AW85" s="204">
        <f t="shared" ref="AW85:AW92" si="105">SUM(AV85/12*2*$E85*$G85*$I85*$L85*AW$8)+(AV85/12*10*$F85*$G85*$I85*$L85*AW$8)</f>
        <v>0</v>
      </c>
      <c r="AX85" s="204"/>
      <c r="AY85" s="204">
        <f t="shared" ref="AY85:AY92" si="106">SUM(AX85/12*2*$E85*$G85*$I85*$L85*AY$8)+(AX85/12*10*$F85*$G85*$I85*$L85*AY$8)</f>
        <v>0</v>
      </c>
      <c r="AZ85" s="204"/>
      <c r="BA85" s="204">
        <f t="shared" ref="BA85:BA92" si="107">SUM(AZ85/12*2*$E85*$G85*$I85*$L85*BA$8)+(AZ85/12*10*$F85*$G85*$I85*$L85*BA$8)</f>
        <v>0</v>
      </c>
      <c r="BB85" s="204"/>
      <c r="BC85" s="204">
        <f t="shared" ref="BC85:BC92" si="108">SUM(BB85/12*2*$E85*$G85*$I85*$L85*BC$8)+(BB85/12*10*$F85*$G85*$I85*$L85*BC$8)</f>
        <v>0</v>
      </c>
      <c r="BD85" s="204"/>
      <c r="BE85" s="204">
        <f t="shared" ref="BE85:BE92" si="109">SUM(BD85/12*2*$E85*$G85*$I85*$L85*BE$8)+(BD85/12*10*$F85*$G85*$I85*$L85*BE$8)</f>
        <v>0</v>
      </c>
      <c r="BF85" s="204"/>
      <c r="BG85" s="204">
        <f t="shared" ref="BG85:BG92" si="110">(BF85/12*2*$E85*$G85*$I85*$M85*BG$8)+(BF85/12*10*$F85*$G85*$I85*$M85*BG$8)</f>
        <v>0</v>
      </c>
      <c r="BH85" s="254"/>
      <c r="BI85" s="204">
        <f t="shared" ref="BI85:BI92" si="111">(BH85/12*2*$E85*$G85*$I85*$M85*BI$8)+(BH85/12*10*$F85*$G85*$I85*$M85*BI$8)</f>
        <v>0</v>
      </c>
      <c r="BJ85" s="204"/>
      <c r="BK85" s="204">
        <f t="shared" ref="BK85:BK92" si="112">(BJ85/12*2*$E85*$G85*$I85*$M85*BK$8)+(BJ85/12*10*$F85*$G85*$I85*$M85*BK$8)</f>
        <v>0</v>
      </c>
      <c r="BL85" s="204"/>
      <c r="BM85" s="204">
        <f t="shared" ref="BM85:BM92" si="113">(BL85/12*2*$E85*$G85*$I85*$M85*BM$8)+(BL85/12*10*$F85*$G85*$I85*$M85*BM$8)</f>
        <v>0</v>
      </c>
      <c r="BN85" s="204"/>
      <c r="BO85" s="204">
        <f t="shared" ref="BO85:BO92" si="114">(BN85/12*10*$F85*$G85*$I85*$M85*BO$8)</f>
        <v>0</v>
      </c>
      <c r="BP85" s="204"/>
      <c r="BQ85" s="204"/>
      <c r="BR85" s="204"/>
      <c r="BS85" s="204">
        <f t="shared" ref="BS85:BS92" si="115">(BR85/12*10*$F85*$G85*$I85*$M85*BS$8)</f>
        <v>0</v>
      </c>
      <c r="BT85" s="204"/>
      <c r="BU85" s="204">
        <f t="shared" ref="BU85:BU92" si="116">(BT85/12*2*$E85*$G85*$I85*$M85*BU$8)+(BT85/12*10*$F85*$G85*$I85*$M85*BU$8)</f>
        <v>0</v>
      </c>
      <c r="BV85" s="204"/>
      <c r="BW85" s="204">
        <f t="shared" ref="BW85:BW92" si="117">(BV85/12*2*$E85*$G85*$I85*$M85*BW$8)+(BV85/12*10*$F85*$G85*$I85*$M85*BW$8)</f>
        <v>0</v>
      </c>
      <c r="BX85" s="204"/>
      <c r="BY85" s="204">
        <f t="shared" ref="BY85:BY92" si="118">(BX85/12*2*$E85*$G85*$I85*$M85*BY$8)+(BX85/12*10*$F85*$G85*$I85*$M85*BY$8)</f>
        <v>0</v>
      </c>
      <c r="BZ85" s="204"/>
      <c r="CA85" s="204">
        <f t="shared" ref="CA85:CA92" si="119">(BZ85/12*2*$E85*$G85*$I85*$M85*CA$8)+(BZ85/12*10*$F85*$G85*$I85*$M85*CA$8)</f>
        <v>0</v>
      </c>
      <c r="CB85" s="204"/>
      <c r="CC85" s="204">
        <f t="shared" ref="CC85:CC92" si="120">(CB85/12*2*$E85*$G85*$I85*$M85*CC$8)+(CB85/12*10*$F85*$G85*$I85*$M85*CC$8)</f>
        <v>0</v>
      </c>
      <c r="CD85" s="204"/>
      <c r="CE85" s="204">
        <f t="shared" ref="CE85:CE92" si="121">(CD85/12*2*$E85*$G85*$I85*$M85*CE$8)+(CD85/12*10*$F85*$G85*$I85*$M85*CE$8)</f>
        <v>0</v>
      </c>
      <c r="CF85" s="204"/>
      <c r="CG85" s="204">
        <f t="shared" ref="CG85:CG92" si="122">(CF85/12*2*$E85*$G85*$I85*$N85*CG$8)+(CF85/12*10*$F85*$G85*$I85*$N85*CG$8)</f>
        <v>0</v>
      </c>
      <c r="CH85" s="204"/>
      <c r="CI85" s="204">
        <f t="shared" ref="CI85:CI92" si="123">(CH85/12*2*$E85*$G85*$I85*$O85*$CI$8)+(CH85/12*10*$F85*$G85*$I85*$O85*$CI$8)</f>
        <v>0</v>
      </c>
      <c r="CJ85" s="204"/>
      <c r="CK85" s="204"/>
      <c r="CL85" s="204"/>
      <c r="CM85" s="204"/>
      <c r="CN85" s="204"/>
      <c r="CO85" s="204"/>
      <c r="CP85" s="315">
        <f t="shared" si="91"/>
        <v>2</v>
      </c>
      <c r="CQ85" s="315">
        <f t="shared" si="91"/>
        <v>114055.68533333331</v>
      </c>
    </row>
    <row r="86" spans="1:133" ht="18.75" customHeight="1" x14ac:dyDescent="0.2">
      <c r="A86" s="196"/>
      <c r="B86" s="196">
        <v>59</v>
      </c>
      <c r="C86" s="307" t="s">
        <v>1308</v>
      </c>
      <c r="D86" s="308" t="s">
        <v>483</v>
      </c>
      <c r="E86" s="309">
        <v>16026</v>
      </c>
      <c r="F86" s="309">
        <v>16828</v>
      </c>
      <c r="G86" s="310">
        <v>0.74</v>
      </c>
      <c r="H86" s="311"/>
      <c r="I86" s="312">
        <v>1</v>
      </c>
      <c r="J86" s="313"/>
      <c r="K86" s="313"/>
      <c r="L86" s="339">
        <v>1.4</v>
      </c>
      <c r="M86" s="339">
        <v>1.68</v>
      </c>
      <c r="N86" s="339">
        <v>2.23</v>
      </c>
      <c r="O86" s="340">
        <v>2.57</v>
      </c>
      <c r="P86" s="208">
        <v>0</v>
      </c>
      <c r="Q86" s="204">
        <f t="shared" si="92"/>
        <v>0</v>
      </c>
      <c r="R86" s="204">
        <v>0</v>
      </c>
      <c r="S86" s="204">
        <f t="shared" si="93"/>
        <v>0</v>
      </c>
      <c r="T86" s="204"/>
      <c r="U86" s="204">
        <f t="shared" si="94"/>
        <v>0</v>
      </c>
      <c r="V86" s="359"/>
      <c r="W86" s="204">
        <f t="shared" si="95"/>
        <v>0</v>
      </c>
      <c r="X86" s="204">
        <v>0</v>
      </c>
      <c r="Y86" s="314">
        <f t="shared" si="96"/>
        <v>0</v>
      </c>
      <c r="Z86" s="204"/>
      <c r="AA86" s="204"/>
      <c r="AB86" s="204"/>
      <c r="AC86" s="204">
        <f t="shared" si="97"/>
        <v>0</v>
      </c>
      <c r="AD86" s="204"/>
      <c r="AE86" s="204">
        <f t="shared" si="98"/>
        <v>0</v>
      </c>
      <c r="AF86" s="204">
        <v>0</v>
      </c>
      <c r="AG86" s="204">
        <f t="shared" si="99"/>
        <v>0</v>
      </c>
      <c r="AH86" s="204">
        <v>0</v>
      </c>
      <c r="AI86" s="204">
        <f t="shared" si="100"/>
        <v>0</v>
      </c>
      <c r="AJ86" s="204">
        <v>0</v>
      </c>
      <c r="AK86" s="204">
        <v>0</v>
      </c>
      <c r="AL86" s="204"/>
      <c r="AM86" s="204">
        <f t="shared" si="101"/>
        <v>0</v>
      </c>
      <c r="AN86" s="204">
        <v>0</v>
      </c>
      <c r="AO86" s="204">
        <f t="shared" si="102"/>
        <v>0</v>
      </c>
      <c r="AP86" s="204"/>
      <c r="AQ86" s="204"/>
      <c r="AR86" s="204"/>
      <c r="AS86" s="204">
        <f t="shared" si="103"/>
        <v>0</v>
      </c>
      <c r="AT86" s="204">
        <v>0</v>
      </c>
      <c r="AU86" s="204">
        <f t="shared" si="104"/>
        <v>0</v>
      </c>
      <c r="AV86" s="204">
        <v>0</v>
      </c>
      <c r="AW86" s="204">
        <f t="shared" si="105"/>
        <v>0</v>
      </c>
      <c r="AX86" s="204">
        <v>0</v>
      </c>
      <c r="AY86" s="204">
        <f t="shared" si="106"/>
        <v>0</v>
      </c>
      <c r="AZ86" s="204">
        <v>0</v>
      </c>
      <c r="BA86" s="204">
        <f t="shared" si="107"/>
        <v>0</v>
      </c>
      <c r="BB86" s="204">
        <v>0</v>
      </c>
      <c r="BC86" s="204">
        <f t="shared" si="108"/>
        <v>0</v>
      </c>
      <c r="BD86" s="204"/>
      <c r="BE86" s="204">
        <f t="shared" si="109"/>
        <v>0</v>
      </c>
      <c r="BF86" s="204">
        <v>0</v>
      </c>
      <c r="BG86" s="204">
        <f t="shared" si="110"/>
        <v>0</v>
      </c>
      <c r="BH86" s="254">
        <v>0</v>
      </c>
      <c r="BI86" s="204">
        <f t="shared" si="111"/>
        <v>0</v>
      </c>
      <c r="BJ86" s="204">
        <v>0</v>
      </c>
      <c r="BK86" s="204">
        <f t="shared" si="112"/>
        <v>0</v>
      </c>
      <c r="BL86" s="204">
        <v>0</v>
      </c>
      <c r="BM86" s="204">
        <f t="shared" si="113"/>
        <v>0</v>
      </c>
      <c r="BN86" s="204">
        <v>0</v>
      </c>
      <c r="BO86" s="204">
        <f t="shared" si="114"/>
        <v>0</v>
      </c>
      <c r="BP86" s="204"/>
      <c r="BQ86" s="204"/>
      <c r="BR86" s="204">
        <v>0</v>
      </c>
      <c r="BS86" s="204">
        <f t="shared" si="115"/>
        <v>0</v>
      </c>
      <c r="BT86" s="204">
        <v>0</v>
      </c>
      <c r="BU86" s="204">
        <f t="shared" si="116"/>
        <v>0</v>
      </c>
      <c r="BV86" s="204">
        <v>0</v>
      </c>
      <c r="BW86" s="204">
        <f t="shared" si="117"/>
        <v>0</v>
      </c>
      <c r="BX86" s="204">
        <v>0</v>
      </c>
      <c r="BY86" s="204">
        <f t="shared" si="118"/>
        <v>0</v>
      </c>
      <c r="BZ86" s="204"/>
      <c r="CA86" s="204">
        <f t="shared" si="119"/>
        <v>0</v>
      </c>
      <c r="CB86" s="204"/>
      <c r="CC86" s="204">
        <f t="shared" si="120"/>
        <v>0</v>
      </c>
      <c r="CD86" s="204">
        <v>0</v>
      </c>
      <c r="CE86" s="204">
        <f t="shared" si="121"/>
        <v>0</v>
      </c>
      <c r="CF86" s="204">
        <v>0</v>
      </c>
      <c r="CG86" s="204">
        <f t="shared" si="122"/>
        <v>0</v>
      </c>
      <c r="CH86" s="204">
        <v>0</v>
      </c>
      <c r="CI86" s="204">
        <f t="shared" si="123"/>
        <v>0</v>
      </c>
      <c r="CJ86" s="204"/>
      <c r="CK86" s="204"/>
      <c r="CL86" s="204"/>
      <c r="CM86" s="204"/>
      <c r="CN86" s="215"/>
      <c r="CO86" s="215"/>
      <c r="CP86" s="315">
        <f t="shared" si="91"/>
        <v>0</v>
      </c>
      <c r="CQ86" s="315">
        <f t="shared" si="91"/>
        <v>0</v>
      </c>
    </row>
    <row r="87" spans="1:133" ht="18.75" customHeight="1" x14ac:dyDescent="0.2">
      <c r="A87" s="196"/>
      <c r="B87" s="196">
        <v>60</v>
      </c>
      <c r="C87" s="307" t="s">
        <v>1309</v>
      </c>
      <c r="D87" s="308" t="s">
        <v>485</v>
      </c>
      <c r="E87" s="309">
        <v>16026</v>
      </c>
      <c r="F87" s="309">
        <v>16828</v>
      </c>
      <c r="G87" s="310">
        <v>1.44</v>
      </c>
      <c r="H87" s="311"/>
      <c r="I87" s="312">
        <v>1</v>
      </c>
      <c r="J87" s="313"/>
      <c r="K87" s="313"/>
      <c r="L87" s="339">
        <v>1.4</v>
      </c>
      <c r="M87" s="339">
        <v>1.68</v>
      </c>
      <c r="N87" s="339">
        <v>2.23</v>
      </c>
      <c r="O87" s="340">
        <v>2.57</v>
      </c>
      <c r="P87" s="208">
        <v>0</v>
      </c>
      <c r="Q87" s="204">
        <f t="shared" si="92"/>
        <v>0</v>
      </c>
      <c r="R87" s="204">
        <v>0</v>
      </c>
      <c r="S87" s="204">
        <f t="shared" si="93"/>
        <v>0</v>
      </c>
      <c r="T87" s="204"/>
      <c r="U87" s="204">
        <f t="shared" si="94"/>
        <v>0</v>
      </c>
      <c r="V87" s="204">
        <v>28</v>
      </c>
      <c r="W87" s="204">
        <f t="shared" si="95"/>
        <v>942361.728</v>
      </c>
      <c r="X87" s="204">
        <v>0</v>
      </c>
      <c r="Y87" s="314">
        <f t="shared" si="96"/>
        <v>0</v>
      </c>
      <c r="Z87" s="204"/>
      <c r="AA87" s="204"/>
      <c r="AB87" s="204"/>
      <c r="AC87" s="204">
        <f t="shared" si="97"/>
        <v>0</v>
      </c>
      <c r="AD87" s="204"/>
      <c r="AE87" s="204">
        <f t="shared" si="98"/>
        <v>0</v>
      </c>
      <c r="AF87" s="204">
        <v>0</v>
      </c>
      <c r="AG87" s="204">
        <f t="shared" si="99"/>
        <v>0</v>
      </c>
      <c r="AH87" s="204">
        <v>0</v>
      </c>
      <c r="AI87" s="204">
        <f t="shared" si="100"/>
        <v>0</v>
      </c>
      <c r="AJ87" s="204">
        <v>0</v>
      </c>
      <c r="AK87" s="204">
        <v>0</v>
      </c>
      <c r="AL87" s="204"/>
      <c r="AM87" s="204">
        <f t="shared" si="101"/>
        <v>0</v>
      </c>
      <c r="AN87" s="204">
        <v>0</v>
      </c>
      <c r="AO87" s="204">
        <f t="shared" si="102"/>
        <v>0</v>
      </c>
      <c r="AP87" s="204"/>
      <c r="AQ87" s="204"/>
      <c r="AR87" s="204"/>
      <c r="AS87" s="204">
        <f t="shared" si="103"/>
        <v>0</v>
      </c>
      <c r="AT87" s="204">
        <v>0</v>
      </c>
      <c r="AU87" s="204">
        <f t="shared" si="104"/>
        <v>0</v>
      </c>
      <c r="AV87" s="204">
        <v>0</v>
      </c>
      <c r="AW87" s="204">
        <f t="shared" si="105"/>
        <v>0</v>
      </c>
      <c r="AX87" s="204">
        <v>0</v>
      </c>
      <c r="AY87" s="204">
        <f t="shared" si="106"/>
        <v>0</v>
      </c>
      <c r="AZ87" s="204">
        <v>0</v>
      </c>
      <c r="BA87" s="204">
        <f t="shared" si="107"/>
        <v>0</v>
      </c>
      <c r="BB87" s="204">
        <v>0</v>
      </c>
      <c r="BC87" s="204">
        <f t="shared" si="108"/>
        <v>0</v>
      </c>
      <c r="BD87" s="204"/>
      <c r="BE87" s="204">
        <f t="shared" si="109"/>
        <v>0</v>
      </c>
      <c r="BF87" s="204">
        <v>0</v>
      </c>
      <c r="BG87" s="204">
        <f t="shared" si="110"/>
        <v>0</v>
      </c>
      <c r="BH87" s="254">
        <v>0</v>
      </c>
      <c r="BI87" s="204">
        <f t="shared" si="111"/>
        <v>0</v>
      </c>
      <c r="BJ87" s="204">
        <v>0</v>
      </c>
      <c r="BK87" s="204">
        <f t="shared" si="112"/>
        <v>0</v>
      </c>
      <c r="BL87" s="204">
        <v>0</v>
      </c>
      <c r="BM87" s="204">
        <f t="shared" si="113"/>
        <v>0</v>
      </c>
      <c r="BN87" s="204">
        <v>0</v>
      </c>
      <c r="BO87" s="204">
        <f t="shared" si="114"/>
        <v>0</v>
      </c>
      <c r="BP87" s="204"/>
      <c r="BQ87" s="204"/>
      <c r="BR87" s="204">
        <v>0</v>
      </c>
      <c r="BS87" s="204">
        <f t="shared" si="115"/>
        <v>0</v>
      </c>
      <c r="BT87" s="204">
        <v>0</v>
      </c>
      <c r="BU87" s="204">
        <f t="shared" si="116"/>
        <v>0</v>
      </c>
      <c r="BV87" s="204">
        <v>0</v>
      </c>
      <c r="BW87" s="204">
        <f t="shared" si="117"/>
        <v>0</v>
      </c>
      <c r="BX87" s="204">
        <v>0</v>
      </c>
      <c r="BY87" s="204">
        <f t="shared" si="118"/>
        <v>0</v>
      </c>
      <c r="BZ87" s="204"/>
      <c r="CA87" s="204">
        <f t="shared" si="119"/>
        <v>0</v>
      </c>
      <c r="CB87" s="204"/>
      <c r="CC87" s="204">
        <f t="shared" si="120"/>
        <v>0</v>
      </c>
      <c r="CD87" s="204">
        <v>0</v>
      </c>
      <c r="CE87" s="204">
        <f t="shared" si="121"/>
        <v>0</v>
      </c>
      <c r="CF87" s="204">
        <v>0</v>
      </c>
      <c r="CG87" s="204">
        <f t="shared" si="122"/>
        <v>0</v>
      </c>
      <c r="CH87" s="204">
        <v>0</v>
      </c>
      <c r="CI87" s="204">
        <f t="shared" si="123"/>
        <v>0</v>
      </c>
      <c r="CJ87" s="204"/>
      <c r="CK87" s="204"/>
      <c r="CL87" s="204"/>
      <c r="CM87" s="204"/>
      <c r="CN87" s="215"/>
      <c r="CO87" s="215"/>
      <c r="CP87" s="315">
        <f t="shared" si="91"/>
        <v>28</v>
      </c>
      <c r="CQ87" s="315">
        <f t="shared" si="91"/>
        <v>942361.728</v>
      </c>
    </row>
    <row r="88" spans="1:133" ht="18.75" customHeight="1" x14ac:dyDescent="0.2">
      <c r="A88" s="196"/>
      <c r="B88" s="196">
        <v>61</v>
      </c>
      <c r="C88" s="307" t="s">
        <v>1310</v>
      </c>
      <c r="D88" s="308" t="s">
        <v>487</v>
      </c>
      <c r="E88" s="309">
        <v>16026</v>
      </c>
      <c r="F88" s="309">
        <v>16828</v>
      </c>
      <c r="G88" s="310">
        <v>2.2200000000000002</v>
      </c>
      <c r="H88" s="311"/>
      <c r="I88" s="312">
        <v>1</v>
      </c>
      <c r="J88" s="313"/>
      <c r="K88" s="313"/>
      <c r="L88" s="339">
        <v>1.4</v>
      </c>
      <c r="M88" s="339">
        <v>1.68</v>
      </c>
      <c r="N88" s="339">
        <v>2.23</v>
      </c>
      <c r="O88" s="340">
        <v>2.57</v>
      </c>
      <c r="P88" s="208">
        <v>0</v>
      </c>
      <c r="Q88" s="204">
        <f t="shared" si="92"/>
        <v>0</v>
      </c>
      <c r="R88" s="204">
        <v>0</v>
      </c>
      <c r="S88" s="204">
        <f t="shared" si="93"/>
        <v>0</v>
      </c>
      <c r="T88" s="204"/>
      <c r="U88" s="204">
        <f t="shared" si="94"/>
        <v>0</v>
      </c>
      <c r="V88" s="204">
        <v>15</v>
      </c>
      <c r="W88" s="204">
        <f t="shared" si="95"/>
        <v>778289.82000000007</v>
      </c>
      <c r="X88" s="204">
        <v>0</v>
      </c>
      <c r="Y88" s="314">
        <f t="shared" si="96"/>
        <v>0</v>
      </c>
      <c r="Z88" s="204"/>
      <c r="AA88" s="204"/>
      <c r="AB88" s="204">
        <v>0</v>
      </c>
      <c r="AC88" s="204">
        <f t="shared" si="97"/>
        <v>0</v>
      </c>
      <c r="AD88" s="204">
        <v>0</v>
      </c>
      <c r="AE88" s="204">
        <f t="shared" si="98"/>
        <v>0</v>
      </c>
      <c r="AF88" s="204">
        <v>0</v>
      </c>
      <c r="AG88" s="204">
        <f t="shared" si="99"/>
        <v>0</v>
      </c>
      <c r="AH88" s="204">
        <v>0</v>
      </c>
      <c r="AI88" s="204">
        <f t="shared" si="100"/>
        <v>0</v>
      </c>
      <c r="AJ88" s="204">
        <v>0</v>
      </c>
      <c r="AK88" s="204">
        <v>0</v>
      </c>
      <c r="AL88" s="204"/>
      <c r="AM88" s="204">
        <f t="shared" si="101"/>
        <v>0</v>
      </c>
      <c r="AN88" s="204">
        <v>0</v>
      </c>
      <c r="AO88" s="204">
        <f t="shared" si="102"/>
        <v>0</v>
      </c>
      <c r="AP88" s="204"/>
      <c r="AQ88" s="204"/>
      <c r="AR88" s="204"/>
      <c r="AS88" s="204">
        <f t="shared" si="103"/>
        <v>0</v>
      </c>
      <c r="AT88" s="204">
        <v>0</v>
      </c>
      <c r="AU88" s="204">
        <f t="shared" si="104"/>
        <v>0</v>
      </c>
      <c r="AV88" s="204">
        <v>0</v>
      </c>
      <c r="AW88" s="204">
        <f t="shared" si="105"/>
        <v>0</v>
      </c>
      <c r="AX88" s="204">
        <v>0</v>
      </c>
      <c r="AY88" s="204">
        <f t="shared" si="106"/>
        <v>0</v>
      </c>
      <c r="AZ88" s="204">
        <v>0</v>
      </c>
      <c r="BA88" s="204">
        <f t="shared" si="107"/>
        <v>0</v>
      </c>
      <c r="BB88" s="204">
        <v>0</v>
      </c>
      <c r="BC88" s="204">
        <f t="shared" si="108"/>
        <v>0</v>
      </c>
      <c r="BD88" s="204"/>
      <c r="BE88" s="204">
        <f t="shared" si="109"/>
        <v>0</v>
      </c>
      <c r="BF88" s="204">
        <v>0</v>
      </c>
      <c r="BG88" s="204">
        <f t="shared" si="110"/>
        <v>0</v>
      </c>
      <c r="BH88" s="254">
        <v>0</v>
      </c>
      <c r="BI88" s="204">
        <f t="shared" si="111"/>
        <v>0</v>
      </c>
      <c r="BJ88" s="204">
        <v>0</v>
      </c>
      <c r="BK88" s="204">
        <f t="shared" si="112"/>
        <v>0</v>
      </c>
      <c r="BL88" s="204">
        <v>0</v>
      </c>
      <c r="BM88" s="204">
        <f t="shared" si="113"/>
        <v>0</v>
      </c>
      <c r="BN88" s="204">
        <v>0</v>
      </c>
      <c r="BO88" s="204">
        <f t="shared" si="114"/>
        <v>0</v>
      </c>
      <c r="BP88" s="204"/>
      <c r="BQ88" s="204"/>
      <c r="BR88" s="204">
        <v>0</v>
      </c>
      <c r="BS88" s="204">
        <f t="shared" si="115"/>
        <v>0</v>
      </c>
      <c r="BT88" s="204">
        <v>0</v>
      </c>
      <c r="BU88" s="204">
        <f t="shared" si="116"/>
        <v>0</v>
      </c>
      <c r="BV88" s="204">
        <v>0</v>
      </c>
      <c r="BW88" s="204">
        <f t="shared" si="117"/>
        <v>0</v>
      </c>
      <c r="BX88" s="204">
        <v>0</v>
      </c>
      <c r="BY88" s="204">
        <f t="shared" si="118"/>
        <v>0</v>
      </c>
      <c r="BZ88" s="204"/>
      <c r="CA88" s="204">
        <f t="shared" si="119"/>
        <v>0</v>
      </c>
      <c r="CB88" s="204"/>
      <c r="CC88" s="204">
        <f t="shared" si="120"/>
        <v>0</v>
      </c>
      <c r="CD88" s="204">
        <v>0</v>
      </c>
      <c r="CE88" s="204">
        <f t="shared" si="121"/>
        <v>0</v>
      </c>
      <c r="CF88" s="204">
        <v>0</v>
      </c>
      <c r="CG88" s="204">
        <f t="shared" si="122"/>
        <v>0</v>
      </c>
      <c r="CH88" s="204">
        <v>0</v>
      </c>
      <c r="CI88" s="204">
        <f t="shared" si="123"/>
        <v>0</v>
      </c>
      <c r="CJ88" s="204"/>
      <c r="CK88" s="204"/>
      <c r="CL88" s="204"/>
      <c r="CM88" s="204"/>
      <c r="CN88" s="215"/>
      <c r="CO88" s="215"/>
      <c r="CP88" s="315">
        <f t="shared" si="91"/>
        <v>15</v>
      </c>
      <c r="CQ88" s="315">
        <f t="shared" si="91"/>
        <v>778289.82000000007</v>
      </c>
    </row>
    <row r="89" spans="1:133" ht="18.75" customHeight="1" x14ac:dyDescent="0.2">
      <c r="A89" s="196"/>
      <c r="B89" s="196">
        <v>62</v>
      </c>
      <c r="C89" s="307" t="s">
        <v>1311</v>
      </c>
      <c r="D89" s="308" t="s">
        <v>489</v>
      </c>
      <c r="E89" s="309">
        <v>16026</v>
      </c>
      <c r="F89" s="309">
        <v>16828</v>
      </c>
      <c r="G89" s="310">
        <v>2.93</v>
      </c>
      <c r="H89" s="311"/>
      <c r="I89" s="312">
        <v>1</v>
      </c>
      <c r="J89" s="313"/>
      <c r="K89" s="313"/>
      <c r="L89" s="339">
        <v>1.4</v>
      </c>
      <c r="M89" s="339">
        <v>1.68</v>
      </c>
      <c r="N89" s="339">
        <v>2.23</v>
      </c>
      <c r="O89" s="340">
        <v>2.57</v>
      </c>
      <c r="P89" s="208"/>
      <c r="Q89" s="204">
        <f t="shared" si="92"/>
        <v>0</v>
      </c>
      <c r="R89" s="204"/>
      <c r="S89" s="204">
        <f t="shared" si="93"/>
        <v>0</v>
      </c>
      <c r="T89" s="204"/>
      <c r="U89" s="204">
        <f t="shared" si="94"/>
        <v>0</v>
      </c>
      <c r="V89" s="204">
        <v>46</v>
      </c>
      <c r="W89" s="204">
        <f t="shared" si="95"/>
        <v>3150087.1453333334</v>
      </c>
      <c r="X89" s="204"/>
      <c r="Y89" s="314">
        <f t="shared" si="96"/>
        <v>0</v>
      </c>
      <c r="Z89" s="204"/>
      <c r="AA89" s="204"/>
      <c r="AB89" s="204"/>
      <c r="AC89" s="204">
        <f t="shared" si="97"/>
        <v>0</v>
      </c>
      <c r="AD89" s="204">
        <v>0</v>
      </c>
      <c r="AE89" s="204">
        <f t="shared" si="98"/>
        <v>0</v>
      </c>
      <c r="AF89" s="204">
        <v>0</v>
      </c>
      <c r="AG89" s="204">
        <f t="shared" si="99"/>
        <v>0</v>
      </c>
      <c r="AH89" s="204"/>
      <c r="AI89" s="204">
        <f t="shared" si="100"/>
        <v>0</v>
      </c>
      <c r="AJ89" s="204">
        <v>0</v>
      </c>
      <c r="AK89" s="204">
        <v>0</v>
      </c>
      <c r="AL89" s="204"/>
      <c r="AM89" s="204">
        <f t="shared" si="101"/>
        <v>0</v>
      </c>
      <c r="AN89" s="204"/>
      <c r="AO89" s="204">
        <f t="shared" si="102"/>
        <v>0</v>
      </c>
      <c r="AP89" s="204"/>
      <c r="AQ89" s="204"/>
      <c r="AR89" s="204"/>
      <c r="AS89" s="204">
        <f t="shared" si="103"/>
        <v>0</v>
      </c>
      <c r="AT89" s="204"/>
      <c r="AU89" s="204">
        <f t="shared" si="104"/>
        <v>0</v>
      </c>
      <c r="AV89" s="204"/>
      <c r="AW89" s="204">
        <f t="shared" si="105"/>
        <v>0</v>
      </c>
      <c r="AX89" s="204"/>
      <c r="AY89" s="204">
        <f t="shared" si="106"/>
        <v>0</v>
      </c>
      <c r="AZ89" s="204"/>
      <c r="BA89" s="204">
        <f t="shared" si="107"/>
        <v>0</v>
      </c>
      <c r="BB89" s="204"/>
      <c r="BC89" s="204">
        <f t="shared" si="108"/>
        <v>0</v>
      </c>
      <c r="BD89" s="204"/>
      <c r="BE89" s="204">
        <f t="shared" si="109"/>
        <v>0</v>
      </c>
      <c r="BF89" s="204"/>
      <c r="BG89" s="204">
        <f t="shared" si="110"/>
        <v>0</v>
      </c>
      <c r="BH89" s="254"/>
      <c r="BI89" s="204">
        <f t="shared" si="111"/>
        <v>0</v>
      </c>
      <c r="BJ89" s="204"/>
      <c r="BK89" s="204">
        <f t="shared" si="112"/>
        <v>0</v>
      </c>
      <c r="BL89" s="204"/>
      <c r="BM89" s="204">
        <f t="shared" si="113"/>
        <v>0</v>
      </c>
      <c r="BN89" s="204"/>
      <c r="BO89" s="204">
        <f t="shared" si="114"/>
        <v>0</v>
      </c>
      <c r="BP89" s="204"/>
      <c r="BQ89" s="204"/>
      <c r="BR89" s="204"/>
      <c r="BS89" s="204">
        <f t="shared" si="115"/>
        <v>0</v>
      </c>
      <c r="BT89" s="204"/>
      <c r="BU89" s="204">
        <f t="shared" si="116"/>
        <v>0</v>
      </c>
      <c r="BV89" s="204"/>
      <c r="BW89" s="204">
        <f t="shared" si="117"/>
        <v>0</v>
      </c>
      <c r="BX89" s="204"/>
      <c r="BY89" s="204">
        <f t="shared" si="118"/>
        <v>0</v>
      </c>
      <c r="BZ89" s="204"/>
      <c r="CA89" s="204">
        <f t="shared" si="119"/>
        <v>0</v>
      </c>
      <c r="CB89" s="204"/>
      <c r="CC89" s="204">
        <f t="shared" si="120"/>
        <v>0</v>
      </c>
      <c r="CD89" s="204"/>
      <c r="CE89" s="204">
        <f t="shared" si="121"/>
        <v>0</v>
      </c>
      <c r="CF89" s="204"/>
      <c r="CG89" s="204">
        <f t="shared" si="122"/>
        <v>0</v>
      </c>
      <c r="CH89" s="204"/>
      <c r="CI89" s="204">
        <f t="shared" si="123"/>
        <v>0</v>
      </c>
      <c r="CJ89" s="204"/>
      <c r="CK89" s="204"/>
      <c r="CL89" s="204"/>
      <c r="CM89" s="204"/>
      <c r="CN89" s="215"/>
      <c r="CO89" s="215"/>
      <c r="CP89" s="315">
        <f t="shared" si="91"/>
        <v>46</v>
      </c>
      <c r="CQ89" s="315">
        <f t="shared" si="91"/>
        <v>3150087.1453333334</v>
      </c>
    </row>
    <row r="90" spans="1:133" ht="18.75" customHeight="1" x14ac:dyDescent="0.2">
      <c r="A90" s="196"/>
      <c r="B90" s="196">
        <v>63</v>
      </c>
      <c r="C90" s="307" t="s">
        <v>1312</v>
      </c>
      <c r="D90" s="308" t="s">
        <v>491</v>
      </c>
      <c r="E90" s="309">
        <v>16026</v>
      </c>
      <c r="F90" s="309">
        <v>16828</v>
      </c>
      <c r="G90" s="310">
        <v>3.14</v>
      </c>
      <c r="H90" s="311"/>
      <c r="I90" s="312">
        <v>1</v>
      </c>
      <c r="J90" s="313"/>
      <c r="K90" s="313"/>
      <c r="L90" s="339">
        <v>1.4</v>
      </c>
      <c r="M90" s="339">
        <v>1.68</v>
      </c>
      <c r="N90" s="339">
        <v>2.23</v>
      </c>
      <c r="O90" s="340">
        <v>2.57</v>
      </c>
      <c r="P90" s="208"/>
      <c r="Q90" s="204">
        <f t="shared" si="92"/>
        <v>0</v>
      </c>
      <c r="R90" s="204"/>
      <c r="S90" s="204">
        <f t="shared" si="93"/>
        <v>0</v>
      </c>
      <c r="T90" s="204"/>
      <c r="U90" s="204">
        <f t="shared" si="94"/>
        <v>0</v>
      </c>
      <c r="V90" s="204">
        <v>62</v>
      </c>
      <c r="W90" s="204">
        <f t="shared" si="95"/>
        <v>4550073.9386666669</v>
      </c>
      <c r="X90" s="204"/>
      <c r="Y90" s="314">
        <f t="shared" si="96"/>
        <v>0</v>
      </c>
      <c r="Z90" s="204"/>
      <c r="AA90" s="204"/>
      <c r="AB90" s="204"/>
      <c r="AC90" s="204">
        <f t="shared" si="97"/>
        <v>0</v>
      </c>
      <c r="AD90" s="204">
        <v>0</v>
      </c>
      <c r="AE90" s="204">
        <f t="shared" si="98"/>
        <v>0</v>
      </c>
      <c r="AF90" s="204">
        <v>0</v>
      </c>
      <c r="AG90" s="204">
        <f t="shared" si="99"/>
        <v>0</v>
      </c>
      <c r="AH90" s="204"/>
      <c r="AI90" s="204">
        <f t="shared" si="100"/>
        <v>0</v>
      </c>
      <c r="AJ90" s="204">
        <v>0</v>
      </c>
      <c r="AK90" s="204">
        <v>0</v>
      </c>
      <c r="AL90" s="204"/>
      <c r="AM90" s="204">
        <f t="shared" si="101"/>
        <v>0</v>
      </c>
      <c r="AN90" s="204"/>
      <c r="AO90" s="204">
        <f t="shared" si="102"/>
        <v>0</v>
      </c>
      <c r="AP90" s="204"/>
      <c r="AQ90" s="204"/>
      <c r="AR90" s="204"/>
      <c r="AS90" s="204">
        <f t="shared" si="103"/>
        <v>0</v>
      </c>
      <c r="AT90" s="204"/>
      <c r="AU90" s="204">
        <f t="shared" si="104"/>
        <v>0</v>
      </c>
      <c r="AV90" s="204"/>
      <c r="AW90" s="204">
        <f t="shared" si="105"/>
        <v>0</v>
      </c>
      <c r="AX90" s="204"/>
      <c r="AY90" s="204">
        <f t="shared" si="106"/>
        <v>0</v>
      </c>
      <c r="AZ90" s="204"/>
      <c r="BA90" s="204">
        <f t="shared" si="107"/>
        <v>0</v>
      </c>
      <c r="BB90" s="204"/>
      <c r="BC90" s="204">
        <f t="shared" si="108"/>
        <v>0</v>
      </c>
      <c r="BD90" s="204"/>
      <c r="BE90" s="204">
        <f t="shared" si="109"/>
        <v>0</v>
      </c>
      <c r="BF90" s="204"/>
      <c r="BG90" s="204">
        <f t="shared" si="110"/>
        <v>0</v>
      </c>
      <c r="BH90" s="254"/>
      <c r="BI90" s="204">
        <f t="shared" si="111"/>
        <v>0</v>
      </c>
      <c r="BJ90" s="204"/>
      <c r="BK90" s="204">
        <f t="shared" si="112"/>
        <v>0</v>
      </c>
      <c r="BL90" s="204"/>
      <c r="BM90" s="204">
        <f t="shared" si="113"/>
        <v>0</v>
      </c>
      <c r="BN90" s="204"/>
      <c r="BO90" s="204">
        <f t="shared" si="114"/>
        <v>0</v>
      </c>
      <c r="BP90" s="204"/>
      <c r="BQ90" s="204"/>
      <c r="BR90" s="204"/>
      <c r="BS90" s="204">
        <f t="shared" si="115"/>
        <v>0</v>
      </c>
      <c r="BT90" s="204"/>
      <c r="BU90" s="204">
        <f t="shared" si="116"/>
        <v>0</v>
      </c>
      <c r="BV90" s="204"/>
      <c r="BW90" s="204">
        <f t="shared" si="117"/>
        <v>0</v>
      </c>
      <c r="BX90" s="204"/>
      <c r="BY90" s="204">
        <f t="shared" si="118"/>
        <v>0</v>
      </c>
      <c r="BZ90" s="204"/>
      <c r="CA90" s="204">
        <f t="shared" si="119"/>
        <v>0</v>
      </c>
      <c r="CB90" s="204"/>
      <c r="CC90" s="204">
        <f t="shared" si="120"/>
        <v>0</v>
      </c>
      <c r="CD90" s="204"/>
      <c r="CE90" s="204">
        <f t="shared" si="121"/>
        <v>0</v>
      </c>
      <c r="CF90" s="204"/>
      <c r="CG90" s="204">
        <f t="shared" si="122"/>
        <v>0</v>
      </c>
      <c r="CH90" s="204"/>
      <c r="CI90" s="204">
        <f t="shared" si="123"/>
        <v>0</v>
      </c>
      <c r="CJ90" s="204"/>
      <c r="CK90" s="204"/>
      <c r="CL90" s="204"/>
      <c r="CM90" s="204"/>
      <c r="CN90" s="215"/>
      <c r="CO90" s="215"/>
      <c r="CP90" s="315">
        <f t="shared" si="91"/>
        <v>62</v>
      </c>
      <c r="CQ90" s="315">
        <f t="shared" si="91"/>
        <v>4550073.9386666669</v>
      </c>
    </row>
    <row r="91" spans="1:133" ht="18.75" customHeight="1" x14ac:dyDescent="0.2">
      <c r="A91" s="196"/>
      <c r="B91" s="196">
        <v>64</v>
      </c>
      <c r="C91" s="307" t="s">
        <v>1313</v>
      </c>
      <c r="D91" s="308" t="s">
        <v>493</v>
      </c>
      <c r="E91" s="309">
        <v>16026</v>
      </c>
      <c r="F91" s="309">
        <v>16828</v>
      </c>
      <c r="G91" s="310">
        <v>3.8</v>
      </c>
      <c r="H91" s="311"/>
      <c r="I91" s="312">
        <v>1</v>
      </c>
      <c r="J91" s="313"/>
      <c r="K91" s="313"/>
      <c r="L91" s="339">
        <v>1.4</v>
      </c>
      <c r="M91" s="339">
        <v>1.68</v>
      </c>
      <c r="N91" s="339">
        <v>2.23</v>
      </c>
      <c r="O91" s="340">
        <v>2.57</v>
      </c>
      <c r="P91" s="208"/>
      <c r="Q91" s="204">
        <f t="shared" si="92"/>
        <v>0</v>
      </c>
      <c r="R91" s="204"/>
      <c r="S91" s="204">
        <f t="shared" si="93"/>
        <v>0</v>
      </c>
      <c r="T91" s="204"/>
      <c r="U91" s="204">
        <f t="shared" si="94"/>
        <v>0</v>
      </c>
      <c r="V91" s="204">
        <f>32+20</f>
        <v>52</v>
      </c>
      <c r="W91" s="204">
        <f t="shared" si="95"/>
        <v>4618320.3733333321</v>
      </c>
      <c r="X91" s="204"/>
      <c r="Y91" s="314">
        <f t="shared" si="96"/>
        <v>0</v>
      </c>
      <c r="Z91" s="204"/>
      <c r="AA91" s="204"/>
      <c r="AB91" s="204"/>
      <c r="AC91" s="204">
        <f t="shared" si="97"/>
        <v>0</v>
      </c>
      <c r="AD91" s="204">
        <v>0</v>
      </c>
      <c r="AE91" s="204">
        <f t="shared" si="98"/>
        <v>0</v>
      </c>
      <c r="AF91" s="204">
        <v>0</v>
      </c>
      <c r="AG91" s="204">
        <f t="shared" si="99"/>
        <v>0</v>
      </c>
      <c r="AH91" s="204"/>
      <c r="AI91" s="204">
        <f t="shared" si="100"/>
        <v>0</v>
      </c>
      <c r="AJ91" s="204">
        <v>0</v>
      </c>
      <c r="AK91" s="204">
        <v>0</v>
      </c>
      <c r="AL91" s="204"/>
      <c r="AM91" s="204">
        <f t="shared" si="101"/>
        <v>0</v>
      </c>
      <c r="AN91" s="204"/>
      <c r="AO91" s="204">
        <f t="shared" si="102"/>
        <v>0</v>
      </c>
      <c r="AP91" s="204"/>
      <c r="AQ91" s="204"/>
      <c r="AR91" s="204"/>
      <c r="AS91" s="204">
        <f t="shared" si="103"/>
        <v>0</v>
      </c>
      <c r="AT91" s="204"/>
      <c r="AU91" s="204">
        <f t="shared" si="104"/>
        <v>0</v>
      </c>
      <c r="AV91" s="204"/>
      <c r="AW91" s="204">
        <f t="shared" si="105"/>
        <v>0</v>
      </c>
      <c r="AX91" s="204"/>
      <c r="AY91" s="204">
        <f t="shared" si="106"/>
        <v>0</v>
      </c>
      <c r="AZ91" s="204"/>
      <c r="BA91" s="204">
        <f t="shared" si="107"/>
        <v>0</v>
      </c>
      <c r="BB91" s="204"/>
      <c r="BC91" s="204">
        <f t="shared" si="108"/>
        <v>0</v>
      </c>
      <c r="BD91" s="204"/>
      <c r="BE91" s="204">
        <f t="shared" si="109"/>
        <v>0</v>
      </c>
      <c r="BF91" s="204"/>
      <c r="BG91" s="204">
        <f t="shared" si="110"/>
        <v>0</v>
      </c>
      <c r="BH91" s="254"/>
      <c r="BI91" s="204">
        <f t="shared" si="111"/>
        <v>0</v>
      </c>
      <c r="BJ91" s="204"/>
      <c r="BK91" s="204">
        <f t="shared" si="112"/>
        <v>0</v>
      </c>
      <c r="BL91" s="204"/>
      <c r="BM91" s="204">
        <f t="shared" si="113"/>
        <v>0</v>
      </c>
      <c r="BN91" s="204"/>
      <c r="BO91" s="204">
        <f t="shared" si="114"/>
        <v>0</v>
      </c>
      <c r="BP91" s="204"/>
      <c r="BQ91" s="204"/>
      <c r="BR91" s="204"/>
      <c r="BS91" s="204">
        <f t="shared" si="115"/>
        <v>0</v>
      </c>
      <c r="BT91" s="204"/>
      <c r="BU91" s="204">
        <f t="shared" si="116"/>
        <v>0</v>
      </c>
      <c r="BV91" s="204"/>
      <c r="BW91" s="204">
        <f t="shared" si="117"/>
        <v>0</v>
      </c>
      <c r="BX91" s="204"/>
      <c r="BY91" s="204">
        <f t="shared" si="118"/>
        <v>0</v>
      </c>
      <c r="BZ91" s="204"/>
      <c r="CA91" s="204">
        <f t="shared" si="119"/>
        <v>0</v>
      </c>
      <c r="CB91" s="204"/>
      <c r="CC91" s="204">
        <f t="shared" si="120"/>
        <v>0</v>
      </c>
      <c r="CD91" s="204"/>
      <c r="CE91" s="204">
        <f t="shared" si="121"/>
        <v>0</v>
      </c>
      <c r="CF91" s="204"/>
      <c r="CG91" s="204">
        <f t="shared" si="122"/>
        <v>0</v>
      </c>
      <c r="CH91" s="204"/>
      <c r="CI91" s="204">
        <f t="shared" si="123"/>
        <v>0</v>
      </c>
      <c r="CJ91" s="204"/>
      <c r="CK91" s="204"/>
      <c r="CL91" s="204"/>
      <c r="CM91" s="204"/>
      <c r="CN91" s="215"/>
      <c r="CO91" s="215"/>
      <c r="CP91" s="315">
        <f t="shared" si="91"/>
        <v>52</v>
      </c>
      <c r="CQ91" s="315">
        <f t="shared" si="91"/>
        <v>4618320.3733333321</v>
      </c>
    </row>
    <row r="92" spans="1:133" ht="18.75" customHeight="1" x14ac:dyDescent="0.2">
      <c r="A92" s="196"/>
      <c r="B92" s="196">
        <v>65</v>
      </c>
      <c r="C92" s="307" t="s">
        <v>1314</v>
      </c>
      <c r="D92" s="308" t="s">
        <v>495</v>
      </c>
      <c r="E92" s="309">
        <v>16026</v>
      </c>
      <c r="F92" s="309">
        <v>16828</v>
      </c>
      <c r="G92" s="310">
        <v>4.7</v>
      </c>
      <c r="H92" s="311"/>
      <c r="I92" s="312">
        <v>1</v>
      </c>
      <c r="J92" s="313"/>
      <c r="K92" s="313"/>
      <c r="L92" s="339">
        <v>1.4</v>
      </c>
      <c r="M92" s="339">
        <v>1.68</v>
      </c>
      <c r="N92" s="339">
        <v>2.23</v>
      </c>
      <c r="O92" s="340">
        <v>2.57</v>
      </c>
      <c r="P92" s="208"/>
      <c r="Q92" s="204">
        <f t="shared" si="92"/>
        <v>0</v>
      </c>
      <c r="R92" s="204"/>
      <c r="S92" s="204">
        <f t="shared" si="93"/>
        <v>0</v>
      </c>
      <c r="T92" s="204"/>
      <c r="U92" s="204">
        <f t="shared" si="94"/>
        <v>0</v>
      </c>
      <c r="V92" s="204">
        <v>410</v>
      </c>
      <c r="W92" s="204">
        <f t="shared" si="95"/>
        <v>45037972.466666661</v>
      </c>
      <c r="X92" s="204"/>
      <c r="Y92" s="314">
        <f t="shared" si="96"/>
        <v>0</v>
      </c>
      <c r="Z92" s="204"/>
      <c r="AA92" s="204"/>
      <c r="AB92" s="204"/>
      <c r="AC92" s="204">
        <f t="shared" si="97"/>
        <v>0</v>
      </c>
      <c r="AD92" s="204">
        <v>0</v>
      </c>
      <c r="AE92" s="204">
        <f t="shared" si="98"/>
        <v>0</v>
      </c>
      <c r="AF92" s="204">
        <v>0</v>
      </c>
      <c r="AG92" s="204">
        <f t="shared" si="99"/>
        <v>0</v>
      </c>
      <c r="AH92" s="204"/>
      <c r="AI92" s="204">
        <f t="shared" si="100"/>
        <v>0</v>
      </c>
      <c r="AJ92" s="204">
        <v>0</v>
      </c>
      <c r="AK92" s="204">
        <v>0</v>
      </c>
      <c r="AL92" s="204"/>
      <c r="AM92" s="204">
        <f t="shared" si="101"/>
        <v>0</v>
      </c>
      <c r="AN92" s="204"/>
      <c r="AO92" s="204">
        <f t="shared" si="102"/>
        <v>0</v>
      </c>
      <c r="AP92" s="204"/>
      <c r="AQ92" s="204"/>
      <c r="AR92" s="204"/>
      <c r="AS92" s="204">
        <f t="shared" si="103"/>
        <v>0</v>
      </c>
      <c r="AT92" s="204"/>
      <c r="AU92" s="204">
        <f t="shared" si="104"/>
        <v>0</v>
      </c>
      <c r="AV92" s="204"/>
      <c r="AW92" s="204">
        <f t="shared" si="105"/>
        <v>0</v>
      </c>
      <c r="AX92" s="204"/>
      <c r="AY92" s="204">
        <f t="shared" si="106"/>
        <v>0</v>
      </c>
      <c r="AZ92" s="204"/>
      <c r="BA92" s="204">
        <f t="shared" si="107"/>
        <v>0</v>
      </c>
      <c r="BB92" s="204"/>
      <c r="BC92" s="204">
        <f t="shared" si="108"/>
        <v>0</v>
      </c>
      <c r="BD92" s="204"/>
      <c r="BE92" s="204">
        <f t="shared" si="109"/>
        <v>0</v>
      </c>
      <c r="BF92" s="204"/>
      <c r="BG92" s="204">
        <f t="shared" si="110"/>
        <v>0</v>
      </c>
      <c r="BH92" s="254"/>
      <c r="BI92" s="204">
        <f t="shared" si="111"/>
        <v>0</v>
      </c>
      <c r="BJ92" s="204"/>
      <c r="BK92" s="204">
        <f t="shared" si="112"/>
        <v>0</v>
      </c>
      <c r="BL92" s="204"/>
      <c r="BM92" s="204">
        <f t="shared" si="113"/>
        <v>0</v>
      </c>
      <c r="BN92" s="204"/>
      <c r="BO92" s="204">
        <f t="shared" si="114"/>
        <v>0</v>
      </c>
      <c r="BP92" s="204"/>
      <c r="BQ92" s="204"/>
      <c r="BR92" s="204"/>
      <c r="BS92" s="204">
        <f t="shared" si="115"/>
        <v>0</v>
      </c>
      <c r="BT92" s="204"/>
      <c r="BU92" s="204">
        <f t="shared" si="116"/>
        <v>0</v>
      </c>
      <c r="BV92" s="204"/>
      <c r="BW92" s="204">
        <f t="shared" si="117"/>
        <v>0</v>
      </c>
      <c r="BX92" s="204"/>
      <c r="BY92" s="204">
        <f t="shared" si="118"/>
        <v>0</v>
      </c>
      <c r="BZ92" s="204"/>
      <c r="CA92" s="204">
        <f t="shared" si="119"/>
        <v>0</v>
      </c>
      <c r="CB92" s="204"/>
      <c r="CC92" s="204">
        <f t="shared" si="120"/>
        <v>0</v>
      </c>
      <c r="CD92" s="204"/>
      <c r="CE92" s="204">
        <f t="shared" si="121"/>
        <v>0</v>
      </c>
      <c r="CF92" s="204"/>
      <c r="CG92" s="204">
        <f t="shared" si="122"/>
        <v>0</v>
      </c>
      <c r="CH92" s="204"/>
      <c r="CI92" s="204">
        <f t="shared" si="123"/>
        <v>0</v>
      </c>
      <c r="CJ92" s="204"/>
      <c r="CK92" s="204"/>
      <c r="CL92" s="204"/>
      <c r="CM92" s="204"/>
      <c r="CN92" s="215"/>
      <c r="CO92" s="215"/>
      <c r="CP92" s="315">
        <f t="shared" si="91"/>
        <v>410</v>
      </c>
      <c r="CQ92" s="315">
        <f t="shared" si="91"/>
        <v>45037972.466666661</v>
      </c>
    </row>
    <row r="93" spans="1:133" ht="30.75" customHeight="1" x14ac:dyDescent="0.2">
      <c r="A93" s="196"/>
      <c r="B93" s="196">
        <v>66</v>
      </c>
      <c r="C93" s="307" t="s">
        <v>1315</v>
      </c>
      <c r="D93" s="308" t="s">
        <v>497</v>
      </c>
      <c r="E93" s="309">
        <v>16026</v>
      </c>
      <c r="F93" s="309">
        <v>16828</v>
      </c>
      <c r="G93" s="310">
        <v>22.62</v>
      </c>
      <c r="H93" s="360">
        <v>3.6600000000000001E-2</v>
      </c>
      <c r="I93" s="312">
        <v>1</v>
      </c>
      <c r="J93" s="313"/>
      <c r="K93" s="313"/>
      <c r="L93" s="339">
        <v>1.4</v>
      </c>
      <c r="M93" s="339">
        <v>1.68</v>
      </c>
      <c r="N93" s="339">
        <v>2.23</v>
      </c>
      <c r="O93" s="340">
        <v>2.57</v>
      </c>
      <c r="P93" s="208"/>
      <c r="Q93" s="326">
        <f>(P93/12*2*$E93*$G93*((1-$H93)+$H93*$L93*$I93))+(P93/12*10*$F93*$G93*((1-$H93)+$H93*$L93*$I93))</f>
        <v>0</v>
      </c>
      <c r="R93" s="204"/>
      <c r="S93" s="326">
        <f>(R93/12*2*$E93*$G93*((1-$H93)+$H93*$L93*$I93))+(R93/12*10*$F93*$G93*((1-$H93)+$H93*$L93*$I93))</f>
        <v>0</v>
      </c>
      <c r="T93" s="204"/>
      <c r="U93" s="326">
        <f>(T93/12*2*$E93*$G93*((1-$H93)+$H93*$L93*$I93))+(T93/12*10*$F93*$G93*((1-$H93)+$H93*$L93*$I93))</f>
        <v>0</v>
      </c>
      <c r="V93" s="204">
        <v>37</v>
      </c>
      <c r="W93" s="326">
        <f>(V93/12*2*$E93*$G93*((1-$H93)+$H93*$L93*$I93))+(V93/12*10*$F93*$G93*((1-$H93)+$H93*$L93*$I93))</f>
        <v>14176707.694177601</v>
      </c>
      <c r="X93" s="204"/>
      <c r="Y93" s="326">
        <f>(X93/12*2*$E93*$G93*((1-$H93)+$H93*$L93*$I93))+(X93/12*10*$F93*$G93*((1-$H93)+$H93*$L93*$I93))</f>
        <v>0</v>
      </c>
      <c r="Z93" s="204"/>
      <c r="AA93" s="326">
        <f>(Z93/12*2*$E93*$G93*((1-$H93)+$H93*$L93*$I93))+(Z93/12*10*$F93*$G93*((1-$H93)+$H93*$L93*$I93))</f>
        <v>0</v>
      </c>
      <c r="AB93" s="204"/>
      <c r="AC93" s="204"/>
      <c r="AD93" s="204">
        <v>0</v>
      </c>
      <c r="AE93" s="326">
        <f>(AD93/12*2*$E93*$G93*((1-$H93)+$H93*$L93*$I93))+(AD93/12*10*$F93*$G93*((1-$H93)+$H93*$L93*$I93))</f>
        <v>0</v>
      </c>
      <c r="AF93" s="204">
        <v>0</v>
      </c>
      <c r="AG93" s="326">
        <f>(AF93/12*2*$E93*$G93*((1-$H93)+$H93*$M93*$I93))+(AF93/12*10*$F93*$G93*((1-$H93)+$H93*$M93*$I93))</f>
        <v>0</v>
      </c>
      <c r="AH93" s="204"/>
      <c r="AI93" s="326">
        <f>(AH93/12*2*$E93*$G93*((1-$H93)+$H93*$M93*$I93))+(AH93/12*10*$F93*$G93*((1-$H93)+$H93*$M93*$I93))</f>
        <v>0</v>
      </c>
      <c r="AJ93" s="326">
        <v>0</v>
      </c>
      <c r="AK93" s="326">
        <v>0</v>
      </c>
      <c r="AL93" s="204"/>
      <c r="AM93" s="204"/>
      <c r="AN93" s="204"/>
      <c r="AO93" s="204"/>
      <c r="AP93" s="204"/>
      <c r="AQ93" s="204"/>
      <c r="AR93" s="204"/>
      <c r="AS93" s="326"/>
      <c r="AT93" s="204"/>
      <c r="AU93" s="204"/>
      <c r="AV93" s="204"/>
      <c r="AW93" s="326"/>
      <c r="AX93" s="204"/>
      <c r="AY93" s="326"/>
      <c r="AZ93" s="204"/>
      <c r="BA93" s="326"/>
      <c r="BB93" s="204"/>
      <c r="BC93" s="204"/>
      <c r="BD93" s="204"/>
      <c r="BE93" s="326">
        <f>(BD93/12*2*$E93*$G93*((1-$H93)+$H93*$L93*$I93*BE$8))+(BD93/12*10*$F93*$G93*((1-$H93)+$H93*$L93*$I93*BE$8))</f>
        <v>0</v>
      </c>
      <c r="BF93" s="204"/>
      <c r="BG93" s="326">
        <f>(BF93/12*2*$E93*$G93*((1-$H93)+$H93*$M93*$I93*BG$8))+(BF93/12*10*$F93*$G93*((1-$H93)+$H93*$M93*$I93*BG$8))</f>
        <v>0</v>
      </c>
      <c r="BH93" s="254"/>
      <c r="BI93" s="326">
        <f>(BH93/12*2*$E93*$G93*((1-$H93)+$H93*$M93*$I93*BI$8))+(BH93/12*10*$F93*$G93*((1-$H93)+$H93*$M93*$I93*BI$8))</f>
        <v>0</v>
      </c>
      <c r="BJ93" s="204"/>
      <c r="BK93" s="326">
        <f>(BJ93/12*2*$E93*$G93*((1-$H93)+$H93*$M93*$I93*BK$8))+(BJ93/12*10*$F93*$G93*((1-$H93)+$H93*$M93*$I93*BK$8))</f>
        <v>0</v>
      </c>
      <c r="BL93" s="204"/>
      <c r="BM93" s="326">
        <f>(BL93/12*2*$E93*$G93*((1-$H93)+$H93*$M93*$I93*BM$8))+(BL93/12*10*$F93*$G93*((1-$H93)+$H93*$M93*$I93*BM$8))</f>
        <v>0</v>
      </c>
      <c r="BN93" s="204"/>
      <c r="BO93" s="326">
        <f>(BN93/12*10*$F93*$G93*((1-$H93)+$H93*$M93*$I93*BO$8))</f>
        <v>0</v>
      </c>
      <c r="BP93" s="204"/>
      <c r="BQ93" s="204"/>
      <c r="BR93" s="204"/>
      <c r="BS93" s="326">
        <f>(BR93/12*10*$F93*$G93*((1-$H93)+$H93*$M93*$I93*BS$8))</f>
        <v>0</v>
      </c>
      <c r="BT93" s="204"/>
      <c r="BU93" s="326">
        <f>(BT93/12*2*$E93*$G93*((1-$H93)+$H93*$M93*$I93*BU$8))+(BT93/12*10*$F93*$G93*((1-$H93)+$H93*$M93*$I93*BU$8))</f>
        <v>0</v>
      </c>
      <c r="BV93" s="204"/>
      <c r="BW93" s="326">
        <f>(BV93/12*2*$E93*$G93*((1-$H93)+$H93*$M93*$I93*BW$8))+(BV93/12*10*$F93*$G93*((1-$H93)+$H93*$M93*$I93*BW$8))</f>
        <v>0</v>
      </c>
      <c r="BX93" s="204"/>
      <c r="BY93" s="326">
        <f>(BX93/12*2*$E93*$G93*((1-$H93)+$H93*$M93*$I93*BY$8))+(BX93/12*10*$F93*$G93*((1-$H93)+$H93*$M93*$I93*BY$8))</f>
        <v>0</v>
      </c>
      <c r="BZ93" s="204"/>
      <c r="CA93" s="326">
        <f>(BZ93/12*2*$E93*$G93*((1-$H93)+$H93*$M93*$I93*CA$8))+(BZ93/12*10*$F93*$G93*((1-$H93)+$H93*$M93*$I93*CA$8))</f>
        <v>0</v>
      </c>
      <c r="CB93" s="204"/>
      <c r="CC93" s="326">
        <f>(CB93/12*2*$E93*$G93*((1-$H93)+$H93*$M93*$I93*CC$8))+(CB93/12*10*$F93*$G93*((1-$H93)+$H93*$M93*$I93*CC$8))</f>
        <v>0</v>
      </c>
      <c r="CD93" s="204"/>
      <c r="CE93" s="326">
        <f>(CD93/12*2*$E93*$G93*((1-$H93)+$H93*$M93*$I93*CE$8))+(CD93/12*10*$F93*$G93*((1-$H93)+$H93*$M93*$I93*CE$8))</f>
        <v>0</v>
      </c>
      <c r="CF93" s="204"/>
      <c r="CG93" s="326">
        <f>(CF93/12*2*$E93*$G93*((1-$H93)+$H93*$N93*$I93*CG$8))+(CF93/12*10*$F93*$G93*((1-$H93)+$H93*$N93*$I93*CG$8))</f>
        <v>0</v>
      </c>
      <c r="CH93" s="204"/>
      <c r="CI93" s="326">
        <f>(CH93/12*2*$E93*$G93*((1-$H93)+$H93*$O93*$I93))+(CH93/12*10*$F93*$G93*((1-$H93)+$H93*$O93*$I93))</f>
        <v>0</v>
      </c>
      <c r="CJ93" s="204"/>
      <c r="CK93" s="204"/>
      <c r="CL93" s="204"/>
      <c r="CM93" s="204"/>
      <c r="CN93" s="215"/>
      <c r="CO93" s="215"/>
      <c r="CP93" s="315">
        <f t="shared" si="91"/>
        <v>37</v>
      </c>
      <c r="CQ93" s="315">
        <f t="shared" si="91"/>
        <v>14176707.694177601</v>
      </c>
    </row>
    <row r="94" spans="1:133" ht="30" customHeight="1" x14ac:dyDescent="0.2">
      <c r="A94" s="196"/>
      <c r="B94" s="196">
        <v>67</v>
      </c>
      <c r="C94" s="307" t="s">
        <v>1316</v>
      </c>
      <c r="D94" s="308" t="s">
        <v>1317</v>
      </c>
      <c r="E94" s="309">
        <v>16026</v>
      </c>
      <c r="F94" s="309">
        <v>16828</v>
      </c>
      <c r="G94" s="336">
        <v>4.09</v>
      </c>
      <c r="H94" s="360">
        <v>0.78380000000000005</v>
      </c>
      <c r="I94" s="312">
        <v>1</v>
      </c>
      <c r="J94" s="313"/>
      <c r="K94" s="313"/>
      <c r="L94" s="339">
        <v>1.4</v>
      </c>
      <c r="M94" s="339">
        <v>1.68</v>
      </c>
      <c r="N94" s="339">
        <v>2.23</v>
      </c>
      <c r="O94" s="340">
        <v>2.57</v>
      </c>
      <c r="P94" s="208"/>
      <c r="Q94" s="326">
        <f>(P94/12*2*$E94*$G94*((1-$H94)+$H94*$L94*$I94))+(P94/12*10*$F94*$G94*((1-$H94)+$H94*$L94*$I94))</f>
        <v>0</v>
      </c>
      <c r="R94" s="204"/>
      <c r="S94" s="326">
        <f>(R94/12*2*$E94*$G94*((1-$H94)+$H94*$L94*$I94))+(R94/12*10*$F94*$G94*((1-$H94)+$H94*$L94*$I94))</f>
        <v>0</v>
      </c>
      <c r="T94" s="204"/>
      <c r="U94" s="326">
        <f>(T94/12*2*$E94*$G94*((1-$H94)+$H94*$L94*$I94))+(T94/12*10*$F94*$G94*((1-$H94)+$H94*$L94*$I94))</f>
        <v>0</v>
      </c>
      <c r="V94" s="204">
        <v>0</v>
      </c>
      <c r="W94" s="326">
        <f>(V94/12*2*$E94*$G94*((1-$H94)+$H94*$L94*$I94))+(V94/12*10*$F94*$G94*((1-$H94)+$H94*$L94*$I94))</f>
        <v>0</v>
      </c>
      <c r="X94" s="204"/>
      <c r="Y94" s="326">
        <f>(X94/12*2*$E94*$G94*((1-$H94)+$H94*$L94*$I94))+(X94/12*10*$F94*$G94*((1-$H94)+$H94*$L94*$I94))</f>
        <v>0</v>
      </c>
      <c r="Z94" s="204"/>
      <c r="AA94" s="326">
        <f>(Z94/12*2*$E94*$G94*((1-$H94)+$H94*$L94*$I94))+(Z94/12*10*$F94*$G94*((1-$H94)+$H94*$L94*$I94))</f>
        <v>0</v>
      </c>
      <c r="AB94" s="204"/>
      <c r="AC94" s="204"/>
      <c r="AD94" s="204">
        <v>0</v>
      </c>
      <c r="AE94" s="326">
        <f>(AD94/12*2*$E94*$G94*((1-$H94)+$H94*$L94*$I94))+(AD94/12*10*$F94*$G94*((1-$H94)+$H94*$L94*$I94))</f>
        <v>0</v>
      </c>
      <c r="AF94" s="204">
        <v>0</v>
      </c>
      <c r="AG94" s="326">
        <f>(AF94/12*2*$E94*$G94*((1-$H94)+$H94*$M94*$I94))+(AF94/12*10*$F94*$G94*((1-$H94)+$H94*$M94*$I94))</f>
        <v>0</v>
      </c>
      <c r="AH94" s="204"/>
      <c r="AI94" s="326">
        <f>(AH94/12*2*$E94*$G94*((1-$H94)+$H94*$M94*$I94))+(AH94/12*10*$F94*$G94*((1-$H94)+$H94*$M94*$I94))</f>
        <v>0</v>
      </c>
      <c r="AJ94" s="326">
        <v>0</v>
      </c>
      <c r="AK94" s="326">
        <v>0</v>
      </c>
      <c r="AL94" s="204"/>
      <c r="AM94" s="204"/>
      <c r="AN94" s="204"/>
      <c r="AO94" s="204"/>
      <c r="AP94" s="204"/>
      <c r="AQ94" s="204"/>
      <c r="AR94" s="204"/>
      <c r="AS94" s="326"/>
      <c r="AT94" s="204"/>
      <c r="AU94" s="204"/>
      <c r="AV94" s="204"/>
      <c r="AW94" s="326"/>
      <c r="AX94" s="204"/>
      <c r="AY94" s="326"/>
      <c r="AZ94" s="204"/>
      <c r="BA94" s="326"/>
      <c r="BB94" s="204"/>
      <c r="BC94" s="326"/>
      <c r="BD94" s="204"/>
      <c r="BE94" s="326">
        <f>(BD94/12*2*$E94*$G94*((1-$H94)+$H94*$L94*$I94*BE$8))+(BD94/12*10*$F94*$G94*((1-$H94)+$H94*$L94*$I94*BE$8))</f>
        <v>0</v>
      </c>
      <c r="BF94" s="204"/>
      <c r="BG94" s="326">
        <f>(BF94/12*2*$E94*$G94*((1-$H94)+$H94*$M94*$I94*BG$8))+(BF94/12*10*$F94*$G94*((1-$H94)+$H94*$M94*$I94*BG$8))</f>
        <v>0</v>
      </c>
      <c r="BH94" s="254"/>
      <c r="BI94" s="326">
        <f>(BH94/12*2*$E94*$G94*((1-$H94)+$H94*$M94*$I94*BI$8))+(BH94/12*10*$F94*$G94*((1-$H94)+$H94*$M94*$I94*BI$8))</f>
        <v>0</v>
      </c>
      <c r="BJ94" s="204"/>
      <c r="BK94" s="326">
        <f>(BJ94/12*2*$E94*$G94*((1-$H94)+$H94*$M94*$I94*BK$8))+(BJ94/12*10*$F94*$G94*((1-$H94)+$H94*$M94*$I94*BK$8))</f>
        <v>0</v>
      </c>
      <c r="BL94" s="204"/>
      <c r="BM94" s="326">
        <f>(BL94/12*2*$E94*$G94*((1-$H94)+$H94*$M94*$I94*BM$8))+(BL94/12*10*$F94*$G94*((1-$H94)+$H94*$M94*$I94*BM$8))</f>
        <v>0</v>
      </c>
      <c r="BN94" s="204"/>
      <c r="BO94" s="326">
        <f>(BN94/12*10*$F94*$G94*((1-$H94)+$H94*$M94*$I94*BO$8))</f>
        <v>0</v>
      </c>
      <c r="BP94" s="204"/>
      <c r="BQ94" s="326"/>
      <c r="BR94" s="204"/>
      <c r="BS94" s="326">
        <f>(BR94/12*10*$F94*$G94*((1-$H94)+$H94*$M94*$I94*BS$8))</f>
        <v>0</v>
      </c>
      <c r="BT94" s="204"/>
      <c r="BU94" s="326">
        <f>(BT94/12*2*$E94*$G94*((1-$H94)+$H94*$M94*$I94*BU$8))+(BT94/12*10*$F94*$G94*((1-$H94)+$H94*$M94*$I94*BU$8))</f>
        <v>0</v>
      </c>
      <c r="BV94" s="204"/>
      <c r="BW94" s="326">
        <f>(BV94/12*2*$E94*$G94*((1-$H94)+$H94*$M94*$I94*BW$8))+(BV94/12*10*$F94*$G94*((1-$H94)+$H94*$M94*$I94*BW$8))</f>
        <v>0</v>
      </c>
      <c r="BX94" s="204"/>
      <c r="BY94" s="326">
        <f>(BX94/12*2*$E94*$G94*((1-$H94)+$H94*$M94*$I94*BY$8))+(BX94/12*10*$F94*$G94*((1-$H94)+$H94*$M94*$I94*BY$8))</f>
        <v>0</v>
      </c>
      <c r="BZ94" s="204"/>
      <c r="CA94" s="326">
        <f>(BZ94/12*2*$E94*$G94*((1-$H94)+$H94*$M94*$I94*CA$8))+(BZ94/12*10*$F94*$G94*((1-$H94)+$H94*$M94*$I94*CA$8))</f>
        <v>0</v>
      </c>
      <c r="CB94" s="204"/>
      <c r="CC94" s="326">
        <f>(CB94/12*2*$E94*$G94*((1-$H94)+$H94*$M94*$I94*CC$8))+(CB94/12*10*$F94*$G94*((1-$H94)+$H94*$M94*$I94*CC$8))</f>
        <v>0</v>
      </c>
      <c r="CD94" s="204"/>
      <c r="CE94" s="326">
        <f>(CD94/12*2*$E94*$G94*((1-$H94)+$H94*$M94*$I94*CE$8))+(CD94/12*10*$F94*$G94*((1-$H94)+$H94*$M94*$I94*CE$8))</f>
        <v>0</v>
      </c>
      <c r="CF94" s="204"/>
      <c r="CG94" s="326">
        <f>(CF94/12*2*$E94*$G94*((1-$H94)+$H94*$N94*$I94*CG$8))+(CF94/12*10*$F94*$G94*((1-$H94)+$H94*$N94*$I94*CG$8))</f>
        <v>0</v>
      </c>
      <c r="CH94" s="204"/>
      <c r="CI94" s="326">
        <f>(CH94/12*2*$E94*$G94*((1-$H94)+$H94*$O94*$I94))+(CH94/12*10*$F94*$G94*((1-$H94)+$H94*$O94*$I94))</f>
        <v>0</v>
      </c>
      <c r="CJ94" s="204"/>
      <c r="CK94" s="204"/>
      <c r="CL94" s="204"/>
      <c r="CM94" s="204"/>
      <c r="CN94" s="215"/>
      <c r="CO94" s="215"/>
      <c r="CP94" s="315">
        <f t="shared" si="91"/>
        <v>0</v>
      </c>
      <c r="CQ94" s="315">
        <f t="shared" si="91"/>
        <v>0</v>
      </c>
    </row>
    <row r="95" spans="1:133" ht="30" customHeight="1" x14ac:dyDescent="0.2">
      <c r="A95" s="196"/>
      <c r="B95" s="196">
        <v>68</v>
      </c>
      <c r="C95" s="307" t="s">
        <v>1318</v>
      </c>
      <c r="D95" s="308" t="s">
        <v>501</v>
      </c>
      <c r="E95" s="309">
        <v>16026</v>
      </c>
      <c r="F95" s="309">
        <v>16828</v>
      </c>
      <c r="G95" s="336">
        <v>4.96</v>
      </c>
      <c r="H95" s="360">
        <v>0.82640000000000002</v>
      </c>
      <c r="I95" s="312">
        <v>1</v>
      </c>
      <c r="J95" s="313"/>
      <c r="K95" s="313"/>
      <c r="L95" s="339">
        <v>1.4</v>
      </c>
      <c r="M95" s="339">
        <v>1.68</v>
      </c>
      <c r="N95" s="339">
        <v>2.23</v>
      </c>
      <c r="O95" s="340">
        <v>2.57</v>
      </c>
      <c r="P95" s="208"/>
      <c r="Q95" s="326">
        <f>(P95/12*2*$E95*$G95*((1-$H95)+$H95*$L95*$I95))+(P95/12*10*$F95*$G95*((1-$H95)+$H95*$L95*$I95))</f>
        <v>0</v>
      </c>
      <c r="R95" s="204"/>
      <c r="S95" s="326">
        <f>(R95/12*2*$E95*$G95*((1-$H95)+$H95*$L95*$I95))+(R95/12*10*$F95*$G95*((1-$H95)+$H95*$L95*$I95))</f>
        <v>0</v>
      </c>
      <c r="T95" s="204"/>
      <c r="U95" s="326">
        <f>(T95/12*2*$E95*$G95*((1-$H95)+$H95*$L95*$I95))+(T95/12*10*$F95*$G95*((1-$H95)+$H95*$L95*$I95))</f>
        <v>0</v>
      </c>
      <c r="V95" s="204">
        <v>140</v>
      </c>
      <c r="W95" s="326">
        <f>(V95/12*2*$E95*$G95*((1-$H95)+$H95*$L95*$I95))+(V95/12*10*$F95*$G95*((1-$H95)+$H95*$L95*$I95))</f>
        <v>15424576.763904</v>
      </c>
      <c r="X95" s="204"/>
      <c r="Y95" s="326">
        <f>(X95/12*2*$E95*$G95*((1-$H95)+$H95*$L95*$I95))+(X95/12*10*$F95*$G95*((1-$H95)+$H95*$L95*$I95))</f>
        <v>0</v>
      </c>
      <c r="Z95" s="204"/>
      <c r="AA95" s="326">
        <f>(Z95/12*2*$E95*$G95*((1-$H95)+$H95*$L95*$I95))+(Z95/12*10*$F95*$G95*((1-$H95)+$H95*$L95*$I95))</f>
        <v>0</v>
      </c>
      <c r="AB95" s="204"/>
      <c r="AC95" s="204"/>
      <c r="AD95" s="204">
        <v>0</v>
      </c>
      <c r="AE95" s="326">
        <f>(AD95/12*2*$E95*$G95*((1-$H95)+$H95*$L95*$I95))+(AD95/12*10*$F95*$G95*((1-$H95)+$H95*$L95*$I95))</f>
        <v>0</v>
      </c>
      <c r="AF95" s="204">
        <v>0</v>
      </c>
      <c r="AG95" s="326">
        <f>(AF95/12*2*$E95*$G95*((1-$H95)+$H95*$M95*$I95))+(AF95/12*10*$F95*$G95*((1-$H95)+$H95*$M95*$I95))</f>
        <v>0</v>
      </c>
      <c r="AH95" s="204"/>
      <c r="AI95" s="326">
        <f>(AH95/12*2*$E95*$G95*((1-$H95)+$H95*$M95*$I95))+(AH95/12*10*$F95*$G95*((1-$H95)+$H95*$M95*$I95))</f>
        <v>0</v>
      </c>
      <c r="AJ95" s="326">
        <v>0</v>
      </c>
      <c r="AK95" s="326">
        <v>0</v>
      </c>
      <c r="AL95" s="204"/>
      <c r="AM95" s="204"/>
      <c r="AN95" s="204"/>
      <c r="AO95" s="204"/>
      <c r="AP95" s="204"/>
      <c r="AQ95" s="204"/>
      <c r="AR95" s="204"/>
      <c r="AS95" s="326"/>
      <c r="AT95" s="204"/>
      <c r="AU95" s="204"/>
      <c r="AV95" s="204"/>
      <c r="AW95" s="326"/>
      <c r="AX95" s="204"/>
      <c r="AY95" s="326"/>
      <c r="AZ95" s="204"/>
      <c r="BA95" s="326"/>
      <c r="BB95" s="204"/>
      <c r="BC95" s="326"/>
      <c r="BD95" s="204"/>
      <c r="BE95" s="326">
        <f>(BD95/12*2*$E95*$G95*((1-$H95)+$H95*$L95*$I95*BE$8))+(BD95/12*10*$F95*$G95*((1-$H95)+$H95*$L95*$I95*BE$8))</f>
        <v>0</v>
      </c>
      <c r="BF95" s="204"/>
      <c r="BG95" s="326">
        <f>(BF95/12*2*$E95*$G95*((1-$H95)+$H95*$M95*$I95*BG$8))+(BF95/12*10*$F95*$G95*((1-$H95)+$H95*$M95*$I95*BG$8))</f>
        <v>0</v>
      </c>
      <c r="BH95" s="254"/>
      <c r="BI95" s="326">
        <f>(BH95/12*2*$E95*$G95*((1-$H95)+$H95*$M95*$I95*BI$8))+(BH95/12*10*$F95*$G95*((1-$H95)+$H95*$M95*$I95*BI$8))</f>
        <v>0</v>
      </c>
      <c r="BJ95" s="204"/>
      <c r="BK95" s="326">
        <f>(BJ95/12*2*$E95*$G95*((1-$H95)+$H95*$M95*$I95*BK$8))+(BJ95/12*10*$F95*$G95*((1-$H95)+$H95*$M95*$I95*BK$8))</f>
        <v>0</v>
      </c>
      <c r="BL95" s="204"/>
      <c r="BM95" s="326">
        <f>(BL95/12*2*$E95*$G95*((1-$H95)+$H95*$M95*$I95*BM$8))+(BL95/12*10*$F95*$G95*((1-$H95)+$H95*$M95*$I95*BM$8))</f>
        <v>0</v>
      </c>
      <c r="BN95" s="204"/>
      <c r="BO95" s="326">
        <f>(BN95/12*10*$F95*$G95*((1-$H95)+$H95*$M95*$I95*BO$8))</f>
        <v>0</v>
      </c>
      <c r="BP95" s="204"/>
      <c r="BQ95" s="326"/>
      <c r="BR95" s="204"/>
      <c r="BS95" s="326">
        <f>(BR95/12*10*$F95*$G95*((1-$H95)+$H95*$M95*$I95*BS$8))</f>
        <v>0</v>
      </c>
      <c r="BT95" s="204"/>
      <c r="BU95" s="326">
        <f>(BT95/12*2*$E95*$G95*((1-$H95)+$H95*$M95*$I95*BU$8))+(BT95/12*10*$F95*$G95*((1-$H95)+$H95*$M95*$I95*BU$8))</f>
        <v>0</v>
      </c>
      <c r="BV95" s="204"/>
      <c r="BW95" s="326">
        <f>(BV95/12*2*$E95*$G95*((1-$H95)+$H95*$M95*$I95*BW$8))+(BV95/12*10*$F95*$G95*((1-$H95)+$H95*$M95*$I95*BW$8))</f>
        <v>0</v>
      </c>
      <c r="BX95" s="204"/>
      <c r="BY95" s="326">
        <f>(BX95/12*2*$E95*$G95*((1-$H95)+$H95*$M95*$I95*BY$8))+(BX95/12*10*$F95*$G95*((1-$H95)+$H95*$M95*$I95*BY$8))</f>
        <v>0</v>
      </c>
      <c r="BZ95" s="204"/>
      <c r="CA95" s="326">
        <f>(BZ95/12*2*$E95*$G95*((1-$H95)+$H95*$M95*$I95*CA$8))+(BZ95/12*10*$F95*$G95*((1-$H95)+$H95*$M95*$I95*CA$8))</f>
        <v>0</v>
      </c>
      <c r="CB95" s="204"/>
      <c r="CC95" s="326">
        <f>(CB95/12*2*$E95*$G95*((1-$H95)+$H95*$M95*$I95*CC$8))+(CB95/12*10*$F95*$G95*((1-$H95)+$H95*$M95*$I95*CC$8))</f>
        <v>0</v>
      </c>
      <c r="CD95" s="204"/>
      <c r="CE95" s="326">
        <f>(CD95/12*2*$E95*$G95*((1-$H95)+$H95*$M95*$I95*CE$8))+(CD95/12*10*$F95*$G95*((1-$H95)+$H95*$M95*$I95*CE$8))</f>
        <v>0</v>
      </c>
      <c r="CF95" s="204"/>
      <c r="CG95" s="326">
        <f>(CF95/12*2*$E95*$G95*((1-$H95)+$H95*$N95*$I95*CG$8))+(CF95/12*10*$F95*$G95*((1-$H95)+$H95*$N95*$I95*CG$8))</f>
        <v>0</v>
      </c>
      <c r="CH95" s="204"/>
      <c r="CI95" s="326">
        <f>(CH95/12*2*$E95*$G95*((1-$H95)+$H95*$O95*$I95))+(CH95/12*10*$F95*$G95*((1-$H95)+$H95*$O95*$I95))</f>
        <v>0</v>
      </c>
      <c r="CJ95" s="204"/>
      <c r="CK95" s="204"/>
      <c r="CL95" s="204"/>
      <c r="CM95" s="204"/>
      <c r="CN95" s="215"/>
      <c r="CO95" s="215"/>
      <c r="CP95" s="315">
        <f t="shared" si="91"/>
        <v>140</v>
      </c>
      <c r="CQ95" s="315">
        <f t="shared" si="91"/>
        <v>15424576.763904</v>
      </c>
    </row>
    <row r="96" spans="1:133" ht="30" customHeight="1" x14ac:dyDescent="0.2">
      <c r="A96" s="196"/>
      <c r="B96" s="196">
        <v>69</v>
      </c>
      <c r="C96" s="307" t="s">
        <v>1319</v>
      </c>
      <c r="D96" s="308" t="s">
        <v>503</v>
      </c>
      <c r="E96" s="309">
        <v>16026</v>
      </c>
      <c r="F96" s="309">
        <v>16828</v>
      </c>
      <c r="G96" s="310">
        <v>13.27</v>
      </c>
      <c r="H96" s="360">
        <v>0.31859999999999999</v>
      </c>
      <c r="I96" s="312">
        <v>1</v>
      </c>
      <c r="J96" s="313"/>
      <c r="K96" s="313"/>
      <c r="L96" s="339">
        <v>1.4</v>
      </c>
      <c r="M96" s="339">
        <v>1.68</v>
      </c>
      <c r="N96" s="339">
        <v>2.23</v>
      </c>
      <c r="O96" s="340">
        <v>2.57</v>
      </c>
      <c r="P96" s="208"/>
      <c r="Q96" s="326">
        <f>(P96/12*2*$E96*$G96*((1-$H96)+$H96*$L96*$I96))+(P96/12*10*$F96*$G96*((1-$H96)+$H96*$L96*$I96))</f>
        <v>0</v>
      </c>
      <c r="R96" s="204"/>
      <c r="S96" s="326">
        <f>(R96/12*2*$E96*$G96*((1-$H96)+$H96*$L96*$I96))+(R96/12*10*$F96*$G96*((1-$H96)+$H96*$L96*$I96))</f>
        <v>0</v>
      </c>
      <c r="T96" s="204"/>
      <c r="U96" s="326">
        <f>(T96/12*2*$E96*$G96*((1-$H96)+$H96*$L96*$I96))+(T96/12*10*$F96*$G96*((1-$H96)+$H96*$L96*$I96))</f>
        <v>0</v>
      </c>
      <c r="V96" s="204">
        <v>29</v>
      </c>
      <c r="W96" s="326">
        <f>(V96/12*2*$E96*$G96*((1-$H96)+$H96*$L96*$I96))+(V96/12*10*$F96*$G96*((1-$H96)+$H96*$L96*$I96))</f>
        <v>7243216.0656738663</v>
      </c>
      <c r="X96" s="204"/>
      <c r="Y96" s="326">
        <f>(X96/12*2*$E96*$G96*((1-$H96)+$H96*$L96*$I96))+(X96/12*10*$F96*$G96*((1-$H96)+$H96*$L96*$I96))</f>
        <v>0</v>
      </c>
      <c r="Z96" s="204"/>
      <c r="AA96" s="326">
        <f>(Z96/12*2*$E96*$G96*((1-$H96)+$H96*$L96*$I96))+(Z96/12*10*$F96*$G96*((1-$H96)+$H96*$L96*$I96))</f>
        <v>0</v>
      </c>
      <c r="AB96" s="204"/>
      <c r="AC96" s="204"/>
      <c r="AD96" s="204">
        <v>0</v>
      </c>
      <c r="AE96" s="326">
        <f>(AD96/12*2*$E96*$G96*((1-$H96)+$H96*$L96*$I96))+(AD96/12*10*$F96*$G96*((1-$H96)+$H96*$L96*$I96))</f>
        <v>0</v>
      </c>
      <c r="AF96" s="204">
        <v>0</v>
      </c>
      <c r="AG96" s="326">
        <f>(AF96/12*2*$E96*$G96*((1-$H96)+$H96*$M96*$I96))+(AF96/12*10*$F96*$G96*((1-$H96)+$H96*$M96*$I96))</f>
        <v>0</v>
      </c>
      <c r="AH96" s="204"/>
      <c r="AI96" s="326">
        <f>(AH96/12*2*$E96*$G96*((1-$H96)+$H96*$M96*$I96))+(AH96/12*10*$F96*$G96*((1-$H96)+$H96*$M96*$I96))</f>
        <v>0</v>
      </c>
      <c r="AJ96" s="326">
        <v>0</v>
      </c>
      <c r="AK96" s="326">
        <v>0</v>
      </c>
      <c r="AL96" s="204"/>
      <c r="AM96" s="204"/>
      <c r="AN96" s="204"/>
      <c r="AO96" s="204"/>
      <c r="AP96" s="204"/>
      <c r="AQ96" s="204"/>
      <c r="AR96" s="204"/>
      <c r="AS96" s="326"/>
      <c r="AT96" s="204"/>
      <c r="AU96" s="204"/>
      <c r="AV96" s="204"/>
      <c r="AW96" s="326"/>
      <c r="AX96" s="204"/>
      <c r="AY96" s="326"/>
      <c r="AZ96" s="204"/>
      <c r="BA96" s="326"/>
      <c r="BB96" s="204"/>
      <c r="BC96" s="326"/>
      <c r="BD96" s="204"/>
      <c r="BE96" s="326">
        <f>(BD96/12*2*$E96*$G96*((1-$H96)+$H96*$L96*$I96*BE$8))+(BD96/12*10*$F96*$G96*((1-$H96)+$H96*$L96*$I96*BE$8))</f>
        <v>0</v>
      </c>
      <c r="BF96" s="204"/>
      <c r="BG96" s="326">
        <f>(BF96/12*2*$E96*$G96*((1-$H96)+$H96*$M96*$I96*BG$8))+(BF96/12*10*$F96*$G96*((1-$H96)+$H96*$M96*$I96*BG$8))</f>
        <v>0</v>
      </c>
      <c r="BH96" s="254"/>
      <c r="BI96" s="326">
        <f>(BH96/12*2*$E96*$G96*((1-$H96)+$H96*$M96*$I96*BI$8))+(BH96/12*10*$F96*$G96*((1-$H96)+$H96*$M96*$I96*BI$8))</f>
        <v>0</v>
      </c>
      <c r="BJ96" s="204"/>
      <c r="BK96" s="326">
        <f>(BJ96/12*2*$E96*$G96*((1-$H96)+$H96*$M96*$I96*BK$8))+(BJ96/12*10*$F96*$G96*((1-$H96)+$H96*$M96*$I96*BK$8))</f>
        <v>0</v>
      </c>
      <c r="BL96" s="204"/>
      <c r="BM96" s="326">
        <f>(BL96/12*2*$E96*$G96*((1-$H96)+$H96*$M96*$I96*BM$8))+(BL96/12*10*$F96*$G96*((1-$H96)+$H96*$M96*$I96*BM$8))</f>
        <v>0</v>
      </c>
      <c r="BN96" s="204"/>
      <c r="BO96" s="326">
        <f>(BN96/12*10*$F96*$G96*((1-$H96)+$H96*$M96*$I96*BO$8))</f>
        <v>0</v>
      </c>
      <c r="BP96" s="204"/>
      <c r="BQ96" s="326"/>
      <c r="BR96" s="204"/>
      <c r="BS96" s="326">
        <f>(BR96/12*10*$F96*$G96*((1-$H96)+$H96*$M96*$I96*BS$8))</f>
        <v>0</v>
      </c>
      <c r="BT96" s="204"/>
      <c r="BU96" s="326">
        <f>(BT96/12*2*$E96*$G96*((1-$H96)+$H96*$M96*$I96*BU$8))+(BT96/12*10*$F96*$G96*((1-$H96)+$H96*$M96*$I96*BU$8))</f>
        <v>0</v>
      </c>
      <c r="BV96" s="204"/>
      <c r="BW96" s="326">
        <f>(BV96/12*2*$E96*$G96*((1-$H96)+$H96*$M96*$I96*BW$8))+(BV96/12*10*$F96*$G96*((1-$H96)+$H96*$M96*$I96*BW$8))</f>
        <v>0</v>
      </c>
      <c r="BX96" s="204"/>
      <c r="BY96" s="326">
        <f>(BX96/12*2*$E96*$G96*((1-$H96)+$H96*$M96*$I96*BY$8))+(BX96/12*10*$F96*$G96*((1-$H96)+$H96*$M96*$I96*BY$8))</f>
        <v>0</v>
      </c>
      <c r="BZ96" s="204"/>
      <c r="CA96" s="326">
        <f>(BZ96/12*2*$E96*$G96*((1-$H96)+$H96*$M96*$I96*CA$8))+(BZ96/12*10*$F96*$G96*((1-$H96)+$H96*$M96*$I96*CA$8))</f>
        <v>0</v>
      </c>
      <c r="CB96" s="204"/>
      <c r="CC96" s="326">
        <f>(CB96/12*2*$E96*$G96*((1-$H96)+$H96*$M96*$I96*CC$8))+(CB96/12*10*$F96*$G96*((1-$H96)+$H96*$M96*$I96*CC$8))</f>
        <v>0</v>
      </c>
      <c r="CD96" s="204"/>
      <c r="CE96" s="326">
        <f>(CD96/12*2*$E96*$G96*((1-$H96)+$H96*$M96*$I96*CE$8))+(CD96/12*10*$F96*$G96*((1-$H96)+$H96*$M96*$I96*CE$8))</f>
        <v>0</v>
      </c>
      <c r="CF96" s="204"/>
      <c r="CG96" s="326">
        <f>(CF96/12*2*$E96*$G96*((1-$H96)+$H96*$N96*$I96*CG$8))+(CF96/12*10*$F96*$G96*((1-$H96)+$H96*$N96*$I96*CG$8))</f>
        <v>0</v>
      </c>
      <c r="CH96" s="204"/>
      <c r="CI96" s="326">
        <f>(CH96/12*2*$E96*$G96*((1-$H96)+$H96*$O96*$I96))+(CH96/12*10*$F96*$G96*((1-$H96)+$H96*$O96*$I96))</f>
        <v>0</v>
      </c>
      <c r="CJ96" s="204"/>
      <c r="CK96" s="204"/>
      <c r="CL96" s="204"/>
      <c r="CM96" s="204"/>
      <c r="CN96" s="215"/>
      <c r="CO96" s="215"/>
      <c r="CP96" s="315">
        <f t="shared" si="91"/>
        <v>29</v>
      </c>
      <c r="CQ96" s="315">
        <f t="shared" si="91"/>
        <v>7243216.0656738663</v>
      </c>
    </row>
    <row r="97" spans="1:95" ht="30" customHeight="1" x14ac:dyDescent="0.2">
      <c r="A97" s="196"/>
      <c r="B97" s="196">
        <v>70</v>
      </c>
      <c r="C97" s="307" t="s">
        <v>1320</v>
      </c>
      <c r="D97" s="308" t="s">
        <v>505</v>
      </c>
      <c r="E97" s="309">
        <v>16026</v>
      </c>
      <c r="F97" s="309">
        <v>16828</v>
      </c>
      <c r="G97" s="310">
        <v>25.33</v>
      </c>
      <c r="H97" s="360">
        <v>0.16689999999999999</v>
      </c>
      <c r="I97" s="312">
        <v>1</v>
      </c>
      <c r="J97" s="313"/>
      <c r="K97" s="313"/>
      <c r="L97" s="339">
        <v>1.4</v>
      </c>
      <c r="M97" s="339">
        <v>1.68</v>
      </c>
      <c r="N97" s="339">
        <v>2.23</v>
      </c>
      <c r="O97" s="340">
        <v>2.57</v>
      </c>
      <c r="P97" s="208"/>
      <c r="Q97" s="326">
        <f>(P97/12*2*$E97*$G97*((1-$H97)+$H97*$L97*$I97))+(P97/12*10*$F97*$G97*((1-$H97)+$H97*$L97*$I97))</f>
        <v>0</v>
      </c>
      <c r="R97" s="204"/>
      <c r="S97" s="326">
        <f>(R97/12*2*$E97*$G97*((1-$H97)+$H97*$L97*$I97))+(R97/12*10*$F97*$G97*((1-$H97)+$H97*$L97*$I97))</f>
        <v>0</v>
      </c>
      <c r="T97" s="204"/>
      <c r="U97" s="326">
        <f>(T97/12*2*$E97*$G97*((1-$H97)+$H97*$L97*$I97))+(T97/12*10*$F97*$G97*((1-$H97)+$H97*$L97*$I97))</f>
        <v>0</v>
      </c>
      <c r="V97" s="204">
        <v>20</v>
      </c>
      <c r="W97" s="326">
        <f>(V97/12*2*$E97*$G97*((1-$H97)+$H97*$L97*$I97))+(V97/12*10*$F97*$G97*((1-$H97)+$H97*$L97*$I97))</f>
        <v>9021961.9037093334</v>
      </c>
      <c r="X97" s="204"/>
      <c r="Y97" s="326">
        <f>(X97/12*2*$E97*$G97*((1-$H97)+$H97*$L97*$I97))+(X97/12*10*$F97*$G97*((1-$H97)+$H97*$L97*$I97))</f>
        <v>0</v>
      </c>
      <c r="Z97" s="204"/>
      <c r="AA97" s="326">
        <f>(Z97/12*2*$E97*$G97*((1-$H97)+$H97*$L97*$I97))+(Z97/12*10*$F97*$G97*((1-$H97)+$H97*$L97*$I97))</f>
        <v>0</v>
      </c>
      <c r="AB97" s="204"/>
      <c r="AC97" s="204"/>
      <c r="AD97" s="204">
        <v>0</v>
      </c>
      <c r="AE97" s="326">
        <f>(AD97/12*2*$E97*$G97*((1-$H97)+$H97*$L97*$I97))+(AD97/12*10*$F97*$G97*((1-$H97)+$H97*$L97*$I97))</f>
        <v>0</v>
      </c>
      <c r="AF97" s="204">
        <v>0</v>
      </c>
      <c r="AG97" s="326">
        <f>(AF97/12*2*$E97*$G97*((1-$H97)+$H97*$M97*$I97))+(AF97/12*10*$F97*$G97*((1-$H97)+$H97*$M97*$I97))</f>
        <v>0</v>
      </c>
      <c r="AH97" s="204"/>
      <c r="AI97" s="326">
        <f>(AH97/12*2*$E97*$G97*((1-$H97)+$H97*$M97*$I97))+(AH97/12*10*$F97*$G97*((1-$H97)+$H97*$M97*$I97))</f>
        <v>0</v>
      </c>
      <c r="AJ97" s="326">
        <v>0</v>
      </c>
      <c r="AK97" s="326">
        <v>0</v>
      </c>
      <c r="AL97" s="204"/>
      <c r="AM97" s="204"/>
      <c r="AN97" s="204"/>
      <c r="AO97" s="204"/>
      <c r="AP97" s="204"/>
      <c r="AQ97" s="204"/>
      <c r="AR97" s="204"/>
      <c r="AS97" s="326"/>
      <c r="AT97" s="204"/>
      <c r="AU97" s="204"/>
      <c r="AV97" s="204"/>
      <c r="AW97" s="326"/>
      <c r="AX97" s="204"/>
      <c r="AY97" s="326"/>
      <c r="AZ97" s="204"/>
      <c r="BA97" s="326"/>
      <c r="BB97" s="204"/>
      <c r="BC97" s="326"/>
      <c r="BD97" s="204"/>
      <c r="BE97" s="326">
        <f>(BD97/12*2*$E97*$G97*((1-$H97)+$H97*$L97*$I97*BE$8))+(BD97/12*10*$F97*$G97*((1-$H97)+$H97*$L97*$I97*BE$8))</f>
        <v>0</v>
      </c>
      <c r="BF97" s="204"/>
      <c r="BG97" s="326">
        <f>(BF97/12*2*$E97*$G97*((1-$H97)+$H97*$M97*$I97*BG$8))+(BF97/12*10*$F97*$G97*((1-$H97)+$H97*$M97*$I97*BG$8))</f>
        <v>0</v>
      </c>
      <c r="BH97" s="254"/>
      <c r="BI97" s="326">
        <f>(BH97/12*2*$E97*$G97*((1-$H97)+$H97*$M97*$I97*BI$8))+(BH97/12*10*$F97*$G97*((1-$H97)+$H97*$M97*$I97*BI$8))</f>
        <v>0</v>
      </c>
      <c r="BJ97" s="204"/>
      <c r="BK97" s="326">
        <f>(BJ97/12*2*$E97*$G97*((1-$H97)+$H97*$M97*$I97*BK$8))+(BJ97/12*10*$F97*$G97*((1-$H97)+$H97*$M97*$I97*BK$8))</f>
        <v>0</v>
      </c>
      <c r="BL97" s="204"/>
      <c r="BM97" s="326">
        <f>(BL97/12*2*$E97*$G97*((1-$H97)+$H97*$M97*$I97*BM$8))+(BL97/12*10*$F97*$G97*((1-$H97)+$H97*$M97*$I97*BM$8))</f>
        <v>0</v>
      </c>
      <c r="BN97" s="204"/>
      <c r="BO97" s="326">
        <f>(BN97/12*10*$F97*$G97*((1-$H97)+$H97*$M97*$I97*BO$8))</f>
        <v>0</v>
      </c>
      <c r="BP97" s="204"/>
      <c r="BQ97" s="326"/>
      <c r="BR97" s="204"/>
      <c r="BS97" s="326">
        <f>(BR97/12*10*$F97*$G97*((1-$H97)+$H97*$M97*$I97*BS$8))</f>
        <v>0</v>
      </c>
      <c r="BT97" s="204"/>
      <c r="BU97" s="326">
        <f>(BT97/12*2*$E97*$G97*((1-$H97)+$H97*$M97*$I97*BU$8))+(BT97/12*10*$F97*$G97*((1-$H97)+$H97*$M97*$I97*BU$8))</f>
        <v>0</v>
      </c>
      <c r="BV97" s="204"/>
      <c r="BW97" s="326">
        <f>(BV97/12*2*$E97*$G97*((1-$H97)+$H97*$M97*$I97*BW$8))+(BV97/12*10*$F97*$G97*((1-$H97)+$H97*$M97*$I97*BW$8))</f>
        <v>0</v>
      </c>
      <c r="BX97" s="204"/>
      <c r="BY97" s="326">
        <f>(BX97/12*2*$E97*$G97*((1-$H97)+$H97*$M97*$I97*BY$8))+(BX97/12*10*$F97*$G97*((1-$H97)+$H97*$M97*$I97*BY$8))</f>
        <v>0</v>
      </c>
      <c r="BZ97" s="204"/>
      <c r="CA97" s="326">
        <f>(BZ97/12*2*$E97*$G97*((1-$H97)+$H97*$M97*$I97*CA$8))+(BZ97/12*10*$F97*$G97*((1-$H97)+$H97*$M97*$I97*CA$8))</f>
        <v>0</v>
      </c>
      <c r="CB97" s="204"/>
      <c r="CC97" s="326">
        <f>(CB97/12*2*$E97*$G97*((1-$H97)+$H97*$M97*$I97*CC$8))+(CB97/12*10*$F97*$G97*((1-$H97)+$H97*$M97*$I97*CC$8))</f>
        <v>0</v>
      </c>
      <c r="CD97" s="204"/>
      <c r="CE97" s="326">
        <f>(CD97/12*2*$E97*$G97*((1-$H97)+$H97*$M97*$I97*CE$8))+(CD97/12*10*$F97*$G97*((1-$H97)+$H97*$M97*$I97*CE$8))</f>
        <v>0</v>
      </c>
      <c r="CF97" s="204"/>
      <c r="CG97" s="326">
        <f>(CF97/12*2*$E97*$G97*((1-$H97)+$H97*$N97*$I97*CG$8))+(CF97/12*10*$F97*$G97*((1-$H97)+$H97*$N97*$I97*CG$8))</f>
        <v>0</v>
      </c>
      <c r="CH97" s="204"/>
      <c r="CI97" s="326">
        <f>(CH97/12*2*$E97*$G97*((1-$H97)+$H97*$O97*$I97))+(CH97/12*10*$F97*$G97*((1-$H97)+$H97*$O97*$I97))</f>
        <v>0</v>
      </c>
      <c r="CJ97" s="204"/>
      <c r="CK97" s="204"/>
      <c r="CL97" s="204"/>
      <c r="CM97" s="204"/>
      <c r="CN97" s="204"/>
      <c r="CO97" s="204"/>
      <c r="CP97" s="315">
        <f t="shared" si="91"/>
        <v>20</v>
      </c>
      <c r="CQ97" s="315">
        <f t="shared" si="91"/>
        <v>9021961.9037093334</v>
      </c>
    </row>
    <row r="98" spans="1:95" ht="45" customHeight="1" x14ac:dyDescent="0.2">
      <c r="A98" s="196"/>
      <c r="B98" s="196">
        <v>71</v>
      </c>
      <c r="C98" s="307" t="s">
        <v>1321</v>
      </c>
      <c r="D98" s="222" t="s">
        <v>1322</v>
      </c>
      <c r="E98" s="309">
        <v>16026</v>
      </c>
      <c r="F98" s="309">
        <v>16828</v>
      </c>
      <c r="G98" s="207">
        <v>0.2</v>
      </c>
      <c r="H98" s="361"/>
      <c r="I98" s="312">
        <v>1</v>
      </c>
      <c r="J98" s="313"/>
      <c r="K98" s="313"/>
      <c r="L98" s="339">
        <v>1.4</v>
      </c>
      <c r="M98" s="339">
        <v>1.68</v>
      </c>
      <c r="N98" s="339">
        <v>2.23</v>
      </c>
      <c r="O98" s="340">
        <v>2.57</v>
      </c>
      <c r="P98" s="208"/>
      <c r="Q98" s="204">
        <f>SUM(P98/12*2*$E98*$G98*$I98*$L98*$Q$8)+(P98/12*10*$F98*$G98*$I98*$L98*$Q$8)</f>
        <v>0</v>
      </c>
      <c r="R98" s="204">
        <v>0</v>
      </c>
      <c r="S98" s="204">
        <f>SUM(R98/12*2*$E98*$G98*$I98*$L98*S$8)+(R98/12*10*$F98*$G98*$I98*$L98*S$8)</f>
        <v>0</v>
      </c>
      <c r="T98" s="204"/>
      <c r="U98" s="204">
        <f>SUM(T98/12*2*$E98*$G98*$I98*$L98*U$8)+(T98/12*10*$F98*$G98*$I98*$L98*U$8)</f>
        <v>0</v>
      </c>
      <c r="V98" s="204">
        <v>0</v>
      </c>
      <c r="W98" s="204">
        <f>SUM(V98/12*2*$E98*$G98*$I98*$L98*$W$8)+(V98/12*10*$F98*$G98*$I98*$L98*$W$8)</f>
        <v>0</v>
      </c>
      <c r="X98" s="204">
        <v>0</v>
      </c>
      <c r="Y98" s="314">
        <f>SUM(X98/12*2*$E98*$G98*$I98*$L98*Y$8)+(X98/12*10*$F98*$G98*$I98*$L98*Y$8)</f>
        <v>0</v>
      </c>
      <c r="Z98" s="204"/>
      <c r="AA98" s="208"/>
      <c r="AB98" s="204"/>
      <c r="AC98" s="204">
        <f>(AB98/12*2*$E98*$G98*$I98*$L98)+(AB98/12*10*$F98*$G98*$I98*$L98)</f>
        <v>0</v>
      </c>
      <c r="AD98" s="204">
        <v>0</v>
      </c>
      <c r="AE98" s="204">
        <f>(AD98/12*2*$E98*$G98*$I98*$L98*AE$8)+(AD98/12*10*$F98*$G98*$I98*$L98*AE$8)</f>
        <v>0</v>
      </c>
      <c r="AF98" s="204">
        <v>0</v>
      </c>
      <c r="AG98" s="204">
        <f>(AF98/12*2*$E98*$G98*$I98*$M98*AG$8)+(AF98/12*10*$F98*$G98*$I98*$M98*AG$8)</f>
        <v>0</v>
      </c>
      <c r="AH98" s="204">
        <v>0</v>
      </c>
      <c r="AI98" s="204">
        <f>(AH98/12*2*$E98*$G98*$I98*$M98*$AI$8)+(AH98/12*10*$F98*$G98*$I98*$M98*$AI$8)</f>
        <v>0</v>
      </c>
      <c r="AJ98" s="204">
        <v>0</v>
      </c>
      <c r="AK98" s="204">
        <v>0</v>
      </c>
      <c r="AL98" s="204"/>
      <c r="AM98" s="204">
        <f>SUM(AL98/12*2*$E98*$G98*$I98*$L98*AM$8)+(AL98/12*10*$F98*$G98*$I98*$L98*AM$8)</f>
        <v>0</v>
      </c>
      <c r="AN98" s="204">
        <v>0</v>
      </c>
      <c r="AO98" s="204">
        <f>SUM(AN98/12*2*$E98*$G98*$I98*$L98*$AE$8)+(AN98/12*10*$F98*$G98*$I98*$L98*$AE$8)</f>
        <v>0</v>
      </c>
      <c r="AP98" s="204"/>
      <c r="AQ98" s="208"/>
      <c r="AR98" s="204"/>
      <c r="AS98" s="204">
        <f>SUM(AR98/12*2*$E98*$G98*$I98*$L98*AS$8)+(AR98/12*10*$F98*$G98*$I98*$L98*AS$8)</f>
        <v>0</v>
      </c>
      <c r="AT98" s="208"/>
      <c r="AU98" s="204">
        <f>SUM(AT98/12*2*$E98*$G98*$I98*$L98*$AI$8)+(AT98/12*10*$F98*$G98*$I98*$L98*$AI$8)</f>
        <v>0</v>
      </c>
      <c r="AV98" s="204">
        <v>0</v>
      </c>
      <c r="AW98" s="204">
        <f>SUM(AV98/12*2*$E98*$G98*$I98*$L98*AW$8)+(AV98/12*10*$F98*$G98*$I98*$L98*AW$8)</f>
        <v>0</v>
      </c>
      <c r="AX98" s="204">
        <v>0</v>
      </c>
      <c r="AY98" s="204">
        <f>SUM(AX98/12*2*$E98*$G98*$I98*$L98*AY$8)+(AX98/12*10*$F98*$G98*$I98*$L98*AY$8)</f>
        <v>0</v>
      </c>
      <c r="AZ98" s="204">
        <v>0</v>
      </c>
      <c r="BA98" s="204">
        <f>SUM(AZ98/12*2*$E98*$G98*$I98*$L98*BA$8)+(AZ98/12*10*$F98*$G98*$I98*$L98*BA$8)</f>
        <v>0</v>
      </c>
      <c r="BB98" s="208"/>
      <c r="BC98" s="204">
        <f>SUM(BB98/12*2*$E98*$G98*$I98*$L98*BC$8)+(BB98/12*10*$F98*$G98*$I98*$L98*BC$8)</f>
        <v>0</v>
      </c>
      <c r="BD98" s="204"/>
      <c r="BE98" s="204">
        <f>SUM(BD98/12*2*$E98*$G98*$I98*$L98*BE$8)+(BD98/12*10*$F98*$G98*$I98*$L98*BE$8)</f>
        <v>0</v>
      </c>
      <c r="BF98" s="208"/>
      <c r="BG98" s="204">
        <f>(BF98/12*2*$E98*$G98*$I98*$M98*BG$8)+(BF98/12*10*$F98*$G98*$I98*$M98*BG$8)</f>
        <v>0</v>
      </c>
      <c r="BH98" s="254">
        <v>0</v>
      </c>
      <c r="BI98" s="204">
        <f>(BH98/12*2*$E98*$G98*$I98*$M98*BI$8)+(BH98/12*10*$F98*$G98*$I98*$M98*BI$8)</f>
        <v>0</v>
      </c>
      <c r="BJ98" s="204">
        <v>0</v>
      </c>
      <c r="BK98" s="204">
        <f>(BJ98/12*2*$E98*$G98*$I98*$M98*BK$8)+(BJ98/12*10*$F98*$G98*$I98*$M98*BK$8)</f>
        <v>0</v>
      </c>
      <c r="BL98" s="204">
        <v>0</v>
      </c>
      <c r="BM98" s="204">
        <f>(BL98/12*2*$E98*$G98*$I98*$M98*BM$8)+(BL98/12*10*$F98*$G98*$I98*$M98*BM$8)</f>
        <v>0</v>
      </c>
      <c r="BN98" s="204">
        <v>0</v>
      </c>
      <c r="BO98" s="204">
        <f>(BN98/12*10*$F98*$G98*$I98*$M98*BO$8)</f>
        <v>0</v>
      </c>
      <c r="BP98" s="204"/>
      <c r="BQ98" s="204"/>
      <c r="BR98" s="204">
        <v>0</v>
      </c>
      <c r="BS98" s="204">
        <f>(BR98/12*10*$F98*$G98*$I98*$M98*BS$8)</f>
        <v>0</v>
      </c>
      <c r="BT98" s="204">
        <v>0</v>
      </c>
      <c r="BU98" s="204">
        <f>(BT98/12*2*$E98*$G98*$I98*$M98*BU$8)+(BT98/12*10*$F98*$G98*$I98*$M98*BU$8)</f>
        <v>0</v>
      </c>
      <c r="BV98" s="204">
        <v>0</v>
      </c>
      <c r="BW98" s="204">
        <f>(BV98/12*2*$E98*$G98*$I98*$M98*BW$8)+(BV98/12*10*$F98*$G98*$I98*$M98*BW$8)</f>
        <v>0</v>
      </c>
      <c r="BX98" s="204">
        <v>0</v>
      </c>
      <c r="BY98" s="204">
        <f>(BX98/12*2*$E98*$G98*$I98*$M98*BY$8)+(BX98/12*10*$F98*$G98*$I98*$M98*BY$8)</f>
        <v>0</v>
      </c>
      <c r="BZ98" s="204"/>
      <c r="CA98" s="204">
        <f>(BZ98/12*2*$E98*$G98*$I98*$M98*CA$8)+(BZ98/12*10*$F98*$G98*$I98*$M98*CA$8)</f>
        <v>0</v>
      </c>
      <c r="CB98" s="204"/>
      <c r="CC98" s="204">
        <f>(CB98/12*2*$E98*$G98*$I98*$M98*CC$8)+(CB98/12*10*$F98*$G98*$I98*$M98*CC$8)</f>
        <v>0</v>
      </c>
      <c r="CD98" s="204">
        <v>0</v>
      </c>
      <c r="CE98" s="204">
        <f>(CD98/12*2*$E98*$G98*$I98*$M98*CE$8)+(CD98/12*10*$F98*$G98*$I98*$M98*CE$8)</f>
        <v>0</v>
      </c>
      <c r="CF98" s="204">
        <v>0</v>
      </c>
      <c r="CG98" s="204">
        <f>(CF98/12*2*$E98*$G98*$I98*$N98*CG$8)+(CF98/12*10*$F98*$G98*$I98*$N98*CG$8)</f>
        <v>0</v>
      </c>
      <c r="CH98" s="204">
        <v>0</v>
      </c>
      <c r="CI98" s="204">
        <f>(CH98/12*2*$E98*$G98*$I98*$O98*$CI$8)+(CH98/12*10*$F98*$G98*$I98*$O98*$CI$8)</f>
        <v>0</v>
      </c>
      <c r="CJ98" s="204"/>
      <c r="CK98" s="208"/>
      <c r="CL98" s="208"/>
      <c r="CM98" s="208"/>
      <c r="CN98" s="217"/>
      <c r="CO98" s="217"/>
      <c r="CP98" s="315">
        <f t="shared" si="91"/>
        <v>0</v>
      </c>
      <c r="CQ98" s="315">
        <f t="shared" si="91"/>
        <v>0</v>
      </c>
    </row>
    <row r="99" spans="1:95" ht="45" customHeight="1" x14ac:dyDescent="0.2">
      <c r="A99" s="196"/>
      <c r="B99" s="196">
        <v>72</v>
      </c>
      <c r="C99" s="307" t="s">
        <v>1323</v>
      </c>
      <c r="D99" s="222" t="s">
        <v>1324</v>
      </c>
      <c r="E99" s="309">
        <v>16026</v>
      </c>
      <c r="F99" s="309">
        <v>16828</v>
      </c>
      <c r="G99" s="207">
        <v>0.74</v>
      </c>
      <c r="H99" s="361"/>
      <c r="I99" s="312">
        <v>1</v>
      </c>
      <c r="J99" s="313"/>
      <c r="K99" s="313"/>
      <c r="L99" s="339">
        <v>1.4</v>
      </c>
      <c r="M99" s="339">
        <v>1.68</v>
      </c>
      <c r="N99" s="339">
        <v>2.23</v>
      </c>
      <c r="O99" s="340">
        <v>2.57</v>
      </c>
      <c r="P99" s="208">
        <v>7</v>
      </c>
      <c r="Q99" s="204">
        <f>SUM(P99/12*2*$E99*$G99*$I99*$L99*$Q$8)+(P99/12*10*$F99*$G99*$I99*$L99*$Q$8)</f>
        <v>121067.30533333334</v>
      </c>
      <c r="R99" s="204"/>
      <c r="S99" s="204">
        <f>SUM(R99/12*2*$E99*$G99*$I99*$L99*S$8)+(R99/12*10*$F99*$G99*$I99*$L99*S$8)</f>
        <v>0</v>
      </c>
      <c r="T99" s="204">
        <v>25</v>
      </c>
      <c r="U99" s="204">
        <f>SUM(T99/12*2*$E99*$G99*$I99*$L99*U$8)+(T99/12*10*$F99*$G99*$I99*$L99*U$8)</f>
        <v>432383.23333333328</v>
      </c>
      <c r="V99" s="204"/>
      <c r="W99" s="204">
        <f>SUM(V99/12*2*$E99*$G99*$I99*$L99*$W$8)+(V99/12*10*$F99*$G99*$I99*$L99*$W$8)</f>
        <v>0</v>
      </c>
      <c r="X99" s="204"/>
      <c r="Y99" s="314">
        <f>SUM(X99/12*2*$E99*$G99*$I99*$L99*Y$8)+(X99/12*10*$F99*$G99*$I99*$L99*Y$8)</f>
        <v>0</v>
      </c>
      <c r="Z99" s="204"/>
      <c r="AA99" s="208"/>
      <c r="AB99" s="204"/>
      <c r="AC99" s="204">
        <f>(AB99/12*2*$E99*$G99*$I99*$L99)+(AB99/12*10*$F99*$G99*$I99*$L99)</f>
        <v>0</v>
      </c>
      <c r="AD99" s="204"/>
      <c r="AE99" s="204">
        <f>(AD99/12*2*$E99*$G99*$I99*$L99*AE$8)+(AD99/12*10*$F99*$G99*$I99*$L99*AE$8)</f>
        <v>0</v>
      </c>
      <c r="AF99" s="204"/>
      <c r="AG99" s="204">
        <f>(AF99/12*2*$E99*$G99*$I99*$M99*AG$8)+(AF99/12*10*$F99*$G99*$I99*$M99*AG$8)</f>
        <v>0</v>
      </c>
      <c r="AH99" s="204"/>
      <c r="AI99" s="204">
        <f>(AH99/12*2*$E99*$G99*$I99*$M99*$AI$8)+(AH99/12*10*$F99*$G99*$I99*$M99*$AI$8)</f>
        <v>0</v>
      </c>
      <c r="AJ99" s="204">
        <v>0</v>
      </c>
      <c r="AK99" s="204">
        <v>0</v>
      </c>
      <c r="AL99" s="204"/>
      <c r="AM99" s="204">
        <f>SUM(AL99/12*2*$E99*$G99*$I99*$L99*AM$8)+(AL99/12*10*$F99*$G99*$I99*$L99*AM$8)</f>
        <v>0</v>
      </c>
      <c r="AN99" s="204"/>
      <c r="AO99" s="204">
        <f>SUM(AN99/12*2*$E99*$G99*$I99*$L99*$AE$8)+(AN99/12*10*$F99*$G99*$I99*$L99*$AE$8)</f>
        <v>0</v>
      </c>
      <c r="AP99" s="204"/>
      <c r="AQ99" s="208"/>
      <c r="AR99" s="204"/>
      <c r="AS99" s="204">
        <f>SUM(AR99/12*2*$E99*$G99*$I99*$L99*AS$8)+(AR99/12*10*$F99*$G99*$I99*$L99*AS$8)</f>
        <v>0</v>
      </c>
      <c r="AT99" s="208"/>
      <c r="AU99" s="204">
        <f>SUM(AT99/12*2*$E99*$G99*$I99*$L99*$AI$8)+(AT99/12*10*$F99*$G99*$I99*$L99*$AI$8)</f>
        <v>0</v>
      </c>
      <c r="AV99" s="204"/>
      <c r="AW99" s="204">
        <f>SUM(AV99/12*2*$E99*$G99*$I99*$L99*AW$8)+(AV99/12*10*$F99*$G99*$I99*$L99*AW$8)</f>
        <v>0</v>
      </c>
      <c r="AX99" s="204"/>
      <c r="AY99" s="204">
        <f>SUM(AX99/12*2*$E99*$G99*$I99*$L99*AY$8)+(AX99/12*10*$F99*$G99*$I99*$L99*AY$8)</f>
        <v>0</v>
      </c>
      <c r="AZ99" s="204"/>
      <c r="BA99" s="204">
        <f>SUM(AZ99/12*2*$E99*$G99*$I99*$L99*BA$8)+(AZ99/12*10*$F99*$G99*$I99*$L99*BA$8)</f>
        <v>0</v>
      </c>
      <c r="BB99" s="208"/>
      <c r="BC99" s="204">
        <f>SUM(BB99/12*2*$E99*$G99*$I99*$L99*BC$8)+(BB99/12*10*$F99*$G99*$I99*$L99*BC$8)</f>
        <v>0</v>
      </c>
      <c r="BD99" s="204"/>
      <c r="BE99" s="204">
        <f>SUM(BD99/12*2*$E99*$G99*$I99*$L99*BE$8)+(BD99/12*10*$F99*$G99*$I99*$L99*BE$8)</f>
        <v>0</v>
      </c>
      <c r="BF99" s="208"/>
      <c r="BG99" s="204">
        <f>(BF99/12*2*$E99*$G99*$I99*$M99*BG$8)+(BF99/12*10*$F99*$G99*$I99*$M99*BG$8)</f>
        <v>0</v>
      </c>
      <c r="BH99" s="254"/>
      <c r="BI99" s="204">
        <f>(BH99/12*2*$E99*$G99*$I99*$M99*BI$8)+(BH99/12*10*$F99*$G99*$I99*$M99*BI$8)</f>
        <v>0</v>
      </c>
      <c r="BJ99" s="204"/>
      <c r="BK99" s="204">
        <f>(BJ99/12*2*$E99*$G99*$I99*$M99*BK$8)+(BJ99/12*10*$F99*$G99*$I99*$M99*BK$8)</f>
        <v>0</v>
      </c>
      <c r="BL99" s="204"/>
      <c r="BM99" s="204">
        <f>(BL99/12*2*$E99*$G99*$I99*$M99*BM$8)+(BL99/12*10*$F99*$G99*$I99*$M99*BM$8)</f>
        <v>0</v>
      </c>
      <c r="BN99" s="204"/>
      <c r="BO99" s="204">
        <f>(BN99/12*10*$F99*$G99*$I99*$M99*BO$8)</f>
        <v>0</v>
      </c>
      <c r="BP99" s="204"/>
      <c r="BQ99" s="204"/>
      <c r="BR99" s="204"/>
      <c r="BS99" s="204">
        <f>(BR99/12*10*$F99*$G99*$I99*$M99*BS$8)</f>
        <v>0</v>
      </c>
      <c r="BT99" s="204"/>
      <c r="BU99" s="204">
        <f>(BT99/12*2*$E99*$G99*$I99*$M99*BU$8)+(BT99/12*10*$F99*$G99*$I99*$M99*BU$8)</f>
        <v>0</v>
      </c>
      <c r="BV99" s="204"/>
      <c r="BW99" s="204">
        <f>(BV99/12*2*$E99*$G99*$I99*$M99*BW$8)+(BV99/12*10*$F99*$G99*$I99*$M99*BW$8)</f>
        <v>0</v>
      </c>
      <c r="BX99" s="204"/>
      <c r="BY99" s="204">
        <f>(BX99/12*2*$E99*$G99*$I99*$M99*BY$8)+(BX99/12*10*$F99*$G99*$I99*$M99*BY$8)</f>
        <v>0</v>
      </c>
      <c r="BZ99" s="204"/>
      <c r="CA99" s="204">
        <f>(BZ99/12*2*$E99*$G99*$I99*$M99*CA$8)+(BZ99/12*10*$F99*$G99*$I99*$M99*CA$8)</f>
        <v>0</v>
      </c>
      <c r="CB99" s="204"/>
      <c r="CC99" s="204">
        <f>(CB99/12*2*$E99*$G99*$I99*$M99*CC$8)+(CB99/12*10*$F99*$G99*$I99*$M99*CC$8)</f>
        <v>0</v>
      </c>
      <c r="CD99" s="204"/>
      <c r="CE99" s="204">
        <f>(CD99/12*2*$E99*$G99*$I99*$M99*CE$8)+(CD99/12*10*$F99*$G99*$I99*$M99*CE$8)</f>
        <v>0</v>
      </c>
      <c r="CF99" s="204"/>
      <c r="CG99" s="204">
        <f>(CF99/12*2*$E99*$G99*$I99*$N99*CG$8)+(CF99/12*10*$F99*$G99*$I99*$N99*CG$8)</f>
        <v>0</v>
      </c>
      <c r="CH99" s="204"/>
      <c r="CI99" s="204">
        <f>(CH99/12*2*$E99*$G99*$I99*$O99*$CI$8)+(CH99/12*10*$F99*$G99*$I99*$O99*$CI$8)</f>
        <v>0</v>
      </c>
      <c r="CJ99" s="204"/>
      <c r="CK99" s="208"/>
      <c r="CL99" s="208"/>
      <c r="CM99" s="208"/>
      <c r="CN99" s="217"/>
      <c r="CO99" s="217"/>
      <c r="CP99" s="315">
        <f t="shared" si="91"/>
        <v>32</v>
      </c>
      <c r="CQ99" s="315">
        <f t="shared" si="91"/>
        <v>553450.5386666666</v>
      </c>
    </row>
    <row r="100" spans="1:95" ht="45" customHeight="1" x14ac:dyDescent="0.2">
      <c r="A100" s="196"/>
      <c r="B100" s="196">
        <v>73</v>
      </c>
      <c r="C100" s="307" t="s">
        <v>1325</v>
      </c>
      <c r="D100" s="222" t="s">
        <v>1326</v>
      </c>
      <c r="E100" s="309">
        <v>16026</v>
      </c>
      <c r="F100" s="309">
        <v>16828</v>
      </c>
      <c r="G100" s="207">
        <v>1.68</v>
      </c>
      <c r="H100" s="361"/>
      <c r="I100" s="312">
        <v>1</v>
      </c>
      <c r="J100" s="313"/>
      <c r="K100" s="313"/>
      <c r="L100" s="339">
        <v>1.4</v>
      </c>
      <c r="M100" s="339">
        <v>1.68</v>
      </c>
      <c r="N100" s="339">
        <v>2.23</v>
      </c>
      <c r="O100" s="340">
        <v>2.57</v>
      </c>
      <c r="P100" s="208">
        <v>1</v>
      </c>
      <c r="Q100" s="204">
        <f>SUM(P100/12*2*$E100*$G100*$I100*$L100*$Q$8)+(P100/12*10*$F100*$G100*$I100*$L100*$Q$8)</f>
        <v>39265.072</v>
      </c>
      <c r="R100" s="204"/>
      <c r="S100" s="204">
        <f>SUM(R100/12*2*$E100*$G100*$I100*$L100*S$8)+(R100/12*10*$F100*$G100*$I100*$L100*S$8)</f>
        <v>0</v>
      </c>
      <c r="T100" s="204">
        <f>1+1</f>
        <v>2</v>
      </c>
      <c r="U100" s="204">
        <f>SUM(T100/12*2*$E100*$G100*$I100*$L100*U$8)+(T100/12*10*$F100*$G100*$I100*$L100*U$8)</f>
        <v>78530.144</v>
      </c>
      <c r="V100" s="204"/>
      <c r="W100" s="204">
        <f>SUM(V100/12*2*$E100*$G100*$I100*$L100*$W$8)+(V100/12*10*$F100*$G100*$I100*$L100*$W$8)</f>
        <v>0</v>
      </c>
      <c r="X100" s="204"/>
      <c r="Y100" s="314">
        <f>SUM(X100/12*2*$E100*$G100*$I100*$L100*Y$8)+(X100/12*10*$F100*$G100*$I100*$L100*Y$8)</f>
        <v>0</v>
      </c>
      <c r="Z100" s="204"/>
      <c r="AA100" s="208"/>
      <c r="AB100" s="204"/>
      <c r="AC100" s="204">
        <f>(AB100/12*2*$E100*$G100*$I100*$L100)+(AB100/12*10*$F100*$G100*$I100*$L100)</f>
        <v>0</v>
      </c>
      <c r="AD100" s="204">
        <v>1</v>
      </c>
      <c r="AE100" s="204">
        <f>(AD100/12*2*$E100*$G100*$I100*$L100*AE$8)+(AD100/12*10*$F100*$G100*$I100*$L100*AE$8)</f>
        <v>39265.072</v>
      </c>
      <c r="AF100" s="204"/>
      <c r="AG100" s="204">
        <f>(AF100/12*2*$E100*$G100*$I100*$M100*AG$8)+(AF100/12*10*$F100*$G100*$I100*$M100*AG$8)</f>
        <v>0</v>
      </c>
      <c r="AH100" s="204"/>
      <c r="AI100" s="204">
        <f>(AH100/12*2*$E100*$G100*$I100*$M100*$AI$8)+(AH100/12*10*$F100*$G100*$I100*$M100*$AI$8)</f>
        <v>0</v>
      </c>
      <c r="AJ100" s="204">
        <v>0</v>
      </c>
      <c r="AK100" s="204">
        <v>0</v>
      </c>
      <c r="AL100" s="204"/>
      <c r="AM100" s="204">
        <f>SUM(AL100/12*2*$E100*$G100*$I100*$L100*AM$8)+(AL100/12*10*$F100*$G100*$I100*$L100*AM$8)</f>
        <v>0</v>
      </c>
      <c r="AN100" s="204"/>
      <c r="AO100" s="204">
        <f>SUM(AN100/12*2*$E100*$G100*$I100*$L100*$AE$8)+(AN100/12*10*$F100*$G100*$I100*$L100*$AE$8)</f>
        <v>0</v>
      </c>
      <c r="AP100" s="204"/>
      <c r="AQ100" s="208"/>
      <c r="AR100" s="204"/>
      <c r="AS100" s="204">
        <f>SUM(AR100/12*2*$E100*$G100*$I100*$L100*AS$8)+(AR100/12*10*$F100*$G100*$I100*$L100*AS$8)</f>
        <v>0</v>
      </c>
      <c r="AT100" s="208"/>
      <c r="AU100" s="204">
        <f>SUM(AT100/12*2*$E100*$G100*$I100*$L100*$AI$8)+(AT100/12*10*$F100*$G100*$I100*$L100*$AI$8)</f>
        <v>0</v>
      </c>
      <c r="AV100" s="204"/>
      <c r="AW100" s="204">
        <f>SUM(AV100/12*2*$E100*$G100*$I100*$L100*AW$8)+(AV100/12*10*$F100*$G100*$I100*$L100*AW$8)</f>
        <v>0</v>
      </c>
      <c r="AX100" s="204"/>
      <c r="AY100" s="204">
        <f>SUM(AX100/12*2*$E100*$G100*$I100*$L100*AY$8)+(AX100/12*10*$F100*$G100*$I100*$L100*AY$8)</f>
        <v>0</v>
      </c>
      <c r="AZ100" s="204"/>
      <c r="BA100" s="204">
        <f>SUM(AZ100/12*2*$E100*$G100*$I100*$L100*BA$8)+(AZ100/12*10*$F100*$G100*$I100*$L100*BA$8)</f>
        <v>0</v>
      </c>
      <c r="BB100" s="208"/>
      <c r="BC100" s="204">
        <f>SUM(BB100/12*2*$E100*$G100*$I100*$L100*BC$8)+(BB100/12*10*$F100*$G100*$I100*$L100*BC$8)</f>
        <v>0</v>
      </c>
      <c r="BD100" s="204"/>
      <c r="BE100" s="204">
        <f>SUM(BD100/12*2*$E100*$G100*$I100*$L100*BE$8)+(BD100/12*10*$F100*$G100*$I100*$L100*BE$8)</f>
        <v>0</v>
      </c>
      <c r="BF100" s="208"/>
      <c r="BG100" s="204">
        <f>(BF100/12*2*$E100*$G100*$I100*$M100*BG$8)+(BF100/12*10*$F100*$G100*$I100*$M100*BG$8)</f>
        <v>0</v>
      </c>
      <c r="BH100" s="254"/>
      <c r="BI100" s="204">
        <f>(BH100/12*2*$E100*$G100*$I100*$M100*BI$8)+(BH100/12*10*$F100*$G100*$I100*$M100*BI$8)</f>
        <v>0</v>
      </c>
      <c r="BJ100" s="204"/>
      <c r="BK100" s="204">
        <f>(BJ100/12*2*$E100*$G100*$I100*$M100*BK$8)+(BJ100/12*10*$F100*$G100*$I100*$M100*BK$8)</f>
        <v>0</v>
      </c>
      <c r="BL100" s="204"/>
      <c r="BM100" s="204">
        <f>(BL100/12*2*$E100*$G100*$I100*$M100*BM$8)+(BL100/12*10*$F100*$G100*$I100*$M100*BM$8)</f>
        <v>0</v>
      </c>
      <c r="BN100" s="204"/>
      <c r="BO100" s="204">
        <f>(BN100/12*10*$F100*$G100*$I100*$M100*BO$8)</f>
        <v>0</v>
      </c>
      <c r="BP100" s="204"/>
      <c r="BQ100" s="204"/>
      <c r="BR100" s="204"/>
      <c r="BS100" s="204">
        <f>(BR100/12*10*$F100*$G100*$I100*$M100*BS$8)</f>
        <v>0</v>
      </c>
      <c r="BT100" s="204"/>
      <c r="BU100" s="204">
        <f>(BT100/12*2*$E100*$G100*$I100*$M100*BU$8)+(BT100/12*10*$F100*$G100*$I100*$M100*BU$8)</f>
        <v>0</v>
      </c>
      <c r="BV100" s="204"/>
      <c r="BW100" s="204">
        <f>(BV100/12*2*$E100*$G100*$I100*$M100*BW$8)+(BV100/12*10*$F100*$G100*$I100*$M100*BW$8)</f>
        <v>0</v>
      </c>
      <c r="BX100" s="204"/>
      <c r="BY100" s="204">
        <f>(BX100/12*2*$E100*$G100*$I100*$M100*BY$8)+(BX100/12*10*$F100*$G100*$I100*$M100*BY$8)</f>
        <v>0</v>
      </c>
      <c r="BZ100" s="204"/>
      <c r="CA100" s="204">
        <f>(BZ100/12*2*$E100*$G100*$I100*$M100*CA$8)+(BZ100/12*10*$F100*$G100*$I100*$M100*CA$8)</f>
        <v>0</v>
      </c>
      <c r="CB100" s="204"/>
      <c r="CC100" s="204">
        <f>(CB100/12*2*$E100*$G100*$I100*$M100*CC$8)+(CB100/12*10*$F100*$G100*$I100*$M100*CC$8)</f>
        <v>0</v>
      </c>
      <c r="CD100" s="204"/>
      <c r="CE100" s="204">
        <f>(CD100/12*2*$E100*$G100*$I100*$M100*CE$8)+(CD100/12*10*$F100*$G100*$I100*$M100*CE$8)</f>
        <v>0</v>
      </c>
      <c r="CF100" s="204"/>
      <c r="CG100" s="204">
        <f>(CF100/12*2*$E100*$G100*$I100*$N100*CG$8)+(CF100/12*10*$F100*$G100*$I100*$N100*CG$8)</f>
        <v>0</v>
      </c>
      <c r="CH100" s="204"/>
      <c r="CI100" s="204">
        <f>(CH100/12*2*$E100*$G100*$I100*$O100*$CI$8)+(CH100/12*10*$F100*$G100*$I100*$O100*$CI$8)</f>
        <v>0</v>
      </c>
      <c r="CJ100" s="204"/>
      <c r="CK100" s="208"/>
      <c r="CL100" s="208"/>
      <c r="CM100" s="208"/>
      <c r="CN100" s="217"/>
      <c r="CO100" s="217"/>
      <c r="CP100" s="315">
        <f t="shared" si="91"/>
        <v>4</v>
      </c>
      <c r="CQ100" s="315">
        <f t="shared" si="91"/>
        <v>157060.288</v>
      </c>
    </row>
    <row r="101" spans="1:95" ht="45" customHeight="1" x14ac:dyDescent="0.2">
      <c r="A101" s="196"/>
      <c r="B101" s="196">
        <v>74</v>
      </c>
      <c r="C101" s="307" t="s">
        <v>1327</v>
      </c>
      <c r="D101" s="222" t="s">
        <v>1328</v>
      </c>
      <c r="E101" s="309">
        <v>16026</v>
      </c>
      <c r="F101" s="309">
        <v>16828</v>
      </c>
      <c r="G101" s="207">
        <v>3.11</v>
      </c>
      <c r="H101" s="361"/>
      <c r="I101" s="312">
        <v>1</v>
      </c>
      <c r="J101" s="313"/>
      <c r="K101" s="313"/>
      <c r="L101" s="339">
        <v>1.4</v>
      </c>
      <c r="M101" s="339">
        <v>1.68</v>
      </c>
      <c r="N101" s="339">
        <v>2.23</v>
      </c>
      <c r="O101" s="340">
        <v>2.57</v>
      </c>
      <c r="P101" s="208">
        <v>3</v>
      </c>
      <c r="Q101" s="204">
        <f>SUM(P101/12*2*$E101*$G101*$I101*$L101*$Q$8)+(P101/12*10*$F101*$G101*$I101*$L101*$Q$8)</f>
        <v>218061.38199999998</v>
      </c>
      <c r="R101" s="204"/>
      <c r="S101" s="204">
        <f>SUM(R101/12*2*$E101*$G101*$I101*$L101*S$8)+(R101/12*10*$F101*$G101*$I101*$L101*S$8)</f>
        <v>0</v>
      </c>
      <c r="T101" s="204"/>
      <c r="U101" s="204">
        <f>SUM(T101/12*2*$E101*$G101*$I101*$L101*U$8)+(T101/12*10*$F101*$G101*$I101*$L101*U$8)</f>
        <v>0</v>
      </c>
      <c r="V101" s="204"/>
      <c r="W101" s="204">
        <f>SUM(V101/12*2*$E101*$G101*$I101*$L101*$W$8)+(V101/12*10*$F101*$G101*$I101*$L101*$W$8)</f>
        <v>0</v>
      </c>
      <c r="X101" s="204"/>
      <c r="Y101" s="314">
        <f>SUM(X101/12*2*$E101*$G101*$I101*$L101*Y$8)+(X101/12*10*$F101*$G101*$I101*$L101*Y$8)</f>
        <v>0</v>
      </c>
      <c r="Z101" s="204"/>
      <c r="AA101" s="208"/>
      <c r="AB101" s="204"/>
      <c r="AC101" s="204">
        <f>(AB101/12*2*$E101*$G101*$I101*$L101)+(AB101/12*10*$F101*$G101*$I101*$L101)</f>
        <v>0</v>
      </c>
      <c r="AD101" s="204"/>
      <c r="AE101" s="204">
        <f>(AD101/12*2*$E101*$G101*$I101*$L101*AE$8)+(AD101/12*10*$F101*$G101*$I101*$L101*AE$8)</f>
        <v>0</v>
      </c>
      <c r="AF101" s="204"/>
      <c r="AG101" s="204">
        <f>(AF101/12*2*$E101*$G101*$I101*$M101*AG$8)+(AF101/12*10*$F101*$G101*$I101*$M101*AG$8)</f>
        <v>0</v>
      </c>
      <c r="AH101" s="204"/>
      <c r="AI101" s="204">
        <f>(AH101/12*2*$E101*$G101*$I101*$M101*$AI$8)+(AH101/12*10*$F101*$G101*$I101*$M101*$AI$8)</f>
        <v>0</v>
      </c>
      <c r="AJ101" s="204">
        <v>0</v>
      </c>
      <c r="AK101" s="204">
        <v>0</v>
      </c>
      <c r="AL101" s="204"/>
      <c r="AM101" s="204">
        <f>SUM(AL101/12*2*$E101*$G101*$I101*$L101*AM$8)+(AL101/12*10*$F101*$G101*$I101*$L101*AM$8)</f>
        <v>0</v>
      </c>
      <c r="AN101" s="204"/>
      <c r="AO101" s="204">
        <f>SUM(AN101/12*2*$E101*$G101*$I101*$L101*$AE$8)+(AN101/12*10*$F101*$G101*$I101*$L101*$AE$8)</f>
        <v>0</v>
      </c>
      <c r="AP101" s="204"/>
      <c r="AQ101" s="208"/>
      <c r="AR101" s="204"/>
      <c r="AS101" s="204">
        <f>SUM(AR101/12*2*$E101*$G101*$I101*$L101*AS$8)+(AR101/12*10*$F101*$G101*$I101*$L101*AS$8)</f>
        <v>0</v>
      </c>
      <c r="AT101" s="208"/>
      <c r="AU101" s="204">
        <f>SUM(AT101/12*2*$E101*$G101*$I101*$L101*$AI$8)+(AT101/12*10*$F101*$G101*$I101*$L101*$AI$8)</f>
        <v>0</v>
      </c>
      <c r="AV101" s="204"/>
      <c r="AW101" s="204">
        <f>SUM(AV101/12*2*$E101*$G101*$I101*$L101*AW$8)+(AV101/12*10*$F101*$G101*$I101*$L101*AW$8)</f>
        <v>0</v>
      </c>
      <c r="AX101" s="204"/>
      <c r="AY101" s="204">
        <f>SUM(AX101/12*2*$E101*$G101*$I101*$L101*AY$8)+(AX101/12*10*$F101*$G101*$I101*$L101*AY$8)</f>
        <v>0</v>
      </c>
      <c r="AZ101" s="204"/>
      <c r="BA101" s="204">
        <f>SUM(AZ101/12*2*$E101*$G101*$I101*$L101*BA$8)+(AZ101/12*10*$F101*$G101*$I101*$L101*BA$8)</f>
        <v>0</v>
      </c>
      <c r="BB101" s="208"/>
      <c r="BC101" s="204">
        <f>SUM(BB101/12*2*$E101*$G101*$I101*$L101*BC$8)+(BB101/12*10*$F101*$G101*$I101*$L101*BC$8)</f>
        <v>0</v>
      </c>
      <c r="BD101" s="204"/>
      <c r="BE101" s="204">
        <f>SUM(BD101/12*2*$E101*$G101*$I101*$L101*BE$8)+(BD101/12*10*$F101*$G101*$I101*$L101*BE$8)</f>
        <v>0</v>
      </c>
      <c r="BF101" s="208"/>
      <c r="BG101" s="204">
        <f>(BF101/12*2*$E101*$G101*$I101*$M101*BG$8)+(BF101/12*10*$F101*$G101*$I101*$M101*BG$8)</f>
        <v>0</v>
      </c>
      <c r="BH101" s="254"/>
      <c r="BI101" s="204">
        <f>(BH101/12*2*$E101*$G101*$I101*$M101*BI$8)+(BH101/12*10*$F101*$G101*$I101*$M101*BI$8)</f>
        <v>0</v>
      </c>
      <c r="BJ101" s="204"/>
      <c r="BK101" s="204">
        <f>(BJ101/12*2*$E101*$G101*$I101*$M101*BK$8)+(BJ101/12*10*$F101*$G101*$I101*$M101*BK$8)</f>
        <v>0</v>
      </c>
      <c r="BL101" s="204"/>
      <c r="BM101" s="204">
        <f>(BL101/12*2*$E101*$G101*$I101*$M101*BM$8)+(BL101/12*10*$F101*$G101*$I101*$M101*BM$8)</f>
        <v>0</v>
      </c>
      <c r="BN101" s="204"/>
      <c r="BO101" s="204">
        <f>(BN101/12*10*$F101*$G101*$I101*$M101*BO$8)</f>
        <v>0</v>
      </c>
      <c r="BP101" s="204"/>
      <c r="BQ101" s="204"/>
      <c r="BR101" s="204"/>
      <c r="BS101" s="204">
        <f>(BR101/12*10*$F101*$G101*$I101*$M101*BS$8)</f>
        <v>0</v>
      </c>
      <c r="BT101" s="204"/>
      <c r="BU101" s="204">
        <f>(BT101/12*2*$E101*$G101*$I101*$M101*BU$8)+(BT101/12*10*$F101*$G101*$I101*$M101*BU$8)</f>
        <v>0</v>
      </c>
      <c r="BV101" s="204"/>
      <c r="BW101" s="204">
        <f>(BV101/12*2*$E101*$G101*$I101*$M101*BW$8)+(BV101/12*10*$F101*$G101*$I101*$M101*BW$8)</f>
        <v>0</v>
      </c>
      <c r="BX101" s="204"/>
      <c r="BY101" s="204">
        <f>(BX101/12*2*$E101*$G101*$I101*$M101*BY$8)+(BX101/12*10*$F101*$G101*$I101*$M101*BY$8)</f>
        <v>0</v>
      </c>
      <c r="BZ101" s="204"/>
      <c r="CA101" s="204">
        <f>(BZ101/12*2*$E101*$G101*$I101*$M101*CA$8)+(BZ101/12*10*$F101*$G101*$I101*$M101*CA$8)</f>
        <v>0</v>
      </c>
      <c r="CB101" s="204"/>
      <c r="CC101" s="204">
        <f>(CB101/12*2*$E101*$G101*$I101*$M101*CC$8)+(CB101/12*10*$F101*$G101*$I101*$M101*CC$8)</f>
        <v>0</v>
      </c>
      <c r="CD101" s="204"/>
      <c r="CE101" s="204">
        <f>(CD101/12*2*$E101*$G101*$I101*$M101*CE$8)+(CD101/12*10*$F101*$G101*$I101*$M101*CE$8)</f>
        <v>0</v>
      </c>
      <c r="CF101" s="204"/>
      <c r="CG101" s="204">
        <f>(CF101/12*2*$E101*$G101*$I101*$N101*CG$8)+(CF101/12*10*$F101*$G101*$I101*$N101*CG$8)</f>
        <v>0</v>
      </c>
      <c r="CH101" s="204"/>
      <c r="CI101" s="204">
        <f>(CH101/12*2*$E101*$G101*$I101*$O101*$CI$8)+(CH101/12*10*$F101*$G101*$I101*$O101*$CI$8)</f>
        <v>0</v>
      </c>
      <c r="CJ101" s="204"/>
      <c r="CK101" s="208"/>
      <c r="CL101" s="208"/>
      <c r="CM101" s="208"/>
      <c r="CN101" s="217"/>
      <c r="CO101" s="217"/>
      <c r="CP101" s="315">
        <f t="shared" si="91"/>
        <v>3</v>
      </c>
      <c r="CQ101" s="315">
        <f t="shared" si="91"/>
        <v>218061.38199999998</v>
      </c>
    </row>
    <row r="102" spans="1:95" ht="30" customHeight="1" x14ac:dyDescent="0.2">
      <c r="A102" s="196"/>
      <c r="B102" s="196">
        <v>75</v>
      </c>
      <c r="C102" s="307" t="s">
        <v>1329</v>
      </c>
      <c r="D102" s="308" t="s">
        <v>519</v>
      </c>
      <c r="E102" s="309">
        <v>16026</v>
      </c>
      <c r="F102" s="309">
        <v>16828</v>
      </c>
      <c r="G102" s="207">
        <v>0.39</v>
      </c>
      <c r="H102" s="346">
        <v>0.53469999999999995</v>
      </c>
      <c r="I102" s="312">
        <v>1</v>
      </c>
      <c r="J102" s="313"/>
      <c r="K102" s="313"/>
      <c r="L102" s="339">
        <v>1.4</v>
      </c>
      <c r="M102" s="339">
        <v>1.68</v>
      </c>
      <c r="N102" s="339">
        <v>2.23</v>
      </c>
      <c r="O102" s="340">
        <v>2.57</v>
      </c>
      <c r="P102" s="208">
        <v>15</v>
      </c>
      <c r="Q102" s="326">
        <f t="shared" ref="Q102:Q113" si="124">(P102/12*2*$E102*$G102*((1-$H102)+$H102*$L102*$I102))+(P102/12*10*$F102*$G102*((1-$H102)+$H102*$L102*$I102))</f>
        <v>118549.76647800001</v>
      </c>
      <c r="R102" s="204"/>
      <c r="S102" s="326">
        <f t="shared" ref="S102:S113" si="125">(R102/12*2*$E102*$G102*((1-$H102)+$H102*$L102*$I102))+(R102/12*10*$F102*$G102*((1-$H102)+$H102*$L102*$I102))</f>
        <v>0</v>
      </c>
      <c r="T102" s="204"/>
      <c r="U102" s="326">
        <f t="shared" ref="U102:U113" si="126">(T102/12*2*$E102*$G102*((1-$H102)+$H102*$L102*$I102))+(T102/12*10*$F102*$G102*((1-$H102)+$H102*$L102*$I102))</f>
        <v>0</v>
      </c>
      <c r="V102" s="204"/>
      <c r="W102" s="326">
        <f t="shared" ref="W102:W113" si="127">(V102/12*2*$E102*$G102*((1-$H102)+$H102*$L102*$I102))+(V102/12*10*$F102*$G102*((1-$H102)+$H102*$L102*$I102))</f>
        <v>0</v>
      </c>
      <c r="X102" s="204"/>
      <c r="Y102" s="326">
        <f t="shared" ref="Y102:Y113" si="128">(X102/12*2*$E102*$G102*((1-$H102)+$H102*$L102*$I102))+(X102/12*10*$F102*$G102*((1-$H102)+$H102*$L102*$I102))</f>
        <v>0</v>
      </c>
      <c r="Z102" s="204"/>
      <c r="AA102" s="326">
        <f t="shared" ref="AA102:AA113" si="129">(Z102/12*2*$E102*$G102*((1-$H102)+$H102*$L102*$I102))+(Z102/12*10*$F102*$G102*((1-$H102)+$H102*$L102*$I102))</f>
        <v>0</v>
      </c>
      <c r="AB102" s="204"/>
      <c r="AC102" s="326"/>
      <c r="AD102" s="204"/>
      <c r="AE102" s="326">
        <f t="shared" ref="AE102:AE113" si="130">(AD102/12*2*$E102*$G102*((1-$H102)+$H102*$L102*$I102))+(AD102/12*10*$F102*$G102*((1-$H102)+$H102*$L102*$I102))</f>
        <v>0</v>
      </c>
      <c r="AF102" s="204"/>
      <c r="AG102" s="326">
        <f>(AF102/12*2*$E102*$G102*((1-$H102)+$H102*$M102*$I102))+(AF102/12*10*$F102*$G102*((1-$H102)+$H102*$M102*$I102))</f>
        <v>0</v>
      </c>
      <c r="AH102" s="204"/>
      <c r="AI102" s="326">
        <f>(AH102/12*2*$E102*$G102*((1-$H102)+$H102*$M102*$I102))+(AH102/12*10*$F102*$G102*((1-$H102)+$H102*$M102*$I102))</f>
        <v>0</v>
      </c>
      <c r="AJ102" s="326">
        <v>0</v>
      </c>
      <c r="AK102" s="326">
        <v>0</v>
      </c>
      <c r="AL102" s="204"/>
      <c r="AM102" s="326">
        <f>(AL102/12*2*$E102*$G102*((1-$H102)+$H102*$L102*$I102))+(AL102/12*10*$F102*$G102*((1-$H102)+$H102*$L102*$I102))</f>
        <v>0</v>
      </c>
      <c r="AN102" s="204"/>
      <c r="AO102" s="326">
        <f>(AN102/12*2*$E102*$G102*((1-$H102)+$H102*$L102*$I102))+(AN102/12*10*$F102*$G102*((1-$H102)+$H102*$L102*$I102))</f>
        <v>0</v>
      </c>
      <c r="AP102" s="204"/>
      <c r="AQ102" s="326"/>
      <c r="AR102" s="204"/>
      <c r="AS102" s="326"/>
      <c r="AT102" s="208"/>
      <c r="AU102" s="326"/>
      <c r="AV102" s="204"/>
      <c r="AW102" s="326"/>
      <c r="AX102" s="204"/>
      <c r="AY102" s="326"/>
      <c r="AZ102" s="204"/>
      <c r="BA102" s="326"/>
      <c r="BB102" s="208"/>
      <c r="BC102" s="326"/>
      <c r="BD102" s="204"/>
      <c r="BE102" s="326">
        <f t="shared" ref="BE102:BE113" si="131">(BD102/12*2*$E102*$G102*((1-$H102)+$H102*$L102*$I102*BE$8))+(BD102/12*10*$F102*$G102*((1-$H102)+$H102*$L102*$I102*BE$8))</f>
        <v>0</v>
      </c>
      <c r="BF102" s="208"/>
      <c r="BG102" s="326">
        <f t="shared" ref="BG102:BG113" si="132">(BF102/12*2*$E102*$G102*((1-$H102)+$H102*$M102*$I102*BG$8))+(BF102/12*10*$F102*$G102*((1-$H102)+$H102*$M102*$I102*BG$8))</f>
        <v>0</v>
      </c>
      <c r="BH102" s="254"/>
      <c r="BI102" s="326">
        <f t="shared" ref="BI102:BI113" si="133">(BH102/12*2*$E102*$G102*((1-$H102)+$H102*$M102*$I102*BI$8))+(BH102/12*10*$F102*$G102*((1-$H102)+$H102*$M102*$I102*BI$8))</f>
        <v>0</v>
      </c>
      <c r="BJ102" s="204"/>
      <c r="BK102" s="326">
        <f t="shared" ref="BK102:BK113" si="134">(BJ102/12*2*$E102*$G102*((1-$H102)+$H102*$M102*$I102*BK$8))+(BJ102/12*10*$F102*$G102*((1-$H102)+$H102*$M102*$I102*BK$8))</f>
        <v>0</v>
      </c>
      <c r="BL102" s="204"/>
      <c r="BM102" s="326">
        <f t="shared" ref="BM102:BM113" si="135">(BL102/12*2*$E102*$G102*((1-$H102)+$H102*$M102*$I102*BM$8))+(BL102/12*10*$F102*$G102*((1-$H102)+$H102*$M102*$I102*BM$8))</f>
        <v>0</v>
      </c>
      <c r="BN102" s="204"/>
      <c r="BO102" s="326">
        <f t="shared" ref="BO102:BO113" si="136">(BN102/12*10*$F102*$G102*((1-$H102)+$H102*$M102*$I102*BO$8))</f>
        <v>0</v>
      </c>
      <c r="BP102" s="204"/>
      <c r="BQ102" s="326"/>
      <c r="BR102" s="204"/>
      <c r="BS102" s="326">
        <f t="shared" ref="BS102:BS113" si="137">(BR102/12*10*$F102*$G102*((1-$H102)+$H102*$M102*$I102*BS$8))</f>
        <v>0</v>
      </c>
      <c r="BT102" s="204"/>
      <c r="BU102" s="326">
        <f t="shared" ref="BU102:BU113" si="138">(BT102/12*2*$E102*$G102*((1-$H102)+$H102*$M102*$I102*BU$8))+(BT102/12*10*$F102*$G102*((1-$H102)+$H102*$M102*$I102*BU$8))</f>
        <v>0</v>
      </c>
      <c r="BV102" s="204"/>
      <c r="BW102" s="326">
        <f t="shared" ref="BW102:BW113" si="139">(BV102/12*2*$E102*$G102*((1-$H102)+$H102*$M102*$I102*BW$8))+(BV102/12*10*$F102*$G102*((1-$H102)+$H102*$M102*$I102*BW$8))</f>
        <v>0</v>
      </c>
      <c r="BX102" s="204"/>
      <c r="BY102" s="326">
        <f t="shared" ref="BY102:BY113" si="140">(BX102/12*2*$E102*$G102*((1-$H102)+$H102*$M102*$I102*BY$8))+(BX102/12*10*$F102*$G102*((1-$H102)+$H102*$M102*$I102*BY$8))</f>
        <v>0</v>
      </c>
      <c r="BZ102" s="204"/>
      <c r="CA102" s="326">
        <f t="shared" ref="CA102:CA113" si="141">(BZ102/12*2*$E102*$G102*((1-$H102)+$H102*$M102*$I102*CA$8))+(BZ102/12*10*$F102*$G102*((1-$H102)+$H102*$M102*$I102*CA$8))</f>
        <v>0</v>
      </c>
      <c r="CB102" s="204"/>
      <c r="CC102" s="326">
        <f t="shared" ref="CC102:CC113" si="142">(CB102/12*2*$E102*$G102*((1-$H102)+$H102*$M102*$I102*CC$8))+(CB102/12*10*$F102*$G102*((1-$H102)+$H102*$M102*$I102*CC$8))</f>
        <v>0</v>
      </c>
      <c r="CD102" s="204"/>
      <c r="CE102" s="326">
        <f t="shared" ref="CE102:CE113" si="143">(CD102/12*2*$E102*$G102*((1-$H102)+$H102*$M102*$I102*CE$8))+(CD102/12*10*$F102*$G102*((1-$H102)+$H102*$M102*$I102*CE$8))</f>
        <v>0</v>
      </c>
      <c r="CF102" s="204"/>
      <c r="CG102" s="326">
        <f t="shared" ref="CG102:CG113" si="144">(CF102/12*2*$E102*$G102*((1-$H102)+$H102*$N102*$I102*CG$8))+(CF102/12*10*$F102*$G102*((1-$H102)+$H102*$N102*$I102*CG$8))</f>
        <v>0</v>
      </c>
      <c r="CH102" s="204"/>
      <c r="CI102" s="326">
        <f t="shared" ref="CI102:CI113" si="145">(CH102/12*2*$E102*$G102*((1-$H102)+$H102*$O102*$I102))+(CH102/12*10*$F102*$G102*((1-$H102)+$H102*$O102*$I102))</f>
        <v>0</v>
      </c>
      <c r="CJ102" s="204"/>
      <c r="CK102" s="208"/>
      <c r="CL102" s="208"/>
      <c r="CM102" s="208"/>
      <c r="CN102" s="217"/>
      <c r="CO102" s="217"/>
      <c r="CP102" s="315">
        <f t="shared" si="91"/>
        <v>15</v>
      </c>
      <c r="CQ102" s="315">
        <f t="shared" si="91"/>
        <v>118549.76647800001</v>
      </c>
    </row>
    <row r="103" spans="1:95" ht="30" customHeight="1" x14ac:dyDescent="0.2">
      <c r="A103" s="196"/>
      <c r="B103" s="196">
        <v>76</v>
      </c>
      <c r="C103" s="307" t="s">
        <v>1330</v>
      </c>
      <c r="D103" s="308" t="s">
        <v>521</v>
      </c>
      <c r="E103" s="309">
        <v>16026</v>
      </c>
      <c r="F103" s="309">
        <v>16828</v>
      </c>
      <c r="G103" s="207">
        <v>1.45</v>
      </c>
      <c r="H103" s="346">
        <v>0.53469999999999995</v>
      </c>
      <c r="I103" s="312">
        <v>1</v>
      </c>
      <c r="J103" s="313"/>
      <c r="K103" s="313"/>
      <c r="L103" s="339">
        <v>1.4</v>
      </c>
      <c r="M103" s="339">
        <v>1.68</v>
      </c>
      <c r="N103" s="339">
        <v>2.23</v>
      </c>
      <c r="O103" s="340">
        <v>2.57</v>
      </c>
      <c r="P103" s="208">
        <v>48</v>
      </c>
      <c r="Q103" s="326">
        <f t="shared" si="124"/>
        <v>1410438.2473280001</v>
      </c>
      <c r="R103" s="204"/>
      <c r="S103" s="326">
        <f t="shared" si="125"/>
        <v>0</v>
      </c>
      <c r="T103" s="204"/>
      <c r="U103" s="326">
        <f t="shared" si="126"/>
        <v>0</v>
      </c>
      <c r="V103" s="204"/>
      <c r="W103" s="326">
        <f t="shared" si="127"/>
        <v>0</v>
      </c>
      <c r="X103" s="204"/>
      <c r="Y103" s="326">
        <f t="shared" si="128"/>
        <v>0</v>
      </c>
      <c r="Z103" s="204"/>
      <c r="AA103" s="326">
        <f t="shared" si="129"/>
        <v>0</v>
      </c>
      <c r="AB103" s="204"/>
      <c r="AC103" s="326"/>
      <c r="AD103" s="204"/>
      <c r="AE103" s="326">
        <f t="shared" si="130"/>
        <v>0</v>
      </c>
      <c r="AF103" s="204"/>
      <c r="AG103" s="326">
        <f t="shared" ref="AG103:AG113" si="146">(AF103/12*2*$E103*$G103*((1-$H103)+$H103*$M103*$I103))+(AF103/12*10*$F103*$G103*((1-$H103)+$H103*$M103*$I103))</f>
        <v>0</v>
      </c>
      <c r="AH103" s="204"/>
      <c r="AI103" s="326">
        <f t="shared" ref="AI103:AI113" si="147">(AH103/12*2*$E103*$G103*((1-$H103)+$H103*$M103*$I103))+(AH103/12*10*$F103*$G103*((1-$H103)+$H103*$M103*$I103))</f>
        <v>0</v>
      </c>
      <c r="AJ103" s="326">
        <v>0</v>
      </c>
      <c r="AK103" s="326">
        <v>0</v>
      </c>
      <c r="AL103" s="204"/>
      <c r="AM103" s="326">
        <f t="shared" ref="AM103:AM113" si="148">(AL103/12*2*$E103*$G103*((1-$H103)+$H103*$L103*$I103))+(AL103/12*10*$F103*$G103*((1-$H103)+$H103*$L103*$I103))</f>
        <v>0</v>
      </c>
      <c r="AN103" s="204"/>
      <c r="AO103" s="326">
        <f t="shared" ref="AO103:AO113" si="149">(AN103/12*2*$E103*$G103*((1-$H103)+$H103*$L103*$I103))+(AN103/12*10*$F103*$G103*((1-$H103)+$H103*$L103*$I103))</f>
        <v>0</v>
      </c>
      <c r="AP103" s="204"/>
      <c r="AQ103" s="326"/>
      <c r="AR103" s="204"/>
      <c r="AS103" s="326"/>
      <c r="AT103" s="208"/>
      <c r="AU103" s="326"/>
      <c r="AV103" s="204"/>
      <c r="AW103" s="326"/>
      <c r="AX103" s="204"/>
      <c r="AY103" s="326"/>
      <c r="AZ103" s="204"/>
      <c r="BA103" s="326"/>
      <c r="BB103" s="208"/>
      <c r="BC103" s="326"/>
      <c r="BD103" s="204"/>
      <c r="BE103" s="326">
        <f t="shared" si="131"/>
        <v>0</v>
      </c>
      <c r="BF103" s="208"/>
      <c r="BG103" s="326">
        <f t="shared" si="132"/>
        <v>0</v>
      </c>
      <c r="BH103" s="254"/>
      <c r="BI103" s="326">
        <f t="shared" si="133"/>
        <v>0</v>
      </c>
      <c r="BJ103" s="204"/>
      <c r="BK103" s="326">
        <f t="shared" si="134"/>
        <v>0</v>
      </c>
      <c r="BL103" s="204"/>
      <c r="BM103" s="326">
        <f t="shared" si="135"/>
        <v>0</v>
      </c>
      <c r="BN103" s="204"/>
      <c r="BO103" s="326">
        <f t="shared" si="136"/>
        <v>0</v>
      </c>
      <c r="BP103" s="204"/>
      <c r="BQ103" s="326"/>
      <c r="BR103" s="204"/>
      <c r="BS103" s="326">
        <f t="shared" si="137"/>
        <v>0</v>
      </c>
      <c r="BT103" s="204"/>
      <c r="BU103" s="326">
        <f t="shared" si="138"/>
        <v>0</v>
      </c>
      <c r="BV103" s="204"/>
      <c r="BW103" s="326">
        <f t="shared" si="139"/>
        <v>0</v>
      </c>
      <c r="BX103" s="204"/>
      <c r="BY103" s="326">
        <f t="shared" si="140"/>
        <v>0</v>
      </c>
      <c r="BZ103" s="204"/>
      <c r="CA103" s="326">
        <f t="shared" si="141"/>
        <v>0</v>
      </c>
      <c r="CB103" s="204"/>
      <c r="CC103" s="326">
        <f t="shared" si="142"/>
        <v>0</v>
      </c>
      <c r="CD103" s="204"/>
      <c r="CE103" s="326">
        <f t="shared" si="143"/>
        <v>0</v>
      </c>
      <c r="CF103" s="204"/>
      <c r="CG103" s="326">
        <f t="shared" si="144"/>
        <v>0</v>
      </c>
      <c r="CH103" s="204"/>
      <c r="CI103" s="326">
        <f t="shared" si="145"/>
        <v>0</v>
      </c>
      <c r="CJ103" s="204"/>
      <c r="CK103" s="208"/>
      <c r="CL103" s="208"/>
      <c r="CM103" s="208"/>
      <c r="CN103" s="217"/>
      <c r="CO103" s="217"/>
      <c r="CP103" s="315">
        <f t="shared" si="91"/>
        <v>48</v>
      </c>
      <c r="CQ103" s="315">
        <f t="shared" si="91"/>
        <v>1410438.2473280001</v>
      </c>
    </row>
    <row r="104" spans="1:95" ht="30" customHeight="1" x14ac:dyDescent="0.2">
      <c r="A104" s="196"/>
      <c r="B104" s="196">
        <v>77</v>
      </c>
      <c r="C104" s="307" t="s">
        <v>1331</v>
      </c>
      <c r="D104" s="308" t="s">
        <v>523</v>
      </c>
      <c r="E104" s="309">
        <v>16026</v>
      </c>
      <c r="F104" s="309">
        <v>16828</v>
      </c>
      <c r="G104" s="207">
        <v>3.04</v>
      </c>
      <c r="H104" s="346">
        <v>0.53469999999999995</v>
      </c>
      <c r="I104" s="312">
        <v>1</v>
      </c>
      <c r="J104" s="313"/>
      <c r="K104" s="313"/>
      <c r="L104" s="339">
        <v>1.4</v>
      </c>
      <c r="M104" s="339">
        <v>1.68</v>
      </c>
      <c r="N104" s="339">
        <v>2.23</v>
      </c>
      <c r="O104" s="340">
        <v>2.57</v>
      </c>
      <c r="P104" s="208">
        <v>9</v>
      </c>
      <c r="Q104" s="326">
        <f t="shared" si="124"/>
        <v>554448.13860479998</v>
      </c>
      <c r="R104" s="204"/>
      <c r="S104" s="326">
        <f t="shared" si="125"/>
        <v>0</v>
      </c>
      <c r="T104" s="204"/>
      <c r="U104" s="326">
        <f t="shared" si="126"/>
        <v>0</v>
      </c>
      <c r="V104" s="204"/>
      <c r="W104" s="326">
        <f t="shared" si="127"/>
        <v>0</v>
      </c>
      <c r="X104" s="204"/>
      <c r="Y104" s="326">
        <f t="shared" si="128"/>
        <v>0</v>
      </c>
      <c r="Z104" s="204"/>
      <c r="AA104" s="326">
        <f t="shared" si="129"/>
        <v>0</v>
      </c>
      <c r="AB104" s="204"/>
      <c r="AC104" s="326"/>
      <c r="AD104" s="204"/>
      <c r="AE104" s="326">
        <f t="shared" si="130"/>
        <v>0</v>
      </c>
      <c r="AF104" s="204"/>
      <c r="AG104" s="326">
        <f t="shared" si="146"/>
        <v>0</v>
      </c>
      <c r="AH104" s="204"/>
      <c r="AI104" s="326">
        <f t="shared" si="147"/>
        <v>0</v>
      </c>
      <c r="AJ104" s="326">
        <v>0</v>
      </c>
      <c r="AK104" s="326">
        <v>0</v>
      </c>
      <c r="AL104" s="204"/>
      <c r="AM104" s="326">
        <f t="shared" si="148"/>
        <v>0</v>
      </c>
      <c r="AN104" s="204"/>
      <c r="AO104" s="326">
        <f t="shared" si="149"/>
        <v>0</v>
      </c>
      <c r="AP104" s="204"/>
      <c r="AQ104" s="326"/>
      <c r="AR104" s="204"/>
      <c r="AS104" s="326"/>
      <c r="AT104" s="208"/>
      <c r="AU104" s="326"/>
      <c r="AV104" s="204"/>
      <c r="AW104" s="326"/>
      <c r="AX104" s="204"/>
      <c r="AY104" s="326"/>
      <c r="AZ104" s="204"/>
      <c r="BA104" s="326"/>
      <c r="BB104" s="208"/>
      <c r="BC104" s="326"/>
      <c r="BD104" s="204"/>
      <c r="BE104" s="326">
        <f t="shared" si="131"/>
        <v>0</v>
      </c>
      <c r="BF104" s="208"/>
      <c r="BG104" s="326">
        <f t="shared" si="132"/>
        <v>0</v>
      </c>
      <c r="BH104" s="254"/>
      <c r="BI104" s="326">
        <f t="shared" si="133"/>
        <v>0</v>
      </c>
      <c r="BJ104" s="204"/>
      <c r="BK104" s="326">
        <f t="shared" si="134"/>
        <v>0</v>
      </c>
      <c r="BL104" s="204"/>
      <c r="BM104" s="326">
        <f t="shared" si="135"/>
        <v>0</v>
      </c>
      <c r="BN104" s="204"/>
      <c r="BO104" s="326">
        <f t="shared" si="136"/>
        <v>0</v>
      </c>
      <c r="BP104" s="204"/>
      <c r="BQ104" s="326"/>
      <c r="BR104" s="204"/>
      <c r="BS104" s="326">
        <f t="shared" si="137"/>
        <v>0</v>
      </c>
      <c r="BT104" s="204"/>
      <c r="BU104" s="326">
        <f t="shared" si="138"/>
        <v>0</v>
      </c>
      <c r="BV104" s="204"/>
      <c r="BW104" s="326">
        <f t="shared" si="139"/>
        <v>0</v>
      </c>
      <c r="BX104" s="204"/>
      <c r="BY104" s="326">
        <f t="shared" si="140"/>
        <v>0</v>
      </c>
      <c r="BZ104" s="204"/>
      <c r="CA104" s="326">
        <f t="shared" si="141"/>
        <v>0</v>
      </c>
      <c r="CB104" s="204"/>
      <c r="CC104" s="326">
        <f t="shared" si="142"/>
        <v>0</v>
      </c>
      <c r="CD104" s="204"/>
      <c r="CE104" s="326">
        <f t="shared" si="143"/>
        <v>0</v>
      </c>
      <c r="CF104" s="204"/>
      <c r="CG104" s="326">
        <f t="shared" si="144"/>
        <v>0</v>
      </c>
      <c r="CH104" s="204"/>
      <c r="CI104" s="326">
        <f t="shared" si="145"/>
        <v>0</v>
      </c>
      <c r="CJ104" s="204"/>
      <c r="CK104" s="208"/>
      <c r="CL104" s="208"/>
      <c r="CM104" s="208"/>
      <c r="CN104" s="217"/>
      <c r="CO104" s="217"/>
      <c r="CP104" s="315">
        <f t="shared" si="91"/>
        <v>9</v>
      </c>
      <c r="CQ104" s="315">
        <f t="shared" si="91"/>
        <v>554448.13860479998</v>
      </c>
    </row>
    <row r="105" spans="1:95" ht="30" customHeight="1" x14ac:dyDescent="0.2">
      <c r="A105" s="196"/>
      <c r="B105" s="196">
        <v>78</v>
      </c>
      <c r="C105" s="307" t="s">
        <v>1332</v>
      </c>
      <c r="D105" s="308" t="s">
        <v>1333</v>
      </c>
      <c r="E105" s="309">
        <v>16026</v>
      </c>
      <c r="F105" s="309">
        <v>16828</v>
      </c>
      <c r="G105" s="207">
        <v>5.63</v>
      </c>
      <c r="H105" s="346">
        <v>0.53469999999999995</v>
      </c>
      <c r="I105" s="312">
        <v>1</v>
      </c>
      <c r="J105" s="313"/>
      <c r="K105" s="313"/>
      <c r="L105" s="339">
        <v>1.4</v>
      </c>
      <c r="M105" s="339">
        <v>1.68</v>
      </c>
      <c r="N105" s="339">
        <v>2.23</v>
      </c>
      <c r="O105" s="340">
        <v>2.57</v>
      </c>
      <c r="P105" s="208">
        <v>2</v>
      </c>
      <c r="Q105" s="326">
        <f t="shared" si="124"/>
        <v>228182.96932346665</v>
      </c>
      <c r="R105" s="204"/>
      <c r="S105" s="326">
        <f t="shared" si="125"/>
        <v>0</v>
      </c>
      <c r="T105" s="204"/>
      <c r="U105" s="326">
        <f t="shared" si="126"/>
        <v>0</v>
      </c>
      <c r="V105" s="204"/>
      <c r="W105" s="326">
        <f t="shared" si="127"/>
        <v>0</v>
      </c>
      <c r="X105" s="204"/>
      <c r="Y105" s="326">
        <f t="shared" si="128"/>
        <v>0</v>
      </c>
      <c r="Z105" s="204"/>
      <c r="AA105" s="326">
        <f t="shared" si="129"/>
        <v>0</v>
      </c>
      <c r="AB105" s="204"/>
      <c r="AC105" s="326"/>
      <c r="AD105" s="204"/>
      <c r="AE105" s="326">
        <f t="shared" si="130"/>
        <v>0</v>
      </c>
      <c r="AF105" s="204"/>
      <c r="AG105" s="326">
        <f t="shared" si="146"/>
        <v>0</v>
      </c>
      <c r="AH105" s="204"/>
      <c r="AI105" s="326">
        <f t="shared" si="147"/>
        <v>0</v>
      </c>
      <c r="AJ105" s="326">
        <v>0</v>
      </c>
      <c r="AK105" s="326">
        <v>0</v>
      </c>
      <c r="AL105" s="204"/>
      <c r="AM105" s="326">
        <f t="shared" si="148"/>
        <v>0</v>
      </c>
      <c r="AN105" s="204"/>
      <c r="AO105" s="326">
        <f t="shared" si="149"/>
        <v>0</v>
      </c>
      <c r="AP105" s="204"/>
      <c r="AQ105" s="326"/>
      <c r="AR105" s="204"/>
      <c r="AS105" s="326"/>
      <c r="AT105" s="208"/>
      <c r="AU105" s="326"/>
      <c r="AV105" s="204"/>
      <c r="AW105" s="326"/>
      <c r="AX105" s="204"/>
      <c r="AY105" s="326"/>
      <c r="AZ105" s="204"/>
      <c r="BA105" s="326"/>
      <c r="BB105" s="208"/>
      <c r="BC105" s="326"/>
      <c r="BD105" s="204"/>
      <c r="BE105" s="326">
        <f t="shared" si="131"/>
        <v>0</v>
      </c>
      <c r="BF105" s="208"/>
      <c r="BG105" s="326">
        <f t="shared" si="132"/>
        <v>0</v>
      </c>
      <c r="BH105" s="254"/>
      <c r="BI105" s="326">
        <f t="shared" si="133"/>
        <v>0</v>
      </c>
      <c r="BJ105" s="204"/>
      <c r="BK105" s="326">
        <f t="shared" si="134"/>
        <v>0</v>
      </c>
      <c r="BL105" s="204"/>
      <c r="BM105" s="326">
        <f t="shared" si="135"/>
        <v>0</v>
      </c>
      <c r="BN105" s="204"/>
      <c r="BO105" s="326">
        <f t="shared" si="136"/>
        <v>0</v>
      </c>
      <c r="BP105" s="204"/>
      <c r="BQ105" s="326"/>
      <c r="BR105" s="204"/>
      <c r="BS105" s="326">
        <f t="shared" si="137"/>
        <v>0</v>
      </c>
      <c r="BT105" s="204"/>
      <c r="BU105" s="326">
        <f t="shared" si="138"/>
        <v>0</v>
      </c>
      <c r="BV105" s="204"/>
      <c r="BW105" s="326">
        <f t="shared" si="139"/>
        <v>0</v>
      </c>
      <c r="BX105" s="204"/>
      <c r="BY105" s="326">
        <f t="shared" si="140"/>
        <v>0</v>
      </c>
      <c r="BZ105" s="204"/>
      <c r="CA105" s="326">
        <f t="shared" si="141"/>
        <v>0</v>
      </c>
      <c r="CB105" s="204"/>
      <c r="CC105" s="326">
        <f t="shared" si="142"/>
        <v>0</v>
      </c>
      <c r="CD105" s="204"/>
      <c r="CE105" s="326">
        <f t="shared" si="143"/>
        <v>0</v>
      </c>
      <c r="CF105" s="204"/>
      <c r="CG105" s="326">
        <f t="shared" si="144"/>
        <v>0</v>
      </c>
      <c r="CH105" s="204"/>
      <c r="CI105" s="326">
        <f t="shared" si="145"/>
        <v>0</v>
      </c>
      <c r="CJ105" s="204"/>
      <c r="CK105" s="208"/>
      <c r="CL105" s="208"/>
      <c r="CM105" s="208"/>
      <c r="CN105" s="217"/>
      <c r="CO105" s="217"/>
      <c r="CP105" s="315">
        <f t="shared" si="91"/>
        <v>2</v>
      </c>
      <c r="CQ105" s="315">
        <f t="shared" si="91"/>
        <v>228182.96932346665</v>
      </c>
    </row>
    <row r="106" spans="1:95" ht="60" customHeight="1" x14ac:dyDescent="0.2">
      <c r="A106" s="196"/>
      <c r="B106" s="196">
        <v>79</v>
      </c>
      <c r="C106" s="307" t="s">
        <v>1334</v>
      </c>
      <c r="D106" s="308" t="s">
        <v>525</v>
      </c>
      <c r="E106" s="309">
        <v>16026</v>
      </c>
      <c r="F106" s="309">
        <v>16828</v>
      </c>
      <c r="G106" s="207">
        <v>2.78</v>
      </c>
      <c r="H106" s="346">
        <v>8.4599999999999995E-2</v>
      </c>
      <c r="I106" s="312">
        <v>1</v>
      </c>
      <c r="J106" s="313"/>
      <c r="K106" s="313"/>
      <c r="L106" s="339">
        <v>1.4</v>
      </c>
      <c r="M106" s="339">
        <v>1.68</v>
      </c>
      <c r="N106" s="339">
        <v>2.23</v>
      </c>
      <c r="O106" s="340">
        <v>2.57</v>
      </c>
      <c r="P106" s="208">
        <v>3</v>
      </c>
      <c r="Q106" s="326">
        <f t="shared" si="124"/>
        <v>143942.3082416</v>
      </c>
      <c r="R106" s="204"/>
      <c r="S106" s="326">
        <f t="shared" si="125"/>
        <v>0</v>
      </c>
      <c r="T106" s="204"/>
      <c r="U106" s="326">
        <f t="shared" si="126"/>
        <v>0</v>
      </c>
      <c r="V106" s="204"/>
      <c r="W106" s="326">
        <f t="shared" si="127"/>
        <v>0</v>
      </c>
      <c r="X106" s="204"/>
      <c r="Y106" s="326">
        <f t="shared" si="128"/>
        <v>0</v>
      </c>
      <c r="Z106" s="204"/>
      <c r="AA106" s="326">
        <f t="shared" si="129"/>
        <v>0</v>
      </c>
      <c r="AB106" s="204"/>
      <c r="AC106" s="326"/>
      <c r="AD106" s="204"/>
      <c r="AE106" s="326">
        <f t="shared" si="130"/>
        <v>0</v>
      </c>
      <c r="AF106" s="204"/>
      <c r="AG106" s="326">
        <f t="shared" si="146"/>
        <v>0</v>
      </c>
      <c r="AH106" s="204"/>
      <c r="AI106" s="326">
        <f t="shared" si="147"/>
        <v>0</v>
      </c>
      <c r="AJ106" s="326">
        <v>0</v>
      </c>
      <c r="AK106" s="326">
        <v>0</v>
      </c>
      <c r="AL106" s="204"/>
      <c r="AM106" s="326">
        <f t="shared" si="148"/>
        <v>0</v>
      </c>
      <c r="AN106" s="204"/>
      <c r="AO106" s="326">
        <f t="shared" si="149"/>
        <v>0</v>
      </c>
      <c r="AP106" s="204"/>
      <c r="AQ106" s="326"/>
      <c r="AR106" s="204"/>
      <c r="AS106" s="326"/>
      <c r="AT106" s="208"/>
      <c r="AU106" s="326"/>
      <c r="AV106" s="204"/>
      <c r="AW106" s="326"/>
      <c r="AX106" s="204"/>
      <c r="AY106" s="326"/>
      <c r="AZ106" s="204"/>
      <c r="BA106" s="326"/>
      <c r="BB106" s="208"/>
      <c r="BC106" s="326"/>
      <c r="BD106" s="204"/>
      <c r="BE106" s="326">
        <f t="shared" si="131"/>
        <v>0</v>
      </c>
      <c r="BF106" s="208"/>
      <c r="BG106" s="326">
        <f t="shared" si="132"/>
        <v>0</v>
      </c>
      <c r="BH106" s="254"/>
      <c r="BI106" s="326">
        <f t="shared" si="133"/>
        <v>0</v>
      </c>
      <c r="BJ106" s="204"/>
      <c r="BK106" s="326">
        <f t="shared" si="134"/>
        <v>0</v>
      </c>
      <c r="BL106" s="204"/>
      <c r="BM106" s="326">
        <f t="shared" si="135"/>
        <v>0</v>
      </c>
      <c r="BN106" s="204"/>
      <c r="BO106" s="326">
        <f t="shared" si="136"/>
        <v>0</v>
      </c>
      <c r="BP106" s="204"/>
      <c r="BQ106" s="326"/>
      <c r="BR106" s="204"/>
      <c r="BS106" s="326">
        <f t="shared" si="137"/>
        <v>0</v>
      </c>
      <c r="BT106" s="204"/>
      <c r="BU106" s="326">
        <f t="shared" si="138"/>
        <v>0</v>
      </c>
      <c r="BV106" s="204"/>
      <c r="BW106" s="326">
        <f t="shared" si="139"/>
        <v>0</v>
      </c>
      <c r="BX106" s="204"/>
      <c r="BY106" s="326">
        <f t="shared" si="140"/>
        <v>0</v>
      </c>
      <c r="BZ106" s="204"/>
      <c r="CA106" s="326">
        <f t="shared" si="141"/>
        <v>0</v>
      </c>
      <c r="CB106" s="204"/>
      <c r="CC106" s="326">
        <f t="shared" si="142"/>
        <v>0</v>
      </c>
      <c r="CD106" s="204"/>
      <c r="CE106" s="326">
        <f t="shared" si="143"/>
        <v>0</v>
      </c>
      <c r="CF106" s="204"/>
      <c r="CG106" s="326">
        <f t="shared" si="144"/>
        <v>0</v>
      </c>
      <c r="CH106" s="204"/>
      <c r="CI106" s="326">
        <f t="shared" si="145"/>
        <v>0</v>
      </c>
      <c r="CJ106" s="204"/>
      <c r="CK106" s="208"/>
      <c r="CL106" s="208"/>
      <c r="CM106" s="208"/>
      <c r="CN106" s="217"/>
      <c r="CO106" s="217"/>
      <c r="CP106" s="315">
        <f t="shared" si="91"/>
        <v>3</v>
      </c>
      <c r="CQ106" s="315">
        <f t="shared" si="91"/>
        <v>143942.3082416</v>
      </c>
    </row>
    <row r="107" spans="1:95" ht="60" customHeight="1" x14ac:dyDescent="0.2">
      <c r="A107" s="196"/>
      <c r="B107" s="196">
        <v>80</v>
      </c>
      <c r="C107" s="307" t="s">
        <v>1335</v>
      </c>
      <c r="D107" s="308" t="s">
        <v>527</v>
      </c>
      <c r="E107" s="309">
        <v>16026</v>
      </c>
      <c r="F107" s="309">
        <v>16828</v>
      </c>
      <c r="G107" s="207">
        <v>3.82</v>
      </c>
      <c r="H107" s="346">
        <v>0.20749999999999999</v>
      </c>
      <c r="I107" s="312">
        <v>1</v>
      </c>
      <c r="J107" s="313"/>
      <c r="K107" s="313"/>
      <c r="L107" s="339">
        <v>1.4</v>
      </c>
      <c r="M107" s="339">
        <v>1.68</v>
      </c>
      <c r="N107" s="339">
        <v>2.23</v>
      </c>
      <c r="O107" s="340">
        <v>2.57</v>
      </c>
      <c r="P107" s="208">
        <v>12</v>
      </c>
      <c r="Q107" s="326">
        <f t="shared" si="124"/>
        <v>828785.50391999993</v>
      </c>
      <c r="R107" s="204"/>
      <c r="S107" s="326">
        <f t="shared" si="125"/>
        <v>0</v>
      </c>
      <c r="T107" s="204"/>
      <c r="U107" s="326">
        <f t="shared" si="126"/>
        <v>0</v>
      </c>
      <c r="V107" s="204"/>
      <c r="W107" s="326">
        <f t="shared" si="127"/>
        <v>0</v>
      </c>
      <c r="X107" s="204"/>
      <c r="Y107" s="326">
        <f t="shared" si="128"/>
        <v>0</v>
      </c>
      <c r="Z107" s="204"/>
      <c r="AA107" s="326">
        <f t="shared" si="129"/>
        <v>0</v>
      </c>
      <c r="AB107" s="204"/>
      <c r="AC107" s="326"/>
      <c r="AD107" s="204"/>
      <c r="AE107" s="326">
        <f t="shared" si="130"/>
        <v>0</v>
      </c>
      <c r="AF107" s="204"/>
      <c r="AG107" s="326">
        <f t="shared" si="146"/>
        <v>0</v>
      </c>
      <c r="AH107" s="204"/>
      <c r="AI107" s="326">
        <f t="shared" si="147"/>
        <v>0</v>
      </c>
      <c r="AJ107" s="326">
        <v>0</v>
      </c>
      <c r="AK107" s="326">
        <v>0</v>
      </c>
      <c r="AL107" s="204"/>
      <c r="AM107" s="326">
        <f t="shared" si="148"/>
        <v>0</v>
      </c>
      <c r="AN107" s="204"/>
      <c r="AO107" s="326">
        <f t="shared" si="149"/>
        <v>0</v>
      </c>
      <c r="AP107" s="204"/>
      <c r="AQ107" s="326"/>
      <c r="AR107" s="204"/>
      <c r="AS107" s="326"/>
      <c r="AT107" s="208"/>
      <c r="AU107" s="326"/>
      <c r="AV107" s="204"/>
      <c r="AW107" s="326"/>
      <c r="AX107" s="204"/>
      <c r="AY107" s="326"/>
      <c r="AZ107" s="204"/>
      <c r="BA107" s="326"/>
      <c r="BB107" s="208"/>
      <c r="BC107" s="326"/>
      <c r="BD107" s="204"/>
      <c r="BE107" s="326">
        <f t="shared" si="131"/>
        <v>0</v>
      </c>
      <c r="BF107" s="208"/>
      <c r="BG107" s="326">
        <f t="shared" si="132"/>
        <v>0</v>
      </c>
      <c r="BH107" s="254"/>
      <c r="BI107" s="326">
        <f t="shared" si="133"/>
        <v>0</v>
      </c>
      <c r="BJ107" s="204"/>
      <c r="BK107" s="326">
        <f t="shared" si="134"/>
        <v>0</v>
      </c>
      <c r="BL107" s="204"/>
      <c r="BM107" s="326">
        <f t="shared" si="135"/>
        <v>0</v>
      </c>
      <c r="BN107" s="204"/>
      <c r="BO107" s="326">
        <f t="shared" si="136"/>
        <v>0</v>
      </c>
      <c r="BP107" s="204"/>
      <c r="BQ107" s="326"/>
      <c r="BR107" s="204"/>
      <c r="BS107" s="326">
        <f t="shared" si="137"/>
        <v>0</v>
      </c>
      <c r="BT107" s="204"/>
      <c r="BU107" s="326">
        <f t="shared" si="138"/>
        <v>0</v>
      </c>
      <c r="BV107" s="204"/>
      <c r="BW107" s="326">
        <f t="shared" si="139"/>
        <v>0</v>
      </c>
      <c r="BX107" s="204"/>
      <c r="BY107" s="326">
        <f t="shared" si="140"/>
        <v>0</v>
      </c>
      <c r="BZ107" s="204"/>
      <c r="CA107" s="326">
        <f t="shared" si="141"/>
        <v>0</v>
      </c>
      <c r="CB107" s="204"/>
      <c r="CC107" s="326">
        <f t="shared" si="142"/>
        <v>0</v>
      </c>
      <c r="CD107" s="204"/>
      <c r="CE107" s="326">
        <f t="shared" si="143"/>
        <v>0</v>
      </c>
      <c r="CF107" s="204"/>
      <c r="CG107" s="326">
        <f t="shared" si="144"/>
        <v>0</v>
      </c>
      <c r="CH107" s="204"/>
      <c r="CI107" s="326">
        <f t="shared" si="145"/>
        <v>0</v>
      </c>
      <c r="CJ107" s="204"/>
      <c r="CK107" s="208"/>
      <c r="CL107" s="208"/>
      <c r="CM107" s="208"/>
      <c r="CN107" s="217"/>
      <c r="CO107" s="217"/>
      <c r="CP107" s="315">
        <f t="shared" si="91"/>
        <v>12</v>
      </c>
      <c r="CQ107" s="315">
        <f t="shared" si="91"/>
        <v>828785.50391999993</v>
      </c>
    </row>
    <row r="108" spans="1:95" ht="60" customHeight="1" x14ac:dyDescent="0.2">
      <c r="A108" s="196"/>
      <c r="B108" s="196">
        <v>81</v>
      </c>
      <c r="C108" s="307" t="s">
        <v>1336</v>
      </c>
      <c r="D108" s="308" t="s">
        <v>529</v>
      </c>
      <c r="E108" s="309">
        <v>16026</v>
      </c>
      <c r="F108" s="309">
        <v>16828</v>
      </c>
      <c r="G108" s="207">
        <v>5.49</v>
      </c>
      <c r="H108" s="346">
        <v>0.307</v>
      </c>
      <c r="I108" s="312">
        <v>1</v>
      </c>
      <c r="J108" s="313"/>
      <c r="K108" s="313"/>
      <c r="L108" s="339">
        <v>1.4</v>
      </c>
      <c r="M108" s="339">
        <v>1.68</v>
      </c>
      <c r="N108" s="339">
        <v>2.23</v>
      </c>
      <c r="O108" s="340">
        <v>2.57</v>
      </c>
      <c r="P108" s="208">
        <v>18</v>
      </c>
      <c r="Q108" s="326">
        <f t="shared" si="124"/>
        <v>1852321.3576560002</v>
      </c>
      <c r="R108" s="204"/>
      <c r="S108" s="326">
        <f t="shared" si="125"/>
        <v>0</v>
      </c>
      <c r="T108" s="204"/>
      <c r="U108" s="326">
        <f t="shared" si="126"/>
        <v>0</v>
      </c>
      <c r="V108" s="204"/>
      <c r="W108" s="326">
        <f t="shared" si="127"/>
        <v>0</v>
      </c>
      <c r="X108" s="204"/>
      <c r="Y108" s="326">
        <f t="shared" si="128"/>
        <v>0</v>
      </c>
      <c r="Z108" s="204"/>
      <c r="AA108" s="326">
        <f t="shared" si="129"/>
        <v>0</v>
      </c>
      <c r="AB108" s="204"/>
      <c r="AC108" s="326"/>
      <c r="AD108" s="204"/>
      <c r="AE108" s="326">
        <f t="shared" si="130"/>
        <v>0</v>
      </c>
      <c r="AF108" s="204"/>
      <c r="AG108" s="326">
        <f t="shared" si="146"/>
        <v>0</v>
      </c>
      <c r="AH108" s="204"/>
      <c r="AI108" s="326">
        <f t="shared" si="147"/>
        <v>0</v>
      </c>
      <c r="AJ108" s="326">
        <v>0</v>
      </c>
      <c r="AK108" s="326">
        <v>0</v>
      </c>
      <c r="AL108" s="204"/>
      <c r="AM108" s="326">
        <f t="shared" si="148"/>
        <v>0</v>
      </c>
      <c r="AN108" s="204"/>
      <c r="AO108" s="326">
        <f t="shared" si="149"/>
        <v>0</v>
      </c>
      <c r="AP108" s="204"/>
      <c r="AQ108" s="326"/>
      <c r="AR108" s="204"/>
      <c r="AS108" s="326"/>
      <c r="AT108" s="208"/>
      <c r="AU108" s="326"/>
      <c r="AV108" s="204"/>
      <c r="AW108" s="326"/>
      <c r="AX108" s="204"/>
      <c r="AY108" s="326"/>
      <c r="AZ108" s="204"/>
      <c r="BA108" s="326"/>
      <c r="BB108" s="208"/>
      <c r="BC108" s="326"/>
      <c r="BD108" s="204"/>
      <c r="BE108" s="326">
        <f t="shared" si="131"/>
        <v>0</v>
      </c>
      <c r="BF108" s="208"/>
      <c r="BG108" s="326">
        <f t="shared" si="132"/>
        <v>0</v>
      </c>
      <c r="BH108" s="254"/>
      <c r="BI108" s="326">
        <f t="shared" si="133"/>
        <v>0</v>
      </c>
      <c r="BJ108" s="204"/>
      <c r="BK108" s="326">
        <f t="shared" si="134"/>
        <v>0</v>
      </c>
      <c r="BL108" s="204"/>
      <c r="BM108" s="326">
        <f t="shared" si="135"/>
        <v>0</v>
      </c>
      <c r="BN108" s="204"/>
      <c r="BO108" s="326">
        <f t="shared" si="136"/>
        <v>0</v>
      </c>
      <c r="BP108" s="204"/>
      <c r="BQ108" s="326"/>
      <c r="BR108" s="204"/>
      <c r="BS108" s="326">
        <f t="shared" si="137"/>
        <v>0</v>
      </c>
      <c r="BT108" s="204"/>
      <c r="BU108" s="326">
        <f t="shared" si="138"/>
        <v>0</v>
      </c>
      <c r="BV108" s="204"/>
      <c r="BW108" s="326">
        <f t="shared" si="139"/>
        <v>0</v>
      </c>
      <c r="BX108" s="204"/>
      <c r="BY108" s="326">
        <f t="shared" si="140"/>
        <v>0</v>
      </c>
      <c r="BZ108" s="204"/>
      <c r="CA108" s="326">
        <f t="shared" si="141"/>
        <v>0</v>
      </c>
      <c r="CB108" s="204"/>
      <c r="CC108" s="326">
        <f t="shared" si="142"/>
        <v>0</v>
      </c>
      <c r="CD108" s="204"/>
      <c r="CE108" s="326">
        <f t="shared" si="143"/>
        <v>0</v>
      </c>
      <c r="CF108" s="204"/>
      <c r="CG108" s="326">
        <f t="shared" si="144"/>
        <v>0</v>
      </c>
      <c r="CH108" s="204"/>
      <c r="CI108" s="326">
        <f t="shared" si="145"/>
        <v>0</v>
      </c>
      <c r="CJ108" s="204"/>
      <c r="CK108" s="208"/>
      <c r="CL108" s="208"/>
      <c r="CM108" s="208"/>
      <c r="CN108" s="217"/>
      <c r="CO108" s="217"/>
      <c r="CP108" s="315">
        <f t="shared" si="91"/>
        <v>18</v>
      </c>
      <c r="CQ108" s="315">
        <f t="shared" si="91"/>
        <v>1852321.3576560002</v>
      </c>
    </row>
    <row r="109" spans="1:95" ht="60" customHeight="1" x14ac:dyDescent="0.2">
      <c r="A109" s="196"/>
      <c r="B109" s="196">
        <v>82</v>
      </c>
      <c r="C109" s="307" t="s">
        <v>1337</v>
      </c>
      <c r="D109" s="308" t="s">
        <v>531</v>
      </c>
      <c r="E109" s="309">
        <v>16026</v>
      </c>
      <c r="F109" s="309">
        <v>16828</v>
      </c>
      <c r="G109" s="207">
        <v>8.02</v>
      </c>
      <c r="H109" s="346">
        <v>0.37880000000000003</v>
      </c>
      <c r="I109" s="312">
        <v>1</v>
      </c>
      <c r="J109" s="313"/>
      <c r="K109" s="313"/>
      <c r="L109" s="339">
        <v>1.4</v>
      </c>
      <c r="M109" s="339">
        <v>1.68</v>
      </c>
      <c r="N109" s="339">
        <v>2.23</v>
      </c>
      <c r="O109" s="340">
        <v>2.57</v>
      </c>
      <c r="P109" s="208">
        <v>3</v>
      </c>
      <c r="Q109" s="326">
        <f t="shared" si="124"/>
        <v>462526.04080319998</v>
      </c>
      <c r="R109" s="204"/>
      <c r="S109" s="326">
        <f t="shared" si="125"/>
        <v>0</v>
      </c>
      <c r="T109" s="204"/>
      <c r="U109" s="326">
        <f t="shared" si="126"/>
        <v>0</v>
      </c>
      <c r="V109" s="204"/>
      <c r="W109" s="326">
        <f t="shared" si="127"/>
        <v>0</v>
      </c>
      <c r="X109" s="204"/>
      <c r="Y109" s="326">
        <f t="shared" si="128"/>
        <v>0</v>
      </c>
      <c r="Z109" s="204"/>
      <c r="AA109" s="326">
        <f t="shared" si="129"/>
        <v>0</v>
      </c>
      <c r="AB109" s="204"/>
      <c r="AC109" s="326"/>
      <c r="AD109" s="204"/>
      <c r="AE109" s="326">
        <f t="shared" si="130"/>
        <v>0</v>
      </c>
      <c r="AF109" s="204"/>
      <c r="AG109" s="326">
        <f t="shared" si="146"/>
        <v>0</v>
      </c>
      <c r="AH109" s="204"/>
      <c r="AI109" s="326">
        <f t="shared" si="147"/>
        <v>0</v>
      </c>
      <c r="AJ109" s="326">
        <v>0</v>
      </c>
      <c r="AK109" s="326">
        <v>0</v>
      </c>
      <c r="AL109" s="204"/>
      <c r="AM109" s="326">
        <f t="shared" si="148"/>
        <v>0</v>
      </c>
      <c r="AN109" s="204"/>
      <c r="AO109" s="326">
        <f t="shared" si="149"/>
        <v>0</v>
      </c>
      <c r="AP109" s="204"/>
      <c r="AQ109" s="326"/>
      <c r="AR109" s="204"/>
      <c r="AS109" s="326"/>
      <c r="AT109" s="208"/>
      <c r="AU109" s="326"/>
      <c r="AV109" s="204"/>
      <c r="AW109" s="326"/>
      <c r="AX109" s="204"/>
      <c r="AY109" s="326"/>
      <c r="AZ109" s="204"/>
      <c r="BA109" s="326"/>
      <c r="BB109" s="208"/>
      <c r="BC109" s="326"/>
      <c r="BD109" s="204"/>
      <c r="BE109" s="326">
        <f t="shared" si="131"/>
        <v>0</v>
      </c>
      <c r="BF109" s="208"/>
      <c r="BG109" s="326">
        <f t="shared" si="132"/>
        <v>0</v>
      </c>
      <c r="BH109" s="254"/>
      <c r="BI109" s="326">
        <f t="shared" si="133"/>
        <v>0</v>
      </c>
      <c r="BJ109" s="204"/>
      <c r="BK109" s="326">
        <f t="shared" si="134"/>
        <v>0</v>
      </c>
      <c r="BL109" s="204"/>
      <c r="BM109" s="326">
        <f t="shared" si="135"/>
        <v>0</v>
      </c>
      <c r="BN109" s="204"/>
      <c r="BO109" s="326">
        <f t="shared" si="136"/>
        <v>0</v>
      </c>
      <c r="BP109" s="204"/>
      <c r="BQ109" s="326"/>
      <c r="BR109" s="204"/>
      <c r="BS109" s="326">
        <f t="shared" si="137"/>
        <v>0</v>
      </c>
      <c r="BT109" s="204"/>
      <c r="BU109" s="326">
        <f t="shared" si="138"/>
        <v>0</v>
      </c>
      <c r="BV109" s="204"/>
      <c r="BW109" s="326">
        <f t="shared" si="139"/>
        <v>0</v>
      </c>
      <c r="BX109" s="204"/>
      <c r="BY109" s="326">
        <f t="shared" si="140"/>
        <v>0</v>
      </c>
      <c r="BZ109" s="204"/>
      <c r="CA109" s="326">
        <f t="shared" si="141"/>
        <v>0</v>
      </c>
      <c r="CB109" s="204"/>
      <c r="CC109" s="326">
        <f t="shared" si="142"/>
        <v>0</v>
      </c>
      <c r="CD109" s="204"/>
      <c r="CE109" s="326">
        <f t="shared" si="143"/>
        <v>0</v>
      </c>
      <c r="CF109" s="204"/>
      <c r="CG109" s="326">
        <f t="shared" si="144"/>
        <v>0</v>
      </c>
      <c r="CH109" s="204"/>
      <c r="CI109" s="326">
        <f t="shared" si="145"/>
        <v>0</v>
      </c>
      <c r="CJ109" s="204"/>
      <c r="CK109" s="208"/>
      <c r="CL109" s="208"/>
      <c r="CM109" s="208"/>
      <c r="CN109" s="217"/>
      <c r="CO109" s="217"/>
      <c r="CP109" s="315">
        <f t="shared" si="91"/>
        <v>3</v>
      </c>
      <c r="CQ109" s="315">
        <f t="shared" si="91"/>
        <v>462526.04080319998</v>
      </c>
    </row>
    <row r="110" spans="1:95" ht="60" customHeight="1" x14ac:dyDescent="0.2">
      <c r="A110" s="196"/>
      <c r="B110" s="196">
        <v>83</v>
      </c>
      <c r="C110" s="307" t="s">
        <v>1338</v>
      </c>
      <c r="D110" s="308" t="s">
        <v>533</v>
      </c>
      <c r="E110" s="309">
        <v>16026</v>
      </c>
      <c r="F110" s="309">
        <v>16828</v>
      </c>
      <c r="G110" s="207">
        <v>24.85</v>
      </c>
      <c r="H110" s="346">
        <v>8.2000000000000007E-3</v>
      </c>
      <c r="I110" s="312">
        <v>1</v>
      </c>
      <c r="J110" s="313"/>
      <c r="K110" s="313"/>
      <c r="L110" s="339">
        <v>1.4</v>
      </c>
      <c r="M110" s="339">
        <v>1.68</v>
      </c>
      <c r="N110" s="339">
        <v>2.23</v>
      </c>
      <c r="O110" s="340">
        <v>2.57</v>
      </c>
      <c r="P110" s="208">
        <v>2</v>
      </c>
      <c r="Q110" s="326">
        <f>(P110*$F110*$G110*((1-$H110)+$H110*$L110*$I110))</f>
        <v>839094.83324800001</v>
      </c>
      <c r="R110" s="204"/>
      <c r="S110" s="326">
        <f t="shared" si="125"/>
        <v>0</v>
      </c>
      <c r="T110" s="204"/>
      <c r="U110" s="326">
        <f t="shared" si="126"/>
        <v>0</v>
      </c>
      <c r="V110" s="204"/>
      <c r="W110" s="326">
        <f t="shared" si="127"/>
        <v>0</v>
      </c>
      <c r="X110" s="204"/>
      <c r="Y110" s="326">
        <f t="shared" si="128"/>
        <v>0</v>
      </c>
      <c r="Z110" s="204"/>
      <c r="AA110" s="326">
        <f t="shared" si="129"/>
        <v>0</v>
      </c>
      <c r="AB110" s="204"/>
      <c r="AC110" s="326"/>
      <c r="AD110" s="204"/>
      <c r="AE110" s="326">
        <f t="shared" si="130"/>
        <v>0</v>
      </c>
      <c r="AF110" s="204">
        <v>7</v>
      </c>
      <c r="AG110" s="326">
        <f t="shared" si="146"/>
        <v>2920171.8718172004</v>
      </c>
      <c r="AH110" s="204"/>
      <c r="AI110" s="326">
        <f t="shared" si="147"/>
        <v>0</v>
      </c>
      <c r="AJ110" s="326">
        <v>0</v>
      </c>
      <c r="AK110" s="326">
        <v>0</v>
      </c>
      <c r="AL110" s="204"/>
      <c r="AM110" s="326">
        <f t="shared" si="148"/>
        <v>0</v>
      </c>
      <c r="AN110" s="204"/>
      <c r="AO110" s="326">
        <f t="shared" si="149"/>
        <v>0</v>
      </c>
      <c r="AP110" s="204"/>
      <c r="AQ110" s="326"/>
      <c r="AR110" s="204"/>
      <c r="AS110" s="326"/>
      <c r="AT110" s="208"/>
      <c r="AU110" s="326"/>
      <c r="AV110" s="204"/>
      <c r="AW110" s="326"/>
      <c r="AX110" s="204"/>
      <c r="AY110" s="326"/>
      <c r="AZ110" s="204"/>
      <c r="BA110" s="326"/>
      <c r="BB110" s="208"/>
      <c r="BC110" s="326"/>
      <c r="BD110" s="204"/>
      <c r="BE110" s="326">
        <f t="shared" si="131"/>
        <v>0</v>
      </c>
      <c r="BF110" s="208"/>
      <c r="BG110" s="326">
        <f t="shared" si="132"/>
        <v>0</v>
      </c>
      <c r="BH110" s="254"/>
      <c r="BI110" s="326">
        <f t="shared" si="133"/>
        <v>0</v>
      </c>
      <c r="BJ110" s="204"/>
      <c r="BK110" s="326">
        <f t="shared" si="134"/>
        <v>0</v>
      </c>
      <c r="BL110" s="204"/>
      <c r="BM110" s="326">
        <f t="shared" si="135"/>
        <v>0</v>
      </c>
      <c r="BN110" s="204"/>
      <c r="BO110" s="326">
        <f t="shared" si="136"/>
        <v>0</v>
      </c>
      <c r="BP110" s="204"/>
      <c r="BQ110" s="326"/>
      <c r="BR110" s="204"/>
      <c r="BS110" s="326">
        <f t="shared" si="137"/>
        <v>0</v>
      </c>
      <c r="BT110" s="204"/>
      <c r="BU110" s="326">
        <f t="shared" si="138"/>
        <v>0</v>
      </c>
      <c r="BV110" s="204"/>
      <c r="BW110" s="326">
        <f t="shared" si="139"/>
        <v>0</v>
      </c>
      <c r="BX110" s="204"/>
      <c r="BY110" s="326">
        <f t="shared" si="140"/>
        <v>0</v>
      </c>
      <c r="BZ110" s="204"/>
      <c r="CA110" s="326">
        <f t="shared" si="141"/>
        <v>0</v>
      </c>
      <c r="CB110" s="204"/>
      <c r="CC110" s="326">
        <f t="shared" si="142"/>
        <v>0</v>
      </c>
      <c r="CD110" s="204"/>
      <c r="CE110" s="326">
        <f t="shared" si="143"/>
        <v>0</v>
      </c>
      <c r="CF110" s="204"/>
      <c r="CG110" s="326">
        <f t="shared" si="144"/>
        <v>0</v>
      </c>
      <c r="CH110" s="204"/>
      <c r="CI110" s="326">
        <f t="shared" si="145"/>
        <v>0</v>
      </c>
      <c r="CJ110" s="204"/>
      <c r="CK110" s="208"/>
      <c r="CL110" s="208"/>
      <c r="CM110" s="208"/>
      <c r="CN110" s="217"/>
      <c r="CO110" s="217"/>
      <c r="CP110" s="315">
        <f t="shared" si="91"/>
        <v>9</v>
      </c>
      <c r="CQ110" s="315">
        <f t="shared" si="91"/>
        <v>3759266.7050652006</v>
      </c>
    </row>
    <row r="111" spans="1:95" ht="60" customHeight="1" x14ac:dyDescent="0.2">
      <c r="A111" s="196"/>
      <c r="B111" s="196">
        <v>84</v>
      </c>
      <c r="C111" s="307" t="s">
        <v>1339</v>
      </c>
      <c r="D111" s="308" t="s">
        <v>535</v>
      </c>
      <c r="E111" s="309">
        <v>16026</v>
      </c>
      <c r="F111" s="309">
        <v>16828</v>
      </c>
      <c r="G111" s="207">
        <v>25.68</v>
      </c>
      <c r="H111" s="346">
        <v>2.5100000000000001E-2</v>
      </c>
      <c r="I111" s="312">
        <v>1</v>
      </c>
      <c r="J111" s="313"/>
      <c r="K111" s="313"/>
      <c r="L111" s="339">
        <v>1.4</v>
      </c>
      <c r="M111" s="339">
        <v>1.68</v>
      </c>
      <c r="N111" s="339">
        <v>2.23</v>
      </c>
      <c r="O111" s="340">
        <v>2.57</v>
      </c>
      <c r="P111" s="208">
        <v>20</v>
      </c>
      <c r="Q111" s="326">
        <f t="shared" si="124"/>
        <v>8660294.664384</v>
      </c>
      <c r="R111" s="204"/>
      <c r="S111" s="326">
        <f t="shared" si="125"/>
        <v>0</v>
      </c>
      <c r="T111" s="204"/>
      <c r="U111" s="326">
        <f t="shared" si="126"/>
        <v>0</v>
      </c>
      <c r="V111" s="204"/>
      <c r="W111" s="326">
        <f t="shared" si="127"/>
        <v>0</v>
      </c>
      <c r="X111" s="204"/>
      <c r="Y111" s="326">
        <f t="shared" si="128"/>
        <v>0</v>
      </c>
      <c r="Z111" s="204"/>
      <c r="AA111" s="326">
        <f t="shared" si="129"/>
        <v>0</v>
      </c>
      <c r="AB111" s="204"/>
      <c r="AC111" s="326"/>
      <c r="AD111" s="204"/>
      <c r="AE111" s="326">
        <f t="shared" si="130"/>
        <v>0</v>
      </c>
      <c r="AF111" s="204"/>
      <c r="AG111" s="326">
        <f t="shared" si="146"/>
        <v>0</v>
      </c>
      <c r="AH111" s="204"/>
      <c r="AI111" s="326">
        <f t="shared" si="147"/>
        <v>0</v>
      </c>
      <c r="AJ111" s="326">
        <v>0</v>
      </c>
      <c r="AK111" s="326">
        <v>0</v>
      </c>
      <c r="AL111" s="204"/>
      <c r="AM111" s="326">
        <f t="shared" si="148"/>
        <v>0</v>
      </c>
      <c r="AN111" s="204"/>
      <c r="AO111" s="326">
        <f t="shared" si="149"/>
        <v>0</v>
      </c>
      <c r="AP111" s="204"/>
      <c r="AQ111" s="326"/>
      <c r="AR111" s="204"/>
      <c r="AS111" s="326"/>
      <c r="AT111" s="208"/>
      <c r="AU111" s="326"/>
      <c r="AV111" s="204"/>
      <c r="AW111" s="326"/>
      <c r="AX111" s="204"/>
      <c r="AY111" s="326"/>
      <c r="AZ111" s="204"/>
      <c r="BA111" s="326"/>
      <c r="BB111" s="208"/>
      <c r="BC111" s="326"/>
      <c r="BD111" s="204"/>
      <c r="BE111" s="326">
        <f t="shared" si="131"/>
        <v>0</v>
      </c>
      <c r="BF111" s="208"/>
      <c r="BG111" s="326">
        <f t="shared" si="132"/>
        <v>0</v>
      </c>
      <c r="BH111" s="254"/>
      <c r="BI111" s="326">
        <f t="shared" si="133"/>
        <v>0</v>
      </c>
      <c r="BJ111" s="204"/>
      <c r="BK111" s="326">
        <f t="shared" si="134"/>
        <v>0</v>
      </c>
      <c r="BL111" s="204"/>
      <c r="BM111" s="326">
        <f t="shared" si="135"/>
        <v>0</v>
      </c>
      <c r="BN111" s="204"/>
      <c r="BO111" s="326">
        <f t="shared" si="136"/>
        <v>0</v>
      </c>
      <c r="BP111" s="204"/>
      <c r="BQ111" s="326"/>
      <c r="BR111" s="204"/>
      <c r="BS111" s="326">
        <f t="shared" si="137"/>
        <v>0</v>
      </c>
      <c r="BT111" s="204"/>
      <c r="BU111" s="326">
        <f t="shared" si="138"/>
        <v>0</v>
      </c>
      <c r="BV111" s="204"/>
      <c r="BW111" s="326">
        <f t="shared" si="139"/>
        <v>0</v>
      </c>
      <c r="BX111" s="204"/>
      <c r="BY111" s="326">
        <f t="shared" si="140"/>
        <v>0</v>
      </c>
      <c r="BZ111" s="204"/>
      <c r="CA111" s="326">
        <f t="shared" si="141"/>
        <v>0</v>
      </c>
      <c r="CB111" s="204"/>
      <c r="CC111" s="326">
        <f t="shared" si="142"/>
        <v>0</v>
      </c>
      <c r="CD111" s="204"/>
      <c r="CE111" s="326">
        <f t="shared" si="143"/>
        <v>0</v>
      </c>
      <c r="CF111" s="204"/>
      <c r="CG111" s="326">
        <f t="shared" si="144"/>
        <v>0</v>
      </c>
      <c r="CH111" s="204"/>
      <c r="CI111" s="326">
        <f t="shared" si="145"/>
        <v>0</v>
      </c>
      <c r="CJ111" s="204"/>
      <c r="CK111" s="208"/>
      <c r="CL111" s="208"/>
      <c r="CM111" s="208"/>
      <c r="CN111" s="217"/>
      <c r="CO111" s="217"/>
      <c r="CP111" s="315">
        <f t="shared" si="91"/>
        <v>20</v>
      </c>
      <c r="CQ111" s="315">
        <f t="shared" si="91"/>
        <v>8660294.664384</v>
      </c>
    </row>
    <row r="112" spans="1:95" ht="60" customHeight="1" x14ac:dyDescent="0.2">
      <c r="A112" s="196"/>
      <c r="B112" s="196">
        <v>85</v>
      </c>
      <c r="C112" s="307" t="s">
        <v>1340</v>
      </c>
      <c r="D112" s="308" t="s">
        <v>1341</v>
      </c>
      <c r="E112" s="309">
        <v>16026</v>
      </c>
      <c r="F112" s="309">
        <v>16828</v>
      </c>
      <c r="G112" s="207">
        <v>27.45</v>
      </c>
      <c r="H112" s="346">
        <v>5.8099999999999999E-2</v>
      </c>
      <c r="I112" s="312">
        <v>1</v>
      </c>
      <c r="J112" s="313"/>
      <c r="K112" s="313"/>
      <c r="L112" s="339">
        <v>1.4</v>
      </c>
      <c r="M112" s="339">
        <v>1.68</v>
      </c>
      <c r="N112" s="339">
        <v>2.23</v>
      </c>
      <c r="O112" s="340">
        <v>2.57</v>
      </c>
      <c r="P112" s="208">
        <v>5</v>
      </c>
      <c r="Q112" s="326">
        <f t="shared" si="124"/>
        <v>2344546.9980899999</v>
      </c>
      <c r="R112" s="204"/>
      <c r="S112" s="326">
        <f t="shared" si="125"/>
        <v>0</v>
      </c>
      <c r="T112" s="204"/>
      <c r="U112" s="326">
        <f t="shared" si="126"/>
        <v>0</v>
      </c>
      <c r="V112" s="204"/>
      <c r="W112" s="326">
        <f t="shared" si="127"/>
        <v>0</v>
      </c>
      <c r="X112" s="204"/>
      <c r="Y112" s="326">
        <f t="shared" si="128"/>
        <v>0</v>
      </c>
      <c r="Z112" s="204"/>
      <c r="AA112" s="326">
        <f t="shared" si="129"/>
        <v>0</v>
      </c>
      <c r="AB112" s="204"/>
      <c r="AC112" s="326"/>
      <c r="AD112" s="204"/>
      <c r="AE112" s="326">
        <f t="shared" si="130"/>
        <v>0</v>
      </c>
      <c r="AF112" s="204"/>
      <c r="AG112" s="326">
        <f t="shared" si="146"/>
        <v>0</v>
      </c>
      <c r="AH112" s="204"/>
      <c r="AI112" s="326">
        <f t="shared" si="147"/>
        <v>0</v>
      </c>
      <c r="AJ112" s="326">
        <v>0</v>
      </c>
      <c r="AK112" s="326">
        <v>0</v>
      </c>
      <c r="AL112" s="204"/>
      <c r="AM112" s="326">
        <f t="shared" si="148"/>
        <v>0</v>
      </c>
      <c r="AN112" s="204"/>
      <c r="AO112" s="326">
        <f t="shared" si="149"/>
        <v>0</v>
      </c>
      <c r="AP112" s="204"/>
      <c r="AQ112" s="326"/>
      <c r="AR112" s="204"/>
      <c r="AS112" s="326"/>
      <c r="AT112" s="208"/>
      <c r="AU112" s="326"/>
      <c r="AV112" s="204"/>
      <c r="AW112" s="326"/>
      <c r="AX112" s="204"/>
      <c r="AY112" s="326"/>
      <c r="AZ112" s="204"/>
      <c r="BA112" s="326"/>
      <c r="BB112" s="208"/>
      <c r="BC112" s="326"/>
      <c r="BD112" s="204"/>
      <c r="BE112" s="326">
        <f t="shared" si="131"/>
        <v>0</v>
      </c>
      <c r="BF112" s="208"/>
      <c r="BG112" s="326">
        <f t="shared" si="132"/>
        <v>0</v>
      </c>
      <c r="BH112" s="254"/>
      <c r="BI112" s="326">
        <f t="shared" si="133"/>
        <v>0</v>
      </c>
      <c r="BJ112" s="204"/>
      <c r="BK112" s="326">
        <f t="shared" si="134"/>
        <v>0</v>
      </c>
      <c r="BL112" s="204"/>
      <c r="BM112" s="326">
        <f t="shared" si="135"/>
        <v>0</v>
      </c>
      <c r="BN112" s="204"/>
      <c r="BO112" s="326">
        <f t="shared" si="136"/>
        <v>0</v>
      </c>
      <c r="BP112" s="204"/>
      <c r="BQ112" s="326"/>
      <c r="BR112" s="204"/>
      <c r="BS112" s="326">
        <f t="shared" si="137"/>
        <v>0</v>
      </c>
      <c r="BT112" s="204"/>
      <c r="BU112" s="326">
        <f t="shared" si="138"/>
        <v>0</v>
      </c>
      <c r="BV112" s="204"/>
      <c r="BW112" s="326">
        <f t="shared" si="139"/>
        <v>0</v>
      </c>
      <c r="BX112" s="204"/>
      <c r="BY112" s="326">
        <f t="shared" si="140"/>
        <v>0</v>
      </c>
      <c r="BZ112" s="204"/>
      <c r="CA112" s="326">
        <f t="shared" si="141"/>
        <v>0</v>
      </c>
      <c r="CB112" s="204"/>
      <c r="CC112" s="326">
        <f t="shared" si="142"/>
        <v>0</v>
      </c>
      <c r="CD112" s="204"/>
      <c r="CE112" s="326">
        <f t="shared" si="143"/>
        <v>0</v>
      </c>
      <c r="CF112" s="204"/>
      <c r="CG112" s="326">
        <f t="shared" si="144"/>
        <v>0</v>
      </c>
      <c r="CH112" s="204"/>
      <c r="CI112" s="326">
        <f t="shared" si="145"/>
        <v>0</v>
      </c>
      <c r="CJ112" s="204"/>
      <c r="CK112" s="208"/>
      <c r="CL112" s="208"/>
      <c r="CM112" s="208"/>
      <c r="CN112" s="217"/>
      <c r="CO112" s="217"/>
      <c r="CP112" s="315">
        <f t="shared" si="91"/>
        <v>5</v>
      </c>
      <c r="CQ112" s="315">
        <f t="shared" si="91"/>
        <v>2344546.9980899999</v>
      </c>
    </row>
    <row r="113" spans="1:95" ht="60" customHeight="1" x14ac:dyDescent="0.2">
      <c r="A113" s="196"/>
      <c r="B113" s="196">
        <v>86</v>
      </c>
      <c r="C113" s="307" t="s">
        <v>1342</v>
      </c>
      <c r="D113" s="308" t="s">
        <v>1343</v>
      </c>
      <c r="E113" s="309">
        <v>16026</v>
      </c>
      <c r="F113" s="309">
        <v>16828</v>
      </c>
      <c r="G113" s="207">
        <v>29.48</v>
      </c>
      <c r="H113" s="346">
        <v>9.0899999999999995E-2</v>
      </c>
      <c r="I113" s="312">
        <v>1</v>
      </c>
      <c r="J113" s="313"/>
      <c r="K113" s="313"/>
      <c r="L113" s="339">
        <v>1.4</v>
      </c>
      <c r="M113" s="339">
        <v>1.68</v>
      </c>
      <c r="N113" s="339">
        <v>2.23</v>
      </c>
      <c r="O113" s="340">
        <v>2.57</v>
      </c>
      <c r="P113" s="208">
        <v>1</v>
      </c>
      <c r="Q113" s="326">
        <f t="shared" si="124"/>
        <v>510043.48236746661</v>
      </c>
      <c r="R113" s="204">
        <v>0</v>
      </c>
      <c r="S113" s="326">
        <f t="shared" si="125"/>
        <v>0</v>
      </c>
      <c r="T113" s="204"/>
      <c r="U113" s="326">
        <f t="shared" si="126"/>
        <v>0</v>
      </c>
      <c r="V113" s="204">
        <v>0</v>
      </c>
      <c r="W113" s="326">
        <f t="shared" si="127"/>
        <v>0</v>
      </c>
      <c r="X113" s="204">
        <v>0</v>
      </c>
      <c r="Y113" s="326">
        <f t="shared" si="128"/>
        <v>0</v>
      </c>
      <c r="Z113" s="204"/>
      <c r="AA113" s="326">
        <f t="shared" si="129"/>
        <v>0</v>
      </c>
      <c r="AB113" s="204">
        <v>0</v>
      </c>
      <c r="AC113" s="326"/>
      <c r="AD113" s="204">
        <v>0</v>
      </c>
      <c r="AE113" s="326">
        <f t="shared" si="130"/>
        <v>0</v>
      </c>
      <c r="AF113" s="204">
        <v>0</v>
      </c>
      <c r="AG113" s="326">
        <f t="shared" si="146"/>
        <v>0</v>
      </c>
      <c r="AH113" s="204">
        <v>0</v>
      </c>
      <c r="AI113" s="326">
        <f t="shared" si="147"/>
        <v>0</v>
      </c>
      <c r="AJ113" s="326">
        <v>0</v>
      </c>
      <c r="AK113" s="326">
        <v>0</v>
      </c>
      <c r="AL113" s="204"/>
      <c r="AM113" s="326">
        <f t="shared" si="148"/>
        <v>0</v>
      </c>
      <c r="AN113" s="204">
        <v>0</v>
      </c>
      <c r="AO113" s="326">
        <f t="shared" si="149"/>
        <v>0</v>
      </c>
      <c r="AP113" s="204"/>
      <c r="AQ113" s="326"/>
      <c r="AR113" s="204"/>
      <c r="AS113" s="326"/>
      <c r="AT113" s="208"/>
      <c r="AU113" s="326"/>
      <c r="AV113" s="204">
        <v>0</v>
      </c>
      <c r="AW113" s="326"/>
      <c r="AX113" s="204">
        <v>0</v>
      </c>
      <c r="AY113" s="326"/>
      <c r="AZ113" s="204">
        <v>0</v>
      </c>
      <c r="BA113" s="326"/>
      <c r="BB113" s="208"/>
      <c r="BC113" s="326"/>
      <c r="BD113" s="204"/>
      <c r="BE113" s="326">
        <f t="shared" si="131"/>
        <v>0</v>
      </c>
      <c r="BF113" s="208"/>
      <c r="BG113" s="326">
        <f t="shared" si="132"/>
        <v>0</v>
      </c>
      <c r="BH113" s="254">
        <v>0</v>
      </c>
      <c r="BI113" s="326">
        <f t="shared" si="133"/>
        <v>0</v>
      </c>
      <c r="BJ113" s="204">
        <v>0</v>
      </c>
      <c r="BK113" s="326">
        <f t="shared" si="134"/>
        <v>0</v>
      </c>
      <c r="BL113" s="204">
        <v>0</v>
      </c>
      <c r="BM113" s="326">
        <f t="shared" si="135"/>
        <v>0</v>
      </c>
      <c r="BN113" s="204">
        <v>0</v>
      </c>
      <c r="BO113" s="326">
        <f t="shared" si="136"/>
        <v>0</v>
      </c>
      <c r="BP113" s="204"/>
      <c r="BQ113" s="326"/>
      <c r="BR113" s="204">
        <v>0</v>
      </c>
      <c r="BS113" s="326">
        <f t="shared" si="137"/>
        <v>0</v>
      </c>
      <c r="BT113" s="204">
        <v>0</v>
      </c>
      <c r="BU113" s="326">
        <f t="shared" si="138"/>
        <v>0</v>
      </c>
      <c r="BV113" s="204">
        <v>0</v>
      </c>
      <c r="BW113" s="326">
        <f t="shared" si="139"/>
        <v>0</v>
      </c>
      <c r="BX113" s="204">
        <v>0</v>
      </c>
      <c r="BY113" s="326">
        <f t="shared" si="140"/>
        <v>0</v>
      </c>
      <c r="BZ113" s="204"/>
      <c r="CA113" s="326">
        <f t="shared" si="141"/>
        <v>0</v>
      </c>
      <c r="CB113" s="204"/>
      <c r="CC113" s="326">
        <f t="shared" si="142"/>
        <v>0</v>
      </c>
      <c r="CD113" s="204">
        <v>0</v>
      </c>
      <c r="CE113" s="326">
        <f t="shared" si="143"/>
        <v>0</v>
      </c>
      <c r="CF113" s="204">
        <v>0</v>
      </c>
      <c r="CG113" s="326">
        <f t="shared" si="144"/>
        <v>0</v>
      </c>
      <c r="CH113" s="204">
        <v>0</v>
      </c>
      <c r="CI113" s="326">
        <f t="shared" si="145"/>
        <v>0</v>
      </c>
      <c r="CJ113" s="204"/>
      <c r="CK113" s="208"/>
      <c r="CL113" s="208"/>
      <c r="CM113" s="208"/>
      <c r="CN113" s="217"/>
      <c r="CO113" s="217"/>
      <c r="CP113" s="315">
        <f t="shared" si="91"/>
        <v>1</v>
      </c>
      <c r="CQ113" s="315">
        <f t="shared" si="91"/>
        <v>510043.48236746661</v>
      </c>
    </row>
    <row r="114" spans="1:95" ht="18.75" customHeight="1" x14ac:dyDescent="0.2">
      <c r="A114" s="196"/>
      <c r="B114" s="196">
        <v>87</v>
      </c>
      <c r="C114" s="307" t="s">
        <v>1344</v>
      </c>
      <c r="D114" s="308" t="s">
        <v>537</v>
      </c>
      <c r="E114" s="309">
        <v>16026</v>
      </c>
      <c r="F114" s="309">
        <v>16828</v>
      </c>
      <c r="G114" s="310">
        <v>2.62</v>
      </c>
      <c r="H114" s="311"/>
      <c r="I114" s="312">
        <v>1</v>
      </c>
      <c r="J114" s="313"/>
      <c r="K114" s="313"/>
      <c r="L114" s="339">
        <v>1.4</v>
      </c>
      <c r="M114" s="339">
        <v>1.68</v>
      </c>
      <c r="N114" s="339">
        <v>2.23</v>
      </c>
      <c r="O114" s="340">
        <v>2.57</v>
      </c>
      <c r="P114" s="208"/>
      <c r="Q114" s="204">
        <f>SUM(P114/12*2*$E114*$G114*$I114*$L114*$Q$8)+(P114/12*10*$F114*$G114*$I114*$L114*$Q$8)</f>
        <v>0</v>
      </c>
      <c r="R114" s="208"/>
      <c r="S114" s="204">
        <f>SUM(R114/12*2*$E114*$G114*$I114*$L114*S$8)+(R114/12*10*$F114*$G114*$I114*$L114*S$8)</f>
        <v>0</v>
      </c>
      <c r="T114" s="208"/>
      <c r="U114" s="204">
        <f>SUM(T114/12*2*$E114*$G114*$I114*$L114*U$8)+(T114/12*10*$F114*$G114*$I114*$L114*U$8)</f>
        <v>0</v>
      </c>
      <c r="V114" s="208">
        <v>0</v>
      </c>
      <c r="W114" s="204">
        <f>SUM(V114/12*2*$E114*$G114*$I114*$L114*$W$8)+(V114/12*10*$F114*$G114*$I114*$L114*$W$8)</f>
        <v>0</v>
      </c>
      <c r="X114" s="208"/>
      <c r="Y114" s="314">
        <f>SUM(X114/12*2*$E114*$G114*$I114*$L114*Y$8)+(X114/12*10*$F114*$G114*$I114*$L114*Y$8)</f>
        <v>0</v>
      </c>
      <c r="Z114" s="204"/>
      <c r="AA114" s="208"/>
      <c r="AB114" s="208"/>
      <c r="AC114" s="204">
        <f>(AB114/12*2*$E114*$G114*$I114*$L114)+(AB114/12*10*$F114*$G114*$I114*$L114)</f>
        <v>0</v>
      </c>
      <c r="AD114" s="208">
        <v>0</v>
      </c>
      <c r="AE114" s="204">
        <f>(AD114/12*2*$E114*$G114*$I114*$L114*AE$8)+(AD114/12*10*$F114*$G114*$I114*$L114*AE$8)</f>
        <v>0</v>
      </c>
      <c r="AF114" s="208">
        <v>0</v>
      </c>
      <c r="AG114" s="204">
        <f>(AF114/12*2*$E114*$G114*$I114*$M114*AG$8)+(AF114/12*10*$F114*$G114*$I114*$M114*AG$8)</f>
        <v>0</v>
      </c>
      <c r="AH114" s="208"/>
      <c r="AI114" s="204">
        <f>(AH114/12*2*$E114*$G114*$I114*$M114*$AI$8)+(AH114/12*10*$F114*$G114*$I114*$M114*$AI$8)</f>
        <v>0</v>
      </c>
      <c r="AJ114" s="208">
        <v>0</v>
      </c>
      <c r="AK114" s="208">
        <v>0</v>
      </c>
      <c r="AL114" s="208"/>
      <c r="AM114" s="204">
        <f>SUM(AL114/12*2*$E114*$G114*$I114*$L114*AM$8)+(AL114/12*10*$F114*$G114*$I114*$L114*AM$8)</f>
        <v>0</v>
      </c>
      <c r="AN114" s="208"/>
      <c r="AO114" s="204">
        <f>SUM(AN114/12*2*$E114*$G114*$I114*$L114*$AE$8)+(AN114/12*10*$F114*$G114*$I114*$L114*$AE$8)</f>
        <v>0</v>
      </c>
      <c r="AP114" s="208"/>
      <c r="AQ114" s="208"/>
      <c r="AR114" s="208"/>
      <c r="AS114" s="204">
        <f>SUM(AR114/12*2*$E114*$G114*$I114*$L114*AS$8)+(AR114/12*10*$F114*$G114*$I114*$L114*AS$8)</f>
        <v>0</v>
      </c>
      <c r="AT114" s="208"/>
      <c r="AU114" s="204">
        <f>SUM(AT114/12*2*$E114*$G114*$I114*$L114*$AI$8)+(AT114/12*10*$F114*$G114*$I114*$L114*$AI$8)</f>
        <v>0</v>
      </c>
      <c r="AV114" s="208"/>
      <c r="AW114" s="204">
        <f>SUM(AV114/12*2*$E114*$G114*$I114*$L114*AW$8)+(AV114/12*10*$F114*$G114*$I114*$L114*AW$8)</f>
        <v>0</v>
      </c>
      <c r="AX114" s="208"/>
      <c r="AY114" s="204">
        <f>SUM(AX114/12*2*$E114*$G114*$I114*$L114*AY$8)+(AX114/12*10*$F114*$G114*$I114*$L114*AY$8)</f>
        <v>0</v>
      </c>
      <c r="AZ114" s="208"/>
      <c r="BA114" s="204">
        <f>SUM(AZ114/12*2*$E114*$G114*$I114*$L114*BA$8)+(AZ114/12*10*$F114*$G114*$I114*$L114*BA$8)</f>
        <v>0</v>
      </c>
      <c r="BB114" s="208"/>
      <c r="BC114" s="204">
        <f>SUM(BB114/12*2*$E114*$G114*$I114*$L114*BC$8)+(BB114/12*10*$F114*$G114*$I114*$L114*BC$8)</f>
        <v>0</v>
      </c>
      <c r="BD114" s="208"/>
      <c r="BE114" s="204">
        <f>SUM(BD114/12*2*$E114*$G114*$I114*$L114*BE$8)+(BD114/12*10*$F114*$G114*$I114*$L114*BE$8)</f>
        <v>0</v>
      </c>
      <c r="BF114" s="208"/>
      <c r="BG114" s="204">
        <f>(BF114/12*2*$E114*$G114*$I114*$M114*BG$8)+(BF114/12*10*$F114*$G114*$I114*$M114*BG$8)</f>
        <v>0</v>
      </c>
      <c r="BH114" s="350"/>
      <c r="BI114" s="204">
        <f>(BH114/12*2*$E114*$G114*$I114*$M114*BI$8)+(BH114/12*10*$F114*$G114*$I114*$M114*BI$8)</f>
        <v>0</v>
      </c>
      <c r="BJ114" s="208"/>
      <c r="BK114" s="204">
        <f>(BJ114/12*2*$E114*$G114*$I114*$M114*BK$8)+(BJ114/12*10*$F114*$G114*$I114*$M114*BK$8)</f>
        <v>0</v>
      </c>
      <c r="BL114" s="208"/>
      <c r="BM114" s="204">
        <f>(BL114/12*2*$E114*$G114*$I114*$M114*BM$8)+(BL114/12*10*$F114*$G114*$I114*$M114*BM$8)</f>
        <v>0</v>
      </c>
      <c r="BN114" s="208"/>
      <c r="BO114" s="204">
        <f>(BN114/12*10*$F114*$G114*$I114*$M114*BO$8)</f>
        <v>0</v>
      </c>
      <c r="BP114" s="208"/>
      <c r="BQ114" s="204"/>
      <c r="BR114" s="208"/>
      <c r="BS114" s="204">
        <f>(BR114/12*10*$F114*$G114*$I114*$M114*BS$8)</f>
        <v>0</v>
      </c>
      <c r="BT114" s="208"/>
      <c r="BU114" s="204">
        <f>(BT114/12*2*$E114*$G114*$I114*$M114*BU$8)+(BT114/12*10*$F114*$G114*$I114*$M114*BU$8)</f>
        <v>0</v>
      </c>
      <c r="BV114" s="208"/>
      <c r="BW114" s="204">
        <f>(BV114/12*2*$E114*$G114*$I114*$M114*BW$8)+(BV114/12*10*$F114*$G114*$I114*$M114*BW$8)</f>
        <v>0</v>
      </c>
      <c r="BX114" s="208"/>
      <c r="BY114" s="204">
        <f>(BX114/12*2*$E114*$G114*$I114*$M114*BY$8)+(BX114/12*10*$F114*$G114*$I114*$M114*BY$8)</f>
        <v>0</v>
      </c>
      <c r="BZ114" s="208"/>
      <c r="CA114" s="204">
        <f>(BZ114/12*2*$E114*$G114*$I114*$M114*CA$8)+(BZ114/12*10*$F114*$G114*$I114*$M114*CA$8)</f>
        <v>0</v>
      </c>
      <c r="CB114" s="208"/>
      <c r="CC114" s="204">
        <f>(CB114/12*2*$E114*$G114*$I114*$M114*CC$8)+(CB114/12*10*$F114*$G114*$I114*$M114*CC$8)</f>
        <v>0</v>
      </c>
      <c r="CD114" s="208"/>
      <c r="CE114" s="204">
        <f>(CD114/12*2*$E114*$G114*$I114*$M114*CE$8)+(CD114/12*10*$F114*$G114*$I114*$M114*CE$8)</f>
        <v>0</v>
      </c>
      <c r="CF114" s="208"/>
      <c r="CG114" s="204">
        <f>(CF114/12*2*$E114*$G114*$I114*$N114*CG$8)+(CF114/12*10*$F114*$G114*$I114*$N114*CG$8)</f>
        <v>0</v>
      </c>
      <c r="CH114" s="208"/>
      <c r="CI114" s="204">
        <f>(CH114/12*2*$E114*$G114*$I114*$O114*$CI$8)+(CH114/12*10*$F114*$G114*$I114*$O114*$CI$8)</f>
        <v>0</v>
      </c>
      <c r="CJ114" s="204"/>
      <c r="CK114" s="208"/>
      <c r="CL114" s="208"/>
      <c r="CM114" s="208"/>
      <c r="CN114" s="217"/>
      <c r="CO114" s="217"/>
      <c r="CP114" s="315">
        <f t="shared" si="91"/>
        <v>0</v>
      </c>
      <c r="CQ114" s="315">
        <f t="shared" si="91"/>
        <v>0</v>
      </c>
    </row>
    <row r="115" spans="1:95" ht="38.25" x14ac:dyDescent="0.2">
      <c r="A115" s="196"/>
      <c r="B115" s="196">
        <v>88</v>
      </c>
      <c r="C115" s="207" t="s">
        <v>1345</v>
      </c>
      <c r="D115" s="357" t="s">
        <v>543</v>
      </c>
      <c r="E115" s="309">
        <v>16026</v>
      </c>
      <c r="F115" s="309">
        <v>16828</v>
      </c>
      <c r="G115" s="207">
        <v>0.34</v>
      </c>
      <c r="H115" s="346">
        <v>0.30020000000000002</v>
      </c>
      <c r="I115" s="312">
        <v>1</v>
      </c>
      <c r="J115" s="313"/>
      <c r="K115" s="313"/>
      <c r="L115" s="305">
        <v>1.4</v>
      </c>
      <c r="M115" s="305">
        <v>1.68</v>
      </c>
      <c r="N115" s="305">
        <v>2.23</v>
      </c>
      <c r="O115" s="306">
        <v>2.57</v>
      </c>
      <c r="P115" s="208"/>
      <c r="Q115" s="326">
        <f t="shared" ref="Q115:Q169" si="150">(P115/12*2*$E115*$G115*((1-$H115)+$H115*$L115*$I115))+(P115/12*10*$F115*$G115*((1-$H115)+$H115*$L115*$I115))</f>
        <v>0</v>
      </c>
      <c r="R115" s="204"/>
      <c r="S115" s="326">
        <f t="shared" ref="S115:S169" si="151">(R115/12*2*$E115*$G115*((1-$H115)+$H115*$L115*$I115))+(R115/12*10*$F115*$G115*((1-$H115)+$H115*$L115*$I115))</f>
        <v>0</v>
      </c>
      <c r="T115" s="204"/>
      <c r="U115" s="326">
        <f t="shared" ref="U115:U169" si="152">(T115/12*2*$E115*$G115*((1-$H115)+$H115*$L115*$I115))+(T115/12*10*$F115*$G115*((1-$H115)+$H115*$L115*$I115))</f>
        <v>0</v>
      </c>
      <c r="V115" s="204">
        <f>35+14</f>
        <v>49</v>
      </c>
      <c r="W115" s="326">
        <f t="shared" ref="W115:W169" si="153">(V115/12*2*$E115*$G115*((1-$H115)+$H115*$L115*$I115))+(V115/12*10*$F115*$G115*((1-$H115)+$H115*$L115*$I115))</f>
        <v>311525.15474079998</v>
      </c>
      <c r="X115" s="204"/>
      <c r="Y115" s="326">
        <f t="shared" ref="Y115:Y169" si="154">(X115/12*2*$E115*$G115*((1-$H115)+$H115*$L115*$I115))+(X115/12*10*$F115*$G115*((1-$H115)+$H115*$L115*$I115))</f>
        <v>0</v>
      </c>
      <c r="Z115" s="204"/>
      <c r="AA115" s="326">
        <f t="shared" ref="AA115:AA169" si="155">(Z115/12*2*$E115*$G115*((1-$H115)+$H115*$L115*$I115))+(Z115/12*10*$F115*$G115*((1-$H115)+$H115*$L115*$I115))</f>
        <v>0</v>
      </c>
      <c r="AB115" s="204"/>
      <c r="AC115" s="326"/>
      <c r="AD115" s="204">
        <v>0</v>
      </c>
      <c r="AE115" s="326">
        <f t="shared" ref="AE115:AE169" si="156">(AD115/12*2*$E115*$G115*((1-$H115)+$H115*$L115*$I115))+(AD115/12*10*$F115*$G115*((1-$H115)+$H115*$L115*$I115))</f>
        <v>0</v>
      </c>
      <c r="AF115" s="204">
        <f>3+8</f>
        <v>11</v>
      </c>
      <c r="AG115" s="326">
        <f t="shared" ref="AG115:AG169" si="157">(AF115/12*2*$E115*$G115*((1-$H115)+$H115*$M115*$I115))+(AF115/12*10*$F115*$G115*((1-$H115)+$H115*$M115*$I115))</f>
        <v>75182.406632373342</v>
      </c>
      <c r="AH115" s="204"/>
      <c r="AI115" s="326">
        <f t="shared" ref="AI115:AI169" si="158">(AH115/12*2*$E115*$G115*((1-$H115)+$H115*$M115*$I115))+(AH115/12*10*$F115*$G115*((1-$H115)+$H115*$M115*$I115))</f>
        <v>0</v>
      </c>
      <c r="AJ115" s="326">
        <v>0</v>
      </c>
      <c r="AK115" s="326">
        <v>0</v>
      </c>
      <c r="AL115" s="204"/>
      <c r="AM115" s="326">
        <f t="shared" ref="AM115:AM169" si="159">(AL115/12*2*$E115*$G115*((1-$H115)+$H115*$L115*$I115))+(AL115/12*10*$F115*$G115*((1-$H115)+$H115*$L115*$I115))</f>
        <v>0</v>
      </c>
      <c r="AN115" s="204"/>
      <c r="AO115" s="326">
        <f t="shared" ref="AO115:AO169" si="160">(AN115/12*2*$E115*$G115*((1-$H115)+$H115*$L115*$I115))+(AN115/12*10*$F115*$G115*((1-$H115)+$H115*$L115*$I115))</f>
        <v>0</v>
      </c>
      <c r="AP115" s="204"/>
      <c r="AQ115" s="326"/>
      <c r="AR115" s="204"/>
      <c r="AS115" s="326"/>
      <c r="AT115" s="204"/>
      <c r="AU115" s="326"/>
      <c r="AV115" s="204"/>
      <c r="AW115" s="326"/>
      <c r="AX115" s="204"/>
      <c r="AY115" s="326"/>
      <c r="AZ115" s="204"/>
      <c r="BA115" s="326"/>
      <c r="BB115" s="204"/>
      <c r="BC115" s="326"/>
      <c r="BD115" s="204"/>
      <c r="BE115" s="326">
        <f t="shared" ref="BE115:BE169" si="161">(BD115/12*2*$E115*$G115*((1-$H115)+$H115*$L115*$I115*BE$8))+(BD115/12*10*$F115*$G115*((1-$H115)+$H115*$L115*$I115*BE$8))</f>
        <v>0</v>
      </c>
      <c r="BF115" s="204"/>
      <c r="BG115" s="326">
        <f t="shared" ref="BG115:BG169" si="162">(BF115/12*2*$E115*$G115*((1-$H115)+$H115*$M115*$I115*BG$8))+(BF115/12*10*$F115*$G115*((1-$H115)+$H115*$M115*$I115*BG$8))</f>
        <v>0</v>
      </c>
      <c r="BH115" s="254"/>
      <c r="BI115" s="326">
        <f t="shared" ref="BI115:BI169" si="163">(BH115/12*2*$E115*$G115*((1-$H115)+$H115*$M115*$I115*BI$8))+(BH115/12*10*$F115*$G115*((1-$H115)+$H115*$M115*$I115*BI$8))</f>
        <v>0</v>
      </c>
      <c r="BJ115" s="204"/>
      <c r="BK115" s="326">
        <f t="shared" ref="BK115:BK169" si="164">(BJ115/12*2*$E115*$G115*((1-$H115)+$H115*$M115*$I115*BK$8))+(BJ115/12*10*$F115*$G115*((1-$H115)+$H115*$M115*$I115*BK$8))</f>
        <v>0</v>
      </c>
      <c r="BL115" s="204"/>
      <c r="BM115" s="326">
        <f t="shared" ref="BM115:BM169" si="165">(BL115/12*2*$E115*$G115*((1-$H115)+$H115*$M115*$I115*BM$8))+(BL115/12*10*$F115*$G115*((1-$H115)+$H115*$M115*$I115*BM$8))</f>
        <v>0</v>
      </c>
      <c r="BN115" s="204">
        <v>12</v>
      </c>
      <c r="BO115" s="326">
        <f t="shared" ref="BO115:BO169" si="166">(BN115/12*10*$F115*$G115*((1-$H115)+$H115*$M115*$I115*BO$8))</f>
        <v>68894.882067200015</v>
      </c>
      <c r="BP115" s="204"/>
      <c r="BQ115" s="326"/>
      <c r="BR115" s="204"/>
      <c r="BS115" s="326">
        <f t="shared" ref="BS115:BS169" si="167">(BR115/12*10*$F115*$G115*((1-$H115)+$H115*$M115*$I115*BS$8))</f>
        <v>0</v>
      </c>
      <c r="BT115" s="204"/>
      <c r="BU115" s="326">
        <f t="shared" ref="BU115:BU169" si="168">(BT115/12*2*$E115*$G115*((1-$H115)+$H115*$M115*$I115*BU$8))+(BT115/12*10*$F115*$G115*((1-$H115)+$H115*$M115*$I115*BU$8))</f>
        <v>0</v>
      </c>
      <c r="BV115" s="204"/>
      <c r="BW115" s="326">
        <f t="shared" ref="BW115:BW169" si="169">(BV115/12*2*$E115*$G115*((1-$H115)+$H115*$M115*$I115*BW$8))+(BV115/12*10*$F115*$G115*((1-$H115)+$H115*$M115*$I115*BW$8))</f>
        <v>0</v>
      </c>
      <c r="BX115" s="204"/>
      <c r="BY115" s="326">
        <f t="shared" ref="BY115:BY169" si="170">(BX115/12*2*$E115*$G115*((1-$H115)+$H115*$M115*$I115*BY$8))+(BX115/12*10*$F115*$G115*((1-$H115)+$H115*$M115*$I115*BY$8))</f>
        <v>0</v>
      </c>
      <c r="BZ115" s="204"/>
      <c r="CA115" s="326">
        <f t="shared" ref="CA115:CA169" si="171">(BZ115/12*2*$E115*$G115*((1-$H115)+$H115*$M115*$I115*CA$8))+(BZ115/12*10*$F115*$G115*((1-$H115)+$H115*$M115*$I115*CA$8))</f>
        <v>0</v>
      </c>
      <c r="CB115" s="204"/>
      <c r="CC115" s="326">
        <f t="shared" ref="CC115:CC169" si="172">(CB115/12*2*$E115*$G115*((1-$H115)+$H115*$M115*$I115*CC$8))+(CB115/12*10*$F115*$G115*((1-$H115)+$H115*$M115*$I115*CC$8))</f>
        <v>0</v>
      </c>
      <c r="CD115" s="204"/>
      <c r="CE115" s="326">
        <f t="shared" ref="CE115:CE169" si="173">(CD115/12*2*$E115*$G115*((1-$H115)+$H115*$M115*$I115*CE$8))+(CD115/12*10*$F115*$G115*((1-$H115)+$H115*$M115*$I115*CE$8))</f>
        <v>0</v>
      </c>
      <c r="CF115" s="204"/>
      <c r="CG115" s="326">
        <f t="shared" ref="CG115:CG169" si="174">(CF115/12*2*$E115*$G115*((1-$H115)+$H115*$N115*$I115*CG$8))+(CF115/12*10*$F115*$G115*((1-$H115)+$H115*$N115*$I115*CG$8))</f>
        <v>0</v>
      </c>
      <c r="CH115" s="204"/>
      <c r="CI115" s="326">
        <f t="shared" ref="CI115:CI169" si="175">(CH115/12*2*$E115*$G115*((1-$H115)+$H115*$O115*$I115))+(CH115/12*10*$F115*$G115*((1-$H115)+$H115*$O115*$I115))</f>
        <v>0</v>
      </c>
      <c r="CJ115" s="204"/>
      <c r="CK115" s="204"/>
      <c r="CL115" s="204"/>
      <c r="CM115" s="204"/>
      <c r="CN115" s="215"/>
      <c r="CO115" s="215"/>
      <c r="CP115" s="315">
        <f t="shared" si="91"/>
        <v>72</v>
      </c>
      <c r="CQ115" s="315">
        <f t="shared" si="91"/>
        <v>455602.44344037335</v>
      </c>
    </row>
    <row r="116" spans="1:95" x14ac:dyDescent="0.2">
      <c r="A116" s="196"/>
      <c r="B116" s="362" t="s">
        <v>1346</v>
      </c>
      <c r="C116" s="207" t="s">
        <v>1347</v>
      </c>
      <c r="D116" s="222" t="s">
        <v>1348</v>
      </c>
      <c r="E116" s="309"/>
      <c r="F116" s="363">
        <v>16828</v>
      </c>
      <c r="G116" s="207">
        <v>0.21</v>
      </c>
      <c r="H116" s="361">
        <v>0.30020000000000002</v>
      </c>
      <c r="I116" s="312">
        <v>1</v>
      </c>
      <c r="J116" s="313"/>
      <c r="K116" s="339"/>
      <c r="L116" s="339">
        <v>1.4</v>
      </c>
      <c r="M116" s="339">
        <v>1.68</v>
      </c>
      <c r="N116" s="305">
        <v>2.23</v>
      </c>
      <c r="O116" s="306">
        <v>2.57</v>
      </c>
      <c r="P116" s="208"/>
      <c r="Q116" s="326"/>
      <c r="R116" s="204"/>
      <c r="S116" s="326"/>
      <c r="T116" s="204"/>
      <c r="U116" s="326"/>
      <c r="V116" s="204">
        <f>21+11</f>
        <v>32</v>
      </c>
      <c r="W116" s="326">
        <f>(V116*$F116*$G116*((1-$H116)+$H116*$L116*$I116))</f>
        <v>126663.30593279998</v>
      </c>
      <c r="X116" s="204"/>
      <c r="Y116" s="326"/>
      <c r="Z116" s="204"/>
      <c r="AA116" s="326"/>
      <c r="AB116" s="204"/>
      <c r="AC116" s="326"/>
      <c r="AD116" s="204"/>
      <c r="AE116" s="326"/>
      <c r="AF116" s="204">
        <f>6+1</f>
        <v>7</v>
      </c>
      <c r="AG116" s="326">
        <f>(AF116*$F116*$G116*((1-$H116)+$H116*$M116*$I116))</f>
        <v>29786.904893760002</v>
      </c>
      <c r="AH116" s="204"/>
      <c r="AI116" s="326"/>
      <c r="AJ116" s="326">
        <v>0</v>
      </c>
      <c r="AK116" s="326">
        <v>0</v>
      </c>
      <c r="AL116" s="204"/>
      <c r="AM116" s="326"/>
      <c r="AN116" s="204"/>
      <c r="AO116" s="326"/>
      <c r="AP116" s="204"/>
      <c r="AQ116" s="326"/>
      <c r="AR116" s="204"/>
      <c r="AS116" s="326"/>
      <c r="AT116" s="204"/>
      <c r="AU116" s="326"/>
      <c r="AV116" s="204"/>
      <c r="AW116" s="326"/>
      <c r="AX116" s="204"/>
      <c r="AY116" s="326"/>
      <c r="AZ116" s="204"/>
      <c r="BA116" s="326"/>
      <c r="BB116" s="204"/>
      <c r="BC116" s="326"/>
      <c r="BD116" s="204"/>
      <c r="BE116" s="326"/>
      <c r="BF116" s="204"/>
      <c r="BG116" s="326"/>
      <c r="BH116" s="254"/>
      <c r="BI116" s="326"/>
      <c r="BJ116" s="204"/>
      <c r="BK116" s="326"/>
      <c r="BL116" s="204"/>
      <c r="BM116" s="326"/>
      <c r="BN116" s="204"/>
      <c r="BO116" s="326"/>
      <c r="BP116" s="204"/>
      <c r="BQ116" s="326"/>
      <c r="BR116" s="204"/>
      <c r="BS116" s="326"/>
      <c r="BT116" s="204"/>
      <c r="BU116" s="326"/>
      <c r="BV116" s="204"/>
      <c r="BW116" s="326"/>
      <c r="BX116" s="204"/>
      <c r="BY116" s="326"/>
      <c r="BZ116" s="204"/>
      <c r="CA116" s="326"/>
      <c r="CB116" s="204"/>
      <c r="CC116" s="326"/>
      <c r="CD116" s="204"/>
      <c r="CE116" s="326"/>
      <c r="CF116" s="204"/>
      <c r="CG116" s="326"/>
      <c r="CH116" s="204"/>
      <c r="CI116" s="326"/>
      <c r="CJ116" s="204"/>
      <c r="CK116" s="204"/>
      <c r="CL116" s="204"/>
      <c r="CM116" s="204"/>
      <c r="CN116" s="215"/>
      <c r="CO116" s="215"/>
      <c r="CP116" s="315">
        <f t="shared" si="91"/>
        <v>39</v>
      </c>
      <c r="CQ116" s="315">
        <f t="shared" si="91"/>
        <v>156450.21082655998</v>
      </c>
    </row>
    <row r="117" spans="1:95" x14ac:dyDescent="0.2">
      <c r="A117" s="196"/>
      <c r="B117" s="362" t="s">
        <v>1349</v>
      </c>
      <c r="C117" s="207" t="s">
        <v>1350</v>
      </c>
      <c r="D117" s="222" t="s">
        <v>1351</v>
      </c>
      <c r="E117" s="309"/>
      <c r="F117" s="363">
        <v>16828</v>
      </c>
      <c r="G117" s="207">
        <v>0.34</v>
      </c>
      <c r="H117" s="361">
        <v>0.30020000000000002</v>
      </c>
      <c r="I117" s="312">
        <v>1</v>
      </c>
      <c r="J117" s="313"/>
      <c r="K117" s="339"/>
      <c r="L117" s="339">
        <v>1.4</v>
      </c>
      <c r="M117" s="339">
        <v>1.68</v>
      </c>
      <c r="N117" s="305">
        <v>2.23</v>
      </c>
      <c r="O117" s="306">
        <v>2.57</v>
      </c>
      <c r="P117" s="208"/>
      <c r="Q117" s="326"/>
      <c r="R117" s="204"/>
      <c r="S117" s="326"/>
      <c r="T117" s="204"/>
      <c r="U117" s="326"/>
      <c r="V117" s="204">
        <f>19-4</f>
        <v>15</v>
      </c>
      <c r="W117" s="326">
        <f t="shared" ref="W117:W149" si="176">(V117*$F117*$G117*((1-$H117)+$H117*$L117*$I117))</f>
        <v>96128.401824</v>
      </c>
      <c r="X117" s="204"/>
      <c r="Y117" s="326"/>
      <c r="Z117" s="204"/>
      <c r="AA117" s="326"/>
      <c r="AB117" s="204"/>
      <c r="AC117" s="326"/>
      <c r="AD117" s="204"/>
      <c r="AE117" s="326"/>
      <c r="AF117" s="204">
        <f>5+1</f>
        <v>6</v>
      </c>
      <c r="AG117" s="326">
        <f t="shared" ref="AG117:AG122" si="177">(AF117*$F117*$G117*((1-$H117)+$H117*$M117*$I117))</f>
        <v>41336.929240320009</v>
      </c>
      <c r="AH117" s="204"/>
      <c r="AI117" s="326"/>
      <c r="AJ117" s="326">
        <v>0</v>
      </c>
      <c r="AK117" s="326">
        <v>0</v>
      </c>
      <c r="AL117" s="204"/>
      <c r="AM117" s="326"/>
      <c r="AN117" s="204"/>
      <c r="AO117" s="326"/>
      <c r="AP117" s="204"/>
      <c r="AQ117" s="326"/>
      <c r="AR117" s="204"/>
      <c r="AS117" s="326"/>
      <c r="AT117" s="204"/>
      <c r="AU117" s="326"/>
      <c r="AV117" s="204"/>
      <c r="AW117" s="326"/>
      <c r="AX117" s="204"/>
      <c r="AY117" s="326"/>
      <c r="AZ117" s="204"/>
      <c r="BA117" s="326"/>
      <c r="BB117" s="204"/>
      <c r="BC117" s="326"/>
      <c r="BD117" s="204"/>
      <c r="BE117" s="326"/>
      <c r="BF117" s="204"/>
      <c r="BG117" s="326"/>
      <c r="BH117" s="254"/>
      <c r="BI117" s="326"/>
      <c r="BJ117" s="204"/>
      <c r="BK117" s="326"/>
      <c r="BL117" s="204"/>
      <c r="BM117" s="326"/>
      <c r="BN117" s="204"/>
      <c r="BO117" s="326"/>
      <c r="BP117" s="204"/>
      <c r="BQ117" s="326"/>
      <c r="BR117" s="204"/>
      <c r="BS117" s="326"/>
      <c r="BT117" s="204"/>
      <c r="BU117" s="326"/>
      <c r="BV117" s="204"/>
      <c r="BW117" s="326"/>
      <c r="BX117" s="204"/>
      <c r="BY117" s="326"/>
      <c r="BZ117" s="204"/>
      <c r="CA117" s="326"/>
      <c r="CB117" s="204"/>
      <c r="CC117" s="326"/>
      <c r="CD117" s="204"/>
      <c r="CE117" s="326"/>
      <c r="CF117" s="204"/>
      <c r="CG117" s="326"/>
      <c r="CH117" s="204"/>
      <c r="CI117" s="326"/>
      <c r="CJ117" s="204"/>
      <c r="CK117" s="204"/>
      <c r="CL117" s="204"/>
      <c r="CM117" s="204"/>
      <c r="CN117" s="215"/>
      <c r="CO117" s="215"/>
      <c r="CP117" s="315">
        <f t="shared" si="91"/>
        <v>21</v>
      </c>
      <c r="CQ117" s="315">
        <f t="shared" si="91"/>
        <v>137465.33106431999</v>
      </c>
    </row>
    <row r="118" spans="1:95" x14ac:dyDescent="0.2">
      <c r="A118" s="196"/>
      <c r="B118" s="362" t="s">
        <v>1352</v>
      </c>
      <c r="C118" s="207" t="s">
        <v>1353</v>
      </c>
      <c r="D118" s="222" t="s">
        <v>1354</v>
      </c>
      <c r="E118" s="309"/>
      <c r="F118" s="363">
        <v>16828</v>
      </c>
      <c r="G118" s="207">
        <v>0.64</v>
      </c>
      <c r="H118" s="361">
        <v>0.30020000000000002</v>
      </c>
      <c r="I118" s="312">
        <v>1</v>
      </c>
      <c r="J118" s="313"/>
      <c r="K118" s="339"/>
      <c r="L118" s="339">
        <v>1.4</v>
      </c>
      <c r="M118" s="339">
        <v>1.68</v>
      </c>
      <c r="N118" s="305">
        <v>2.23</v>
      </c>
      <c r="O118" s="306">
        <v>2.57</v>
      </c>
      <c r="P118" s="208"/>
      <c r="Q118" s="326"/>
      <c r="R118" s="204"/>
      <c r="S118" s="326"/>
      <c r="T118" s="204"/>
      <c r="U118" s="326"/>
      <c r="V118" s="204">
        <f>10+5</f>
        <v>15</v>
      </c>
      <c r="W118" s="326">
        <f t="shared" si="176"/>
        <v>180947.57990400001</v>
      </c>
      <c r="X118" s="204"/>
      <c r="Y118" s="326"/>
      <c r="Z118" s="204"/>
      <c r="AA118" s="326"/>
      <c r="AB118" s="204"/>
      <c r="AC118" s="326"/>
      <c r="AD118" s="204"/>
      <c r="AE118" s="326"/>
      <c r="AF118" s="204">
        <v>3</v>
      </c>
      <c r="AG118" s="326">
        <f t="shared" si="177"/>
        <v>38905.345167360007</v>
      </c>
      <c r="AH118" s="204"/>
      <c r="AI118" s="326"/>
      <c r="AJ118" s="326">
        <v>0</v>
      </c>
      <c r="AK118" s="326">
        <v>0</v>
      </c>
      <c r="AL118" s="204"/>
      <c r="AM118" s="326"/>
      <c r="AN118" s="204"/>
      <c r="AO118" s="326"/>
      <c r="AP118" s="204"/>
      <c r="AQ118" s="326"/>
      <c r="AR118" s="204"/>
      <c r="AS118" s="326"/>
      <c r="AT118" s="204"/>
      <c r="AU118" s="326"/>
      <c r="AV118" s="204"/>
      <c r="AW118" s="326"/>
      <c r="AX118" s="204"/>
      <c r="AY118" s="326"/>
      <c r="AZ118" s="204"/>
      <c r="BA118" s="326"/>
      <c r="BB118" s="204"/>
      <c r="BC118" s="326"/>
      <c r="BD118" s="204"/>
      <c r="BE118" s="326"/>
      <c r="BF118" s="204"/>
      <c r="BG118" s="326"/>
      <c r="BH118" s="254"/>
      <c r="BI118" s="326"/>
      <c r="BJ118" s="204"/>
      <c r="BK118" s="326"/>
      <c r="BL118" s="204"/>
      <c r="BM118" s="326"/>
      <c r="BN118" s="204"/>
      <c r="BO118" s="326"/>
      <c r="BP118" s="204"/>
      <c r="BQ118" s="326"/>
      <c r="BR118" s="204"/>
      <c r="BS118" s="326"/>
      <c r="BT118" s="204"/>
      <c r="BU118" s="326"/>
      <c r="BV118" s="204"/>
      <c r="BW118" s="326"/>
      <c r="BX118" s="204"/>
      <c r="BY118" s="326"/>
      <c r="BZ118" s="204"/>
      <c r="CA118" s="326"/>
      <c r="CB118" s="204"/>
      <c r="CC118" s="326"/>
      <c r="CD118" s="204"/>
      <c r="CE118" s="326"/>
      <c r="CF118" s="204"/>
      <c r="CG118" s="326"/>
      <c r="CH118" s="204"/>
      <c r="CI118" s="326"/>
      <c r="CJ118" s="204"/>
      <c r="CK118" s="204"/>
      <c r="CL118" s="204"/>
      <c r="CM118" s="204"/>
      <c r="CN118" s="215"/>
      <c r="CO118" s="215"/>
      <c r="CP118" s="315">
        <f t="shared" si="91"/>
        <v>18</v>
      </c>
      <c r="CQ118" s="315">
        <f t="shared" si="91"/>
        <v>219852.92507136002</v>
      </c>
    </row>
    <row r="119" spans="1:95" ht="45" customHeight="1" x14ac:dyDescent="0.2">
      <c r="A119" s="196"/>
      <c r="B119" s="196">
        <v>89</v>
      </c>
      <c r="C119" s="207" t="s">
        <v>1355</v>
      </c>
      <c r="D119" s="357" t="s">
        <v>545</v>
      </c>
      <c r="E119" s="309">
        <v>16026</v>
      </c>
      <c r="F119" s="309">
        <v>16828</v>
      </c>
      <c r="G119" s="207">
        <v>0.77</v>
      </c>
      <c r="H119" s="346">
        <v>0.1802</v>
      </c>
      <c r="I119" s="312">
        <v>1</v>
      </c>
      <c r="J119" s="313"/>
      <c r="K119" s="313"/>
      <c r="L119" s="339">
        <v>1.4</v>
      </c>
      <c r="M119" s="339">
        <v>1.68</v>
      </c>
      <c r="N119" s="339">
        <v>2.23</v>
      </c>
      <c r="O119" s="340">
        <v>2.57</v>
      </c>
      <c r="P119" s="208"/>
      <c r="Q119" s="326">
        <f t="shared" si="150"/>
        <v>0</v>
      </c>
      <c r="R119" s="204"/>
      <c r="S119" s="326">
        <f t="shared" si="151"/>
        <v>0</v>
      </c>
      <c r="T119" s="204"/>
      <c r="U119" s="326">
        <f t="shared" si="152"/>
        <v>0</v>
      </c>
      <c r="V119" s="204">
        <f>59+21</f>
        <v>80</v>
      </c>
      <c r="W119" s="326">
        <f t="shared" si="153"/>
        <v>1102495.9102079999</v>
      </c>
      <c r="X119" s="204"/>
      <c r="Y119" s="326">
        <f t="shared" si="154"/>
        <v>0</v>
      </c>
      <c r="Z119" s="204"/>
      <c r="AA119" s="326">
        <f t="shared" si="155"/>
        <v>0</v>
      </c>
      <c r="AB119" s="204"/>
      <c r="AC119" s="326"/>
      <c r="AD119" s="204">
        <v>0</v>
      </c>
      <c r="AE119" s="326">
        <f t="shared" si="156"/>
        <v>0</v>
      </c>
      <c r="AF119" s="204">
        <v>1</v>
      </c>
      <c r="AG119" s="326">
        <f t="shared" si="157"/>
        <v>14429.79242525333</v>
      </c>
      <c r="AH119" s="204"/>
      <c r="AI119" s="326">
        <f t="shared" si="158"/>
        <v>0</v>
      </c>
      <c r="AJ119" s="326">
        <v>0</v>
      </c>
      <c r="AK119" s="326">
        <v>0</v>
      </c>
      <c r="AL119" s="204"/>
      <c r="AM119" s="326">
        <f t="shared" si="159"/>
        <v>0</v>
      </c>
      <c r="AN119" s="204"/>
      <c r="AO119" s="326">
        <f t="shared" si="160"/>
        <v>0</v>
      </c>
      <c r="AP119" s="204"/>
      <c r="AQ119" s="326"/>
      <c r="AR119" s="204"/>
      <c r="AS119" s="326"/>
      <c r="AT119" s="204"/>
      <c r="AU119" s="326"/>
      <c r="AV119" s="204"/>
      <c r="AW119" s="326"/>
      <c r="AX119" s="204"/>
      <c r="AY119" s="326"/>
      <c r="AZ119" s="204"/>
      <c r="BA119" s="326"/>
      <c r="BB119" s="204"/>
      <c r="BC119" s="326"/>
      <c r="BD119" s="204"/>
      <c r="BE119" s="326">
        <f t="shared" si="161"/>
        <v>0</v>
      </c>
      <c r="BF119" s="204"/>
      <c r="BG119" s="326">
        <f t="shared" si="162"/>
        <v>0</v>
      </c>
      <c r="BH119" s="254"/>
      <c r="BI119" s="326">
        <f t="shared" si="163"/>
        <v>0</v>
      </c>
      <c r="BJ119" s="204"/>
      <c r="BK119" s="326">
        <f t="shared" si="164"/>
        <v>0</v>
      </c>
      <c r="BL119" s="204"/>
      <c r="BM119" s="326">
        <f t="shared" si="165"/>
        <v>0</v>
      </c>
      <c r="BN119" s="204"/>
      <c r="BO119" s="326">
        <f t="shared" si="166"/>
        <v>0</v>
      </c>
      <c r="BP119" s="204"/>
      <c r="BQ119" s="326"/>
      <c r="BR119" s="204"/>
      <c r="BS119" s="326">
        <f t="shared" si="167"/>
        <v>0</v>
      </c>
      <c r="BT119" s="204"/>
      <c r="BU119" s="326">
        <f t="shared" si="168"/>
        <v>0</v>
      </c>
      <c r="BV119" s="204"/>
      <c r="BW119" s="326">
        <f t="shared" si="169"/>
        <v>0</v>
      </c>
      <c r="BX119" s="204"/>
      <c r="BY119" s="326">
        <f t="shared" si="170"/>
        <v>0</v>
      </c>
      <c r="BZ119" s="204"/>
      <c r="CA119" s="326">
        <f t="shared" si="171"/>
        <v>0</v>
      </c>
      <c r="CB119" s="204"/>
      <c r="CC119" s="326">
        <f t="shared" si="172"/>
        <v>0</v>
      </c>
      <c r="CD119" s="204"/>
      <c r="CE119" s="326">
        <f t="shared" si="173"/>
        <v>0</v>
      </c>
      <c r="CF119" s="204"/>
      <c r="CG119" s="326">
        <f t="shared" si="174"/>
        <v>0</v>
      </c>
      <c r="CH119" s="204">
        <v>18</v>
      </c>
      <c r="CI119" s="326">
        <f t="shared" si="175"/>
        <v>296845.08020243997</v>
      </c>
      <c r="CJ119" s="204"/>
      <c r="CK119" s="204"/>
      <c r="CL119" s="204"/>
      <c r="CM119" s="204"/>
      <c r="CN119" s="204"/>
      <c r="CO119" s="204"/>
      <c r="CP119" s="315">
        <f t="shared" si="91"/>
        <v>99</v>
      </c>
      <c r="CQ119" s="315">
        <f t="shared" si="91"/>
        <v>1413770.7828356933</v>
      </c>
    </row>
    <row r="120" spans="1:95" ht="18.75" customHeight="1" x14ac:dyDescent="0.2">
      <c r="A120" s="196"/>
      <c r="B120" s="362" t="s">
        <v>1356</v>
      </c>
      <c r="C120" s="207" t="s">
        <v>1357</v>
      </c>
      <c r="D120" s="222" t="s">
        <v>548</v>
      </c>
      <c r="E120" s="363"/>
      <c r="F120" s="363">
        <v>16828</v>
      </c>
      <c r="G120" s="207">
        <v>0.42</v>
      </c>
      <c r="H120" s="361">
        <v>0.1802</v>
      </c>
      <c r="I120" s="312">
        <v>1</v>
      </c>
      <c r="J120" s="313"/>
      <c r="K120" s="339"/>
      <c r="L120" s="339">
        <v>1.4</v>
      </c>
      <c r="M120" s="339">
        <v>1.68</v>
      </c>
      <c r="N120" s="339">
        <v>2.23</v>
      </c>
      <c r="O120" s="340">
        <v>2.57</v>
      </c>
      <c r="P120" s="208"/>
      <c r="Q120" s="326"/>
      <c r="R120" s="204"/>
      <c r="S120" s="326"/>
      <c r="T120" s="204"/>
      <c r="U120" s="326"/>
      <c r="V120" s="204">
        <f>61-5</f>
        <v>56</v>
      </c>
      <c r="W120" s="326">
        <f t="shared" si="176"/>
        <v>424323.43188479997</v>
      </c>
      <c r="X120" s="204"/>
      <c r="Y120" s="326"/>
      <c r="Z120" s="204"/>
      <c r="AA120" s="326"/>
      <c r="AB120" s="204"/>
      <c r="AC120" s="326"/>
      <c r="AD120" s="204"/>
      <c r="AE120" s="326"/>
      <c r="AF120" s="204">
        <v>2</v>
      </c>
      <c r="AG120" s="326">
        <f t="shared" si="177"/>
        <v>15867.630078719998</v>
      </c>
      <c r="AH120" s="204"/>
      <c r="AI120" s="326"/>
      <c r="AJ120" s="326">
        <v>0</v>
      </c>
      <c r="AK120" s="326">
        <v>0</v>
      </c>
      <c r="AL120" s="204"/>
      <c r="AM120" s="326"/>
      <c r="AN120" s="204"/>
      <c r="AO120" s="326"/>
      <c r="AP120" s="204"/>
      <c r="AQ120" s="326"/>
      <c r="AR120" s="204"/>
      <c r="AS120" s="326"/>
      <c r="AT120" s="204"/>
      <c r="AU120" s="326"/>
      <c r="AV120" s="204"/>
      <c r="AW120" s="326"/>
      <c r="AX120" s="204"/>
      <c r="AY120" s="326"/>
      <c r="AZ120" s="204"/>
      <c r="BA120" s="326"/>
      <c r="BB120" s="204"/>
      <c r="BC120" s="326"/>
      <c r="BD120" s="204"/>
      <c r="BE120" s="326"/>
      <c r="BF120" s="204"/>
      <c r="BG120" s="326"/>
      <c r="BH120" s="254"/>
      <c r="BI120" s="326"/>
      <c r="BJ120" s="204"/>
      <c r="BK120" s="326"/>
      <c r="BL120" s="204"/>
      <c r="BM120" s="326"/>
      <c r="BN120" s="204"/>
      <c r="BO120" s="326"/>
      <c r="BP120" s="204"/>
      <c r="BQ120" s="326"/>
      <c r="BR120" s="204"/>
      <c r="BS120" s="326"/>
      <c r="BT120" s="204"/>
      <c r="BU120" s="326"/>
      <c r="BV120" s="204"/>
      <c r="BW120" s="326"/>
      <c r="BX120" s="204"/>
      <c r="BY120" s="326"/>
      <c r="BZ120" s="204"/>
      <c r="CA120" s="326"/>
      <c r="CB120" s="204"/>
      <c r="CC120" s="326"/>
      <c r="CD120" s="204"/>
      <c r="CE120" s="326"/>
      <c r="CF120" s="204"/>
      <c r="CG120" s="326"/>
      <c r="CH120" s="204"/>
      <c r="CI120" s="326"/>
      <c r="CJ120" s="204"/>
      <c r="CK120" s="204"/>
      <c r="CL120" s="204"/>
      <c r="CM120" s="204"/>
      <c r="CN120" s="204"/>
      <c r="CO120" s="204"/>
      <c r="CP120" s="315">
        <f t="shared" si="91"/>
        <v>58</v>
      </c>
      <c r="CQ120" s="315">
        <f t="shared" si="91"/>
        <v>440191.06196351995</v>
      </c>
    </row>
    <row r="121" spans="1:95" ht="18.75" customHeight="1" x14ac:dyDescent="0.2">
      <c r="A121" s="196"/>
      <c r="B121" s="362" t="s">
        <v>1358</v>
      </c>
      <c r="C121" s="207" t="s">
        <v>1359</v>
      </c>
      <c r="D121" s="222" t="s">
        <v>551</v>
      </c>
      <c r="E121" s="363"/>
      <c r="F121" s="363">
        <v>16828</v>
      </c>
      <c r="G121" s="207">
        <v>0.74</v>
      </c>
      <c r="H121" s="361">
        <v>0.1802</v>
      </c>
      <c r="I121" s="312">
        <v>1</v>
      </c>
      <c r="J121" s="313"/>
      <c r="K121" s="339"/>
      <c r="L121" s="339">
        <v>1.4</v>
      </c>
      <c r="M121" s="339">
        <v>1.68</v>
      </c>
      <c r="N121" s="339">
        <v>2.23</v>
      </c>
      <c r="O121" s="340">
        <v>2.57</v>
      </c>
      <c r="P121" s="208"/>
      <c r="Q121" s="326"/>
      <c r="R121" s="204"/>
      <c r="S121" s="326"/>
      <c r="T121" s="204"/>
      <c r="U121" s="326"/>
      <c r="V121" s="204">
        <f>92+3</f>
        <v>95</v>
      </c>
      <c r="W121" s="326">
        <f t="shared" si="176"/>
        <v>1268279.6454719999</v>
      </c>
      <c r="X121" s="204"/>
      <c r="Y121" s="326"/>
      <c r="Z121" s="204"/>
      <c r="AA121" s="326"/>
      <c r="AB121" s="204"/>
      <c r="AC121" s="326"/>
      <c r="AD121" s="204"/>
      <c r="AE121" s="326"/>
      <c r="AF121" s="204">
        <v>1</v>
      </c>
      <c r="AG121" s="326">
        <f t="shared" si="177"/>
        <v>13978.626497919999</v>
      </c>
      <c r="AH121" s="204"/>
      <c r="AI121" s="326"/>
      <c r="AJ121" s="326">
        <v>0</v>
      </c>
      <c r="AK121" s="326">
        <v>0</v>
      </c>
      <c r="AL121" s="204"/>
      <c r="AM121" s="326"/>
      <c r="AN121" s="204"/>
      <c r="AO121" s="326"/>
      <c r="AP121" s="204"/>
      <c r="AQ121" s="326"/>
      <c r="AR121" s="204"/>
      <c r="AS121" s="326"/>
      <c r="AT121" s="204"/>
      <c r="AU121" s="326"/>
      <c r="AV121" s="204"/>
      <c r="AW121" s="326"/>
      <c r="AX121" s="204"/>
      <c r="AY121" s="326"/>
      <c r="AZ121" s="204"/>
      <c r="BA121" s="326"/>
      <c r="BB121" s="204"/>
      <c r="BC121" s="326"/>
      <c r="BD121" s="204"/>
      <c r="BE121" s="326"/>
      <c r="BF121" s="204"/>
      <c r="BG121" s="326"/>
      <c r="BH121" s="254"/>
      <c r="BI121" s="326"/>
      <c r="BJ121" s="204"/>
      <c r="BK121" s="326"/>
      <c r="BL121" s="204"/>
      <c r="BM121" s="326"/>
      <c r="BN121" s="204"/>
      <c r="BO121" s="326"/>
      <c r="BP121" s="204"/>
      <c r="BQ121" s="326"/>
      <c r="BR121" s="204"/>
      <c r="BS121" s="326"/>
      <c r="BT121" s="204"/>
      <c r="BU121" s="326"/>
      <c r="BV121" s="204"/>
      <c r="BW121" s="326"/>
      <c r="BX121" s="204"/>
      <c r="BY121" s="326"/>
      <c r="BZ121" s="204"/>
      <c r="CA121" s="326"/>
      <c r="CB121" s="204"/>
      <c r="CC121" s="326"/>
      <c r="CD121" s="204"/>
      <c r="CE121" s="326"/>
      <c r="CF121" s="204"/>
      <c r="CG121" s="326"/>
      <c r="CH121" s="204"/>
      <c r="CI121" s="326"/>
      <c r="CJ121" s="204"/>
      <c r="CK121" s="204"/>
      <c r="CL121" s="204"/>
      <c r="CM121" s="204"/>
      <c r="CN121" s="204"/>
      <c r="CO121" s="204"/>
      <c r="CP121" s="315">
        <f t="shared" si="91"/>
        <v>96</v>
      </c>
      <c r="CQ121" s="315">
        <f t="shared" si="91"/>
        <v>1282258.2719699198</v>
      </c>
    </row>
    <row r="122" spans="1:95" ht="18.75" customHeight="1" x14ac:dyDescent="0.2">
      <c r="A122" s="196"/>
      <c r="B122" s="362" t="s">
        <v>1360</v>
      </c>
      <c r="C122" s="207" t="s">
        <v>1361</v>
      </c>
      <c r="D122" s="222" t="s">
        <v>554</v>
      </c>
      <c r="E122" s="363"/>
      <c r="F122" s="363">
        <v>16828</v>
      </c>
      <c r="G122" s="207">
        <v>1.57</v>
      </c>
      <c r="H122" s="361">
        <v>0.1802</v>
      </c>
      <c r="I122" s="312">
        <v>1</v>
      </c>
      <c r="J122" s="313"/>
      <c r="K122" s="339"/>
      <c r="L122" s="339">
        <v>1.4</v>
      </c>
      <c r="M122" s="339">
        <v>1.68</v>
      </c>
      <c r="N122" s="339">
        <v>2.23</v>
      </c>
      <c r="O122" s="340">
        <v>2.57</v>
      </c>
      <c r="P122" s="208"/>
      <c r="Q122" s="326"/>
      <c r="R122" s="204"/>
      <c r="S122" s="326"/>
      <c r="T122" s="204"/>
      <c r="U122" s="326"/>
      <c r="V122" s="204">
        <f>30-2</f>
        <v>28</v>
      </c>
      <c r="W122" s="326">
        <f t="shared" si="176"/>
        <v>793080.70007039991</v>
      </c>
      <c r="X122" s="204"/>
      <c r="Y122" s="326"/>
      <c r="Z122" s="204"/>
      <c r="AA122" s="326"/>
      <c r="AB122" s="204"/>
      <c r="AC122" s="326"/>
      <c r="AD122" s="204"/>
      <c r="AE122" s="326"/>
      <c r="AF122" s="204">
        <v>1</v>
      </c>
      <c r="AG122" s="326">
        <f t="shared" si="177"/>
        <v>29657.356218560002</v>
      </c>
      <c r="AH122" s="204"/>
      <c r="AI122" s="326"/>
      <c r="AJ122" s="326">
        <v>0</v>
      </c>
      <c r="AK122" s="326">
        <v>0</v>
      </c>
      <c r="AL122" s="204"/>
      <c r="AM122" s="326"/>
      <c r="AN122" s="204"/>
      <c r="AO122" s="326"/>
      <c r="AP122" s="204"/>
      <c r="AQ122" s="326"/>
      <c r="AR122" s="204"/>
      <c r="AS122" s="326"/>
      <c r="AT122" s="204"/>
      <c r="AU122" s="326"/>
      <c r="AV122" s="204"/>
      <c r="AW122" s="326"/>
      <c r="AX122" s="204"/>
      <c r="AY122" s="326"/>
      <c r="AZ122" s="204"/>
      <c r="BA122" s="326"/>
      <c r="BB122" s="204"/>
      <c r="BC122" s="326"/>
      <c r="BD122" s="204"/>
      <c r="BE122" s="326"/>
      <c r="BF122" s="204"/>
      <c r="BG122" s="326"/>
      <c r="BH122" s="254"/>
      <c r="BI122" s="326"/>
      <c r="BJ122" s="204"/>
      <c r="BK122" s="326"/>
      <c r="BL122" s="204"/>
      <c r="BM122" s="326"/>
      <c r="BN122" s="204"/>
      <c r="BO122" s="326"/>
      <c r="BP122" s="204"/>
      <c r="BQ122" s="326"/>
      <c r="BR122" s="204"/>
      <c r="BS122" s="326"/>
      <c r="BT122" s="204"/>
      <c r="BU122" s="326"/>
      <c r="BV122" s="204"/>
      <c r="BW122" s="326"/>
      <c r="BX122" s="204"/>
      <c r="BY122" s="326"/>
      <c r="BZ122" s="204"/>
      <c r="CA122" s="326"/>
      <c r="CB122" s="204"/>
      <c r="CC122" s="326"/>
      <c r="CD122" s="204"/>
      <c r="CE122" s="326"/>
      <c r="CF122" s="204"/>
      <c r="CG122" s="326"/>
      <c r="CH122" s="204"/>
      <c r="CI122" s="326"/>
      <c r="CJ122" s="204"/>
      <c r="CK122" s="204"/>
      <c r="CL122" s="204"/>
      <c r="CM122" s="204"/>
      <c r="CN122" s="204"/>
      <c r="CO122" s="204"/>
      <c r="CP122" s="315">
        <f t="shared" si="91"/>
        <v>29</v>
      </c>
      <c r="CQ122" s="315">
        <f t="shared" si="91"/>
        <v>822738.05628895992</v>
      </c>
    </row>
    <row r="123" spans="1:95" ht="45" customHeight="1" x14ac:dyDescent="0.2">
      <c r="A123" s="196"/>
      <c r="B123" s="196">
        <v>90</v>
      </c>
      <c r="C123" s="207" t="s">
        <v>1362</v>
      </c>
      <c r="D123" s="357" t="s">
        <v>556</v>
      </c>
      <c r="E123" s="309">
        <v>16026</v>
      </c>
      <c r="F123" s="309">
        <v>16828</v>
      </c>
      <c r="G123" s="207">
        <v>1.42</v>
      </c>
      <c r="H123" s="346">
        <v>0.2472</v>
      </c>
      <c r="I123" s="312">
        <v>1</v>
      </c>
      <c r="J123" s="313"/>
      <c r="K123" s="313"/>
      <c r="L123" s="305">
        <v>1.4</v>
      </c>
      <c r="M123" s="305">
        <v>1.68</v>
      </c>
      <c r="N123" s="305">
        <v>2.23</v>
      </c>
      <c r="O123" s="306">
        <v>2.57</v>
      </c>
      <c r="P123" s="208">
        <v>0</v>
      </c>
      <c r="Q123" s="326">
        <f t="shared" si="150"/>
        <v>0</v>
      </c>
      <c r="R123" s="204">
        <v>0</v>
      </c>
      <c r="S123" s="326">
        <f t="shared" si="151"/>
        <v>0</v>
      </c>
      <c r="T123" s="204"/>
      <c r="U123" s="326">
        <f t="shared" si="152"/>
        <v>0</v>
      </c>
      <c r="V123" s="204">
        <f>5+10</f>
        <v>15</v>
      </c>
      <c r="W123" s="326">
        <f t="shared" si="153"/>
        <v>390749.96998400002</v>
      </c>
      <c r="X123" s="204">
        <v>0</v>
      </c>
      <c r="Y123" s="326">
        <f t="shared" si="154"/>
        <v>0</v>
      </c>
      <c r="Z123" s="204"/>
      <c r="AA123" s="326">
        <f t="shared" si="155"/>
        <v>0</v>
      </c>
      <c r="AB123" s="204"/>
      <c r="AC123" s="326"/>
      <c r="AD123" s="204">
        <v>0</v>
      </c>
      <c r="AE123" s="326">
        <f t="shared" si="156"/>
        <v>0</v>
      </c>
      <c r="AF123" s="204"/>
      <c r="AG123" s="326">
        <f t="shared" si="157"/>
        <v>0</v>
      </c>
      <c r="AH123" s="204">
        <v>0</v>
      </c>
      <c r="AI123" s="326">
        <f t="shared" si="158"/>
        <v>0</v>
      </c>
      <c r="AJ123" s="326">
        <v>0</v>
      </c>
      <c r="AK123" s="326">
        <v>0</v>
      </c>
      <c r="AL123" s="204"/>
      <c r="AM123" s="326">
        <f t="shared" si="159"/>
        <v>0</v>
      </c>
      <c r="AN123" s="204">
        <v>0</v>
      </c>
      <c r="AO123" s="326">
        <f t="shared" si="160"/>
        <v>0</v>
      </c>
      <c r="AP123" s="204"/>
      <c r="AQ123" s="326"/>
      <c r="AR123" s="204"/>
      <c r="AS123" s="326"/>
      <c r="AT123" s="204">
        <v>0</v>
      </c>
      <c r="AU123" s="326"/>
      <c r="AV123" s="204">
        <v>0</v>
      </c>
      <c r="AW123" s="326"/>
      <c r="AX123" s="204">
        <v>0</v>
      </c>
      <c r="AY123" s="326"/>
      <c r="AZ123" s="204">
        <v>0</v>
      </c>
      <c r="BA123" s="326"/>
      <c r="BB123" s="204">
        <v>0</v>
      </c>
      <c r="BC123" s="326"/>
      <c r="BD123" s="204"/>
      <c r="BE123" s="326">
        <f t="shared" si="161"/>
        <v>0</v>
      </c>
      <c r="BF123" s="204">
        <v>0</v>
      </c>
      <c r="BG123" s="326">
        <f t="shared" si="162"/>
        <v>0</v>
      </c>
      <c r="BH123" s="254">
        <v>0</v>
      </c>
      <c r="BI123" s="326">
        <f t="shared" si="163"/>
        <v>0</v>
      </c>
      <c r="BJ123" s="204">
        <v>0</v>
      </c>
      <c r="BK123" s="326">
        <f t="shared" si="164"/>
        <v>0</v>
      </c>
      <c r="BL123" s="204">
        <v>0</v>
      </c>
      <c r="BM123" s="326">
        <f t="shared" si="165"/>
        <v>0</v>
      </c>
      <c r="BN123" s="204">
        <v>0</v>
      </c>
      <c r="BO123" s="326">
        <f t="shared" si="166"/>
        <v>0</v>
      </c>
      <c r="BP123" s="204"/>
      <c r="BQ123" s="326"/>
      <c r="BR123" s="204">
        <v>0</v>
      </c>
      <c r="BS123" s="326">
        <f t="shared" si="167"/>
        <v>0</v>
      </c>
      <c r="BT123" s="204">
        <v>0</v>
      </c>
      <c r="BU123" s="326">
        <f t="shared" si="168"/>
        <v>0</v>
      </c>
      <c r="BV123" s="204">
        <v>0</v>
      </c>
      <c r="BW123" s="326">
        <f t="shared" si="169"/>
        <v>0</v>
      </c>
      <c r="BX123" s="204">
        <v>0</v>
      </c>
      <c r="BY123" s="326">
        <f t="shared" si="170"/>
        <v>0</v>
      </c>
      <c r="BZ123" s="204"/>
      <c r="CA123" s="326">
        <f t="shared" si="171"/>
        <v>0</v>
      </c>
      <c r="CB123" s="204"/>
      <c r="CC123" s="326">
        <f t="shared" si="172"/>
        <v>0</v>
      </c>
      <c r="CD123" s="204">
        <v>0</v>
      </c>
      <c r="CE123" s="326">
        <f t="shared" si="173"/>
        <v>0</v>
      </c>
      <c r="CF123" s="204">
        <v>0</v>
      </c>
      <c r="CG123" s="326">
        <f t="shared" si="174"/>
        <v>0</v>
      </c>
      <c r="CH123" s="204">
        <v>0</v>
      </c>
      <c r="CI123" s="326">
        <f t="shared" si="175"/>
        <v>0</v>
      </c>
      <c r="CJ123" s="204"/>
      <c r="CK123" s="204"/>
      <c r="CL123" s="204"/>
      <c r="CM123" s="204"/>
      <c r="CN123" s="215"/>
      <c r="CO123" s="215"/>
      <c r="CP123" s="315">
        <f t="shared" si="91"/>
        <v>15</v>
      </c>
      <c r="CQ123" s="315">
        <f t="shared" si="91"/>
        <v>390749.96998400002</v>
      </c>
    </row>
    <row r="124" spans="1:95" ht="18.75" customHeight="1" x14ac:dyDescent="0.2">
      <c r="A124" s="196"/>
      <c r="B124" s="362" t="s">
        <v>1363</v>
      </c>
      <c r="C124" s="207" t="s">
        <v>1364</v>
      </c>
      <c r="D124" s="222" t="s">
        <v>559</v>
      </c>
      <c r="E124" s="363"/>
      <c r="F124" s="363">
        <v>16828</v>
      </c>
      <c r="G124" s="207">
        <v>0.87</v>
      </c>
      <c r="H124" s="361">
        <v>0.2472</v>
      </c>
      <c r="I124" s="312">
        <v>1</v>
      </c>
      <c r="J124" s="313"/>
      <c r="K124" s="339"/>
      <c r="L124" s="339">
        <v>1.4</v>
      </c>
      <c r="M124" s="339">
        <v>1.68</v>
      </c>
      <c r="N124" s="305">
        <v>2.23</v>
      </c>
      <c r="O124" s="306">
        <v>2.57</v>
      </c>
      <c r="P124" s="208"/>
      <c r="Q124" s="326"/>
      <c r="R124" s="204"/>
      <c r="S124" s="326"/>
      <c r="T124" s="204"/>
      <c r="U124" s="326"/>
      <c r="V124" s="204">
        <f>8+2</f>
        <v>10</v>
      </c>
      <c r="W124" s="326">
        <f t="shared" si="176"/>
        <v>160879.98796800003</v>
      </c>
      <c r="X124" s="204"/>
      <c r="Y124" s="326"/>
      <c r="Z124" s="204"/>
      <c r="AA124" s="326"/>
      <c r="AB124" s="204"/>
      <c r="AC124" s="326"/>
      <c r="AD124" s="204"/>
      <c r="AE124" s="326"/>
      <c r="AF124" s="204"/>
      <c r="AG124" s="326"/>
      <c r="AH124" s="204"/>
      <c r="AI124" s="326"/>
      <c r="AJ124" s="326">
        <v>0</v>
      </c>
      <c r="AK124" s="326">
        <v>0</v>
      </c>
      <c r="AL124" s="204"/>
      <c r="AM124" s="326"/>
      <c r="AN124" s="204"/>
      <c r="AO124" s="326"/>
      <c r="AP124" s="204"/>
      <c r="AQ124" s="326"/>
      <c r="AR124" s="204"/>
      <c r="AS124" s="326"/>
      <c r="AT124" s="204"/>
      <c r="AU124" s="326"/>
      <c r="AV124" s="204"/>
      <c r="AW124" s="326"/>
      <c r="AX124" s="204"/>
      <c r="AY124" s="326"/>
      <c r="AZ124" s="204"/>
      <c r="BA124" s="326"/>
      <c r="BB124" s="204"/>
      <c r="BC124" s="326"/>
      <c r="BD124" s="204"/>
      <c r="BE124" s="326"/>
      <c r="BF124" s="204"/>
      <c r="BG124" s="326"/>
      <c r="BH124" s="254"/>
      <c r="BI124" s="326"/>
      <c r="BJ124" s="204"/>
      <c r="BK124" s="326"/>
      <c r="BL124" s="204"/>
      <c r="BM124" s="326"/>
      <c r="BN124" s="204"/>
      <c r="BO124" s="326"/>
      <c r="BP124" s="204"/>
      <c r="BQ124" s="326"/>
      <c r="BR124" s="204"/>
      <c r="BS124" s="326"/>
      <c r="BT124" s="204"/>
      <c r="BU124" s="326"/>
      <c r="BV124" s="204"/>
      <c r="BW124" s="326"/>
      <c r="BX124" s="204"/>
      <c r="BY124" s="326"/>
      <c r="BZ124" s="204"/>
      <c r="CA124" s="326"/>
      <c r="CB124" s="204"/>
      <c r="CC124" s="326"/>
      <c r="CD124" s="204"/>
      <c r="CE124" s="326"/>
      <c r="CF124" s="204"/>
      <c r="CG124" s="326"/>
      <c r="CH124" s="204"/>
      <c r="CI124" s="326"/>
      <c r="CJ124" s="204"/>
      <c r="CK124" s="204"/>
      <c r="CL124" s="204"/>
      <c r="CM124" s="204"/>
      <c r="CN124" s="215"/>
      <c r="CO124" s="215"/>
      <c r="CP124" s="315">
        <f t="shared" si="91"/>
        <v>10</v>
      </c>
      <c r="CQ124" s="315">
        <f t="shared" si="91"/>
        <v>160879.98796800003</v>
      </c>
    </row>
    <row r="125" spans="1:95" ht="18.75" customHeight="1" x14ac:dyDescent="0.2">
      <c r="A125" s="196"/>
      <c r="B125" s="362" t="s">
        <v>1365</v>
      </c>
      <c r="C125" s="207" t="s">
        <v>1366</v>
      </c>
      <c r="D125" s="222" t="s">
        <v>562</v>
      </c>
      <c r="E125" s="363"/>
      <c r="F125" s="363">
        <v>16828</v>
      </c>
      <c r="G125" s="207">
        <v>1.27</v>
      </c>
      <c r="H125" s="361">
        <v>0.2472</v>
      </c>
      <c r="I125" s="312">
        <v>1</v>
      </c>
      <c r="J125" s="313"/>
      <c r="K125" s="339"/>
      <c r="L125" s="339">
        <v>1.4</v>
      </c>
      <c r="M125" s="339">
        <v>1.68</v>
      </c>
      <c r="N125" s="305">
        <v>2.23</v>
      </c>
      <c r="O125" s="306">
        <v>2.57</v>
      </c>
      <c r="P125" s="208"/>
      <c r="Q125" s="326"/>
      <c r="R125" s="204"/>
      <c r="S125" s="326"/>
      <c r="T125" s="204"/>
      <c r="U125" s="326"/>
      <c r="V125" s="204">
        <f>15-2</f>
        <v>13</v>
      </c>
      <c r="W125" s="326">
        <f t="shared" si="176"/>
        <v>305302.13808640005</v>
      </c>
      <c r="X125" s="204"/>
      <c r="Y125" s="326"/>
      <c r="Z125" s="204"/>
      <c r="AA125" s="326"/>
      <c r="AB125" s="204"/>
      <c r="AC125" s="326"/>
      <c r="AD125" s="204"/>
      <c r="AE125" s="326"/>
      <c r="AF125" s="204"/>
      <c r="AG125" s="326"/>
      <c r="AH125" s="204"/>
      <c r="AI125" s="326"/>
      <c r="AJ125" s="326">
        <v>0</v>
      </c>
      <c r="AK125" s="326">
        <v>0</v>
      </c>
      <c r="AL125" s="204"/>
      <c r="AM125" s="326"/>
      <c r="AN125" s="204"/>
      <c r="AO125" s="326"/>
      <c r="AP125" s="204"/>
      <c r="AQ125" s="326"/>
      <c r="AR125" s="204"/>
      <c r="AS125" s="326"/>
      <c r="AT125" s="204"/>
      <c r="AU125" s="326"/>
      <c r="AV125" s="204"/>
      <c r="AW125" s="326"/>
      <c r="AX125" s="204"/>
      <c r="AY125" s="326"/>
      <c r="AZ125" s="204"/>
      <c r="BA125" s="326"/>
      <c r="BB125" s="204"/>
      <c r="BC125" s="326"/>
      <c r="BD125" s="204"/>
      <c r="BE125" s="326"/>
      <c r="BF125" s="204"/>
      <c r="BG125" s="326"/>
      <c r="BH125" s="254"/>
      <c r="BI125" s="326"/>
      <c r="BJ125" s="204"/>
      <c r="BK125" s="326"/>
      <c r="BL125" s="204"/>
      <c r="BM125" s="326"/>
      <c r="BN125" s="204"/>
      <c r="BO125" s="326"/>
      <c r="BP125" s="204"/>
      <c r="BQ125" s="326"/>
      <c r="BR125" s="204"/>
      <c r="BS125" s="326"/>
      <c r="BT125" s="204"/>
      <c r="BU125" s="326"/>
      <c r="BV125" s="204"/>
      <c r="BW125" s="326"/>
      <c r="BX125" s="204"/>
      <c r="BY125" s="326"/>
      <c r="BZ125" s="204"/>
      <c r="CA125" s="326"/>
      <c r="CB125" s="204"/>
      <c r="CC125" s="326"/>
      <c r="CD125" s="204"/>
      <c r="CE125" s="326"/>
      <c r="CF125" s="204"/>
      <c r="CG125" s="326"/>
      <c r="CH125" s="204"/>
      <c r="CI125" s="326"/>
      <c r="CJ125" s="204"/>
      <c r="CK125" s="204"/>
      <c r="CL125" s="204"/>
      <c r="CM125" s="204"/>
      <c r="CN125" s="215"/>
      <c r="CO125" s="215"/>
      <c r="CP125" s="315">
        <f t="shared" si="91"/>
        <v>13</v>
      </c>
      <c r="CQ125" s="315">
        <f t="shared" si="91"/>
        <v>305302.13808640005</v>
      </c>
    </row>
    <row r="126" spans="1:95" ht="18.75" customHeight="1" x14ac:dyDescent="0.2">
      <c r="A126" s="196"/>
      <c r="B126" s="362" t="s">
        <v>1367</v>
      </c>
      <c r="C126" s="207" t="s">
        <v>1368</v>
      </c>
      <c r="D126" s="222" t="s">
        <v>565</v>
      </c>
      <c r="E126" s="363"/>
      <c r="F126" s="363">
        <v>16828</v>
      </c>
      <c r="G126" s="207">
        <v>2.2400000000000002</v>
      </c>
      <c r="H126" s="361">
        <v>0.2472</v>
      </c>
      <c r="I126" s="312">
        <v>1</v>
      </c>
      <c r="J126" s="313"/>
      <c r="K126" s="339"/>
      <c r="L126" s="339">
        <v>1.4</v>
      </c>
      <c r="M126" s="339">
        <v>1.68</v>
      </c>
      <c r="N126" s="305">
        <v>2.23</v>
      </c>
      <c r="O126" s="306">
        <v>2.57</v>
      </c>
      <c r="P126" s="208"/>
      <c r="Q126" s="326"/>
      <c r="R126" s="204"/>
      <c r="S126" s="326"/>
      <c r="T126" s="204"/>
      <c r="U126" s="326"/>
      <c r="V126" s="204">
        <f>8+1</f>
        <v>9</v>
      </c>
      <c r="W126" s="326">
        <f t="shared" si="176"/>
        <v>372797.76522240008</v>
      </c>
      <c r="X126" s="204"/>
      <c r="Y126" s="326"/>
      <c r="Z126" s="204"/>
      <c r="AA126" s="326"/>
      <c r="AB126" s="204"/>
      <c r="AC126" s="326"/>
      <c r="AD126" s="204"/>
      <c r="AE126" s="326"/>
      <c r="AF126" s="204"/>
      <c r="AG126" s="326"/>
      <c r="AH126" s="204"/>
      <c r="AI126" s="326"/>
      <c r="AJ126" s="326">
        <v>0</v>
      </c>
      <c r="AK126" s="326">
        <v>0</v>
      </c>
      <c r="AL126" s="204"/>
      <c r="AM126" s="326"/>
      <c r="AN126" s="204"/>
      <c r="AO126" s="326"/>
      <c r="AP126" s="204"/>
      <c r="AQ126" s="326"/>
      <c r="AR126" s="204"/>
      <c r="AS126" s="326"/>
      <c r="AT126" s="204"/>
      <c r="AU126" s="326"/>
      <c r="AV126" s="204"/>
      <c r="AW126" s="326"/>
      <c r="AX126" s="204"/>
      <c r="AY126" s="326"/>
      <c r="AZ126" s="204"/>
      <c r="BA126" s="326"/>
      <c r="BB126" s="204"/>
      <c r="BC126" s="326"/>
      <c r="BD126" s="204"/>
      <c r="BE126" s="326"/>
      <c r="BF126" s="204"/>
      <c r="BG126" s="326"/>
      <c r="BH126" s="254"/>
      <c r="BI126" s="326"/>
      <c r="BJ126" s="204"/>
      <c r="BK126" s="326"/>
      <c r="BL126" s="204"/>
      <c r="BM126" s="326"/>
      <c r="BN126" s="204"/>
      <c r="BO126" s="326"/>
      <c r="BP126" s="204"/>
      <c r="BQ126" s="326"/>
      <c r="BR126" s="204"/>
      <c r="BS126" s="326"/>
      <c r="BT126" s="204"/>
      <c r="BU126" s="326"/>
      <c r="BV126" s="204"/>
      <c r="BW126" s="326"/>
      <c r="BX126" s="204"/>
      <c r="BY126" s="326"/>
      <c r="BZ126" s="204"/>
      <c r="CA126" s="326"/>
      <c r="CB126" s="204"/>
      <c r="CC126" s="326"/>
      <c r="CD126" s="204"/>
      <c r="CE126" s="326"/>
      <c r="CF126" s="204"/>
      <c r="CG126" s="326"/>
      <c r="CH126" s="204"/>
      <c r="CI126" s="326"/>
      <c r="CJ126" s="204"/>
      <c r="CK126" s="204"/>
      <c r="CL126" s="204"/>
      <c r="CM126" s="204"/>
      <c r="CN126" s="215"/>
      <c r="CO126" s="215"/>
      <c r="CP126" s="315">
        <f t="shared" si="91"/>
        <v>9</v>
      </c>
      <c r="CQ126" s="315">
        <f t="shared" si="91"/>
        <v>372797.76522240008</v>
      </c>
    </row>
    <row r="127" spans="1:95" ht="38.25" x14ac:dyDescent="0.2">
      <c r="A127" s="196"/>
      <c r="B127" s="196">
        <v>91</v>
      </c>
      <c r="C127" s="207" t="s">
        <v>1369</v>
      </c>
      <c r="D127" s="357" t="s">
        <v>567</v>
      </c>
      <c r="E127" s="309">
        <v>16026</v>
      </c>
      <c r="F127" s="309">
        <v>16828</v>
      </c>
      <c r="G127" s="207">
        <v>1.96</v>
      </c>
      <c r="H127" s="346">
        <v>0.23330000000000001</v>
      </c>
      <c r="I127" s="312">
        <v>1</v>
      </c>
      <c r="J127" s="313"/>
      <c r="K127" s="313"/>
      <c r="L127" s="305">
        <v>1.4</v>
      </c>
      <c r="M127" s="305">
        <v>1.68</v>
      </c>
      <c r="N127" s="305">
        <v>2.23</v>
      </c>
      <c r="O127" s="306">
        <v>2.57</v>
      </c>
      <c r="P127" s="208"/>
      <c r="Q127" s="326">
        <f t="shared" si="150"/>
        <v>0</v>
      </c>
      <c r="R127" s="204"/>
      <c r="S127" s="326">
        <f t="shared" si="151"/>
        <v>0</v>
      </c>
      <c r="T127" s="204"/>
      <c r="U127" s="326">
        <f t="shared" si="152"/>
        <v>0</v>
      </c>
      <c r="V127" s="204">
        <f>15+37</f>
        <v>52</v>
      </c>
      <c r="W127" s="326">
        <f t="shared" si="153"/>
        <v>1860269.1691583993</v>
      </c>
      <c r="X127" s="204"/>
      <c r="Y127" s="326">
        <f t="shared" si="154"/>
        <v>0</v>
      </c>
      <c r="Z127" s="204"/>
      <c r="AA127" s="326">
        <f t="shared" si="155"/>
        <v>0</v>
      </c>
      <c r="AB127" s="204"/>
      <c r="AC127" s="326"/>
      <c r="AD127" s="204">
        <v>0</v>
      </c>
      <c r="AE127" s="326">
        <f t="shared" si="156"/>
        <v>0</v>
      </c>
      <c r="AF127" s="204">
        <f>9+15</f>
        <v>24</v>
      </c>
      <c r="AG127" s="326">
        <f t="shared" si="157"/>
        <v>909884.80164735997</v>
      </c>
      <c r="AH127" s="204"/>
      <c r="AI127" s="326">
        <f t="shared" si="158"/>
        <v>0</v>
      </c>
      <c r="AJ127" s="326">
        <v>0</v>
      </c>
      <c r="AK127" s="326">
        <v>0</v>
      </c>
      <c r="AL127" s="204"/>
      <c r="AM127" s="326">
        <f t="shared" si="159"/>
        <v>0</v>
      </c>
      <c r="AN127" s="204"/>
      <c r="AO127" s="326">
        <f t="shared" si="160"/>
        <v>0</v>
      </c>
      <c r="AP127" s="204"/>
      <c r="AQ127" s="326"/>
      <c r="AR127" s="204"/>
      <c r="AS127" s="326"/>
      <c r="AT127" s="204"/>
      <c r="AU127" s="326"/>
      <c r="AV127" s="204"/>
      <c r="AW127" s="326"/>
      <c r="AX127" s="204"/>
      <c r="AY127" s="326"/>
      <c r="AZ127" s="204"/>
      <c r="BA127" s="326"/>
      <c r="BB127" s="204"/>
      <c r="BC127" s="326"/>
      <c r="BD127" s="204"/>
      <c r="BE127" s="326">
        <f t="shared" si="161"/>
        <v>0</v>
      </c>
      <c r="BF127" s="204"/>
      <c r="BG127" s="326">
        <f t="shared" si="162"/>
        <v>0</v>
      </c>
      <c r="BH127" s="254"/>
      <c r="BI127" s="326">
        <f t="shared" si="163"/>
        <v>0</v>
      </c>
      <c r="BJ127" s="204"/>
      <c r="BK127" s="326">
        <f t="shared" si="164"/>
        <v>0</v>
      </c>
      <c r="BL127" s="204"/>
      <c r="BM127" s="326">
        <f t="shared" si="165"/>
        <v>0</v>
      </c>
      <c r="BN127" s="204"/>
      <c r="BO127" s="326">
        <f t="shared" si="166"/>
        <v>0</v>
      </c>
      <c r="BP127" s="204"/>
      <c r="BQ127" s="326"/>
      <c r="BR127" s="204"/>
      <c r="BS127" s="326">
        <f t="shared" si="167"/>
        <v>0</v>
      </c>
      <c r="BT127" s="204"/>
      <c r="BU127" s="326">
        <f t="shared" si="168"/>
        <v>0</v>
      </c>
      <c r="BV127" s="204"/>
      <c r="BW127" s="326">
        <f t="shared" si="169"/>
        <v>0</v>
      </c>
      <c r="BX127" s="204"/>
      <c r="BY127" s="326">
        <f t="shared" si="170"/>
        <v>0</v>
      </c>
      <c r="BZ127" s="204"/>
      <c r="CA127" s="326">
        <f t="shared" si="171"/>
        <v>0</v>
      </c>
      <c r="CB127" s="204"/>
      <c r="CC127" s="326">
        <f t="shared" si="172"/>
        <v>0</v>
      </c>
      <c r="CD127" s="204"/>
      <c r="CE127" s="326">
        <f t="shared" si="173"/>
        <v>0</v>
      </c>
      <c r="CF127" s="204"/>
      <c r="CG127" s="326">
        <f t="shared" si="174"/>
        <v>0</v>
      </c>
      <c r="CH127" s="204"/>
      <c r="CI127" s="326">
        <f t="shared" si="175"/>
        <v>0</v>
      </c>
      <c r="CJ127" s="204"/>
      <c r="CK127" s="204"/>
      <c r="CL127" s="204"/>
      <c r="CM127" s="204"/>
      <c r="CN127" s="215"/>
      <c r="CO127" s="215"/>
      <c r="CP127" s="315">
        <f t="shared" si="91"/>
        <v>76</v>
      </c>
      <c r="CQ127" s="315">
        <f t="shared" si="91"/>
        <v>2770153.9708057595</v>
      </c>
    </row>
    <row r="128" spans="1:95" x14ac:dyDescent="0.2">
      <c r="A128" s="196"/>
      <c r="B128" s="362" t="s">
        <v>1370</v>
      </c>
      <c r="C128" s="207" t="s">
        <v>1371</v>
      </c>
      <c r="D128" s="222" t="s">
        <v>570</v>
      </c>
      <c r="E128" s="363"/>
      <c r="F128" s="363">
        <v>16828</v>
      </c>
      <c r="G128" s="207">
        <v>1.35</v>
      </c>
      <c r="H128" s="361">
        <v>0.23330000000000001</v>
      </c>
      <c r="I128" s="312">
        <v>1</v>
      </c>
      <c r="J128" s="313"/>
      <c r="K128" s="339"/>
      <c r="L128" s="339">
        <v>1.4</v>
      </c>
      <c r="M128" s="339">
        <v>1.68</v>
      </c>
      <c r="N128" s="305">
        <v>2.23</v>
      </c>
      <c r="O128" s="306">
        <v>2.57</v>
      </c>
      <c r="P128" s="208"/>
      <c r="Q128" s="326"/>
      <c r="R128" s="204"/>
      <c r="S128" s="326"/>
      <c r="T128" s="204"/>
      <c r="U128" s="326"/>
      <c r="V128" s="204">
        <f>30+39</f>
        <v>69</v>
      </c>
      <c r="W128" s="326">
        <f t="shared" si="176"/>
        <v>1713809.931624</v>
      </c>
      <c r="X128" s="204"/>
      <c r="Y128" s="326"/>
      <c r="Z128" s="204"/>
      <c r="AA128" s="326"/>
      <c r="AB128" s="204"/>
      <c r="AC128" s="326"/>
      <c r="AD128" s="204"/>
      <c r="AE128" s="326"/>
      <c r="AF128" s="204">
        <f>4+18</f>
        <v>22</v>
      </c>
      <c r="AG128" s="326">
        <f t="shared" ref="AG128:AG130" si="178">(AF128*$F128*$G128*((1-$H128)+$H128*$M128*$I128))</f>
        <v>579080.53859040001</v>
      </c>
      <c r="AH128" s="204"/>
      <c r="AI128" s="326"/>
      <c r="AJ128" s="326">
        <v>0</v>
      </c>
      <c r="AK128" s="326">
        <v>0</v>
      </c>
      <c r="AL128" s="204"/>
      <c r="AM128" s="326"/>
      <c r="AN128" s="204"/>
      <c r="AO128" s="326"/>
      <c r="AP128" s="204"/>
      <c r="AQ128" s="326"/>
      <c r="AR128" s="204"/>
      <c r="AS128" s="326"/>
      <c r="AT128" s="204"/>
      <c r="AU128" s="326"/>
      <c r="AV128" s="204"/>
      <c r="AW128" s="326"/>
      <c r="AX128" s="204"/>
      <c r="AY128" s="326"/>
      <c r="AZ128" s="204"/>
      <c r="BA128" s="326"/>
      <c r="BB128" s="204"/>
      <c r="BC128" s="326"/>
      <c r="BD128" s="204"/>
      <c r="BE128" s="326"/>
      <c r="BF128" s="204"/>
      <c r="BG128" s="326"/>
      <c r="BH128" s="254"/>
      <c r="BI128" s="326"/>
      <c r="BJ128" s="204"/>
      <c r="BK128" s="326"/>
      <c r="BL128" s="204"/>
      <c r="BM128" s="326"/>
      <c r="BN128" s="204"/>
      <c r="BO128" s="326"/>
      <c r="BP128" s="204"/>
      <c r="BQ128" s="326"/>
      <c r="BR128" s="204"/>
      <c r="BS128" s="326"/>
      <c r="BT128" s="204"/>
      <c r="BU128" s="326"/>
      <c r="BV128" s="204"/>
      <c r="BW128" s="326"/>
      <c r="BX128" s="204"/>
      <c r="BY128" s="326"/>
      <c r="BZ128" s="204"/>
      <c r="CA128" s="326"/>
      <c r="CB128" s="204"/>
      <c r="CC128" s="326"/>
      <c r="CD128" s="204"/>
      <c r="CE128" s="326"/>
      <c r="CF128" s="204"/>
      <c r="CG128" s="326"/>
      <c r="CH128" s="204"/>
      <c r="CI128" s="326"/>
      <c r="CJ128" s="204"/>
      <c r="CK128" s="204"/>
      <c r="CL128" s="204"/>
      <c r="CM128" s="204"/>
      <c r="CN128" s="215"/>
      <c r="CO128" s="215"/>
      <c r="CP128" s="315">
        <f t="shared" si="91"/>
        <v>91</v>
      </c>
      <c r="CQ128" s="315">
        <f t="shared" si="91"/>
        <v>2292890.4702144</v>
      </c>
    </row>
    <row r="129" spans="1:95" x14ac:dyDescent="0.2">
      <c r="A129" s="196"/>
      <c r="B129" s="362" t="s">
        <v>1372</v>
      </c>
      <c r="C129" s="207" t="s">
        <v>1373</v>
      </c>
      <c r="D129" s="222" t="s">
        <v>573</v>
      </c>
      <c r="E129" s="363"/>
      <c r="F129" s="363">
        <v>16828</v>
      </c>
      <c r="G129" s="207">
        <v>1.9</v>
      </c>
      <c r="H129" s="361">
        <v>0.23330000000000001</v>
      </c>
      <c r="I129" s="312">
        <v>1</v>
      </c>
      <c r="J129" s="313"/>
      <c r="K129" s="339"/>
      <c r="L129" s="339">
        <v>1.4</v>
      </c>
      <c r="M129" s="339">
        <v>1.68</v>
      </c>
      <c r="N129" s="305">
        <v>2.23</v>
      </c>
      <c r="O129" s="306">
        <v>2.57</v>
      </c>
      <c r="P129" s="208"/>
      <c r="Q129" s="326"/>
      <c r="R129" s="204"/>
      <c r="S129" s="326"/>
      <c r="T129" s="204"/>
      <c r="U129" s="326"/>
      <c r="V129" s="204">
        <f>29+58</f>
        <v>87</v>
      </c>
      <c r="W129" s="326">
        <f t="shared" si="176"/>
        <v>3041253.6950879996</v>
      </c>
      <c r="X129" s="204"/>
      <c r="Y129" s="326"/>
      <c r="Z129" s="204"/>
      <c r="AA129" s="326"/>
      <c r="AB129" s="204"/>
      <c r="AC129" s="326"/>
      <c r="AD129" s="204"/>
      <c r="AE129" s="326"/>
      <c r="AF129" s="204">
        <f>6+12</f>
        <v>18</v>
      </c>
      <c r="AG129" s="326">
        <f t="shared" si="178"/>
        <v>666820.01413439994</v>
      </c>
      <c r="AH129" s="204"/>
      <c r="AI129" s="326"/>
      <c r="AJ129" s="326">
        <v>0</v>
      </c>
      <c r="AK129" s="326">
        <v>0</v>
      </c>
      <c r="AL129" s="204"/>
      <c r="AM129" s="326"/>
      <c r="AN129" s="204"/>
      <c r="AO129" s="326"/>
      <c r="AP129" s="204"/>
      <c r="AQ129" s="326"/>
      <c r="AR129" s="204"/>
      <c r="AS129" s="326"/>
      <c r="AT129" s="204"/>
      <c r="AU129" s="326"/>
      <c r="AV129" s="204"/>
      <c r="AW129" s="326"/>
      <c r="AX129" s="204"/>
      <c r="AY129" s="326"/>
      <c r="AZ129" s="204"/>
      <c r="BA129" s="326"/>
      <c r="BB129" s="204"/>
      <c r="BC129" s="326"/>
      <c r="BD129" s="204"/>
      <c r="BE129" s="326"/>
      <c r="BF129" s="204"/>
      <c r="BG129" s="326"/>
      <c r="BH129" s="254"/>
      <c r="BI129" s="326"/>
      <c r="BJ129" s="204"/>
      <c r="BK129" s="326"/>
      <c r="BL129" s="204"/>
      <c r="BM129" s="326"/>
      <c r="BN129" s="204"/>
      <c r="BO129" s="326"/>
      <c r="BP129" s="204"/>
      <c r="BQ129" s="326"/>
      <c r="BR129" s="204"/>
      <c r="BS129" s="326"/>
      <c r="BT129" s="204"/>
      <c r="BU129" s="326"/>
      <c r="BV129" s="204"/>
      <c r="BW129" s="326"/>
      <c r="BX129" s="204"/>
      <c r="BY129" s="326"/>
      <c r="BZ129" s="204"/>
      <c r="CA129" s="326"/>
      <c r="CB129" s="204"/>
      <c r="CC129" s="326"/>
      <c r="CD129" s="204"/>
      <c r="CE129" s="326"/>
      <c r="CF129" s="204"/>
      <c r="CG129" s="326"/>
      <c r="CH129" s="204"/>
      <c r="CI129" s="326"/>
      <c r="CJ129" s="204"/>
      <c r="CK129" s="204"/>
      <c r="CL129" s="204"/>
      <c r="CM129" s="204"/>
      <c r="CN129" s="215"/>
      <c r="CO129" s="215"/>
      <c r="CP129" s="315">
        <f t="shared" si="91"/>
        <v>105</v>
      </c>
      <c r="CQ129" s="315">
        <f t="shared" si="91"/>
        <v>3708073.7092223996</v>
      </c>
    </row>
    <row r="130" spans="1:95" x14ac:dyDescent="0.2">
      <c r="A130" s="196"/>
      <c r="B130" s="362" t="s">
        <v>1374</v>
      </c>
      <c r="C130" s="207" t="s">
        <v>1375</v>
      </c>
      <c r="D130" s="222" t="s">
        <v>576</v>
      </c>
      <c r="E130" s="363"/>
      <c r="F130" s="363">
        <v>16828</v>
      </c>
      <c r="G130" s="207">
        <v>2.88</v>
      </c>
      <c r="H130" s="361">
        <v>0.23330000000000001</v>
      </c>
      <c r="I130" s="312">
        <v>1</v>
      </c>
      <c r="J130" s="313"/>
      <c r="K130" s="339"/>
      <c r="L130" s="339">
        <v>1.4</v>
      </c>
      <c r="M130" s="339">
        <v>1.68</v>
      </c>
      <c r="N130" s="305">
        <v>2.23</v>
      </c>
      <c r="O130" s="306">
        <v>2.57</v>
      </c>
      <c r="P130" s="208"/>
      <c r="Q130" s="326"/>
      <c r="R130" s="204"/>
      <c r="S130" s="326"/>
      <c r="T130" s="204"/>
      <c r="U130" s="326"/>
      <c r="V130" s="204">
        <f>22+28</f>
        <v>50</v>
      </c>
      <c r="W130" s="326">
        <f t="shared" si="176"/>
        <v>2649368.0102399997</v>
      </c>
      <c r="X130" s="204"/>
      <c r="Y130" s="326"/>
      <c r="Z130" s="204"/>
      <c r="AA130" s="326"/>
      <c r="AB130" s="204"/>
      <c r="AC130" s="326"/>
      <c r="AD130" s="204"/>
      <c r="AE130" s="326"/>
      <c r="AF130" s="204">
        <f>2+16</f>
        <v>18</v>
      </c>
      <c r="AG130" s="326">
        <f t="shared" si="178"/>
        <v>1010758.7582668801</v>
      </c>
      <c r="AH130" s="204"/>
      <c r="AI130" s="326"/>
      <c r="AJ130" s="326">
        <v>0</v>
      </c>
      <c r="AK130" s="326">
        <v>0</v>
      </c>
      <c r="AL130" s="204"/>
      <c r="AM130" s="326"/>
      <c r="AN130" s="204"/>
      <c r="AO130" s="326"/>
      <c r="AP130" s="204"/>
      <c r="AQ130" s="326"/>
      <c r="AR130" s="204"/>
      <c r="AS130" s="326"/>
      <c r="AT130" s="204"/>
      <c r="AU130" s="326"/>
      <c r="AV130" s="204"/>
      <c r="AW130" s="326"/>
      <c r="AX130" s="204"/>
      <c r="AY130" s="326"/>
      <c r="AZ130" s="204"/>
      <c r="BA130" s="326"/>
      <c r="BB130" s="204"/>
      <c r="BC130" s="326"/>
      <c r="BD130" s="204"/>
      <c r="BE130" s="326"/>
      <c r="BF130" s="204"/>
      <c r="BG130" s="326"/>
      <c r="BH130" s="254"/>
      <c r="BI130" s="326"/>
      <c r="BJ130" s="204"/>
      <c r="BK130" s="326"/>
      <c r="BL130" s="204"/>
      <c r="BM130" s="326"/>
      <c r="BN130" s="204"/>
      <c r="BO130" s="326"/>
      <c r="BP130" s="204"/>
      <c r="BQ130" s="326"/>
      <c r="BR130" s="204"/>
      <c r="BS130" s="326"/>
      <c r="BT130" s="204"/>
      <c r="BU130" s="326"/>
      <c r="BV130" s="204"/>
      <c r="BW130" s="326"/>
      <c r="BX130" s="204"/>
      <c r="BY130" s="326"/>
      <c r="BZ130" s="204"/>
      <c r="CA130" s="326"/>
      <c r="CB130" s="204"/>
      <c r="CC130" s="326"/>
      <c r="CD130" s="204"/>
      <c r="CE130" s="326"/>
      <c r="CF130" s="204"/>
      <c r="CG130" s="326"/>
      <c r="CH130" s="204"/>
      <c r="CI130" s="326"/>
      <c r="CJ130" s="204"/>
      <c r="CK130" s="204"/>
      <c r="CL130" s="204"/>
      <c r="CM130" s="204"/>
      <c r="CN130" s="215"/>
      <c r="CO130" s="215"/>
      <c r="CP130" s="315">
        <f t="shared" si="91"/>
        <v>68</v>
      </c>
      <c r="CQ130" s="315">
        <f t="shared" si="91"/>
        <v>3660126.7685068799</v>
      </c>
    </row>
    <row r="131" spans="1:95" ht="45" customHeight="1" x14ac:dyDescent="0.2">
      <c r="A131" s="196"/>
      <c r="B131" s="196">
        <v>92</v>
      </c>
      <c r="C131" s="207" t="s">
        <v>1376</v>
      </c>
      <c r="D131" s="357" t="s">
        <v>578</v>
      </c>
      <c r="E131" s="309">
        <v>16026</v>
      </c>
      <c r="F131" s="309">
        <v>16828</v>
      </c>
      <c r="G131" s="207">
        <v>3.05</v>
      </c>
      <c r="H131" s="346">
        <v>0.435</v>
      </c>
      <c r="I131" s="312">
        <v>1</v>
      </c>
      <c r="J131" s="313"/>
      <c r="K131" s="313"/>
      <c r="L131" s="305">
        <v>1.4</v>
      </c>
      <c r="M131" s="305">
        <v>1.68</v>
      </c>
      <c r="N131" s="305">
        <v>2.23</v>
      </c>
      <c r="O131" s="306">
        <v>2.57</v>
      </c>
      <c r="P131" s="208"/>
      <c r="Q131" s="326">
        <f t="shared" si="150"/>
        <v>0</v>
      </c>
      <c r="R131" s="204"/>
      <c r="S131" s="326">
        <f t="shared" si="151"/>
        <v>0</v>
      </c>
      <c r="T131" s="204"/>
      <c r="U131" s="326">
        <f t="shared" si="152"/>
        <v>0</v>
      </c>
      <c r="V131" s="204">
        <f>15+9</f>
        <v>24</v>
      </c>
      <c r="W131" s="326">
        <f t="shared" si="153"/>
        <v>1434657.5847999998</v>
      </c>
      <c r="X131" s="204"/>
      <c r="Y131" s="326">
        <f t="shared" si="154"/>
        <v>0</v>
      </c>
      <c r="Z131" s="204"/>
      <c r="AA131" s="326">
        <f t="shared" si="155"/>
        <v>0</v>
      </c>
      <c r="AB131" s="204"/>
      <c r="AC131" s="326"/>
      <c r="AD131" s="204">
        <v>0</v>
      </c>
      <c r="AE131" s="326">
        <f t="shared" si="156"/>
        <v>0</v>
      </c>
      <c r="AF131" s="204"/>
      <c r="AG131" s="326">
        <f t="shared" si="157"/>
        <v>0</v>
      </c>
      <c r="AH131" s="204"/>
      <c r="AI131" s="326">
        <f t="shared" si="158"/>
        <v>0</v>
      </c>
      <c r="AJ131" s="326">
        <v>0</v>
      </c>
      <c r="AK131" s="326">
        <v>0</v>
      </c>
      <c r="AL131" s="204"/>
      <c r="AM131" s="326">
        <f t="shared" si="159"/>
        <v>0</v>
      </c>
      <c r="AN131" s="204"/>
      <c r="AO131" s="326">
        <f t="shared" si="160"/>
        <v>0</v>
      </c>
      <c r="AP131" s="204"/>
      <c r="AQ131" s="326"/>
      <c r="AR131" s="204"/>
      <c r="AS131" s="326"/>
      <c r="AT131" s="204"/>
      <c r="AU131" s="326"/>
      <c r="AV131" s="204"/>
      <c r="AW131" s="326"/>
      <c r="AX131" s="204"/>
      <c r="AY131" s="326"/>
      <c r="AZ131" s="204"/>
      <c r="BA131" s="326"/>
      <c r="BB131" s="204"/>
      <c r="BC131" s="326"/>
      <c r="BD131" s="204"/>
      <c r="BE131" s="326">
        <f t="shared" si="161"/>
        <v>0</v>
      </c>
      <c r="BF131" s="204"/>
      <c r="BG131" s="326">
        <f t="shared" si="162"/>
        <v>0</v>
      </c>
      <c r="BH131" s="254"/>
      <c r="BI131" s="326">
        <f t="shared" si="163"/>
        <v>0</v>
      </c>
      <c r="BJ131" s="204"/>
      <c r="BK131" s="326">
        <f t="shared" si="164"/>
        <v>0</v>
      </c>
      <c r="BL131" s="204"/>
      <c r="BM131" s="326">
        <f t="shared" si="165"/>
        <v>0</v>
      </c>
      <c r="BN131" s="204"/>
      <c r="BO131" s="326">
        <f t="shared" si="166"/>
        <v>0</v>
      </c>
      <c r="BP131" s="204"/>
      <c r="BQ131" s="326"/>
      <c r="BR131" s="204"/>
      <c r="BS131" s="326">
        <f t="shared" si="167"/>
        <v>0</v>
      </c>
      <c r="BT131" s="204"/>
      <c r="BU131" s="326">
        <f t="shared" si="168"/>
        <v>0</v>
      </c>
      <c r="BV131" s="204"/>
      <c r="BW131" s="326">
        <f t="shared" si="169"/>
        <v>0</v>
      </c>
      <c r="BX131" s="204"/>
      <c r="BY131" s="326">
        <f t="shared" si="170"/>
        <v>0</v>
      </c>
      <c r="BZ131" s="204"/>
      <c r="CA131" s="326">
        <f t="shared" si="171"/>
        <v>0</v>
      </c>
      <c r="CB131" s="204"/>
      <c r="CC131" s="326">
        <f t="shared" si="172"/>
        <v>0</v>
      </c>
      <c r="CD131" s="204"/>
      <c r="CE131" s="326">
        <f t="shared" si="173"/>
        <v>0</v>
      </c>
      <c r="CF131" s="204"/>
      <c r="CG131" s="326">
        <f t="shared" si="174"/>
        <v>0</v>
      </c>
      <c r="CH131" s="204"/>
      <c r="CI131" s="326">
        <f t="shared" si="175"/>
        <v>0</v>
      </c>
      <c r="CJ131" s="204"/>
      <c r="CK131" s="204"/>
      <c r="CL131" s="204"/>
      <c r="CM131" s="204"/>
      <c r="CN131" s="215"/>
      <c r="CO131" s="215"/>
      <c r="CP131" s="315">
        <f t="shared" si="91"/>
        <v>24</v>
      </c>
      <c r="CQ131" s="315">
        <f t="shared" si="91"/>
        <v>1434657.5847999998</v>
      </c>
    </row>
    <row r="132" spans="1:95" ht="18.75" customHeight="1" x14ac:dyDescent="0.2">
      <c r="A132" s="196"/>
      <c r="B132" s="362" t="s">
        <v>1377</v>
      </c>
      <c r="C132" s="207" t="s">
        <v>1378</v>
      </c>
      <c r="D132" s="222" t="s">
        <v>581</v>
      </c>
      <c r="E132" s="363"/>
      <c r="F132" s="363">
        <v>16828</v>
      </c>
      <c r="G132" s="207">
        <v>1.69</v>
      </c>
      <c r="H132" s="361">
        <v>0.435</v>
      </c>
      <c r="I132" s="312">
        <v>1</v>
      </c>
      <c r="J132" s="313"/>
      <c r="K132" s="339"/>
      <c r="L132" s="339">
        <v>1.4</v>
      </c>
      <c r="M132" s="339">
        <v>1.68</v>
      </c>
      <c r="N132" s="305">
        <v>2.23</v>
      </c>
      <c r="O132" s="306">
        <v>2.57</v>
      </c>
      <c r="P132" s="208"/>
      <c r="Q132" s="326"/>
      <c r="R132" s="204"/>
      <c r="S132" s="326"/>
      <c r="T132" s="204"/>
      <c r="U132" s="326"/>
      <c r="V132" s="204">
        <f>20-8</f>
        <v>12</v>
      </c>
      <c r="W132" s="326">
        <f t="shared" si="176"/>
        <v>400653.14015999995</v>
      </c>
      <c r="X132" s="204"/>
      <c r="Y132" s="326"/>
      <c r="Z132" s="204"/>
      <c r="AA132" s="326"/>
      <c r="AB132" s="204"/>
      <c r="AC132" s="326"/>
      <c r="AD132" s="204"/>
      <c r="AE132" s="326"/>
      <c r="AF132" s="204"/>
      <c r="AG132" s="326"/>
      <c r="AH132" s="204"/>
      <c r="AI132" s="326"/>
      <c r="AJ132" s="326">
        <v>0</v>
      </c>
      <c r="AK132" s="326">
        <v>0</v>
      </c>
      <c r="AL132" s="204"/>
      <c r="AM132" s="326"/>
      <c r="AN132" s="204"/>
      <c r="AO132" s="326"/>
      <c r="AP132" s="204"/>
      <c r="AQ132" s="326"/>
      <c r="AR132" s="204"/>
      <c r="AS132" s="326"/>
      <c r="AT132" s="204"/>
      <c r="AU132" s="326"/>
      <c r="AV132" s="204"/>
      <c r="AW132" s="326"/>
      <c r="AX132" s="204"/>
      <c r="AY132" s="326"/>
      <c r="AZ132" s="204"/>
      <c r="BA132" s="326"/>
      <c r="BB132" s="204"/>
      <c r="BC132" s="326"/>
      <c r="BD132" s="204"/>
      <c r="BE132" s="326"/>
      <c r="BF132" s="204"/>
      <c r="BG132" s="326"/>
      <c r="BH132" s="254"/>
      <c r="BI132" s="326"/>
      <c r="BJ132" s="204"/>
      <c r="BK132" s="326"/>
      <c r="BL132" s="204"/>
      <c r="BM132" s="326"/>
      <c r="BN132" s="204"/>
      <c r="BO132" s="326"/>
      <c r="BP132" s="204"/>
      <c r="BQ132" s="326"/>
      <c r="BR132" s="204"/>
      <c r="BS132" s="326"/>
      <c r="BT132" s="204"/>
      <c r="BU132" s="326"/>
      <c r="BV132" s="204"/>
      <c r="BW132" s="326"/>
      <c r="BX132" s="204"/>
      <c r="BY132" s="326"/>
      <c r="BZ132" s="204"/>
      <c r="CA132" s="326"/>
      <c r="CB132" s="204"/>
      <c r="CC132" s="326"/>
      <c r="CD132" s="204"/>
      <c r="CE132" s="326"/>
      <c r="CF132" s="204"/>
      <c r="CG132" s="326"/>
      <c r="CH132" s="204"/>
      <c r="CI132" s="326"/>
      <c r="CJ132" s="204"/>
      <c r="CK132" s="204"/>
      <c r="CL132" s="204"/>
      <c r="CM132" s="204"/>
      <c r="CN132" s="215"/>
      <c r="CO132" s="215"/>
      <c r="CP132" s="315">
        <f t="shared" si="91"/>
        <v>12</v>
      </c>
      <c r="CQ132" s="315">
        <f t="shared" si="91"/>
        <v>400653.14015999995</v>
      </c>
    </row>
    <row r="133" spans="1:95" ht="18.75" customHeight="1" x14ac:dyDescent="0.2">
      <c r="A133" s="196"/>
      <c r="B133" s="362" t="s">
        <v>1379</v>
      </c>
      <c r="C133" s="207" t="s">
        <v>1380</v>
      </c>
      <c r="D133" s="222" t="s">
        <v>584</v>
      </c>
      <c r="E133" s="363"/>
      <c r="F133" s="363">
        <v>16828</v>
      </c>
      <c r="G133" s="207">
        <v>3.05</v>
      </c>
      <c r="H133" s="361">
        <v>0.435</v>
      </c>
      <c r="I133" s="312">
        <v>1</v>
      </c>
      <c r="J133" s="313"/>
      <c r="K133" s="339"/>
      <c r="L133" s="339">
        <v>1.4</v>
      </c>
      <c r="M133" s="339">
        <v>1.68</v>
      </c>
      <c r="N133" s="305">
        <v>2.23</v>
      </c>
      <c r="O133" s="306">
        <v>2.57</v>
      </c>
      <c r="P133" s="208"/>
      <c r="Q133" s="326"/>
      <c r="R133" s="204"/>
      <c r="S133" s="326"/>
      <c r="T133" s="204"/>
      <c r="U133" s="326"/>
      <c r="V133" s="204">
        <f>32-5</f>
        <v>27</v>
      </c>
      <c r="W133" s="326">
        <f t="shared" si="176"/>
        <v>1626912.5291999998</v>
      </c>
      <c r="X133" s="204"/>
      <c r="Y133" s="326"/>
      <c r="Z133" s="204"/>
      <c r="AA133" s="326"/>
      <c r="AB133" s="204"/>
      <c r="AC133" s="326"/>
      <c r="AD133" s="204"/>
      <c r="AE133" s="326"/>
      <c r="AF133" s="204"/>
      <c r="AG133" s="326"/>
      <c r="AH133" s="204"/>
      <c r="AI133" s="326"/>
      <c r="AJ133" s="326">
        <v>0</v>
      </c>
      <c r="AK133" s="326">
        <v>0</v>
      </c>
      <c r="AL133" s="204"/>
      <c r="AM133" s="326"/>
      <c r="AN133" s="204"/>
      <c r="AO133" s="326"/>
      <c r="AP133" s="204"/>
      <c r="AQ133" s="326"/>
      <c r="AR133" s="204"/>
      <c r="AS133" s="326"/>
      <c r="AT133" s="204"/>
      <c r="AU133" s="326"/>
      <c r="AV133" s="204"/>
      <c r="AW133" s="326"/>
      <c r="AX133" s="204"/>
      <c r="AY133" s="326"/>
      <c r="AZ133" s="204"/>
      <c r="BA133" s="326"/>
      <c r="BB133" s="204"/>
      <c r="BC133" s="326"/>
      <c r="BD133" s="204"/>
      <c r="BE133" s="326"/>
      <c r="BF133" s="204"/>
      <c r="BG133" s="326"/>
      <c r="BH133" s="254"/>
      <c r="BI133" s="326"/>
      <c r="BJ133" s="204"/>
      <c r="BK133" s="326"/>
      <c r="BL133" s="204"/>
      <c r="BM133" s="326"/>
      <c r="BN133" s="204"/>
      <c r="BO133" s="326"/>
      <c r="BP133" s="204"/>
      <c r="BQ133" s="326"/>
      <c r="BR133" s="204"/>
      <c r="BS133" s="326"/>
      <c r="BT133" s="204"/>
      <c r="BU133" s="326"/>
      <c r="BV133" s="204"/>
      <c r="BW133" s="326"/>
      <c r="BX133" s="204"/>
      <c r="BY133" s="326"/>
      <c r="BZ133" s="204"/>
      <c r="CA133" s="326"/>
      <c r="CB133" s="204"/>
      <c r="CC133" s="326"/>
      <c r="CD133" s="204"/>
      <c r="CE133" s="326"/>
      <c r="CF133" s="204"/>
      <c r="CG133" s="326"/>
      <c r="CH133" s="204"/>
      <c r="CI133" s="326"/>
      <c r="CJ133" s="204"/>
      <c r="CK133" s="204"/>
      <c r="CL133" s="204"/>
      <c r="CM133" s="204"/>
      <c r="CN133" s="215"/>
      <c r="CO133" s="215"/>
      <c r="CP133" s="315">
        <f t="shared" si="91"/>
        <v>27</v>
      </c>
      <c r="CQ133" s="315">
        <f t="shared" si="91"/>
        <v>1626912.5291999998</v>
      </c>
    </row>
    <row r="134" spans="1:95" ht="18.75" customHeight="1" x14ac:dyDescent="0.2">
      <c r="A134" s="196"/>
      <c r="B134" s="362" t="s">
        <v>1381</v>
      </c>
      <c r="C134" s="207" t="s">
        <v>1382</v>
      </c>
      <c r="D134" s="222" t="s">
        <v>587</v>
      </c>
      <c r="E134" s="363"/>
      <c r="F134" s="363">
        <v>16828</v>
      </c>
      <c r="G134" s="207">
        <v>4.3600000000000003</v>
      </c>
      <c r="H134" s="361">
        <v>0.435</v>
      </c>
      <c r="I134" s="312">
        <v>1</v>
      </c>
      <c r="J134" s="313"/>
      <c r="K134" s="339"/>
      <c r="L134" s="339">
        <v>1.4</v>
      </c>
      <c r="M134" s="339">
        <v>1.68</v>
      </c>
      <c r="N134" s="305">
        <v>2.23</v>
      </c>
      <c r="O134" s="306">
        <v>2.57</v>
      </c>
      <c r="P134" s="208"/>
      <c r="Q134" s="326"/>
      <c r="R134" s="204"/>
      <c r="S134" s="326"/>
      <c r="T134" s="204"/>
      <c r="U134" s="326"/>
      <c r="V134" s="204">
        <f>21-9</f>
        <v>12</v>
      </c>
      <c r="W134" s="326">
        <f t="shared" si="176"/>
        <v>1033637.68704</v>
      </c>
      <c r="X134" s="204"/>
      <c r="Y134" s="326"/>
      <c r="Z134" s="204"/>
      <c r="AA134" s="326"/>
      <c r="AB134" s="204"/>
      <c r="AC134" s="326"/>
      <c r="AD134" s="204"/>
      <c r="AE134" s="326"/>
      <c r="AF134" s="204"/>
      <c r="AG134" s="326"/>
      <c r="AH134" s="204"/>
      <c r="AI134" s="326"/>
      <c r="AJ134" s="326">
        <v>0</v>
      </c>
      <c r="AK134" s="326">
        <v>0</v>
      </c>
      <c r="AL134" s="204"/>
      <c r="AM134" s="326"/>
      <c r="AN134" s="204"/>
      <c r="AO134" s="326"/>
      <c r="AP134" s="204"/>
      <c r="AQ134" s="326"/>
      <c r="AR134" s="204"/>
      <c r="AS134" s="326"/>
      <c r="AT134" s="204"/>
      <c r="AU134" s="326"/>
      <c r="AV134" s="204"/>
      <c r="AW134" s="326"/>
      <c r="AX134" s="204"/>
      <c r="AY134" s="326"/>
      <c r="AZ134" s="204"/>
      <c r="BA134" s="326"/>
      <c r="BB134" s="204"/>
      <c r="BC134" s="326"/>
      <c r="BD134" s="204"/>
      <c r="BE134" s="326"/>
      <c r="BF134" s="204"/>
      <c r="BG134" s="326"/>
      <c r="BH134" s="254"/>
      <c r="BI134" s="326"/>
      <c r="BJ134" s="204"/>
      <c r="BK134" s="326"/>
      <c r="BL134" s="204"/>
      <c r="BM134" s="326"/>
      <c r="BN134" s="204"/>
      <c r="BO134" s="326"/>
      <c r="BP134" s="204"/>
      <c r="BQ134" s="326"/>
      <c r="BR134" s="204"/>
      <c r="BS134" s="326"/>
      <c r="BT134" s="204"/>
      <c r="BU134" s="326"/>
      <c r="BV134" s="204"/>
      <c r="BW134" s="326"/>
      <c r="BX134" s="204"/>
      <c r="BY134" s="326"/>
      <c r="BZ134" s="204"/>
      <c r="CA134" s="326"/>
      <c r="CB134" s="204"/>
      <c r="CC134" s="326"/>
      <c r="CD134" s="204"/>
      <c r="CE134" s="326"/>
      <c r="CF134" s="204"/>
      <c r="CG134" s="326"/>
      <c r="CH134" s="204"/>
      <c r="CI134" s="326"/>
      <c r="CJ134" s="204"/>
      <c r="CK134" s="204"/>
      <c r="CL134" s="204"/>
      <c r="CM134" s="204"/>
      <c r="CN134" s="215"/>
      <c r="CO134" s="215"/>
      <c r="CP134" s="315">
        <f t="shared" si="91"/>
        <v>12</v>
      </c>
      <c r="CQ134" s="315">
        <f t="shared" si="91"/>
        <v>1033637.68704</v>
      </c>
    </row>
    <row r="135" spans="1:95" ht="45" customHeight="1" x14ac:dyDescent="0.2">
      <c r="A135" s="196"/>
      <c r="B135" s="196">
        <v>93</v>
      </c>
      <c r="C135" s="207" t="s">
        <v>1383</v>
      </c>
      <c r="D135" s="357" t="s">
        <v>589</v>
      </c>
      <c r="E135" s="309">
        <v>16026</v>
      </c>
      <c r="F135" s="309">
        <v>16828</v>
      </c>
      <c r="G135" s="207">
        <v>3.82</v>
      </c>
      <c r="H135" s="346">
        <v>0.1053</v>
      </c>
      <c r="I135" s="312">
        <v>1</v>
      </c>
      <c r="J135" s="313"/>
      <c r="K135" s="313"/>
      <c r="L135" s="305">
        <v>1.4</v>
      </c>
      <c r="M135" s="305">
        <v>1.68</v>
      </c>
      <c r="N135" s="305">
        <v>2.23</v>
      </c>
      <c r="O135" s="306">
        <v>2.57</v>
      </c>
      <c r="P135" s="208"/>
      <c r="Q135" s="326">
        <f t="shared" si="150"/>
        <v>0</v>
      </c>
      <c r="R135" s="204"/>
      <c r="S135" s="326">
        <f t="shared" si="151"/>
        <v>0</v>
      </c>
      <c r="T135" s="204"/>
      <c r="U135" s="326">
        <f t="shared" si="152"/>
        <v>0</v>
      </c>
      <c r="V135" s="204">
        <f>39+8</f>
        <v>47</v>
      </c>
      <c r="W135" s="326">
        <f t="shared" si="153"/>
        <v>3123546.9082194669</v>
      </c>
      <c r="X135" s="204"/>
      <c r="Y135" s="326">
        <f t="shared" si="154"/>
        <v>0</v>
      </c>
      <c r="Z135" s="204"/>
      <c r="AA135" s="326">
        <f t="shared" si="155"/>
        <v>0</v>
      </c>
      <c r="AB135" s="204"/>
      <c r="AC135" s="326"/>
      <c r="AD135" s="204">
        <v>0</v>
      </c>
      <c r="AE135" s="326">
        <f t="shared" si="156"/>
        <v>0</v>
      </c>
      <c r="AF135" s="204">
        <v>1</v>
      </c>
      <c r="AG135" s="326">
        <f t="shared" si="157"/>
        <v>68338.708921413316</v>
      </c>
      <c r="AH135" s="204"/>
      <c r="AI135" s="326">
        <f t="shared" si="158"/>
        <v>0</v>
      </c>
      <c r="AJ135" s="326">
        <v>0</v>
      </c>
      <c r="AK135" s="326">
        <v>0</v>
      </c>
      <c r="AL135" s="204"/>
      <c r="AM135" s="326">
        <f t="shared" si="159"/>
        <v>0</v>
      </c>
      <c r="AN135" s="204"/>
      <c r="AO135" s="326">
        <f t="shared" si="160"/>
        <v>0</v>
      </c>
      <c r="AP135" s="204"/>
      <c r="AQ135" s="326"/>
      <c r="AR135" s="204"/>
      <c r="AS135" s="326"/>
      <c r="AT135" s="204"/>
      <c r="AU135" s="326"/>
      <c r="AV135" s="204"/>
      <c r="AW135" s="326"/>
      <c r="AX135" s="204"/>
      <c r="AY135" s="326"/>
      <c r="AZ135" s="204"/>
      <c r="BA135" s="326"/>
      <c r="BB135" s="204"/>
      <c r="BC135" s="326"/>
      <c r="BD135" s="204"/>
      <c r="BE135" s="326">
        <f t="shared" si="161"/>
        <v>0</v>
      </c>
      <c r="BF135" s="204"/>
      <c r="BG135" s="326">
        <f t="shared" si="162"/>
        <v>0</v>
      </c>
      <c r="BH135" s="254"/>
      <c r="BI135" s="326">
        <f t="shared" si="163"/>
        <v>0</v>
      </c>
      <c r="BJ135" s="204"/>
      <c r="BK135" s="326">
        <f t="shared" si="164"/>
        <v>0</v>
      </c>
      <c r="BL135" s="204"/>
      <c r="BM135" s="326">
        <f t="shared" si="165"/>
        <v>0</v>
      </c>
      <c r="BN135" s="204"/>
      <c r="BO135" s="326">
        <f t="shared" si="166"/>
        <v>0</v>
      </c>
      <c r="BP135" s="204"/>
      <c r="BQ135" s="326"/>
      <c r="BR135" s="204"/>
      <c r="BS135" s="326">
        <f t="shared" si="167"/>
        <v>0</v>
      </c>
      <c r="BT135" s="204"/>
      <c r="BU135" s="326">
        <f t="shared" si="168"/>
        <v>0</v>
      </c>
      <c r="BV135" s="204"/>
      <c r="BW135" s="326">
        <f t="shared" si="169"/>
        <v>0</v>
      </c>
      <c r="BX135" s="204"/>
      <c r="BY135" s="326">
        <f t="shared" si="170"/>
        <v>0</v>
      </c>
      <c r="BZ135" s="204"/>
      <c r="CA135" s="326">
        <f t="shared" si="171"/>
        <v>0</v>
      </c>
      <c r="CB135" s="204"/>
      <c r="CC135" s="326">
        <f t="shared" si="172"/>
        <v>0</v>
      </c>
      <c r="CD135" s="204"/>
      <c r="CE135" s="326">
        <f t="shared" si="173"/>
        <v>0</v>
      </c>
      <c r="CF135" s="204"/>
      <c r="CG135" s="326">
        <f t="shared" si="174"/>
        <v>0</v>
      </c>
      <c r="CH135" s="204"/>
      <c r="CI135" s="326">
        <f t="shared" si="175"/>
        <v>0</v>
      </c>
      <c r="CJ135" s="204"/>
      <c r="CK135" s="204"/>
      <c r="CL135" s="204"/>
      <c r="CM135" s="204"/>
      <c r="CN135" s="215"/>
      <c r="CO135" s="215"/>
      <c r="CP135" s="315">
        <f t="shared" si="91"/>
        <v>48</v>
      </c>
      <c r="CQ135" s="315">
        <f t="shared" si="91"/>
        <v>3191885.6171408803</v>
      </c>
    </row>
    <row r="136" spans="1:95" ht="18.75" customHeight="1" x14ac:dyDescent="0.2">
      <c r="A136" s="196"/>
      <c r="B136" s="362" t="s">
        <v>1384</v>
      </c>
      <c r="C136" s="207" t="s">
        <v>1385</v>
      </c>
      <c r="D136" s="222" t="s">
        <v>592</v>
      </c>
      <c r="E136" s="363"/>
      <c r="F136" s="363">
        <v>16828</v>
      </c>
      <c r="G136" s="207">
        <v>2.87</v>
      </c>
      <c r="H136" s="361">
        <v>0.1053</v>
      </c>
      <c r="I136" s="312">
        <v>1</v>
      </c>
      <c r="J136" s="313"/>
      <c r="K136" s="339"/>
      <c r="L136" s="339">
        <v>1.4</v>
      </c>
      <c r="M136" s="339">
        <v>1.68</v>
      </c>
      <c r="N136" s="305">
        <v>2.23</v>
      </c>
      <c r="O136" s="306">
        <v>2.57</v>
      </c>
      <c r="P136" s="208"/>
      <c r="Q136" s="326"/>
      <c r="R136" s="204"/>
      <c r="S136" s="326"/>
      <c r="T136" s="204"/>
      <c r="U136" s="326"/>
      <c r="V136" s="204">
        <f>45-13</f>
        <v>32</v>
      </c>
      <c r="W136" s="326">
        <f t="shared" si="176"/>
        <v>1610579.2858624002</v>
      </c>
      <c r="X136" s="204"/>
      <c r="Y136" s="326"/>
      <c r="Z136" s="204"/>
      <c r="AA136" s="326"/>
      <c r="AB136" s="204"/>
      <c r="AC136" s="326"/>
      <c r="AD136" s="204"/>
      <c r="AE136" s="326"/>
      <c r="AF136" s="204">
        <v>2</v>
      </c>
      <c r="AG136" s="326">
        <f t="shared" ref="AG136:AG138" si="179">(AF136*$F136*$G136*((1-$H136)+$H136*$M136*$I136))</f>
        <v>103509.14512288</v>
      </c>
      <c r="AH136" s="204"/>
      <c r="AI136" s="326"/>
      <c r="AJ136" s="326">
        <v>0</v>
      </c>
      <c r="AK136" s="326">
        <v>0</v>
      </c>
      <c r="AL136" s="204"/>
      <c r="AM136" s="326"/>
      <c r="AN136" s="204"/>
      <c r="AO136" s="326"/>
      <c r="AP136" s="204"/>
      <c r="AQ136" s="326"/>
      <c r="AR136" s="204"/>
      <c r="AS136" s="326"/>
      <c r="AT136" s="204"/>
      <c r="AU136" s="326"/>
      <c r="AV136" s="204"/>
      <c r="AW136" s="326"/>
      <c r="AX136" s="204"/>
      <c r="AY136" s="326"/>
      <c r="AZ136" s="204"/>
      <c r="BA136" s="326"/>
      <c r="BB136" s="204"/>
      <c r="BC136" s="326"/>
      <c r="BD136" s="204"/>
      <c r="BE136" s="326"/>
      <c r="BF136" s="204"/>
      <c r="BG136" s="326"/>
      <c r="BH136" s="254"/>
      <c r="BI136" s="326"/>
      <c r="BJ136" s="204"/>
      <c r="BK136" s="326"/>
      <c r="BL136" s="204"/>
      <c r="BM136" s="326"/>
      <c r="BN136" s="204"/>
      <c r="BO136" s="326"/>
      <c r="BP136" s="204"/>
      <c r="BQ136" s="326"/>
      <c r="BR136" s="204"/>
      <c r="BS136" s="326"/>
      <c r="BT136" s="204"/>
      <c r="BU136" s="326"/>
      <c r="BV136" s="204"/>
      <c r="BW136" s="326"/>
      <c r="BX136" s="204"/>
      <c r="BY136" s="326"/>
      <c r="BZ136" s="204"/>
      <c r="CA136" s="326"/>
      <c r="CB136" s="204"/>
      <c r="CC136" s="326"/>
      <c r="CD136" s="204"/>
      <c r="CE136" s="326"/>
      <c r="CF136" s="204"/>
      <c r="CG136" s="326"/>
      <c r="CH136" s="204"/>
      <c r="CI136" s="326"/>
      <c r="CJ136" s="204"/>
      <c r="CK136" s="204"/>
      <c r="CL136" s="204"/>
      <c r="CM136" s="204"/>
      <c r="CN136" s="215"/>
      <c r="CO136" s="215"/>
      <c r="CP136" s="315">
        <f t="shared" si="91"/>
        <v>34</v>
      </c>
      <c r="CQ136" s="315">
        <f t="shared" si="91"/>
        <v>1714088.4309852803</v>
      </c>
    </row>
    <row r="137" spans="1:95" ht="18.75" customHeight="1" x14ac:dyDescent="0.2">
      <c r="A137" s="196"/>
      <c r="B137" s="362" t="s">
        <v>1386</v>
      </c>
      <c r="C137" s="207" t="s">
        <v>1387</v>
      </c>
      <c r="D137" s="222" t="s">
        <v>595</v>
      </c>
      <c r="E137" s="363"/>
      <c r="F137" s="363">
        <v>16828</v>
      </c>
      <c r="G137" s="207">
        <v>3.78</v>
      </c>
      <c r="H137" s="361">
        <v>0.1053</v>
      </c>
      <c r="I137" s="312">
        <v>1</v>
      </c>
      <c r="J137" s="313"/>
      <c r="K137" s="339"/>
      <c r="L137" s="339">
        <v>1.4</v>
      </c>
      <c r="M137" s="339">
        <v>1.68</v>
      </c>
      <c r="N137" s="305">
        <v>2.23</v>
      </c>
      <c r="O137" s="306">
        <v>2.57</v>
      </c>
      <c r="P137" s="208"/>
      <c r="Q137" s="326"/>
      <c r="R137" s="204"/>
      <c r="S137" s="326"/>
      <c r="T137" s="204"/>
      <c r="U137" s="326"/>
      <c r="V137" s="204">
        <f>61-10</f>
        <v>51</v>
      </c>
      <c r="W137" s="326">
        <f t="shared" si="176"/>
        <v>3380743.4095008005</v>
      </c>
      <c r="X137" s="204"/>
      <c r="Y137" s="326"/>
      <c r="Z137" s="204"/>
      <c r="AA137" s="326"/>
      <c r="AB137" s="204"/>
      <c r="AC137" s="326"/>
      <c r="AD137" s="204"/>
      <c r="AE137" s="326"/>
      <c r="AF137" s="204">
        <v>2</v>
      </c>
      <c r="AG137" s="326">
        <f t="shared" si="179"/>
        <v>136329.11796671999</v>
      </c>
      <c r="AH137" s="204"/>
      <c r="AI137" s="326"/>
      <c r="AJ137" s="326">
        <v>0</v>
      </c>
      <c r="AK137" s="326">
        <v>0</v>
      </c>
      <c r="AL137" s="204"/>
      <c r="AM137" s="326"/>
      <c r="AN137" s="204"/>
      <c r="AO137" s="326"/>
      <c r="AP137" s="204"/>
      <c r="AQ137" s="326"/>
      <c r="AR137" s="204"/>
      <c r="AS137" s="326"/>
      <c r="AT137" s="204"/>
      <c r="AU137" s="326"/>
      <c r="AV137" s="204"/>
      <c r="AW137" s="326"/>
      <c r="AX137" s="204"/>
      <c r="AY137" s="326"/>
      <c r="AZ137" s="204"/>
      <c r="BA137" s="326"/>
      <c r="BB137" s="204"/>
      <c r="BC137" s="326"/>
      <c r="BD137" s="204"/>
      <c r="BE137" s="326"/>
      <c r="BF137" s="204"/>
      <c r="BG137" s="326"/>
      <c r="BH137" s="254"/>
      <c r="BI137" s="326"/>
      <c r="BJ137" s="204"/>
      <c r="BK137" s="326"/>
      <c r="BL137" s="204"/>
      <c r="BM137" s="326"/>
      <c r="BN137" s="204"/>
      <c r="BO137" s="326"/>
      <c r="BP137" s="204"/>
      <c r="BQ137" s="326"/>
      <c r="BR137" s="204"/>
      <c r="BS137" s="326"/>
      <c r="BT137" s="204"/>
      <c r="BU137" s="326"/>
      <c r="BV137" s="204"/>
      <c r="BW137" s="326"/>
      <c r="BX137" s="204"/>
      <c r="BY137" s="326"/>
      <c r="BZ137" s="204"/>
      <c r="CA137" s="326"/>
      <c r="CB137" s="204"/>
      <c r="CC137" s="326"/>
      <c r="CD137" s="204"/>
      <c r="CE137" s="326"/>
      <c r="CF137" s="204"/>
      <c r="CG137" s="326"/>
      <c r="CH137" s="204"/>
      <c r="CI137" s="326"/>
      <c r="CJ137" s="204"/>
      <c r="CK137" s="204"/>
      <c r="CL137" s="204"/>
      <c r="CM137" s="204"/>
      <c r="CN137" s="215"/>
      <c r="CO137" s="215"/>
      <c r="CP137" s="315">
        <f t="shared" si="91"/>
        <v>53</v>
      </c>
      <c r="CQ137" s="315">
        <f t="shared" si="91"/>
        <v>3517072.5274675204</v>
      </c>
    </row>
    <row r="138" spans="1:95" ht="18.75" customHeight="1" x14ac:dyDescent="0.2">
      <c r="A138" s="196"/>
      <c r="B138" s="362" t="s">
        <v>1388</v>
      </c>
      <c r="C138" s="207" t="s">
        <v>1389</v>
      </c>
      <c r="D138" s="222" t="s">
        <v>598</v>
      </c>
      <c r="E138" s="363"/>
      <c r="F138" s="363">
        <v>16828</v>
      </c>
      <c r="G138" s="207">
        <v>5.24</v>
      </c>
      <c r="H138" s="361">
        <v>0.1053</v>
      </c>
      <c r="I138" s="312">
        <v>1</v>
      </c>
      <c r="J138" s="313"/>
      <c r="K138" s="339"/>
      <c r="L138" s="339">
        <v>1.4</v>
      </c>
      <c r="M138" s="339">
        <v>1.68</v>
      </c>
      <c r="N138" s="305">
        <v>2.23</v>
      </c>
      <c r="O138" s="306">
        <v>2.57</v>
      </c>
      <c r="P138" s="208"/>
      <c r="Q138" s="326"/>
      <c r="R138" s="204"/>
      <c r="S138" s="326"/>
      <c r="T138" s="204"/>
      <c r="U138" s="326"/>
      <c r="V138" s="204">
        <f>32-10</f>
        <v>22</v>
      </c>
      <c r="W138" s="326">
        <f t="shared" si="176"/>
        <v>2021641.7691008004</v>
      </c>
      <c r="X138" s="204"/>
      <c r="Y138" s="326"/>
      <c r="Z138" s="204"/>
      <c r="AA138" s="326"/>
      <c r="AB138" s="204"/>
      <c r="AC138" s="326"/>
      <c r="AD138" s="204"/>
      <c r="AE138" s="326"/>
      <c r="AF138" s="204">
        <v>2</v>
      </c>
      <c r="AG138" s="326">
        <f t="shared" si="179"/>
        <v>188985.33813376</v>
      </c>
      <c r="AH138" s="204"/>
      <c r="AI138" s="326"/>
      <c r="AJ138" s="326">
        <v>0</v>
      </c>
      <c r="AK138" s="326">
        <v>0</v>
      </c>
      <c r="AL138" s="204"/>
      <c r="AM138" s="326"/>
      <c r="AN138" s="204"/>
      <c r="AO138" s="326"/>
      <c r="AP138" s="204"/>
      <c r="AQ138" s="326"/>
      <c r="AR138" s="204"/>
      <c r="AS138" s="326"/>
      <c r="AT138" s="204"/>
      <c r="AU138" s="326"/>
      <c r="AV138" s="204"/>
      <c r="AW138" s="326"/>
      <c r="AX138" s="204"/>
      <c r="AY138" s="326"/>
      <c r="AZ138" s="204"/>
      <c r="BA138" s="326"/>
      <c r="BB138" s="204"/>
      <c r="BC138" s="326"/>
      <c r="BD138" s="204"/>
      <c r="BE138" s="326"/>
      <c r="BF138" s="204"/>
      <c r="BG138" s="326"/>
      <c r="BH138" s="254"/>
      <c r="BI138" s="326"/>
      <c r="BJ138" s="204"/>
      <c r="BK138" s="326"/>
      <c r="BL138" s="204"/>
      <c r="BM138" s="326"/>
      <c r="BN138" s="204"/>
      <c r="BO138" s="326"/>
      <c r="BP138" s="204"/>
      <c r="BQ138" s="326"/>
      <c r="BR138" s="204"/>
      <c r="BS138" s="326"/>
      <c r="BT138" s="204"/>
      <c r="BU138" s="326"/>
      <c r="BV138" s="204"/>
      <c r="BW138" s="326"/>
      <c r="BX138" s="204"/>
      <c r="BY138" s="326"/>
      <c r="BZ138" s="204"/>
      <c r="CA138" s="326"/>
      <c r="CB138" s="204"/>
      <c r="CC138" s="326"/>
      <c r="CD138" s="204"/>
      <c r="CE138" s="326"/>
      <c r="CF138" s="204"/>
      <c r="CG138" s="326"/>
      <c r="CH138" s="204"/>
      <c r="CI138" s="326"/>
      <c r="CJ138" s="204"/>
      <c r="CK138" s="204"/>
      <c r="CL138" s="204"/>
      <c r="CM138" s="204"/>
      <c r="CN138" s="215"/>
      <c r="CO138" s="215"/>
      <c r="CP138" s="315">
        <f t="shared" si="91"/>
        <v>24</v>
      </c>
      <c r="CQ138" s="315">
        <f t="shared" si="91"/>
        <v>2210627.1072345604</v>
      </c>
    </row>
    <row r="139" spans="1:95" ht="45" customHeight="1" x14ac:dyDescent="0.2">
      <c r="A139" s="196"/>
      <c r="B139" s="196">
        <v>94</v>
      </c>
      <c r="C139" s="207" t="s">
        <v>1390</v>
      </c>
      <c r="D139" s="357" t="s">
        <v>600</v>
      </c>
      <c r="E139" s="309">
        <v>16026</v>
      </c>
      <c r="F139" s="309">
        <v>16828</v>
      </c>
      <c r="G139" s="207">
        <v>5.33</v>
      </c>
      <c r="H139" s="346">
        <v>7.1199999999999999E-2</v>
      </c>
      <c r="I139" s="312">
        <v>1</v>
      </c>
      <c r="J139" s="313"/>
      <c r="K139" s="313"/>
      <c r="L139" s="305">
        <v>1.4</v>
      </c>
      <c r="M139" s="305">
        <v>1.68</v>
      </c>
      <c r="N139" s="305">
        <v>2.23</v>
      </c>
      <c r="O139" s="306">
        <v>2.57</v>
      </c>
      <c r="P139" s="208"/>
      <c r="Q139" s="326">
        <f t="shared" si="150"/>
        <v>0</v>
      </c>
      <c r="R139" s="204"/>
      <c r="S139" s="326">
        <f t="shared" si="151"/>
        <v>0</v>
      </c>
      <c r="T139" s="204"/>
      <c r="U139" s="326">
        <f t="shared" si="152"/>
        <v>0</v>
      </c>
      <c r="V139" s="204">
        <v>3</v>
      </c>
      <c r="W139" s="326">
        <f>(V139/12*2*$E139*$G139*((1-$H139)+$H139*$L139*$I139))+(V139/12*10*$F139*$G139*((1-$H139)+$H139*$L139*$I139))</f>
        <v>274544.90926720004</v>
      </c>
      <c r="X139" s="204"/>
      <c r="Y139" s="326">
        <f t="shared" si="154"/>
        <v>0</v>
      </c>
      <c r="Z139" s="204"/>
      <c r="AA139" s="326">
        <f t="shared" si="155"/>
        <v>0</v>
      </c>
      <c r="AB139" s="204"/>
      <c r="AC139" s="326"/>
      <c r="AD139" s="204">
        <v>0</v>
      </c>
      <c r="AE139" s="326">
        <f t="shared" si="156"/>
        <v>0</v>
      </c>
      <c r="AF139" s="204"/>
      <c r="AG139" s="326">
        <f t="shared" si="157"/>
        <v>0</v>
      </c>
      <c r="AH139" s="204"/>
      <c r="AI139" s="326">
        <f t="shared" si="158"/>
        <v>0</v>
      </c>
      <c r="AJ139" s="326">
        <v>0</v>
      </c>
      <c r="AK139" s="326">
        <v>0</v>
      </c>
      <c r="AL139" s="204"/>
      <c r="AM139" s="326">
        <f t="shared" si="159"/>
        <v>0</v>
      </c>
      <c r="AN139" s="204"/>
      <c r="AO139" s="326">
        <f t="shared" si="160"/>
        <v>0</v>
      </c>
      <c r="AP139" s="204"/>
      <c r="AQ139" s="326"/>
      <c r="AR139" s="204"/>
      <c r="AS139" s="326"/>
      <c r="AT139" s="204"/>
      <c r="AU139" s="326"/>
      <c r="AV139" s="204"/>
      <c r="AW139" s="326"/>
      <c r="AX139" s="204"/>
      <c r="AY139" s="326"/>
      <c r="AZ139" s="204"/>
      <c r="BA139" s="326"/>
      <c r="BB139" s="204"/>
      <c r="BC139" s="326"/>
      <c r="BD139" s="204"/>
      <c r="BE139" s="326">
        <f t="shared" si="161"/>
        <v>0</v>
      </c>
      <c r="BF139" s="204"/>
      <c r="BG139" s="326">
        <f t="shared" si="162"/>
        <v>0</v>
      </c>
      <c r="BH139" s="254"/>
      <c r="BI139" s="326">
        <f t="shared" si="163"/>
        <v>0</v>
      </c>
      <c r="BJ139" s="204"/>
      <c r="BK139" s="326">
        <f t="shared" si="164"/>
        <v>0</v>
      </c>
      <c r="BL139" s="204"/>
      <c r="BM139" s="326">
        <f t="shared" si="165"/>
        <v>0</v>
      </c>
      <c r="BN139" s="204"/>
      <c r="BO139" s="326">
        <f t="shared" si="166"/>
        <v>0</v>
      </c>
      <c r="BP139" s="204"/>
      <c r="BQ139" s="326"/>
      <c r="BR139" s="204"/>
      <c r="BS139" s="326">
        <f t="shared" si="167"/>
        <v>0</v>
      </c>
      <c r="BT139" s="204"/>
      <c r="BU139" s="326">
        <f t="shared" si="168"/>
        <v>0</v>
      </c>
      <c r="BV139" s="204"/>
      <c r="BW139" s="326">
        <f t="shared" si="169"/>
        <v>0</v>
      </c>
      <c r="BX139" s="204"/>
      <c r="BY139" s="326">
        <f t="shared" si="170"/>
        <v>0</v>
      </c>
      <c r="BZ139" s="204"/>
      <c r="CA139" s="326">
        <f t="shared" si="171"/>
        <v>0</v>
      </c>
      <c r="CB139" s="204"/>
      <c r="CC139" s="326">
        <f t="shared" si="172"/>
        <v>0</v>
      </c>
      <c r="CD139" s="204"/>
      <c r="CE139" s="326">
        <f t="shared" si="173"/>
        <v>0</v>
      </c>
      <c r="CF139" s="204"/>
      <c r="CG139" s="326">
        <f t="shared" si="174"/>
        <v>0</v>
      </c>
      <c r="CH139" s="204"/>
      <c r="CI139" s="326">
        <f t="shared" si="175"/>
        <v>0</v>
      </c>
      <c r="CJ139" s="204"/>
      <c r="CK139" s="204"/>
      <c r="CL139" s="204"/>
      <c r="CM139" s="204"/>
      <c r="CN139" s="215"/>
      <c r="CO139" s="215"/>
      <c r="CP139" s="315">
        <f t="shared" si="91"/>
        <v>3</v>
      </c>
      <c r="CQ139" s="315">
        <f t="shared" si="91"/>
        <v>274544.90926720004</v>
      </c>
    </row>
    <row r="140" spans="1:95" ht="18.75" customHeight="1" x14ac:dyDescent="0.2">
      <c r="A140" s="196"/>
      <c r="B140" s="362" t="s">
        <v>1391</v>
      </c>
      <c r="C140" s="207" t="s">
        <v>1392</v>
      </c>
      <c r="D140" s="357" t="s">
        <v>603</v>
      </c>
      <c r="E140" s="309"/>
      <c r="F140" s="309">
        <v>16828</v>
      </c>
      <c r="G140" s="207">
        <v>3.35</v>
      </c>
      <c r="H140" s="346">
        <v>7.1199999999999999E-2</v>
      </c>
      <c r="I140" s="312">
        <v>1</v>
      </c>
      <c r="J140" s="313"/>
      <c r="K140" s="313"/>
      <c r="L140" s="305">
        <v>1.4</v>
      </c>
      <c r="M140" s="305">
        <v>1.68</v>
      </c>
      <c r="N140" s="305">
        <v>2.23</v>
      </c>
      <c r="O140" s="306">
        <v>2.57</v>
      </c>
      <c r="P140" s="208"/>
      <c r="Q140" s="326"/>
      <c r="R140" s="204"/>
      <c r="S140" s="326"/>
      <c r="T140" s="204"/>
      <c r="U140" s="326"/>
      <c r="V140" s="204">
        <f>1+8</f>
        <v>9</v>
      </c>
      <c r="W140" s="326">
        <f t="shared" si="176"/>
        <v>521813.93241600005</v>
      </c>
      <c r="X140" s="204"/>
      <c r="Y140" s="326"/>
      <c r="Z140" s="204"/>
      <c r="AA140" s="326"/>
      <c r="AB140" s="204"/>
      <c r="AC140" s="326"/>
      <c r="AD140" s="204"/>
      <c r="AE140" s="326"/>
      <c r="AF140" s="204"/>
      <c r="AG140" s="326"/>
      <c r="AH140" s="204"/>
      <c r="AI140" s="326"/>
      <c r="AJ140" s="326">
        <v>0</v>
      </c>
      <c r="AK140" s="326">
        <v>0</v>
      </c>
      <c r="AL140" s="204"/>
      <c r="AM140" s="326"/>
      <c r="AN140" s="204"/>
      <c r="AO140" s="326"/>
      <c r="AP140" s="204"/>
      <c r="AQ140" s="326"/>
      <c r="AR140" s="204"/>
      <c r="AS140" s="326"/>
      <c r="AT140" s="204"/>
      <c r="AU140" s="326"/>
      <c r="AV140" s="204"/>
      <c r="AW140" s="326"/>
      <c r="AX140" s="204"/>
      <c r="AY140" s="326"/>
      <c r="AZ140" s="204"/>
      <c r="BA140" s="326"/>
      <c r="BB140" s="204"/>
      <c r="BC140" s="326"/>
      <c r="BD140" s="204"/>
      <c r="BE140" s="326"/>
      <c r="BF140" s="204"/>
      <c r="BG140" s="326"/>
      <c r="BH140" s="254"/>
      <c r="BI140" s="326"/>
      <c r="BJ140" s="204"/>
      <c r="BK140" s="326"/>
      <c r="BL140" s="204"/>
      <c r="BM140" s="326"/>
      <c r="BN140" s="204"/>
      <c r="BO140" s="326"/>
      <c r="BP140" s="204"/>
      <c r="BQ140" s="326"/>
      <c r="BR140" s="204"/>
      <c r="BS140" s="326"/>
      <c r="BT140" s="204"/>
      <c r="BU140" s="326"/>
      <c r="BV140" s="204"/>
      <c r="BW140" s="326"/>
      <c r="BX140" s="204"/>
      <c r="BY140" s="326"/>
      <c r="BZ140" s="204"/>
      <c r="CA140" s="326"/>
      <c r="CB140" s="204"/>
      <c r="CC140" s="326"/>
      <c r="CD140" s="204"/>
      <c r="CE140" s="326"/>
      <c r="CF140" s="204"/>
      <c r="CG140" s="326"/>
      <c r="CH140" s="204"/>
      <c r="CI140" s="326"/>
      <c r="CJ140" s="204"/>
      <c r="CK140" s="204"/>
      <c r="CL140" s="204"/>
      <c r="CM140" s="204"/>
      <c r="CN140" s="215"/>
      <c r="CO140" s="215"/>
      <c r="CP140" s="315">
        <f t="shared" si="91"/>
        <v>9</v>
      </c>
      <c r="CQ140" s="315">
        <f t="shared" si="91"/>
        <v>521813.93241600005</v>
      </c>
    </row>
    <row r="141" spans="1:95" ht="18.75" customHeight="1" x14ac:dyDescent="0.2">
      <c r="A141" s="196"/>
      <c r="B141" s="362" t="s">
        <v>1393</v>
      </c>
      <c r="C141" s="207" t="s">
        <v>1394</v>
      </c>
      <c r="D141" s="357" t="s">
        <v>606</v>
      </c>
      <c r="E141" s="309"/>
      <c r="F141" s="309">
        <v>16828</v>
      </c>
      <c r="G141" s="207">
        <v>5.29</v>
      </c>
      <c r="H141" s="346">
        <v>7.1199999999999999E-2</v>
      </c>
      <c r="I141" s="312">
        <v>1</v>
      </c>
      <c r="J141" s="313"/>
      <c r="K141" s="313"/>
      <c r="L141" s="305">
        <v>1.4</v>
      </c>
      <c r="M141" s="305">
        <v>1.68</v>
      </c>
      <c r="N141" s="305">
        <v>2.23</v>
      </c>
      <c r="O141" s="306">
        <v>2.57</v>
      </c>
      <c r="P141" s="208"/>
      <c r="Q141" s="326"/>
      <c r="R141" s="204"/>
      <c r="S141" s="326"/>
      <c r="T141" s="204"/>
      <c r="U141" s="326"/>
      <c r="V141" s="204">
        <f>1+8</f>
        <v>9</v>
      </c>
      <c r="W141" s="326">
        <f t="shared" si="176"/>
        <v>823998.71715839999</v>
      </c>
      <c r="X141" s="204"/>
      <c r="Y141" s="326"/>
      <c r="Z141" s="204"/>
      <c r="AA141" s="326"/>
      <c r="AB141" s="204"/>
      <c r="AC141" s="326"/>
      <c r="AD141" s="204"/>
      <c r="AE141" s="326"/>
      <c r="AF141" s="204"/>
      <c r="AG141" s="326"/>
      <c r="AH141" s="204"/>
      <c r="AI141" s="326"/>
      <c r="AJ141" s="326">
        <v>0</v>
      </c>
      <c r="AK141" s="326">
        <v>0</v>
      </c>
      <c r="AL141" s="204"/>
      <c r="AM141" s="326"/>
      <c r="AN141" s="204"/>
      <c r="AO141" s="326"/>
      <c r="AP141" s="204"/>
      <c r="AQ141" s="326"/>
      <c r="AR141" s="204"/>
      <c r="AS141" s="326"/>
      <c r="AT141" s="204"/>
      <c r="AU141" s="326"/>
      <c r="AV141" s="204"/>
      <c r="AW141" s="326"/>
      <c r="AX141" s="204"/>
      <c r="AY141" s="326"/>
      <c r="AZ141" s="204"/>
      <c r="BA141" s="326"/>
      <c r="BB141" s="204"/>
      <c r="BC141" s="326"/>
      <c r="BD141" s="204"/>
      <c r="BE141" s="326"/>
      <c r="BF141" s="204"/>
      <c r="BG141" s="326"/>
      <c r="BH141" s="254"/>
      <c r="BI141" s="326"/>
      <c r="BJ141" s="204"/>
      <c r="BK141" s="326"/>
      <c r="BL141" s="204"/>
      <c r="BM141" s="326"/>
      <c r="BN141" s="204"/>
      <c r="BO141" s="326"/>
      <c r="BP141" s="204"/>
      <c r="BQ141" s="326"/>
      <c r="BR141" s="204"/>
      <c r="BS141" s="326"/>
      <c r="BT141" s="204"/>
      <c r="BU141" s="326"/>
      <c r="BV141" s="204"/>
      <c r="BW141" s="326"/>
      <c r="BX141" s="204"/>
      <c r="BY141" s="326"/>
      <c r="BZ141" s="204"/>
      <c r="CA141" s="326"/>
      <c r="CB141" s="204"/>
      <c r="CC141" s="326"/>
      <c r="CD141" s="204"/>
      <c r="CE141" s="326"/>
      <c r="CF141" s="204"/>
      <c r="CG141" s="326"/>
      <c r="CH141" s="204"/>
      <c r="CI141" s="326"/>
      <c r="CJ141" s="204"/>
      <c r="CK141" s="204"/>
      <c r="CL141" s="204"/>
      <c r="CM141" s="204"/>
      <c r="CN141" s="215"/>
      <c r="CO141" s="215"/>
      <c r="CP141" s="315">
        <f t="shared" si="91"/>
        <v>9</v>
      </c>
      <c r="CQ141" s="315">
        <f t="shared" si="91"/>
        <v>823998.71715839999</v>
      </c>
    </row>
    <row r="142" spans="1:95" ht="18.75" customHeight="1" x14ac:dyDescent="0.2">
      <c r="A142" s="196"/>
      <c r="B142" s="362" t="s">
        <v>1395</v>
      </c>
      <c r="C142" s="207" t="s">
        <v>1396</v>
      </c>
      <c r="D142" s="357" t="s">
        <v>609</v>
      </c>
      <c r="E142" s="309"/>
      <c r="F142" s="309">
        <v>16828</v>
      </c>
      <c r="G142" s="207">
        <v>6.97</v>
      </c>
      <c r="H142" s="346">
        <v>7.1199999999999999E-2</v>
      </c>
      <c r="I142" s="312">
        <v>1</v>
      </c>
      <c r="J142" s="313"/>
      <c r="K142" s="313"/>
      <c r="L142" s="305">
        <v>1.4</v>
      </c>
      <c r="M142" s="305">
        <v>1.68</v>
      </c>
      <c r="N142" s="305">
        <v>2.23</v>
      </c>
      <c r="O142" s="306">
        <v>2.57</v>
      </c>
      <c r="P142" s="208"/>
      <c r="Q142" s="326"/>
      <c r="R142" s="204"/>
      <c r="S142" s="326"/>
      <c r="T142" s="204"/>
      <c r="U142" s="326"/>
      <c r="V142" s="204">
        <f>1+8</f>
        <v>9</v>
      </c>
      <c r="W142" s="326">
        <f t="shared" si="176"/>
        <v>1085684.5101312001</v>
      </c>
      <c r="X142" s="204"/>
      <c r="Y142" s="326"/>
      <c r="Z142" s="204"/>
      <c r="AA142" s="326"/>
      <c r="AB142" s="204"/>
      <c r="AC142" s="326"/>
      <c r="AD142" s="204"/>
      <c r="AE142" s="326"/>
      <c r="AF142" s="204"/>
      <c r="AG142" s="326"/>
      <c r="AH142" s="204"/>
      <c r="AI142" s="326"/>
      <c r="AJ142" s="326">
        <v>0</v>
      </c>
      <c r="AK142" s="326">
        <v>0</v>
      </c>
      <c r="AL142" s="204"/>
      <c r="AM142" s="326"/>
      <c r="AN142" s="204"/>
      <c r="AO142" s="326"/>
      <c r="AP142" s="204"/>
      <c r="AQ142" s="326"/>
      <c r="AR142" s="204"/>
      <c r="AS142" s="326"/>
      <c r="AT142" s="204"/>
      <c r="AU142" s="326"/>
      <c r="AV142" s="204"/>
      <c r="AW142" s="326"/>
      <c r="AX142" s="204"/>
      <c r="AY142" s="326"/>
      <c r="AZ142" s="204"/>
      <c r="BA142" s="326"/>
      <c r="BB142" s="204"/>
      <c r="BC142" s="326"/>
      <c r="BD142" s="204"/>
      <c r="BE142" s="326"/>
      <c r="BF142" s="204"/>
      <c r="BG142" s="326"/>
      <c r="BH142" s="254"/>
      <c r="BI142" s="326"/>
      <c r="BJ142" s="204"/>
      <c r="BK142" s="326"/>
      <c r="BL142" s="204"/>
      <c r="BM142" s="326"/>
      <c r="BN142" s="204"/>
      <c r="BO142" s="326"/>
      <c r="BP142" s="204"/>
      <c r="BQ142" s="326"/>
      <c r="BR142" s="204"/>
      <c r="BS142" s="326"/>
      <c r="BT142" s="204"/>
      <c r="BU142" s="326"/>
      <c r="BV142" s="204"/>
      <c r="BW142" s="326"/>
      <c r="BX142" s="204"/>
      <c r="BY142" s="326"/>
      <c r="BZ142" s="204"/>
      <c r="CA142" s="326"/>
      <c r="CB142" s="204"/>
      <c r="CC142" s="326"/>
      <c r="CD142" s="204"/>
      <c r="CE142" s="326"/>
      <c r="CF142" s="204"/>
      <c r="CG142" s="326"/>
      <c r="CH142" s="204"/>
      <c r="CI142" s="326"/>
      <c r="CJ142" s="204"/>
      <c r="CK142" s="204"/>
      <c r="CL142" s="204"/>
      <c r="CM142" s="204"/>
      <c r="CN142" s="215"/>
      <c r="CO142" s="215"/>
      <c r="CP142" s="315">
        <f t="shared" si="91"/>
        <v>9</v>
      </c>
      <c r="CQ142" s="315">
        <f t="shared" si="91"/>
        <v>1085684.5101312001</v>
      </c>
    </row>
    <row r="143" spans="1:95" ht="38.25" x14ac:dyDescent="0.2">
      <c r="A143" s="196"/>
      <c r="B143" s="196">
        <v>95</v>
      </c>
      <c r="C143" s="207" t="s">
        <v>1397</v>
      </c>
      <c r="D143" s="357" t="s">
        <v>611</v>
      </c>
      <c r="E143" s="309">
        <v>16026</v>
      </c>
      <c r="F143" s="309">
        <v>16828</v>
      </c>
      <c r="G143" s="207">
        <v>7.27</v>
      </c>
      <c r="H143" s="346">
        <v>0.1595</v>
      </c>
      <c r="I143" s="312">
        <v>1</v>
      </c>
      <c r="J143" s="313"/>
      <c r="K143" s="313"/>
      <c r="L143" s="305">
        <v>1.4</v>
      </c>
      <c r="M143" s="305">
        <v>1.68</v>
      </c>
      <c r="N143" s="305">
        <v>2.23</v>
      </c>
      <c r="O143" s="306">
        <v>2.57</v>
      </c>
      <c r="P143" s="208"/>
      <c r="Q143" s="326">
        <f t="shared" si="150"/>
        <v>0</v>
      </c>
      <c r="R143" s="204"/>
      <c r="S143" s="326">
        <f t="shared" si="151"/>
        <v>0</v>
      </c>
      <c r="T143" s="204"/>
      <c r="U143" s="326">
        <f t="shared" si="152"/>
        <v>0</v>
      </c>
      <c r="V143" s="204">
        <f>36+40</f>
        <v>76</v>
      </c>
      <c r="W143" s="326">
        <f t="shared" si="153"/>
        <v>9812441.2581359986</v>
      </c>
      <c r="X143" s="204"/>
      <c r="Y143" s="326">
        <f t="shared" si="154"/>
        <v>0</v>
      </c>
      <c r="Z143" s="204"/>
      <c r="AA143" s="326">
        <f t="shared" si="155"/>
        <v>0</v>
      </c>
      <c r="AB143" s="204">
        <v>0</v>
      </c>
      <c r="AC143" s="326"/>
      <c r="AD143" s="204">
        <v>0</v>
      </c>
      <c r="AE143" s="326">
        <f t="shared" si="156"/>
        <v>0</v>
      </c>
      <c r="AF143" s="204">
        <f>38+17</f>
        <v>55</v>
      </c>
      <c r="AG143" s="326">
        <f t="shared" si="157"/>
        <v>7399224.5405576648</v>
      </c>
      <c r="AH143" s="204"/>
      <c r="AI143" s="326">
        <f t="shared" si="158"/>
        <v>0</v>
      </c>
      <c r="AJ143" s="326">
        <v>0</v>
      </c>
      <c r="AK143" s="326">
        <v>0</v>
      </c>
      <c r="AL143" s="204"/>
      <c r="AM143" s="326">
        <f t="shared" si="159"/>
        <v>0</v>
      </c>
      <c r="AN143" s="204"/>
      <c r="AO143" s="326">
        <f t="shared" si="160"/>
        <v>0</v>
      </c>
      <c r="AP143" s="204"/>
      <c r="AQ143" s="326"/>
      <c r="AR143" s="204"/>
      <c r="AS143" s="326"/>
      <c r="AT143" s="204"/>
      <c r="AU143" s="326"/>
      <c r="AV143" s="204"/>
      <c r="AW143" s="326"/>
      <c r="AX143" s="204"/>
      <c r="AY143" s="326"/>
      <c r="AZ143" s="204"/>
      <c r="BA143" s="326"/>
      <c r="BB143" s="204"/>
      <c r="BC143" s="326"/>
      <c r="BD143" s="204"/>
      <c r="BE143" s="326">
        <f t="shared" si="161"/>
        <v>0</v>
      </c>
      <c r="BF143" s="204"/>
      <c r="BG143" s="326">
        <f t="shared" si="162"/>
        <v>0</v>
      </c>
      <c r="BH143" s="254"/>
      <c r="BI143" s="326">
        <f t="shared" si="163"/>
        <v>0</v>
      </c>
      <c r="BJ143" s="204"/>
      <c r="BK143" s="326">
        <f t="shared" si="164"/>
        <v>0</v>
      </c>
      <c r="BL143" s="204"/>
      <c r="BM143" s="326">
        <f t="shared" si="165"/>
        <v>0</v>
      </c>
      <c r="BN143" s="204"/>
      <c r="BO143" s="326">
        <f t="shared" si="166"/>
        <v>0</v>
      </c>
      <c r="BP143" s="204"/>
      <c r="BQ143" s="326"/>
      <c r="BR143" s="204"/>
      <c r="BS143" s="326">
        <f t="shared" si="167"/>
        <v>0</v>
      </c>
      <c r="BT143" s="204"/>
      <c r="BU143" s="326">
        <f t="shared" si="168"/>
        <v>0</v>
      </c>
      <c r="BV143" s="204"/>
      <c r="BW143" s="326">
        <f t="shared" si="169"/>
        <v>0</v>
      </c>
      <c r="BX143" s="204"/>
      <c r="BY143" s="326">
        <f t="shared" si="170"/>
        <v>0</v>
      </c>
      <c r="BZ143" s="204"/>
      <c r="CA143" s="326">
        <f t="shared" si="171"/>
        <v>0</v>
      </c>
      <c r="CB143" s="204"/>
      <c r="CC143" s="326">
        <f t="shared" si="172"/>
        <v>0</v>
      </c>
      <c r="CD143" s="204"/>
      <c r="CE143" s="326">
        <f t="shared" si="173"/>
        <v>0</v>
      </c>
      <c r="CF143" s="204"/>
      <c r="CG143" s="326">
        <f t="shared" si="174"/>
        <v>0</v>
      </c>
      <c r="CH143" s="204"/>
      <c r="CI143" s="326">
        <f t="shared" si="175"/>
        <v>0</v>
      </c>
      <c r="CJ143" s="204"/>
      <c r="CK143" s="204"/>
      <c r="CL143" s="204"/>
      <c r="CM143" s="204"/>
      <c r="CN143" s="215"/>
      <c r="CO143" s="215"/>
      <c r="CP143" s="315">
        <f t="shared" si="91"/>
        <v>131</v>
      </c>
      <c r="CQ143" s="315">
        <f t="shared" si="91"/>
        <v>17211665.798693664</v>
      </c>
    </row>
    <row r="144" spans="1:95" x14ac:dyDescent="0.2">
      <c r="A144" s="196"/>
      <c r="B144" s="362" t="s">
        <v>1398</v>
      </c>
      <c r="C144" s="207" t="s">
        <v>1399</v>
      </c>
      <c r="D144" s="222" t="s">
        <v>614</v>
      </c>
      <c r="E144" s="363"/>
      <c r="F144" s="363">
        <v>16828</v>
      </c>
      <c r="G144" s="207">
        <v>4.8600000000000003</v>
      </c>
      <c r="H144" s="361">
        <v>0.1595</v>
      </c>
      <c r="I144" s="312">
        <v>1</v>
      </c>
      <c r="J144" s="313"/>
      <c r="K144" s="339"/>
      <c r="L144" s="339">
        <v>1.4</v>
      </c>
      <c r="M144" s="339">
        <v>1.68</v>
      </c>
      <c r="N144" s="305">
        <v>2.23</v>
      </c>
      <c r="O144" s="306">
        <v>2.57</v>
      </c>
      <c r="P144" s="208"/>
      <c r="Q144" s="326"/>
      <c r="R144" s="204"/>
      <c r="S144" s="326"/>
      <c r="T144" s="204"/>
      <c r="U144" s="326"/>
      <c r="V144" s="204">
        <f>25+14</f>
        <v>39</v>
      </c>
      <c r="W144" s="326">
        <f t="shared" si="176"/>
        <v>3393074.2678560005</v>
      </c>
      <c r="X144" s="204"/>
      <c r="Y144" s="326"/>
      <c r="Z144" s="204"/>
      <c r="AA144" s="326"/>
      <c r="AB144" s="204"/>
      <c r="AC144" s="326"/>
      <c r="AD144" s="204"/>
      <c r="AE144" s="326"/>
      <c r="AF144" s="204">
        <v>21</v>
      </c>
      <c r="AG144" s="326">
        <f t="shared" ref="AG144:AG149" si="180">(AF144*$F144*$G144*((1-$H144)+$H144*$M144*$I144))</f>
        <v>1903742.0076528003</v>
      </c>
      <c r="AH144" s="204"/>
      <c r="AI144" s="326"/>
      <c r="AJ144" s="326">
        <v>0</v>
      </c>
      <c r="AK144" s="326">
        <v>0</v>
      </c>
      <c r="AL144" s="204"/>
      <c r="AM144" s="326"/>
      <c r="AN144" s="204"/>
      <c r="AO144" s="326"/>
      <c r="AP144" s="204"/>
      <c r="AQ144" s="326"/>
      <c r="AR144" s="204"/>
      <c r="AS144" s="326"/>
      <c r="AT144" s="204"/>
      <c r="AU144" s="326"/>
      <c r="AV144" s="204"/>
      <c r="AW144" s="326"/>
      <c r="AX144" s="204"/>
      <c r="AY144" s="326"/>
      <c r="AZ144" s="204"/>
      <c r="BA144" s="326"/>
      <c r="BB144" s="204"/>
      <c r="BC144" s="326"/>
      <c r="BD144" s="204"/>
      <c r="BE144" s="326"/>
      <c r="BF144" s="204"/>
      <c r="BG144" s="326"/>
      <c r="BH144" s="254"/>
      <c r="BI144" s="326"/>
      <c r="BJ144" s="204"/>
      <c r="BK144" s="326"/>
      <c r="BL144" s="204"/>
      <c r="BM144" s="326"/>
      <c r="BN144" s="204"/>
      <c r="BO144" s="326"/>
      <c r="BP144" s="204"/>
      <c r="BQ144" s="326"/>
      <c r="BR144" s="204"/>
      <c r="BS144" s="326"/>
      <c r="BT144" s="204"/>
      <c r="BU144" s="326"/>
      <c r="BV144" s="204"/>
      <c r="BW144" s="326"/>
      <c r="BX144" s="204"/>
      <c r="BY144" s="326"/>
      <c r="BZ144" s="204"/>
      <c r="CA144" s="326"/>
      <c r="CB144" s="204"/>
      <c r="CC144" s="326"/>
      <c r="CD144" s="204"/>
      <c r="CE144" s="326"/>
      <c r="CF144" s="204"/>
      <c r="CG144" s="326"/>
      <c r="CH144" s="204"/>
      <c r="CI144" s="326"/>
      <c r="CJ144" s="204"/>
      <c r="CK144" s="204"/>
      <c r="CL144" s="204"/>
      <c r="CM144" s="204"/>
      <c r="CN144" s="215"/>
      <c r="CO144" s="215"/>
      <c r="CP144" s="315">
        <f t="shared" si="91"/>
        <v>60</v>
      </c>
      <c r="CQ144" s="315">
        <f t="shared" si="91"/>
        <v>5296816.2755088005</v>
      </c>
    </row>
    <row r="145" spans="1:95" x14ac:dyDescent="0.2">
      <c r="A145" s="196"/>
      <c r="B145" s="362" t="s">
        <v>1400</v>
      </c>
      <c r="C145" s="207" t="s">
        <v>1401</v>
      </c>
      <c r="D145" s="222" t="s">
        <v>617</v>
      </c>
      <c r="E145" s="363"/>
      <c r="F145" s="363">
        <v>16828</v>
      </c>
      <c r="G145" s="207">
        <v>6.79</v>
      </c>
      <c r="H145" s="361">
        <v>0.1595</v>
      </c>
      <c r="I145" s="312">
        <v>1</v>
      </c>
      <c r="J145" s="313"/>
      <c r="K145" s="339"/>
      <c r="L145" s="339">
        <v>1.4</v>
      </c>
      <c r="M145" s="339">
        <v>1.68</v>
      </c>
      <c r="N145" s="305">
        <v>2.23</v>
      </c>
      <c r="O145" s="306">
        <v>2.57</v>
      </c>
      <c r="P145" s="208"/>
      <c r="Q145" s="326"/>
      <c r="R145" s="204"/>
      <c r="S145" s="326"/>
      <c r="T145" s="204"/>
      <c r="U145" s="326"/>
      <c r="V145" s="204">
        <f>50+50</f>
        <v>100</v>
      </c>
      <c r="W145" s="326">
        <f t="shared" si="176"/>
        <v>12155204.3256</v>
      </c>
      <c r="X145" s="204"/>
      <c r="Y145" s="326"/>
      <c r="Z145" s="204"/>
      <c r="AA145" s="326"/>
      <c r="AB145" s="204"/>
      <c r="AC145" s="326"/>
      <c r="AD145" s="204"/>
      <c r="AE145" s="326"/>
      <c r="AF145" s="204">
        <v>48</v>
      </c>
      <c r="AG145" s="326">
        <f t="shared" si="180"/>
        <v>6079439.4976896001</v>
      </c>
      <c r="AH145" s="204"/>
      <c r="AI145" s="326"/>
      <c r="AJ145" s="326">
        <v>0</v>
      </c>
      <c r="AK145" s="326">
        <v>0</v>
      </c>
      <c r="AL145" s="204"/>
      <c r="AM145" s="326"/>
      <c r="AN145" s="204"/>
      <c r="AO145" s="326"/>
      <c r="AP145" s="204"/>
      <c r="AQ145" s="326"/>
      <c r="AR145" s="204"/>
      <c r="AS145" s="326"/>
      <c r="AT145" s="204"/>
      <c r="AU145" s="326"/>
      <c r="AV145" s="204"/>
      <c r="AW145" s="326"/>
      <c r="AX145" s="204"/>
      <c r="AY145" s="326"/>
      <c r="AZ145" s="204"/>
      <c r="BA145" s="326"/>
      <c r="BB145" s="204"/>
      <c r="BC145" s="326"/>
      <c r="BD145" s="204"/>
      <c r="BE145" s="326"/>
      <c r="BF145" s="204"/>
      <c r="BG145" s="326"/>
      <c r="BH145" s="254"/>
      <c r="BI145" s="326"/>
      <c r="BJ145" s="204"/>
      <c r="BK145" s="326"/>
      <c r="BL145" s="204"/>
      <c r="BM145" s="326"/>
      <c r="BN145" s="204"/>
      <c r="BO145" s="326"/>
      <c r="BP145" s="204"/>
      <c r="BQ145" s="326"/>
      <c r="BR145" s="204"/>
      <c r="BS145" s="326"/>
      <c r="BT145" s="204"/>
      <c r="BU145" s="326"/>
      <c r="BV145" s="204"/>
      <c r="BW145" s="326"/>
      <c r="BX145" s="204"/>
      <c r="BY145" s="326"/>
      <c r="BZ145" s="204"/>
      <c r="CA145" s="326"/>
      <c r="CB145" s="204"/>
      <c r="CC145" s="326"/>
      <c r="CD145" s="204"/>
      <c r="CE145" s="326"/>
      <c r="CF145" s="204"/>
      <c r="CG145" s="326"/>
      <c r="CH145" s="204"/>
      <c r="CI145" s="326"/>
      <c r="CJ145" s="204"/>
      <c r="CK145" s="204"/>
      <c r="CL145" s="204"/>
      <c r="CM145" s="204"/>
      <c r="CN145" s="215"/>
      <c r="CO145" s="215"/>
      <c r="CP145" s="315">
        <f t="shared" ref="CP145:CQ169" si="181">SUM(R145+P145+T145+V145+AB145+Z145+X145+AF145+AD145+AH145+AJ145+BF145+BJ145+AL145+AT145+AV145+BT145+BV145+BR145+BX145+BZ145+BN145+AN145+AP145+AR145+BH145+BL145+AX145+AZ145+BB145+BD145+BP145+CB145+CD145+CF145+CH145+CJ145+CL145)</f>
        <v>148</v>
      </c>
      <c r="CQ145" s="315">
        <f t="shared" si="181"/>
        <v>18234643.823289599</v>
      </c>
    </row>
    <row r="146" spans="1:95" x14ac:dyDescent="0.2">
      <c r="A146" s="196"/>
      <c r="B146" s="362" t="s">
        <v>1402</v>
      </c>
      <c r="C146" s="207" t="s">
        <v>1403</v>
      </c>
      <c r="D146" s="222" t="s">
        <v>1404</v>
      </c>
      <c r="E146" s="363"/>
      <c r="F146" s="363">
        <v>16828</v>
      </c>
      <c r="G146" s="207">
        <v>10.51</v>
      </c>
      <c r="H146" s="361">
        <v>0.1595</v>
      </c>
      <c r="I146" s="312">
        <v>1</v>
      </c>
      <c r="J146" s="313"/>
      <c r="K146" s="339"/>
      <c r="L146" s="339">
        <v>1.4</v>
      </c>
      <c r="M146" s="339">
        <v>1.68</v>
      </c>
      <c r="N146" s="305">
        <v>2.23</v>
      </c>
      <c r="O146" s="306">
        <v>2.57</v>
      </c>
      <c r="P146" s="208"/>
      <c r="Q146" s="326"/>
      <c r="R146" s="204"/>
      <c r="S146" s="326"/>
      <c r="T146" s="204"/>
      <c r="U146" s="326"/>
      <c r="V146" s="204">
        <f>26+17</f>
        <v>43</v>
      </c>
      <c r="W146" s="326">
        <f t="shared" si="176"/>
        <v>8090282.0189520009</v>
      </c>
      <c r="X146" s="204"/>
      <c r="Y146" s="326"/>
      <c r="Z146" s="204"/>
      <c r="AA146" s="326"/>
      <c r="AB146" s="204"/>
      <c r="AC146" s="326"/>
      <c r="AD146" s="204"/>
      <c r="AE146" s="326"/>
      <c r="AF146" s="204">
        <v>23</v>
      </c>
      <c r="AG146" s="326">
        <f t="shared" si="180"/>
        <v>4509029.5464423997</v>
      </c>
      <c r="AH146" s="204"/>
      <c r="AI146" s="326"/>
      <c r="AJ146" s="326">
        <v>0</v>
      </c>
      <c r="AK146" s="326">
        <v>0</v>
      </c>
      <c r="AL146" s="204"/>
      <c r="AM146" s="326"/>
      <c r="AN146" s="204"/>
      <c r="AO146" s="326"/>
      <c r="AP146" s="204"/>
      <c r="AQ146" s="326"/>
      <c r="AR146" s="204"/>
      <c r="AS146" s="326"/>
      <c r="AT146" s="204"/>
      <c r="AU146" s="326"/>
      <c r="AV146" s="204"/>
      <c r="AW146" s="326"/>
      <c r="AX146" s="204"/>
      <c r="AY146" s="326"/>
      <c r="AZ146" s="204"/>
      <c r="BA146" s="326"/>
      <c r="BB146" s="204"/>
      <c r="BC146" s="326"/>
      <c r="BD146" s="204"/>
      <c r="BE146" s="326"/>
      <c r="BF146" s="204"/>
      <c r="BG146" s="326"/>
      <c r="BH146" s="254"/>
      <c r="BI146" s="326"/>
      <c r="BJ146" s="204"/>
      <c r="BK146" s="326"/>
      <c r="BL146" s="204"/>
      <c r="BM146" s="326"/>
      <c r="BN146" s="204"/>
      <c r="BO146" s="326"/>
      <c r="BP146" s="204"/>
      <c r="BQ146" s="326"/>
      <c r="BR146" s="204"/>
      <c r="BS146" s="326"/>
      <c r="BT146" s="204"/>
      <c r="BU146" s="326"/>
      <c r="BV146" s="204"/>
      <c r="BW146" s="326"/>
      <c r="BX146" s="204"/>
      <c r="BY146" s="326"/>
      <c r="BZ146" s="204"/>
      <c r="CA146" s="326"/>
      <c r="CB146" s="204"/>
      <c r="CC146" s="326"/>
      <c r="CD146" s="204"/>
      <c r="CE146" s="326"/>
      <c r="CF146" s="204"/>
      <c r="CG146" s="326"/>
      <c r="CH146" s="204"/>
      <c r="CI146" s="326"/>
      <c r="CJ146" s="204"/>
      <c r="CK146" s="204"/>
      <c r="CL146" s="204"/>
      <c r="CM146" s="204"/>
      <c r="CN146" s="215"/>
      <c r="CO146" s="215"/>
      <c r="CP146" s="315">
        <f t="shared" si="181"/>
        <v>66</v>
      </c>
      <c r="CQ146" s="315">
        <f t="shared" si="181"/>
        <v>12599311.565394402</v>
      </c>
    </row>
    <row r="147" spans="1:95" ht="38.25" x14ac:dyDescent="0.2">
      <c r="A147" s="196"/>
      <c r="B147" s="196">
        <v>96</v>
      </c>
      <c r="C147" s="207" t="s">
        <v>1405</v>
      </c>
      <c r="D147" s="357" t="s">
        <v>619</v>
      </c>
      <c r="E147" s="309">
        <v>16026</v>
      </c>
      <c r="F147" s="309">
        <v>16828</v>
      </c>
      <c r="G147" s="207">
        <v>8.32</v>
      </c>
      <c r="H147" s="346">
        <v>0.25569999999999998</v>
      </c>
      <c r="I147" s="312">
        <v>1</v>
      </c>
      <c r="J147" s="313"/>
      <c r="K147" s="313"/>
      <c r="L147" s="339">
        <v>1.4</v>
      </c>
      <c r="M147" s="339">
        <v>1.68</v>
      </c>
      <c r="N147" s="339">
        <v>2.23</v>
      </c>
      <c r="O147" s="340">
        <v>2.57</v>
      </c>
      <c r="P147" s="208"/>
      <c r="Q147" s="326">
        <f t="shared" si="150"/>
        <v>0</v>
      </c>
      <c r="R147" s="204"/>
      <c r="S147" s="326">
        <f t="shared" si="151"/>
        <v>0</v>
      </c>
      <c r="T147" s="204"/>
      <c r="U147" s="326">
        <f t="shared" si="152"/>
        <v>0</v>
      </c>
      <c r="V147" s="204">
        <f>8+7</f>
        <v>15</v>
      </c>
      <c r="W147" s="326">
        <f t="shared" si="153"/>
        <v>2296548.3523839996</v>
      </c>
      <c r="X147" s="204"/>
      <c r="Y147" s="326">
        <f t="shared" si="154"/>
        <v>0</v>
      </c>
      <c r="Z147" s="204"/>
      <c r="AA147" s="326">
        <f t="shared" si="155"/>
        <v>0</v>
      </c>
      <c r="AB147" s="204">
        <v>0</v>
      </c>
      <c r="AC147" s="326"/>
      <c r="AD147" s="204">
        <v>0</v>
      </c>
      <c r="AE147" s="326">
        <f t="shared" si="156"/>
        <v>0</v>
      </c>
      <c r="AF147" s="204">
        <f>6+9</f>
        <v>15</v>
      </c>
      <c r="AG147" s="326">
        <f t="shared" si="157"/>
        <v>2445715.2390528</v>
      </c>
      <c r="AH147" s="204"/>
      <c r="AI147" s="326">
        <f t="shared" si="158"/>
        <v>0</v>
      </c>
      <c r="AJ147" s="326">
        <v>0</v>
      </c>
      <c r="AK147" s="326">
        <v>0</v>
      </c>
      <c r="AL147" s="204"/>
      <c r="AM147" s="326">
        <f t="shared" si="159"/>
        <v>0</v>
      </c>
      <c r="AN147" s="204"/>
      <c r="AO147" s="326">
        <f t="shared" si="160"/>
        <v>0</v>
      </c>
      <c r="AP147" s="204"/>
      <c r="AQ147" s="326"/>
      <c r="AR147" s="204"/>
      <c r="AS147" s="326"/>
      <c r="AT147" s="204"/>
      <c r="AU147" s="326"/>
      <c r="AV147" s="204"/>
      <c r="AW147" s="326"/>
      <c r="AX147" s="204"/>
      <c r="AY147" s="326"/>
      <c r="AZ147" s="204"/>
      <c r="BA147" s="326"/>
      <c r="BB147" s="204"/>
      <c r="BC147" s="326"/>
      <c r="BD147" s="204"/>
      <c r="BE147" s="326">
        <f t="shared" si="161"/>
        <v>0</v>
      </c>
      <c r="BF147" s="204"/>
      <c r="BG147" s="326">
        <f t="shared" si="162"/>
        <v>0</v>
      </c>
      <c r="BH147" s="254"/>
      <c r="BI147" s="326">
        <f t="shared" si="163"/>
        <v>0</v>
      </c>
      <c r="BJ147" s="204"/>
      <c r="BK147" s="326">
        <f t="shared" si="164"/>
        <v>0</v>
      </c>
      <c r="BL147" s="204"/>
      <c r="BM147" s="326">
        <f t="shared" si="165"/>
        <v>0</v>
      </c>
      <c r="BN147" s="204"/>
      <c r="BO147" s="326">
        <f t="shared" si="166"/>
        <v>0</v>
      </c>
      <c r="BP147" s="204"/>
      <c r="BQ147" s="326"/>
      <c r="BR147" s="204"/>
      <c r="BS147" s="326">
        <f t="shared" si="167"/>
        <v>0</v>
      </c>
      <c r="BT147" s="204"/>
      <c r="BU147" s="326">
        <f t="shared" si="168"/>
        <v>0</v>
      </c>
      <c r="BV147" s="204"/>
      <c r="BW147" s="326">
        <f t="shared" si="169"/>
        <v>0</v>
      </c>
      <c r="BX147" s="204"/>
      <c r="BY147" s="326">
        <f t="shared" si="170"/>
        <v>0</v>
      </c>
      <c r="BZ147" s="204"/>
      <c r="CA147" s="326">
        <f t="shared" si="171"/>
        <v>0</v>
      </c>
      <c r="CB147" s="204"/>
      <c r="CC147" s="326">
        <f t="shared" si="172"/>
        <v>0</v>
      </c>
      <c r="CD147" s="204"/>
      <c r="CE147" s="326">
        <f t="shared" si="173"/>
        <v>0</v>
      </c>
      <c r="CF147" s="204"/>
      <c r="CG147" s="326">
        <f t="shared" si="174"/>
        <v>0</v>
      </c>
      <c r="CH147" s="204"/>
      <c r="CI147" s="326">
        <f t="shared" si="175"/>
        <v>0</v>
      </c>
      <c r="CJ147" s="204"/>
      <c r="CK147" s="204"/>
      <c r="CL147" s="204"/>
      <c r="CM147" s="204"/>
      <c r="CN147" s="215"/>
      <c r="CO147" s="215"/>
      <c r="CP147" s="315">
        <f t="shared" si="181"/>
        <v>30</v>
      </c>
      <c r="CQ147" s="315">
        <f t="shared" si="181"/>
        <v>4742263.5914367996</v>
      </c>
    </row>
    <row r="148" spans="1:95" x14ac:dyDescent="0.2">
      <c r="A148" s="196"/>
      <c r="B148" s="362" t="s">
        <v>1406</v>
      </c>
      <c r="C148" s="207" t="s">
        <v>1407</v>
      </c>
      <c r="D148" s="222" t="s">
        <v>622</v>
      </c>
      <c r="E148" s="363"/>
      <c r="F148" s="363">
        <v>16828</v>
      </c>
      <c r="G148" s="207">
        <v>5.95</v>
      </c>
      <c r="H148" s="361">
        <v>0.25569999999999998</v>
      </c>
      <c r="I148" s="312">
        <v>1</v>
      </c>
      <c r="J148" s="313"/>
      <c r="K148" s="339"/>
      <c r="L148" s="339">
        <v>1.4</v>
      </c>
      <c r="M148" s="339">
        <v>1.68</v>
      </c>
      <c r="N148" s="339">
        <v>2.23</v>
      </c>
      <c r="O148" s="340">
        <v>2.57</v>
      </c>
      <c r="P148" s="208"/>
      <c r="Q148" s="326"/>
      <c r="R148" s="204"/>
      <c r="S148" s="326"/>
      <c r="T148" s="204"/>
      <c r="U148" s="326"/>
      <c r="V148" s="204">
        <f>11-1</f>
        <v>10</v>
      </c>
      <c r="W148" s="326">
        <f t="shared" si="176"/>
        <v>1103675.48648</v>
      </c>
      <c r="X148" s="204"/>
      <c r="Y148" s="326"/>
      <c r="Z148" s="204"/>
      <c r="AA148" s="326"/>
      <c r="AB148" s="204"/>
      <c r="AC148" s="326"/>
      <c r="AD148" s="204"/>
      <c r="AE148" s="326"/>
      <c r="AF148" s="204">
        <f>4+9</f>
        <v>13</v>
      </c>
      <c r="AG148" s="326">
        <f t="shared" si="180"/>
        <v>1527970.7651207999</v>
      </c>
      <c r="AH148" s="204"/>
      <c r="AI148" s="326"/>
      <c r="AJ148" s="326">
        <v>0</v>
      </c>
      <c r="AK148" s="326">
        <v>0</v>
      </c>
      <c r="AL148" s="204"/>
      <c r="AM148" s="326"/>
      <c r="AN148" s="204"/>
      <c r="AO148" s="326"/>
      <c r="AP148" s="204"/>
      <c r="AQ148" s="326"/>
      <c r="AR148" s="204"/>
      <c r="AS148" s="326"/>
      <c r="AT148" s="204"/>
      <c r="AU148" s="326"/>
      <c r="AV148" s="204"/>
      <c r="AW148" s="326"/>
      <c r="AX148" s="204"/>
      <c r="AY148" s="326"/>
      <c r="AZ148" s="204"/>
      <c r="BA148" s="326"/>
      <c r="BB148" s="204"/>
      <c r="BC148" s="326"/>
      <c r="BD148" s="204"/>
      <c r="BE148" s="326"/>
      <c r="BF148" s="204"/>
      <c r="BG148" s="326"/>
      <c r="BH148" s="254"/>
      <c r="BI148" s="326"/>
      <c r="BJ148" s="204"/>
      <c r="BK148" s="326"/>
      <c r="BL148" s="204"/>
      <c r="BM148" s="326"/>
      <c r="BN148" s="204"/>
      <c r="BO148" s="326"/>
      <c r="BP148" s="204"/>
      <c r="BQ148" s="326"/>
      <c r="BR148" s="204"/>
      <c r="BS148" s="326"/>
      <c r="BT148" s="204"/>
      <c r="BU148" s="326"/>
      <c r="BV148" s="204"/>
      <c r="BW148" s="326"/>
      <c r="BX148" s="204"/>
      <c r="BY148" s="326"/>
      <c r="BZ148" s="204"/>
      <c r="CA148" s="326"/>
      <c r="CB148" s="204"/>
      <c r="CC148" s="326"/>
      <c r="CD148" s="204"/>
      <c r="CE148" s="326"/>
      <c r="CF148" s="204"/>
      <c r="CG148" s="326"/>
      <c r="CH148" s="204"/>
      <c r="CI148" s="326"/>
      <c r="CJ148" s="204"/>
      <c r="CK148" s="204"/>
      <c r="CL148" s="204"/>
      <c r="CM148" s="204"/>
      <c r="CN148" s="215"/>
      <c r="CO148" s="215"/>
      <c r="CP148" s="315">
        <f t="shared" si="181"/>
        <v>23</v>
      </c>
      <c r="CQ148" s="315">
        <f t="shared" si="181"/>
        <v>2631646.2516008001</v>
      </c>
    </row>
    <row r="149" spans="1:95" x14ac:dyDescent="0.2">
      <c r="A149" s="196"/>
      <c r="B149" s="362" t="s">
        <v>1408</v>
      </c>
      <c r="C149" s="207" t="s">
        <v>1409</v>
      </c>
      <c r="D149" s="222" t="s">
        <v>625</v>
      </c>
      <c r="E149" s="363"/>
      <c r="F149" s="363">
        <v>16828</v>
      </c>
      <c r="G149" s="207">
        <v>9.44</v>
      </c>
      <c r="H149" s="361">
        <v>0.25569999999999998</v>
      </c>
      <c r="I149" s="312">
        <v>1</v>
      </c>
      <c r="J149" s="313"/>
      <c r="K149" s="339"/>
      <c r="L149" s="339">
        <v>1.4</v>
      </c>
      <c r="M149" s="339">
        <v>1.68</v>
      </c>
      <c r="N149" s="339">
        <v>2.23</v>
      </c>
      <c r="O149" s="340">
        <v>2.57</v>
      </c>
      <c r="P149" s="208"/>
      <c r="Q149" s="326"/>
      <c r="R149" s="204"/>
      <c r="S149" s="326"/>
      <c r="T149" s="204"/>
      <c r="U149" s="326"/>
      <c r="V149" s="204">
        <f>23-3</f>
        <v>20</v>
      </c>
      <c r="W149" s="326">
        <f t="shared" si="176"/>
        <v>3502082.8881919999</v>
      </c>
      <c r="X149" s="204"/>
      <c r="Y149" s="326"/>
      <c r="Z149" s="204"/>
      <c r="AA149" s="326"/>
      <c r="AB149" s="204"/>
      <c r="AC149" s="326"/>
      <c r="AD149" s="204"/>
      <c r="AE149" s="326"/>
      <c r="AF149" s="204">
        <f>8+18</f>
        <v>26</v>
      </c>
      <c r="AG149" s="326">
        <f t="shared" si="180"/>
        <v>4848418.1589043196</v>
      </c>
      <c r="AH149" s="204"/>
      <c r="AI149" s="326"/>
      <c r="AJ149" s="326">
        <v>0</v>
      </c>
      <c r="AK149" s="326">
        <v>0</v>
      </c>
      <c r="AL149" s="204"/>
      <c r="AM149" s="326"/>
      <c r="AN149" s="204"/>
      <c r="AO149" s="326"/>
      <c r="AP149" s="204"/>
      <c r="AQ149" s="326"/>
      <c r="AR149" s="204"/>
      <c r="AS149" s="326"/>
      <c r="AT149" s="204"/>
      <c r="AU149" s="326"/>
      <c r="AV149" s="204"/>
      <c r="AW149" s="326"/>
      <c r="AX149" s="204"/>
      <c r="AY149" s="326"/>
      <c r="AZ149" s="204"/>
      <c r="BA149" s="326"/>
      <c r="BB149" s="204"/>
      <c r="BC149" s="326"/>
      <c r="BD149" s="204"/>
      <c r="BE149" s="326"/>
      <c r="BF149" s="204"/>
      <c r="BG149" s="326"/>
      <c r="BH149" s="254"/>
      <c r="BI149" s="326"/>
      <c r="BJ149" s="204"/>
      <c r="BK149" s="326"/>
      <c r="BL149" s="204"/>
      <c r="BM149" s="326"/>
      <c r="BN149" s="204"/>
      <c r="BO149" s="326"/>
      <c r="BP149" s="204"/>
      <c r="BQ149" s="326"/>
      <c r="BR149" s="204"/>
      <c r="BS149" s="326"/>
      <c r="BT149" s="204"/>
      <c r="BU149" s="326"/>
      <c r="BV149" s="204"/>
      <c r="BW149" s="326"/>
      <c r="BX149" s="204"/>
      <c r="BY149" s="326"/>
      <c r="BZ149" s="204"/>
      <c r="CA149" s="326"/>
      <c r="CB149" s="204"/>
      <c r="CC149" s="326"/>
      <c r="CD149" s="204"/>
      <c r="CE149" s="326"/>
      <c r="CF149" s="204"/>
      <c r="CG149" s="326"/>
      <c r="CH149" s="204"/>
      <c r="CI149" s="326"/>
      <c r="CJ149" s="204"/>
      <c r="CK149" s="204"/>
      <c r="CL149" s="204"/>
      <c r="CM149" s="204"/>
      <c r="CN149" s="215"/>
      <c r="CO149" s="215"/>
      <c r="CP149" s="315">
        <f t="shared" si="181"/>
        <v>46</v>
      </c>
      <c r="CQ149" s="315">
        <f t="shared" si="181"/>
        <v>8350501.0470963195</v>
      </c>
    </row>
    <row r="150" spans="1:95" ht="38.25" x14ac:dyDescent="0.2">
      <c r="A150" s="196"/>
      <c r="B150" s="196">
        <v>97</v>
      </c>
      <c r="C150" s="207" t="s">
        <v>1410</v>
      </c>
      <c r="D150" s="357" t="s">
        <v>627</v>
      </c>
      <c r="E150" s="309">
        <v>16026</v>
      </c>
      <c r="F150" s="309">
        <v>16828</v>
      </c>
      <c r="G150" s="207">
        <v>9.98</v>
      </c>
      <c r="H150" s="346">
        <v>0.23830000000000001</v>
      </c>
      <c r="I150" s="312">
        <v>1</v>
      </c>
      <c r="J150" s="313"/>
      <c r="K150" s="313"/>
      <c r="L150" s="339">
        <v>1.4</v>
      </c>
      <c r="M150" s="339">
        <v>1.68</v>
      </c>
      <c r="N150" s="339">
        <v>2.23</v>
      </c>
      <c r="O150" s="340">
        <v>2.57</v>
      </c>
      <c r="P150" s="208"/>
      <c r="Q150" s="326">
        <f t="shared" si="150"/>
        <v>0</v>
      </c>
      <c r="R150" s="204"/>
      <c r="S150" s="326">
        <f t="shared" si="151"/>
        <v>0</v>
      </c>
      <c r="T150" s="204"/>
      <c r="U150" s="326">
        <f t="shared" si="152"/>
        <v>0</v>
      </c>
      <c r="V150" s="204">
        <v>178</v>
      </c>
      <c r="W150" s="326">
        <f t="shared" si="153"/>
        <v>32483337.323882136</v>
      </c>
      <c r="X150" s="204"/>
      <c r="Y150" s="326">
        <f t="shared" si="154"/>
        <v>0</v>
      </c>
      <c r="Z150" s="204"/>
      <c r="AA150" s="326">
        <f t="shared" si="155"/>
        <v>0</v>
      </c>
      <c r="AB150" s="204">
        <v>0</v>
      </c>
      <c r="AC150" s="326"/>
      <c r="AD150" s="204">
        <v>0</v>
      </c>
      <c r="AE150" s="326">
        <f t="shared" si="156"/>
        <v>0</v>
      </c>
      <c r="AF150" s="204">
        <f>130+24</f>
        <v>154</v>
      </c>
      <c r="AG150" s="326">
        <f t="shared" si="157"/>
        <v>29815556.207717285</v>
      </c>
      <c r="AH150" s="204"/>
      <c r="AI150" s="326">
        <f t="shared" si="158"/>
        <v>0</v>
      </c>
      <c r="AJ150" s="326">
        <v>0</v>
      </c>
      <c r="AK150" s="326">
        <v>0</v>
      </c>
      <c r="AL150" s="204"/>
      <c r="AM150" s="326">
        <f t="shared" si="159"/>
        <v>0</v>
      </c>
      <c r="AN150" s="204"/>
      <c r="AO150" s="326">
        <f t="shared" si="160"/>
        <v>0</v>
      </c>
      <c r="AP150" s="204"/>
      <c r="AQ150" s="326"/>
      <c r="AR150" s="204"/>
      <c r="AS150" s="326"/>
      <c r="AT150" s="204"/>
      <c r="AU150" s="326"/>
      <c r="AV150" s="204"/>
      <c r="AW150" s="326"/>
      <c r="AX150" s="204"/>
      <c r="AY150" s="326"/>
      <c r="AZ150" s="204"/>
      <c r="BA150" s="326"/>
      <c r="BB150" s="204"/>
      <c r="BC150" s="326"/>
      <c r="BD150" s="204"/>
      <c r="BE150" s="326">
        <f t="shared" si="161"/>
        <v>0</v>
      </c>
      <c r="BF150" s="204"/>
      <c r="BG150" s="326">
        <f t="shared" si="162"/>
        <v>0</v>
      </c>
      <c r="BH150" s="254"/>
      <c r="BI150" s="326">
        <f t="shared" si="163"/>
        <v>0</v>
      </c>
      <c r="BJ150" s="204"/>
      <c r="BK150" s="326">
        <f t="shared" si="164"/>
        <v>0</v>
      </c>
      <c r="BL150" s="204"/>
      <c r="BM150" s="326">
        <f t="shared" si="165"/>
        <v>0</v>
      </c>
      <c r="BN150" s="204"/>
      <c r="BO150" s="326">
        <f t="shared" si="166"/>
        <v>0</v>
      </c>
      <c r="BP150" s="204"/>
      <c r="BQ150" s="326"/>
      <c r="BR150" s="204"/>
      <c r="BS150" s="326">
        <f t="shared" si="167"/>
        <v>0</v>
      </c>
      <c r="BT150" s="204"/>
      <c r="BU150" s="326">
        <f t="shared" si="168"/>
        <v>0</v>
      </c>
      <c r="BV150" s="204"/>
      <c r="BW150" s="326">
        <f t="shared" si="169"/>
        <v>0</v>
      </c>
      <c r="BX150" s="204"/>
      <c r="BY150" s="326">
        <f t="shared" si="170"/>
        <v>0</v>
      </c>
      <c r="BZ150" s="204"/>
      <c r="CA150" s="326">
        <f t="shared" si="171"/>
        <v>0</v>
      </c>
      <c r="CB150" s="204"/>
      <c r="CC150" s="326">
        <f t="shared" si="172"/>
        <v>0</v>
      </c>
      <c r="CD150" s="204"/>
      <c r="CE150" s="326">
        <f t="shared" si="173"/>
        <v>0</v>
      </c>
      <c r="CF150" s="204"/>
      <c r="CG150" s="326">
        <f t="shared" si="174"/>
        <v>0</v>
      </c>
      <c r="CH150" s="204"/>
      <c r="CI150" s="326">
        <f t="shared" si="175"/>
        <v>0</v>
      </c>
      <c r="CJ150" s="204"/>
      <c r="CK150" s="204"/>
      <c r="CL150" s="204"/>
      <c r="CM150" s="204"/>
      <c r="CN150" s="215"/>
      <c r="CO150" s="215"/>
      <c r="CP150" s="315">
        <f t="shared" si="181"/>
        <v>332</v>
      </c>
      <c r="CQ150" s="315">
        <f t="shared" si="181"/>
        <v>62298893.531599417</v>
      </c>
    </row>
    <row r="151" spans="1:95" ht="38.25" x14ac:dyDescent="0.2">
      <c r="A151" s="196"/>
      <c r="B151" s="196">
        <v>98</v>
      </c>
      <c r="C151" s="207" t="s">
        <v>1411</v>
      </c>
      <c r="D151" s="357" t="s">
        <v>629</v>
      </c>
      <c r="E151" s="309">
        <v>16026</v>
      </c>
      <c r="F151" s="309">
        <v>16828</v>
      </c>
      <c r="G151" s="207">
        <v>11.68</v>
      </c>
      <c r="H151" s="346">
        <v>0.1239</v>
      </c>
      <c r="I151" s="312">
        <v>1</v>
      </c>
      <c r="J151" s="313"/>
      <c r="K151" s="313"/>
      <c r="L151" s="339">
        <v>1.4</v>
      </c>
      <c r="M151" s="339">
        <v>1.68</v>
      </c>
      <c r="N151" s="339">
        <v>2.23</v>
      </c>
      <c r="O151" s="340">
        <v>2.57</v>
      </c>
      <c r="P151" s="208"/>
      <c r="Q151" s="326">
        <f t="shared" si="150"/>
        <v>0</v>
      </c>
      <c r="R151" s="204"/>
      <c r="S151" s="326">
        <f t="shared" si="151"/>
        <v>0</v>
      </c>
      <c r="T151" s="204"/>
      <c r="U151" s="326">
        <f t="shared" si="152"/>
        <v>0</v>
      </c>
      <c r="V151" s="204">
        <v>53</v>
      </c>
      <c r="W151" s="326">
        <f t="shared" si="153"/>
        <v>10846635.949553067</v>
      </c>
      <c r="X151" s="204"/>
      <c r="Y151" s="326">
        <f t="shared" si="154"/>
        <v>0</v>
      </c>
      <c r="Z151" s="204"/>
      <c r="AA151" s="326">
        <f t="shared" si="155"/>
        <v>0</v>
      </c>
      <c r="AB151" s="204"/>
      <c r="AC151" s="326"/>
      <c r="AD151" s="204"/>
      <c r="AE151" s="326">
        <f t="shared" si="156"/>
        <v>0</v>
      </c>
      <c r="AF151" s="204">
        <f>11+37</f>
        <v>48</v>
      </c>
      <c r="AG151" s="326">
        <f t="shared" si="157"/>
        <v>10148068.564142078</v>
      </c>
      <c r="AH151" s="204"/>
      <c r="AI151" s="326">
        <f t="shared" si="158"/>
        <v>0</v>
      </c>
      <c r="AJ151" s="326">
        <v>0</v>
      </c>
      <c r="AK151" s="326">
        <v>0</v>
      </c>
      <c r="AL151" s="204"/>
      <c r="AM151" s="326">
        <f t="shared" si="159"/>
        <v>0</v>
      </c>
      <c r="AN151" s="204"/>
      <c r="AO151" s="326">
        <f t="shared" si="160"/>
        <v>0</v>
      </c>
      <c r="AP151" s="204"/>
      <c r="AQ151" s="326"/>
      <c r="AR151" s="204"/>
      <c r="AS151" s="326"/>
      <c r="AT151" s="204"/>
      <c r="AU151" s="326"/>
      <c r="AV151" s="204"/>
      <c r="AW151" s="326"/>
      <c r="AX151" s="204"/>
      <c r="AY151" s="326"/>
      <c r="AZ151" s="204"/>
      <c r="BA151" s="326"/>
      <c r="BB151" s="204"/>
      <c r="BC151" s="326"/>
      <c r="BD151" s="204"/>
      <c r="BE151" s="326">
        <f t="shared" si="161"/>
        <v>0</v>
      </c>
      <c r="BF151" s="204"/>
      <c r="BG151" s="326">
        <f t="shared" si="162"/>
        <v>0</v>
      </c>
      <c r="BH151" s="254"/>
      <c r="BI151" s="326">
        <f t="shared" si="163"/>
        <v>0</v>
      </c>
      <c r="BJ151" s="204"/>
      <c r="BK151" s="326">
        <f t="shared" si="164"/>
        <v>0</v>
      </c>
      <c r="BL151" s="204"/>
      <c r="BM151" s="326">
        <f t="shared" si="165"/>
        <v>0</v>
      </c>
      <c r="BN151" s="204"/>
      <c r="BO151" s="326">
        <f t="shared" si="166"/>
        <v>0</v>
      </c>
      <c r="BP151" s="204"/>
      <c r="BQ151" s="326"/>
      <c r="BR151" s="204"/>
      <c r="BS151" s="326">
        <f t="shared" si="167"/>
        <v>0</v>
      </c>
      <c r="BT151" s="204"/>
      <c r="BU151" s="326">
        <f t="shared" si="168"/>
        <v>0</v>
      </c>
      <c r="BV151" s="204"/>
      <c r="BW151" s="326">
        <f t="shared" si="169"/>
        <v>0</v>
      </c>
      <c r="BX151" s="204"/>
      <c r="BY151" s="326">
        <f t="shared" si="170"/>
        <v>0</v>
      </c>
      <c r="BZ151" s="204"/>
      <c r="CA151" s="326">
        <f t="shared" si="171"/>
        <v>0</v>
      </c>
      <c r="CB151" s="204"/>
      <c r="CC151" s="326">
        <f t="shared" si="172"/>
        <v>0</v>
      </c>
      <c r="CD151" s="204"/>
      <c r="CE151" s="326">
        <f t="shared" si="173"/>
        <v>0</v>
      </c>
      <c r="CF151" s="204"/>
      <c r="CG151" s="326">
        <f t="shared" si="174"/>
        <v>0</v>
      </c>
      <c r="CH151" s="204"/>
      <c r="CI151" s="326">
        <f t="shared" si="175"/>
        <v>0</v>
      </c>
      <c r="CJ151" s="204"/>
      <c r="CK151" s="204"/>
      <c r="CL151" s="204"/>
      <c r="CM151" s="204"/>
      <c r="CN151" s="215"/>
      <c r="CO151" s="215"/>
      <c r="CP151" s="315">
        <f t="shared" si="181"/>
        <v>101</v>
      </c>
      <c r="CQ151" s="315">
        <f t="shared" si="181"/>
        <v>20994704.513695143</v>
      </c>
    </row>
    <row r="152" spans="1:95" ht="59.25" customHeight="1" x14ac:dyDescent="0.2">
      <c r="A152" s="196"/>
      <c r="B152" s="196">
        <v>99</v>
      </c>
      <c r="C152" s="207" t="s">
        <v>1412</v>
      </c>
      <c r="D152" s="357" t="s">
        <v>631</v>
      </c>
      <c r="E152" s="309">
        <v>16026</v>
      </c>
      <c r="F152" s="309">
        <v>16828</v>
      </c>
      <c r="G152" s="207">
        <v>13.11</v>
      </c>
      <c r="H152" s="346">
        <v>3.49E-2</v>
      </c>
      <c r="I152" s="312">
        <v>1</v>
      </c>
      <c r="J152" s="313"/>
      <c r="K152" s="313"/>
      <c r="L152" s="339">
        <v>1.4</v>
      </c>
      <c r="M152" s="339">
        <v>1.68</v>
      </c>
      <c r="N152" s="339">
        <v>2.23</v>
      </c>
      <c r="O152" s="340">
        <v>2.57</v>
      </c>
      <c r="P152" s="208"/>
      <c r="Q152" s="326">
        <f t="shared" si="150"/>
        <v>0</v>
      </c>
      <c r="R152" s="204"/>
      <c r="S152" s="326">
        <f t="shared" si="151"/>
        <v>0</v>
      </c>
      <c r="T152" s="204"/>
      <c r="U152" s="326">
        <f t="shared" si="152"/>
        <v>0</v>
      </c>
      <c r="V152" s="204">
        <f>17+11</f>
        <v>28</v>
      </c>
      <c r="W152" s="326">
        <f t="shared" si="153"/>
        <v>6213704.9360847995</v>
      </c>
      <c r="X152" s="204"/>
      <c r="Y152" s="326">
        <f t="shared" si="154"/>
        <v>0</v>
      </c>
      <c r="Z152" s="204"/>
      <c r="AA152" s="326">
        <f t="shared" si="155"/>
        <v>0</v>
      </c>
      <c r="AB152" s="204"/>
      <c r="AC152" s="326"/>
      <c r="AD152" s="204"/>
      <c r="AE152" s="326">
        <f t="shared" si="156"/>
        <v>0</v>
      </c>
      <c r="AF152" s="204">
        <f>13+3</f>
        <v>16</v>
      </c>
      <c r="AG152" s="326">
        <f t="shared" si="157"/>
        <v>3584908.1573395189</v>
      </c>
      <c r="AH152" s="204"/>
      <c r="AI152" s="326">
        <f t="shared" si="158"/>
        <v>0</v>
      </c>
      <c r="AJ152" s="326">
        <v>0</v>
      </c>
      <c r="AK152" s="326">
        <v>0</v>
      </c>
      <c r="AL152" s="204"/>
      <c r="AM152" s="326">
        <f t="shared" si="159"/>
        <v>0</v>
      </c>
      <c r="AN152" s="204"/>
      <c r="AO152" s="326">
        <f t="shared" si="160"/>
        <v>0</v>
      </c>
      <c r="AP152" s="204"/>
      <c r="AQ152" s="326"/>
      <c r="AR152" s="204"/>
      <c r="AS152" s="326"/>
      <c r="AT152" s="204"/>
      <c r="AU152" s="326"/>
      <c r="AV152" s="204"/>
      <c r="AW152" s="326"/>
      <c r="AX152" s="204"/>
      <c r="AY152" s="326"/>
      <c r="AZ152" s="204"/>
      <c r="BA152" s="326"/>
      <c r="BB152" s="204"/>
      <c r="BC152" s="326"/>
      <c r="BD152" s="204"/>
      <c r="BE152" s="326">
        <f t="shared" si="161"/>
        <v>0</v>
      </c>
      <c r="BF152" s="204"/>
      <c r="BG152" s="326">
        <f t="shared" si="162"/>
        <v>0</v>
      </c>
      <c r="BH152" s="254"/>
      <c r="BI152" s="326">
        <f t="shared" si="163"/>
        <v>0</v>
      </c>
      <c r="BJ152" s="204"/>
      <c r="BK152" s="326">
        <f t="shared" si="164"/>
        <v>0</v>
      </c>
      <c r="BL152" s="204"/>
      <c r="BM152" s="326">
        <f t="shared" si="165"/>
        <v>0</v>
      </c>
      <c r="BN152" s="204"/>
      <c r="BO152" s="326">
        <f t="shared" si="166"/>
        <v>0</v>
      </c>
      <c r="BP152" s="204"/>
      <c r="BQ152" s="326"/>
      <c r="BR152" s="204"/>
      <c r="BS152" s="326">
        <f t="shared" si="167"/>
        <v>0</v>
      </c>
      <c r="BT152" s="204"/>
      <c r="BU152" s="326">
        <f t="shared" si="168"/>
        <v>0</v>
      </c>
      <c r="BV152" s="204"/>
      <c r="BW152" s="326">
        <f t="shared" si="169"/>
        <v>0</v>
      </c>
      <c r="BX152" s="204"/>
      <c r="BY152" s="326">
        <f t="shared" si="170"/>
        <v>0</v>
      </c>
      <c r="BZ152" s="204"/>
      <c r="CA152" s="326">
        <f t="shared" si="171"/>
        <v>0</v>
      </c>
      <c r="CB152" s="204"/>
      <c r="CC152" s="326">
        <f t="shared" si="172"/>
        <v>0</v>
      </c>
      <c r="CD152" s="204"/>
      <c r="CE152" s="326">
        <f t="shared" si="173"/>
        <v>0</v>
      </c>
      <c r="CF152" s="204"/>
      <c r="CG152" s="326">
        <f t="shared" si="174"/>
        <v>0</v>
      </c>
      <c r="CH152" s="204"/>
      <c r="CI152" s="326">
        <f t="shared" si="175"/>
        <v>0</v>
      </c>
      <c r="CJ152" s="204"/>
      <c r="CK152" s="204"/>
      <c r="CL152" s="204"/>
      <c r="CM152" s="204"/>
      <c r="CN152" s="215"/>
      <c r="CO152" s="215"/>
      <c r="CP152" s="315">
        <f t="shared" si="181"/>
        <v>44</v>
      </c>
      <c r="CQ152" s="315">
        <f t="shared" si="181"/>
        <v>9798613.0934243184</v>
      </c>
    </row>
    <row r="153" spans="1:95" x14ac:dyDescent="0.2">
      <c r="A153" s="196"/>
      <c r="B153" s="362" t="s">
        <v>1413</v>
      </c>
      <c r="C153" s="207" t="s">
        <v>1414</v>
      </c>
      <c r="D153" s="222" t="s">
        <v>1415</v>
      </c>
      <c r="E153" s="363"/>
      <c r="F153" s="363">
        <v>16828</v>
      </c>
      <c r="G153" s="207">
        <v>11.68</v>
      </c>
      <c r="H153" s="361">
        <v>3.49E-2</v>
      </c>
      <c r="I153" s="312">
        <v>1</v>
      </c>
      <c r="J153" s="313"/>
      <c r="K153" s="339"/>
      <c r="L153" s="339">
        <v>1.4</v>
      </c>
      <c r="M153" s="339">
        <v>1.68</v>
      </c>
      <c r="N153" s="339">
        <v>2.23</v>
      </c>
      <c r="O153" s="340">
        <v>2.57</v>
      </c>
      <c r="P153" s="208"/>
      <c r="Q153" s="326"/>
      <c r="R153" s="204"/>
      <c r="S153" s="326"/>
      <c r="T153" s="208"/>
      <c r="U153" s="326"/>
      <c r="V153" s="204">
        <f>6+17</f>
        <v>23</v>
      </c>
      <c r="W153" s="326">
        <f t="shared" ref="W153:W154" si="182">(V153*$F153*$G153*((1-$H153)+$H153*$L153*$I153))</f>
        <v>4583782.5279231993</v>
      </c>
      <c r="X153" s="208"/>
      <c r="Y153" s="326"/>
      <c r="Z153" s="208"/>
      <c r="AA153" s="326"/>
      <c r="AB153" s="204"/>
      <c r="AC153" s="326"/>
      <c r="AD153" s="204"/>
      <c r="AE153" s="326"/>
      <c r="AF153" s="208">
        <f>7+9</f>
        <v>16</v>
      </c>
      <c r="AG153" s="326">
        <f t="shared" ref="AG153:AG154" si="183">(AF153*$F153*$G153*((1-$H153)+$H153*$M153*$I153))</f>
        <v>3219449.4285004796</v>
      </c>
      <c r="AH153" s="208"/>
      <c r="AI153" s="326"/>
      <c r="AJ153" s="326">
        <v>0</v>
      </c>
      <c r="AK153" s="326">
        <v>0</v>
      </c>
      <c r="AL153" s="204"/>
      <c r="AM153" s="326"/>
      <c r="AN153" s="204"/>
      <c r="AO153" s="326"/>
      <c r="AP153" s="204"/>
      <c r="AQ153" s="326"/>
      <c r="AR153" s="204"/>
      <c r="AS153" s="326"/>
      <c r="AT153" s="204"/>
      <c r="AU153" s="326"/>
      <c r="AV153" s="204"/>
      <c r="AW153" s="326"/>
      <c r="AX153" s="208"/>
      <c r="AY153" s="326"/>
      <c r="AZ153" s="204"/>
      <c r="BA153" s="326"/>
      <c r="BB153" s="204"/>
      <c r="BC153" s="326"/>
      <c r="BD153" s="204"/>
      <c r="BE153" s="326"/>
      <c r="BF153" s="204"/>
      <c r="BG153" s="326"/>
      <c r="BH153" s="254"/>
      <c r="BI153" s="326"/>
      <c r="BJ153" s="204"/>
      <c r="BK153" s="326"/>
      <c r="BL153" s="204"/>
      <c r="BM153" s="326"/>
      <c r="BN153" s="204"/>
      <c r="BO153" s="326"/>
      <c r="BP153" s="204"/>
      <c r="BQ153" s="326"/>
      <c r="BR153" s="204"/>
      <c r="BS153" s="326"/>
      <c r="BT153" s="204"/>
      <c r="BU153" s="326"/>
      <c r="BV153" s="204"/>
      <c r="BW153" s="326"/>
      <c r="BX153" s="204"/>
      <c r="BY153" s="326"/>
      <c r="BZ153" s="204"/>
      <c r="CA153" s="326"/>
      <c r="CB153" s="204"/>
      <c r="CC153" s="326"/>
      <c r="CD153" s="204"/>
      <c r="CE153" s="326"/>
      <c r="CF153" s="204"/>
      <c r="CG153" s="326"/>
      <c r="CH153" s="204"/>
      <c r="CI153" s="326"/>
      <c r="CJ153" s="204"/>
      <c r="CK153" s="204"/>
      <c r="CL153" s="204"/>
      <c r="CM153" s="204"/>
      <c r="CN153" s="215"/>
      <c r="CO153" s="215"/>
      <c r="CP153" s="315">
        <f t="shared" si="181"/>
        <v>39</v>
      </c>
      <c r="CQ153" s="315">
        <f t="shared" si="181"/>
        <v>7803231.9564236794</v>
      </c>
    </row>
    <row r="154" spans="1:95" x14ac:dyDescent="0.2">
      <c r="A154" s="196"/>
      <c r="B154" s="362" t="s">
        <v>1416</v>
      </c>
      <c r="C154" s="207" t="s">
        <v>1417</v>
      </c>
      <c r="D154" s="222" t="s">
        <v>1418</v>
      </c>
      <c r="E154" s="363"/>
      <c r="F154" s="363">
        <v>16828</v>
      </c>
      <c r="G154" s="207">
        <v>13.89</v>
      </c>
      <c r="H154" s="361">
        <v>3.49E-2</v>
      </c>
      <c r="I154" s="312">
        <v>1</v>
      </c>
      <c r="J154" s="313"/>
      <c r="K154" s="339"/>
      <c r="L154" s="339">
        <v>1.4</v>
      </c>
      <c r="M154" s="339">
        <v>1.68</v>
      </c>
      <c r="N154" s="339">
        <v>2.23</v>
      </c>
      <c r="O154" s="340">
        <v>2.57</v>
      </c>
      <c r="P154" s="208"/>
      <c r="Q154" s="326"/>
      <c r="R154" s="204"/>
      <c r="S154" s="326"/>
      <c r="T154" s="208"/>
      <c r="U154" s="326"/>
      <c r="V154" s="204">
        <f>11+32</f>
        <v>43</v>
      </c>
      <c r="W154" s="326">
        <f t="shared" si="182"/>
        <v>10191169.5594576</v>
      </c>
      <c r="X154" s="208"/>
      <c r="Y154" s="326"/>
      <c r="Z154" s="208"/>
      <c r="AA154" s="326"/>
      <c r="AB154" s="204"/>
      <c r="AC154" s="326"/>
      <c r="AD154" s="204"/>
      <c r="AE154" s="326"/>
      <c r="AF154" s="208">
        <f>13+16</f>
        <v>29</v>
      </c>
      <c r="AG154" s="326">
        <f t="shared" si="183"/>
        <v>6939353.7258897601</v>
      </c>
      <c r="AH154" s="208"/>
      <c r="AI154" s="326"/>
      <c r="AJ154" s="326">
        <v>0</v>
      </c>
      <c r="AK154" s="326">
        <v>0</v>
      </c>
      <c r="AL154" s="204"/>
      <c r="AM154" s="326"/>
      <c r="AN154" s="204"/>
      <c r="AO154" s="326"/>
      <c r="AP154" s="204"/>
      <c r="AQ154" s="326"/>
      <c r="AR154" s="204"/>
      <c r="AS154" s="326"/>
      <c r="AT154" s="204"/>
      <c r="AU154" s="326"/>
      <c r="AV154" s="204"/>
      <c r="AW154" s="326"/>
      <c r="AX154" s="208"/>
      <c r="AY154" s="326"/>
      <c r="AZ154" s="204"/>
      <c r="BA154" s="326"/>
      <c r="BB154" s="204"/>
      <c r="BC154" s="326"/>
      <c r="BD154" s="204"/>
      <c r="BE154" s="326"/>
      <c r="BF154" s="204"/>
      <c r="BG154" s="326"/>
      <c r="BH154" s="254"/>
      <c r="BI154" s="326"/>
      <c r="BJ154" s="204"/>
      <c r="BK154" s="326"/>
      <c r="BL154" s="204"/>
      <c r="BM154" s="326"/>
      <c r="BN154" s="204"/>
      <c r="BO154" s="326"/>
      <c r="BP154" s="204"/>
      <c r="BQ154" s="326"/>
      <c r="BR154" s="204"/>
      <c r="BS154" s="326"/>
      <c r="BT154" s="204"/>
      <c r="BU154" s="326"/>
      <c r="BV154" s="204"/>
      <c r="BW154" s="326"/>
      <c r="BX154" s="204"/>
      <c r="BY154" s="326"/>
      <c r="BZ154" s="204"/>
      <c r="CA154" s="326"/>
      <c r="CB154" s="204"/>
      <c r="CC154" s="326"/>
      <c r="CD154" s="204"/>
      <c r="CE154" s="326"/>
      <c r="CF154" s="204"/>
      <c r="CG154" s="326"/>
      <c r="CH154" s="204"/>
      <c r="CI154" s="326"/>
      <c r="CJ154" s="204"/>
      <c r="CK154" s="204"/>
      <c r="CL154" s="204"/>
      <c r="CM154" s="204"/>
      <c r="CN154" s="215"/>
      <c r="CO154" s="215"/>
      <c r="CP154" s="315">
        <f t="shared" si="181"/>
        <v>72</v>
      </c>
      <c r="CQ154" s="315">
        <f t="shared" si="181"/>
        <v>17130523.285347361</v>
      </c>
    </row>
    <row r="155" spans="1:95" ht="38.25" x14ac:dyDescent="0.2">
      <c r="A155" s="196"/>
      <c r="B155" s="196">
        <v>100</v>
      </c>
      <c r="C155" s="207" t="s">
        <v>1419</v>
      </c>
      <c r="D155" s="308" t="s">
        <v>633</v>
      </c>
      <c r="E155" s="309">
        <v>16026</v>
      </c>
      <c r="F155" s="309">
        <v>16828</v>
      </c>
      <c r="G155" s="207">
        <v>14.6</v>
      </c>
      <c r="H155" s="346">
        <v>0.1459</v>
      </c>
      <c r="I155" s="312">
        <v>1</v>
      </c>
      <c r="J155" s="313"/>
      <c r="K155" s="313"/>
      <c r="L155" s="339">
        <v>1.4</v>
      </c>
      <c r="M155" s="339">
        <v>1.68</v>
      </c>
      <c r="N155" s="339">
        <v>2.23</v>
      </c>
      <c r="O155" s="340">
        <v>2.57</v>
      </c>
      <c r="P155" s="339"/>
      <c r="Q155" s="326">
        <f t="shared" si="150"/>
        <v>0</v>
      </c>
      <c r="R155" s="348"/>
      <c r="S155" s="326">
        <f t="shared" si="151"/>
        <v>0</v>
      </c>
      <c r="T155" s="339"/>
      <c r="U155" s="326">
        <f t="shared" si="152"/>
        <v>0</v>
      </c>
      <c r="V155" s="204">
        <v>100</v>
      </c>
      <c r="W155" s="326">
        <f t="shared" si="153"/>
        <v>25796177.354933333</v>
      </c>
      <c r="X155" s="339"/>
      <c r="Y155" s="326">
        <f t="shared" si="154"/>
        <v>0</v>
      </c>
      <c r="Z155" s="339"/>
      <c r="AA155" s="326">
        <f t="shared" si="155"/>
        <v>0</v>
      </c>
      <c r="AB155" s="348"/>
      <c r="AC155" s="326"/>
      <c r="AD155" s="348"/>
      <c r="AE155" s="326">
        <f t="shared" si="156"/>
        <v>0</v>
      </c>
      <c r="AF155" s="363">
        <f>60+46</f>
        <v>106</v>
      </c>
      <c r="AG155" s="326">
        <f t="shared" si="157"/>
        <v>28399406.406923205</v>
      </c>
      <c r="AH155" s="339"/>
      <c r="AI155" s="326">
        <f t="shared" si="158"/>
        <v>0</v>
      </c>
      <c r="AJ155" s="326">
        <v>0</v>
      </c>
      <c r="AK155" s="326">
        <v>0</v>
      </c>
      <c r="AL155" s="348"/>
      <c r="AM155" s="326">
        <f t="shared" si="159"/>
        <v>0</v>
      </c>
      <c r="AN155" s="348"/>
      <c r="AO155" s="326">
        <f t="shared" si="160"/>
        <v>0</v>
      </c>
      <c r="AP155" s="348"/>
      <c r="AQ155" s="348"/>
      <c r="AR155" s="348"/>
      <c r="AS155" s="326"/>
      <c r="AT155" s="348"/>
      <c r="AU155" s="348"/>
      <c r="AV155" s="348"/>
      <c r="AW155" s="326"/>
      <c r="AX155" s="339"/>
      <c r="AY155" s="326"/>
      <c r="AZ155" s="348"/>
      <c r="BA155" s="326"/>
      <c r="BB155" s="348"/>
      <c r="BC155" s="326"/>
      <c r="BD155" s="348"/>
      <c r="BE155" s="326">
        <f t="shared" si="161"/>
        <v>0</v>
      </c>
      <c r="BF155" s="348"/>
      <c r="BG155" s="326">
        <f t="shared" si="162"/>
        <v>0</v>
      </c>
      <c r="BH155" s="348"/>
      <c r="BI155" s="326">
        <f t="shared" si="163"/>
        <v>0</v>
      </c>
      <c r="BJ155" s="348"/>
      <c r="BK155" s="326">
        <f t="shared" si="164"/>
        <v>0</v>
      </c>
      <c r="BL155" s="348"/>
      <c r="BM155" s="326">
        <f t="shared" si="165"/>
        <v>0</v>
      </c>
      <c r="BN155" s="348"/>
      <c r="BO155" s="326">
        <f t="shared" si="166"/>
        <v>0</v>
      </c>
      <c r="BP155" s="348"/>
      <c r="BQ155" s="326"/>
      <c r="BR155" s="348"/>
      <c r="BS155" s="326">
        <f t="shared" si="167"/>
        <v>0</v>
      </c>
      <c r="BT155" s="348"/>
      <c r="BU155" s="326">
        <f t="shared" si="168"/>
        <v>0</v>
      </c>
      <c r="BV155" s="348"/>
      <c r="BW155" s="326">
        <f t="shared" si="169"/>
        <v>0</v>
      </c>
      <c r="BX155" s="348"/>
      <c r="BY155" s="326">
        <f t="shared" si="170"/>
        <v>0</v>
      </c>
      <c r="BZ155" s="348"/>
      <c r="CA155" s="326">
        <f t="shared" si="171"/>
        <v>0</v>
      </c>
      <c r="CB155" s="348"/>
      <c r="CC155" s="326">
        <f t="shared" si="172"/>
        <v>0</v>
      </c>
      <c r="CD155" s="348"/>
      <c r="CE155" s="326">
        <f t="shared" si="173"/>
        <v>0</v>
      </c>
      <c r="CF155" s="348"/>
      <c r="CG155" s="326">
        <f t="shared" si="174"/>
        <v>0</v>
      </c>
      <c r="CH155" s="348"/>
      <c r="CI155" s="326">
        <f t="shared" si="175"/>
        <v>0</v>
      </c>
      <c r="CJ155" s="348"/>
      <c r="CK155" s="348"/>
      <c r="CL155" s="348"/>
      <c r="CM155" s="348"/>
      <c r="CN155" s="215"/>
      <c r="CO155" s="215"/>
      <c r="CP155" s="315">
        <f t="shared" si="181"/>
        <v>206</v>
      </c>
      <c r="CQ155" s="315">
        <f t="shared" si="181"/>
        <v>54195583.761856541</v>
      </c>
    </row>
    <row r="156" spans="1:95" ht="38.25" x14ac:dyDescent="0.2">
      <c r="A156" s="196"/>
      <c r="B156" s="196">
        <v>101</v>
      </c>
      <c r="C156" s="207" t="s">
        <v>1420</v>
      </c>
      <c r="D156" s="357" t="s">
        <v>641</v>
      </c>
      <c r="E156" s="309">
        <v>16026</v>
      </c>
      <c r="F156" s="309">
        <v>16828</v>
      </c>
      <c r="G156" s="207">
        <v>17.2</v>
      </c>
      <c r="H156" s="346">
        <v>3.5700000000000003E-2</v>
      </c>
      <c r="I156" s="312">
        <v>1</v>
      </c>
      <c r="J156" s="313"/>
      <c r="K156" s="313"/>
      <c r="L156" s="339">
        <v>1.4</v>
      </c>
      <c r="M156" s="339">
        <v>1.68</v>
      </c>
      <c r="N156" s="339">
        <v>2.23</v>
      </c>
      <c r="O156" s="340">
        <v>2.57</v>
      </c>
      <c r="P156" s="208"/>
      <c r="Q156" s="326">
        <f t="shared" si="150"/>
        <v>0</v>
      </c>
      <c r="R156" s="204"/>
      <c r="S156" s="326">
        <f t="shared" si="151"/>
        <v>0</v>
      </c>
      <c r="T156" s="204"/>
      <c r="U156" s="326">
        <f t="shared" si="152"/>
        <v>0</v>
      </c>
      <c r="V156" s="204">
        <f>27+10</f>
        <v>37</v>
      </c>
      <c r="W156" s="326">
        <f t="shared" si="153"/>
        <v>10775988.362245334</v>
      </c>
      <c r="X156" s="204"/>
      <c r="Y156" s="326">
        <f t="shared" si="154"/>
        <v>0</v>
      </c>
      <c r="Z156" s="204"/>
      <c r="AA156" s="326">
        <f t="shared" si="155"/>
        <v>0</v>
      </c>
      <c r="AB156" s="204"/>
      <c r="AC156" s="326"/>
      <c r="AD156" s="204"/>
      <c r="AE156" s="326">
        <f t="shared" si="156"/>
        <v>0</v>
      </c>
      <c r="AF156" s="204">
        <f>15+16</f>
        <v>31</v>
      </c>
      <c r="AG156" s="326">
        <f t="shared" si="157"/>
        <v>9117509.3696485329</v>
      </c>
      <c r="AH156" s="204"/>
      <c r="AI156" s="326">
        <f t="shared" si="158"/>
        <v>0</v>
      </c>
      <c r="AJ156" s="326">
        <v>0</v>
      </c>
      <c r="AK156" s="326">
        <v>0</v>
      </c>
      <c r="AL156" s="204"/>
      <c r="AM156" s="326">
        <f t="shared" si="159"/>
        <v>0</v>
      </c>
      <c r="AN156" s="204"/>
      <c r="AO156" s="326">
        <f t="shared" si="160"/>
        <v>0</v>
      </c>
      <c r="AP156" s="204"/>
      <c r="AQ156" s="326"/>
      <c r="AR156" s="204"/>
      <c r="AS156" s="326"/>
      <c r="AT156" s="204"/>
      <c r="AU156" s="326"/>
      <c r="AV156" s="204"/>
      <c r="AW156" s="326"/>
      <c r="AX156" s="204"/>
      <c r="AY156" s="326"/>
      <c r="AZ156" s="204"/>
      <c r="BA156" s="326"/>
      <c r="BB156" s="204"/>
      <c r="BC156" s="326"/>
      <c r="BD156" s="204"/>
      <c r="BE156" s="326">
        <f t="shared" si="161"/>
        <v>0</v>
      </c>
      <c r="BF156" s="204"/>
      <c r="BG156" s="326">
        <f t="shared" si="162"/>
        <v>0</v>
      </c>
      <c r="BH156" s="254"/>
      <c r="BI156" s="326">
        <f t="shared" si="163"/>
        <v>0</v>
      </c>
      <c r="BJ156" s="204"/>
      <c r="BK156" s="326">
        <f t="shared" si="164"/>
        <v>0</v>
      </c>
      <c r="BL156" s="204"/>
      <c r="BM156" s="326">
        <f t="shared" si="165"/>
        <v>0</v>
      </c>
      <c r="BN156" s="204"/>
      <c r="BO156" s="326">
        <f t="shared" si="166"/>
        <v>0</v>
      </c>
      <c r="BP156" s="204"/>
      <c r="BQ156" s="326"/>
      <c r="BR156" s="204"/>
      <c r="BS156" s="326">
        <f t="shared" si="167"/>
        <v>0</v>
      </c>
      <c r="BT156" s="204"/>
      <c r="BU156" s="326">
        <f t="shared" si="168"/>
        <v>0</v>
      </c>
      <c r="BV156" s="204"/>
      <c r="BW156" s="326">
        <f t="shared" si="169"/>
        <v>0</v>
      </c>
      <c r="BX156" s="204"/>
      <c r="BY156" s="326">
        <f t="shared" si="170"/>
        <v>0</v>
      </c>
      <c r="BZ156" s="204"/>
      <c r="CA156" s="326">
        <f t="shared" si="171"/>
        <v>0</v>
      </c>
      <c r="CB156" s="204"/>
      <c r="CC156" s="326">
        <f t="shared" si="172"/>
        <v>0</v>
      </c>
      <c r="CD156" s="204"/>
      <c r="CE156" s="326">
        <f t="shared" si="173"/>
        <v>0</v>
      </c>
      <c r="CF156" s="204"/>
      <c r="CG156" s="326">
        <f t="shared" si="174"/>
        <v>0</v>
      </c>
      <c r="CH156" s="204"/>
      <c r="CI156" s="326">
        <f t="shared" si="175"/>
        <v>0</v>
      </c>
      <c r="CJ156" s="204"/>
      <c r="CK156" s="204"/>
      <c r="CL156" s="204"/>
      <c r="CM156" s="204"/>
      <c r="CN156" s="215"/>
      <c r="CO156" s="215"/>
      <c r="CP156" s="315">
        <f t="shared" si="181"/>
        <v>68</v>
      </c>
      <c r="CQ156" s="315">
        <f t="shared" si="181"/>
        <v>19893497.731893867</v>
      </c>
    </row>
    <row r="157" spans="1:95" x14ac:dyDescent="0.2">
      <c r="A157" s="196"/>
      <c r="B157" s="362" t="s">
        <v>1421</v>
      </c>
      <c r="C157" s="207" t="s">
        <v>1422</v>
      </c>
      <c r="D157" s="357" t="s">
        <v>1423</v>
      </c>
      <c r="E157" s="309"/>
      <c r="F157" s="309">
        <v>16828</v>
      </c>
      <c r="G157" s="207">
        <v>15.64</v>
      </c>
      <c r="H157" s="346">
        <v>3.5700000000000003E-2</v>
      </c>
      <c r="I157" s="312">
        <v>1</v>
      </c>
      <c r="J157" s="313"/>
      <c r="K157" s="313"/>
      <c r="L157" s="339">
        <v>1.4</v>
      </c>
      <c r="M157" s="339">
        <v>1.68</v>
      </c>
      <c r="N157" s="339">
        <v>2.23</v>
      </c>
      <c r="O157" s="340">
        <v>2.57</v>
      </c>
      <c r="P157" s="208"/>
      <c r="Q157" s="326"/>
      <c r="R157" s="204"/>
      <c r="S157" s="326"/>
      <c r="T157" s="204"/>
      <c r="U157" s="326"/>
      <c r="V157" s="204">
        <f>43+16</f>
        <v>59</v>
      </c>
      <c r="W157" s="326">
        <f t="shared" ref="W157:W167" si="184">(V157*$F157*$G157*((1-$H157)+$H157*$L157*$I157))</f>
        <v>15749948.051398402</v>
      </c>
      <c r="X157" s="204"/>
      <c r="Y157" s="326"/>
      <c r="Z157" s="204"/>
      <c r="AA157" s="326"/>
      <c r="AB157" s="204"/>
      <c r="AC157" s="326"/>
      <c r="AD157" s="204"/>
      <c r="AE157" s="326"/>
      <c r="AF157" s="204">
        <f>8+31</f>
        <v>39</v>
      </c>
      <c r="AG157" s="326">
        <f t="shared" ref="AG157:AG164" si="185">(AF157*$F157*$G157*((1-$H157)+$H157*$M157*$I157))</f>
        <v>10513585.62141888</v>
      </c>
      <c r="AH157" s="204"/>
      <c r="AI157" s="326"/>
      <c r="AJ157" s="326">
        <v>0</v>
      </c>
      <c r="AK157" s="326">
        <v>0</v>
      </c>
      <c r="AL157" s="204"/>
      <c r="AM157" s="326"/>
      <c r="AN157" s="204"/>
      <c r="AO157" s="326"/>
      <c r="AP157" s="204"/>
      <c r="AQ157" s="326"/>
      <c r="AR157" s="204"/>
      <c r="AS157" s="326"/>
      <c r="AT157" s="204"/>
      <c r="AU157" s="326"/>
      <c r="AV157" s="204"/>
      <c r="AW157" s="326"/>
      <c r="AX157" s="204"/>
      <c r="AY157" s="326"/>
      <c r="AZ157" s="204"/>
      <c r="BA157" s="326"/>
      <c r="BB157" s="204"/>
      <c r="BC157" s="326"/>
      <c r="BD157" s="204"/>
      <c r="BE157" s="326"/>
      <c r="BF157" s="204"/>
      <c r="BG157" s="326"/>
      <c r="BH157" s="254"/>
      <c r="BI157" s="326"/>
      <c r="BJ157" s="204"/>
      <c r="BK157" s="326"/>
      <c r="BL157" s="204"/>
      <c r="BM157" s="326"/>
      <c r="BN157" s="204"/>
      <c r="BO157" s="326"/>
      <c r="BP157" s="204"/>
      <c r="BQ157" s="326"/>
      <c r="BR157" s="204"/>
      <c r="BS157" s="326"/>
      <c r="BT157" s="204"/>
      <c r="BU157" s="326"/>
      <c r="BV157" s="204"/>
      <c r="BW157" s="326"/>
      <c r="BX157" s="204"/>
      <c r="BY157" s="326"/>
      <c r="BZ157" s="204"/>
      <c r="CA157" s="326"/>
      <c r="CB157" s="204"/>
      <c r="CC157" s="326"/>
      <c r="CD157" s="204"/>
      <c r="CE157" s="326"/>
      <c r="CF157" s="204"/>
      <c r="CG157" s="326"/>
      <c r="CH157" s="204"/>
      <c r="CI157" s="326"/>
      <c r="CJ157" s="204"/>
      <c r="CK157" s="204"/>
      <c r="CL157" s="204"/>
      <c r="CM157" s="204"/>
      <c r="CN157" s="215"/>
      <c r="CO157" s="215"/>
      <c r="CP157" s="315">
        <f t="shared" si="181"/>
        <v>98</v>
      </c>
      <c r="CQ157" s="315">
        <f t="shared" si="181"/>
        <v>26263533.672817282</v>
      </c>
    </row>
    <row r="158" spans="1:95" x14ac:dyDescent="0.2">
      <c r="A158" s="196"/>
      <c r="B158" s="362" t="s">
        <v>1424</v>
      </c>
      <c r="C158" s="207" t="s">
        <v>1425</v>
      </c>
      <c r="D158" s="357" t="s">
        <v>1426</v>
      </c>
      <c r="E158" s="309"/>
      <c r="F158" s="309">
        <v>16828</v>
      </c>
      <c r="G158" s="207">
        <v>19.93</v>
      </c>
      <c r="H158" s="346">
        <v>3.5700000000000003E-2</v>
      </c>
      <c r="I158" s="312">
        <v>1</v>
      </c>
      <c r="J158" s="313"/>
      <c r="K158" s="313"/>
      <c r="L158" s="339">
        <v>1.4</v>
      </c>
      <c r="M158" s="339">
        <v>1.68</v>
      </c>
      <c r="N158" s="339">
        <v>2.23</v>
      </c>
      <c r="O158" s="340">
        <v>2.57</v>
      </c>
      <c r="P158" s="208"/>
      <c r="Q158" s="326"/>
      <c r="R158" s="204"/>
      <c r="S158" s="326"/>
      <c r="T158" s="204"/>
      <c r="U158" s="326"/>
      <c r="V158" s="204">
        <f>25+9</f>
        <v>34</v>
      </c>
      <c r="W158" s="326">
        <f t="shared" si="184"/>
        <v>11565824.048060801</v>
      </c>
      <c r="X158" s="204"/>
      <c r="Y158" s="326"/>
      <c r="Z158" s="204"/>
      <c r="AA158" s="326"/>
      <c r="AB158" s="204"/>
      <c r="AC158" s="326"/>
      <c r="AD158" s="204"/>
      <c r="AE158" s="326"/>
      <c r="AF158" s="204">
        <f>7+27</f>
        <v>34</v>
      </c>
      <c r="AG158" s="326">
        <f t="shared" si="185"/>
        <v>11679808.329703359</v>
      </c>
      <c r="AH158" s="204"/>
      <c r="AI158" s="326"/>
      <c r="AJ158" s="326">
        <v>0</v>
      </c>
      <c r="AK158" s="326">
        <v>0</v>
      </c>
      <c r="AL158" s="204"/>
      <c r="AM158" s="326"/>
      <c r="AN158" s="204"/>
      <c r="AO158" s="326"/>
      <c r="AP158" s="204"/>
      <c r="AQ158" s="326"/>
      <c r="AR158" s="204"/>
      <c r="AS158" s="326"/>
      <c r="AT158" s="204"/>
      <c r="AU158" s="326"/>
      <c r="AV158" s="204"/>
      <c r="AW158" s="326"/>
      <c r="AX158" s="204"/>
      <c r="AY158" s="326"/>
      <c r="AZ158" s="204"/>
      <c r="BA158" s="326"/>
      <c r="BB158" s="204"/>
      <c r="BC158" s="326"/>
      <c r="BD158" s="204"/>
      <c r="BE158" s="326"/>
      <c r="BF158" s="204"/>
      <c r="BG158" s="326"/>
      <c r="BH158" s="254"/>
      <c r="BI158" s="326"/>
      <c r="BJ158" s="204"/>
      <c r="BK158" s="326"/>
      <c r="BL158" s="204"/>
      <c r="BM158" s="326"/>
      <c r="BN158" s="204"/>
      <c r="BO158" s="326"/>
      <c r="BP158" s="204"/>
      <c r="BQ158" s="326"/>
      <c r="BR158" s="204"/>
      <c r="BS158" s="326"/>
      <c r="BT158" s="204"/>
      <c r="BU158" s="326"/>
      <c r="BV158" s="204"/>
      <c r="BW158" s="326"/>
      <c r="BX158" s="204"/>
      <c r="BY158" s="326"/>
      <c r="BZ158" s="204"/>
      <c r="CA158" s="326"/>
      <c r="CB158" s="204"/>
      <c r="CC158" s="326"/>
      <c r="CD158" s="204"/>
      <c r="CE158" s="326"/>
      <c r="CF158" s="204"/>
      <c r="CG158" s="326"/>
      <c r="CH158" s="204"/>
      <c r="CI158" s="326"/>
      <c r="CJ158" s="204"/>
      <c r="CK158" s="204"/>
      <c r="CL158" s="204"/>
      <c r="CM158" s="204"/>
      <c r="CN158" s="215"/>
      <c r="CO158" s="215"/>
      <c r="CP158" s="315">
        <f t="shared" si="181"/>
        <v>68</v>
      </c>
      <c r="CQ158" s="315">
        <f t="shared" si="181"/>
        <v>23245632.377764158</v>
      </c>
    </row>
    <row r="159" spans="1:95" ht="38.25" x14ac:dyDescent="0.2">
      <c r="A159" s="196"/>
      <c r="B159" s="196">
        <v>102</v>
      </c>
      <c r="C159" s="207" t="s">
        <v>1427</v>
      </c>
      <c r="D159" s="357" t="s">
        <v>643</v>
      </c>
      <c r="E159" s="309">
        <v>16026</v>
      </c>
      <c r="F159" s="309">
        <v>16828</v>
      </c>
      <c r="G159" s="207">
        <v>19.62</v>
      </c>
      <c r="H159" s="346">
        <v>4.9599999999999998E-2</v>
      </c>
      <c r="I159" s="312">
        <v>1</v>
      </c>
      <c r="J159" s="313"/>
      <c r="K159" s="313"/>
      <c r="L159" s="339">
        <v>1.4</v>
      </c>
      <c r="M159" s="339">
        <v>1.68</v>
      </c>
      <c r="N159" s="339">
        <v>2.23</v>
      </c>
      <c r="O159" s="340">
        <v>2.57</v>
      </c>
      <c r="P159" s="208"/>
      <c r="Q159" s="326">
        <f t="shared" si="150"/>
        <v>0</v>
      </c>
      <c r="R159" s="204"/>
      <c r="S159" s="326">
        <f t="shared" si="151"/>
        <v>0</v>
      </c>
      <c r="T159" s="204"/>
      <c r="U159" s="326">
        <f t="shared" si="152"/>
        <v>0</v>
      </c>
      <c r="V159" s="204">
        <f>19+19</f>
        <v>38</v>
      </c>
      <c r="W159" s="326">
        <f t="shared" si="153"/>
        <v>12693568.242854401</v>
      </c>
      <c r="X159" s="204"/>
      <c r="Y159" s="326">
        <f t="shared" si="154"/>
        <v>0</v>
      </c>
      <c r="Z159" s="204"/>
      <c r="AA159" s="326">
        <f t="shared" si="155"/>
        <v>0</v>
      </c>
      <c r="AB159" s="204"/>
      <c r="AC159" s="326"/>
      <c r="AD159" s="204"/>
      <c r="AE159" s="326">
        <f t="shared" si="156"/>
        <v>0</v>
      </c>
      <c r="AF159" s="204">
        <f>29+20</f>
        <v>49</v>
      </c>
      <c r="AG159" s="326">
        <f t="shared" si="157"/>
        <v>16590919.027415039</v>
      </c>
      <c r="AH159" s="204"/>
      <c r="AI159" s="326">
        <f t="shared" si="158"/>
        <v>0</v>
      </c>
      <c r="AJ159" s="326">
        <v>0</v>
      </c>
      <c r="AK159" s="326">
        <v>0</v>
      </c>
      <c r="AL159" s="204"/>
      <c r="AM159" s="326">
        <f t="shared" si="159"/>
        <v>0</v>
      </c>
      <c r="AN159" s="204"/>
      <c r="AO159" s="326">
        <f t="shared" si="160"/>
        <v>0</v>
      </c>
      <c r="AP159" s="204"/>
      <c r="AQ159" s="326"/>
      <c r="AR159" s="204"/>
      <c r="AS159" s="326"/>
      <c r="AT159" s="204"/>
      <c r="AU159" s="326"/>
      <c r="AV159" s="204"/>
      <c r="AW159" s="326"/>
      <c r="AX159" s="204"/>
      <c r="AY159" s="326"/>
      <c r="AZ159" s="204"/>
      <c r="BA159" s="326"/>
      <c r="BB159" s="204"/>
      <c r="BC159" s="326"/>
      <c r="BD159" s="204"/>
      <c r="BE159" s="326">
        <f t="shared" si="161"/>
        <v>0</v>
      </c>
      <c r="BF159" s="204"/>
      <c r="BG159" s="326">
        <f t="shared" si="162"/>
        <v>0</v>
      </c>
      <c r="BH159" s="254"/>
      <c r="BI159" s="326">
        <f t="shared" si="163"/>
        <v>0</v>
      </c>
      <c r="BJ159" s="204"/>
      <c r="BK159" s="326">
        <f t="shared" si="164"/>
        <v>0</v>
      </c>
      <c r="BL159" s="204"/>
      <c r="BM159" s="326">
        <f t="shared" si="165"/>
        <v>0</v>
      </c>
      <c r="BN159" s="204"/>
      <c r="BO159" s="326">
        <f t="shared" si="166"/>
        <v>0</v>
      </c>
      <c r="BP159" s="204"/>
      <c r="BQ159" s="326"/>
      <c r="BR159" s="204"/>
      <c r="BS159" s="326">
        <f t="shared" si="167"/>
        <v>0</v>
      </c>
      <c r="BT159" s="204"/>
      <c r="BU159" s="326">
        <f t="shared" si="168"/>
        <v>0</v>
      </c>
      <c r="BV159" s="204"/>
      <c r="BW159" s="326">
        <f t="shared" si="169"/>
        <v>0</v>
      </c>
      <c r="BX159" s="204"/>
      <c r="BY159" s="326">
        <f t="shared" si="170"/>
        <v>0</v>
      </c>
      <c r="BZ159" s="204"/>
      <c r="CA159" s="326">
        <f t="shared" si="171"/>
        <v>0</v>
      </c>
      <c r="CB159" s="204"/>
      <c r="CC159" s="326">
        <f t="shared" si="172"/>
        <v>0</v>
      </c>
      <c r="CD159" s="204"/>
      <c r="CE159" s="326">
        <f t="shared" si="173"/>
        <v>0</v>
      </c>
      <c r="CF159" s="204"/>
      <c r="CG159" s="326">
        <f t="shared" si="174"/>
        <v>0</v>
      </c>
      <c r="CH159" s="204"/>
      <c r="CI159" s="326">
        <f t="shared" si="175"/>
        <v>0</v>
      </c>
      <c r="CJ159" s="204"/>
      <c r="CK159" s="204"/>
      <c r="CL159" s="204"/>
      <c r="CM159" s="204"/>
      <c r="CN159" s="215"/>
      <c r="CO159" s="215"/>
      <c r="CP159" s="315">
        <f t="shared" si="181"/>
        <v>87</v>
      </c>
      <c r="CQ159" s="315">
        <f t="shared" si="181"/>
        <v>29284487.270269439</v>
      </c>
    </row>
    <row r="160" spans="1:95" x14ac:dyDescent="0.2">
      <c r="A160" s="196"/>
      <c r="B160" s="362" t="s">
        <v>1428</v>
      </c>
      <c r="C160" s="207" t="s">
        <v>1429</v>
      </c>
      <c r="D160" s="222" t="s">
        <v>1430</v>
      </c>
      <c r="E160" s="363"/>
      <c r="F160" s="363">
        <v>16828</v>
      </c>
      <c r="G160" s="207">
        <v>18.690000000000001</v>
      </c>
      <c r="H160" s="361">
        <v>4.9599999999999998E-2</v>
      </c>
      <c r="I160" s="312">
        <v>1</v>
      </c>
      <c r="J160" s="313"/>
      <c r="K160" s="339"/>
      <c r="L160" s="339">
        <v>1.4</v>
      </c>
      <c r="M160" s="339">
        <v>1.68</v>
      </c>
      <c r="N160" s="339">
        <v>2.23</v>
      </c>
      <c r="O160" s="340">
        <v>2.57</v>
      </c>
      <c r="P160" s="208"/>
      <c r="Q160" s="326"/>
      <c r="R160" s="204"/>
      <c r="S160" s="326"/>
      <c r="T160" s="204"/>
      <c r="U160" s="326"/>
      <c r="V160" s="359">
        <f>30+14</f>
        <v>44</v>
      </c>
      <c r="W160" s="326">
        <f t="shared" si="184"/>
        <v>14113233.373747202</v>
      </c>
      <c r="X160" s="204"/>
      <c r="Y160" s="326"/>
      <c r="Z160" s="204"/>
      <c r="AA160" s="326"/>
      <c r="AB160" s="204"/>
      <c r="AC160" s="326"/>
      <c r="AD160" s="204"/>
      <c r="AE160" s="326"/>
      <c r="AF160" s="204">
        <f>12+29</f>
        <v>41</v>
      </c>
      <c r="AG160" s="326">
        <f t="shared" si="185"/>
        <v>13330055.001231361</v>
      </c>
      <c r="AH160" s="204"/>
      <c r="AI160" s="326"/>
      <c r="AJ160" s="326">
        <v>0</v>
      </c>
      <c r="AK160" s="326">
        <v>0</v>
      </c>
      <c r="AL160" s="204"/>
      <c r="AM160" s="326"/>
      <c r="AN160" s="204"/>
      <c r="AO160" s="326"/>
      <c r="AP160" s="204"/>
      <c r="AQ160" s="326"/>
      <c r="AR160" s="204"/>
      <c r="AS160" s="326"/>
      <c r="AT160" s="204"/>
      <c r="AU160" s="326"/>
      <c r="AV160" s="204"/>
      <c r="AW160" s="326"/>
      <c r="AX160" s="204"/>
      <c r="AY160" s="326"/>
      <c r="AZ160" s="204"/>
      <c r="BA160" s="326"/>
      <c r="BB160" s="204"/>
      <c r="BC160" s="326"/>
      <c r="BD160" s="204"/>
      <c r="BE160" s="326"/>
      <c r="BF160" s="204"/>
      <c r="BG160" s="326"/>
      <c r="BH160" s="254"/>
      <c r="BI160" s="326"/>
      <c r="BJ160" s="204"/>
      <c r="BK160" s="326"/>
      <c r="BL160" s="204"/>
      <c r="BM160" s="326"/>
      <c r="BN160" s="204"/>
      <c r="BO160" s="326"/>
      <c r="BP160" s="204"/>
      <c r="BQ160" s="326"/>
      <c r="BR160" s="204"/>
      <c r="BS160" s="326"/>
      <c r="BT160" s="204"/>
      <c r="BU160" s="326"/>
      <c r="BV160" s="204"/>
      <c r="BW160" s="326"/>
      <c r="BX160" s="204"/>
      <c r="BY160" s="326"/>
      <c r="BZ160" s="204"/>
      <c r="CA160" s="326"/>
      <c r="CB160" s="204"/>
      <c r="CC160" s="326"/>
      <c r="CD160" s="204"/>
      <c r="CE160" s="326"/>
      <c r="CF160" s="204"/>
      <c r="CG160" s="326"/>
      <c r="CH160" s="204"/>
      <c r="CI160" s="326"/>
      <c r="CJ160" s="204"/>
      <c r="CK160" s="204"/>
      <c r="CL160" s="204"/>
      <c r="CM160" s="204"/>
      <c r="CN160" s="215"/>
      <c r="CO160" s="215"/>
      <c r="CP160" s="315">
        <f t="shared" si="181"/>
        <v>85</v>
      </c>
      <c r="CQ160" s="315">
        <f t="shared" si="181"/>
        <v>27443288.374978565</v>
      </c>
    </row>
    <row r="161" spans="1:95" x14ac:dyDescent="0.2">
      <c r="A161" s="196"/>
      <c r="B161" s="362" t="s">
        <v>1431</v>
      </c>
      <c r="C161" s="207" t="s">
        <v>1432</v>
      </c>
      <c r="D161" s="222" t="s">
        <v>1433</v>
      </c>
      <c r="E161" s="363"/>
      <c r="F161" s="363">
        <v>16828</v>
      </c>
      <c r="G161" s="207">
        <v>20.99</v>
      </c>
      <c r="H161" s="361">
        <v>4.9599999999999998E-2</v>
      </c>
      <c r="I161" s="312">
        <v>1</v>
      </c>
      <c r="J161" s="313"/>
      <c r="K161" s="339"/>
      <c r="L161" s="339">
        <v>1.4</v>
      </c>
      <c r="M161" s="339">
        <v>1.68</v>
      </c>
      <c r="N161" s="339">
        <v>2.23</v>
      </c>
      <c r="O161" s="340">
        <v>2.57</v>
      </c>
      <c r="P161" s="208"/>
      <c r="Q161" s="326"/>
      <c r="R161" s="204"/>
      <c r="S161" s="326"/>
      <c r="T161" s="204"/>
      <c r="U161" s="326"/>
      <c r="V161" s="359">
        <f>20+11</f>
        <v>31</v>
      </c>
      <c r="W161" s="326">
        <f t="shared" si="184"/>
        <v>11167055.5765888</v>
      </c>
      <c r="X161" s="204"/>
      <c r="Y161" s="326"/>
      <c r="Z161" s="204"/>
      <c r="AA161" s="326"/>
      <c r="AB161" s="204"/>
      <c r="AC161" s="326"/>
      <c r="AD161" s="204"/>
      <c r="AE161" s="326"/>
      <c r="AF161" s="204">
        <f>10+22</f>
        <v>32</v>
      </c>
      <c r="AG161" s="326">
        <f t="shared" si="185"/>
        <v>11684259.670917118</v>
      </c>
      <c r="AH161" s="204"/>
      <c r="AI161" s="326"/>
      <c r="AJ161" s="326">
        <v>0</v>
      </c>
      <c r="AK161" s="326">
        <v>0</v>
      </c>
      <c r="AL161" s="204"/>
      <c r="AM161" s="326"/>
      <c r="AN161" s="204"/>
      <c r="AO161" s="326"/>
      <c r="AP161" s="204"/>
      <c r="AQ161" s="326"/>
      <c r="AR161" s="204"/>
      <c r="AS161" s="326"/>
      <c r="AT161" s="204"/>
      <c r="AU161" s="326"/>
      <c r="AV161" s="204"/>
      <c r="AW161" s="326"/>
      <c r="AX161" s="204"/>
      <c r="AY161" s="326"/>
      <c r="AZ161" s="204"/>
      <c r="BA161" s="326"/>
      <c r="BB161" s="204"/>
      <c r="BC161" s="326"/>
      <c r="BD161" s="204"/>
      <c r="BE161" s="326"/>
      <c r="BF161" s="204"/>
      <c r="BG161" s="326"/>
      <c r="BH161" s="254"/>
      <c r="BI161" s="326"/>
      <c r="BJ161" s="204"/>
      <c r="BK161" s="326"/>
      <c r="BL161" s="204"/>
      <c r="BM161" s="326"/>
      <c r="BN161" s="204"/>
      <c r="BO161" s="326"/>
      <c r="BP161" s="204"/>
      <c r="BQ161" s="326"/>
      <c r="BR161" s="204"/>
      <c r="BS161" s="326"/>
      <c r="BT161" s="204"/>
      <c r="BU161" s="326"/>
      <c r="BV161" s="204"/>
      <c r="BW161" s="326"/>
      <c r="BX161" s="204"/>
      <c r="BY161" s="326"/>
      <c r="BZ161" s="204"/>
      <c r="CA161" s="326"/>
      <c r="CB161" s="204"/>
      <c r="CC161" s="326"/>
      <c r="CD161" s="204"/>
      <c r="CE161" s="326"/>
      <c r="CF161" s="204"/>
      <c r="CG161" s="326"/>
      <c r="CH161" s="204"/>
      <c r="CI161" s="326"/>
      <c r="CJ161" s="204"/>
      <c r="CK161" s="204"/>
      <c r="CL161" s="204"/>
      <c r="CM161" s="204"/>
      <c r="CN161" s="215"/>
      <c r="CO161" s="215"/>
      <c r="CP161" s="315">
        <f t="shared" si="181"/>
        <v>63</v>
      </c>
      <c r="CQ161" s="315">
        <f t="shared" si="181"/>
        <v>22851315.247505918</v>
      </c>
    </row>
    <row r="162" spans="1:95" ht="45.75" customHeight="1" x14ac:dyDescent="0.2">
      <c r="A162" s="196"/>
      <c r="B162" s="196">
        <v>103</v>
      </c>
      <c r="C162" s="207" t="s">
        <v>1434</v>
      </c>
      <c r="D162" s="307" t="s">
        <v>651</v>
      </c>
      <c r="E162" s="309">
        <v>16026</v>
      </c>
      <c r="F162" s="309">
        <v>16828</v>
      </c>
      <c r="G162" s="207">
        <v>24.93</v>
      </c>
      <c r="H162" s="346">
        <v>7.4899999999999994E-2</v>
      </c>
      <c r="I162" s="312">
        <v>1</v>
      </c>
      <c r="J162" s="313"/>
      <c r="K162" s="313"/>
      <c r="L162" s="339">
        <v>1.4</v>
      </c>
      <c r="M162" s="339">
        <v>1.68</v>
      </c>
      <c r="N162" s="339">
        <v>2.23</v>
      </c>
      <c r="O162" s="340">
        <v>2.57</v>
      </c>
      <c r="P162" s="208"/>
      <c r="Q162" s="326">
        <f t="shared" si="150"/>
        <v>0</v>
      </c>
      <c r="R162" s="204"/>
      <c r="S162" s="326">
        <f t="shared" si="151"/>
        <v>0</v>
      </c>
      <c r="T162" s="204"/>
      <c r="U162" s="326">
        <f t="shared" si="152"/>
        <v>0</v>
      </c>
      <c r="V162" s="359">
        <f>48+26</f>
        <v>74</v>
      </c>
      <c r="W162" s="326">
        <f t="shared" si="153"/>
        <v>31720749.298999202</v>
      </c>
      <c r="X162" s="204"/>
      <c r="Y162" s="326">
        <f t="shared" si="154"/>
        <v>0</v>
      </c>
      <c r="Z162" s="204"/>
      <c r="AA162" s="326">
        <f t="shared" si="155"/>
        <v>0</v>
      </c>
      <c r="AB162" s="204"/>
      <c r="AC162" s="326"/>
      <c r="AD162" s="204"/>
      <c r="AE162" s="326">
        <f t="shared" si="156"/>
        <v>0</v>
      </c>
      <c r="AF162" s="204">
        <f>34-3</f>
        <v>31</v>
      </c>
      <c r="AG162" s="326">
        <f t="shared" si="157"/>
        <v>13559000.265179161</v>
      </c>
      <c r="AH162" s="204"/>
      <c r="AI162" s="326">
        <f t="shared" si="158"/>
        <v>0</v>
      </c>
      <c r="AJ162" s="326">
        <v>0</v>
      </c>
      <c r="AK162" s="326">
        <v>0</v>
      </c>
      <c r="AL162" s="204"/>
      <c r="AM162" s="326">
        <f t="shared" si="159"/>
        <v>0</v>
      </c>
      <c r="AN162" s="204"/>
      <c r="AO162" s="326">
        <f t="shared" si="160"/>
        <v>0</v>
      </c>
      <c r="AP162" s="204"/>
      <c r="AQ162" s="326"/>
      <c r="AR162" s="204"/>
      <c r="AS162" s="326"/>
      <c r="AT162" s="204"/>
      <c r="AU162" s="326"/>
      <c r="AV162" s="204"/>
      <c r="AW162" s="326"/>
      <c r="AX162" s="204"/>
      <c r="AY162" s="326"/>
      <c r="AZ162" s="204"/>
      <c r="BA162" s="326"/>
      <c r="BB162" s="204"/>
      <c r="BC162" s="326"/>
      <c r="BD162" s="204"/>
      <c r="BE162" s="326">
        <f t="shared" si="161"/>
        <v>0</v>
      </c>
      <c r="BF162" s="204"/>
      <c r="BG162" s="326">
        <f t="shared" si="162"/>
        <v>0</v>
      </c>
      <c r="BH162" s="254"/>
      <c r="BI162" s="326">
        <f t="shared" si="163"/>
        <v>0</v>
      </c>
      <c r="BJ162" s="204"/>
      <c r="BK162" s="326">
        <f t="shared" si="164"/>
        <v>0</v>
      </c>
      <c r="BL162" s="204"/>
      <c r="BM162" s="326">
        <f t="shared" si="165"/>
        <v>0</v>
      </c>
      <c r="BN162" s="204"/>
      <c r="BO162" s="326">
        <f t="shared" si="166"/>
        <v>0</v>
      </c>
      <c r="BP162" s="204"/>
      <c r="BQ162" s="326"/>
      <c r="BR162" s="204"/>
      <c r="BS162" s="326">
        <f t="shared" si="167"/>
        <v>0</v>
      </c>
      <c r="BT162" s="204"/>
      <c r="BU162" s="326">
        <f t="shared" si="168"/>
        <v>0</v>
      </c>
      <c r="BV162" s="204"/>
      <c r="BW162" s="326">
        <f t="shared" si="169"/>
        <v>0</v>
      </c>
      <c r="BX162" s="204"/>
      <c r="BY162" s="326">
        <f t="shared" si="170"/>
        <v>0</v>
      </c>
      <c r="BZ162" s="204"/>
      <c r="CA162" s="326">
        <f t="shared" si="171"/>
        <v>0</v>
      </c>
      <c r="CB162" s="204"/>
      <c r="CC162" s="326">
        <f t="shared" si="172"/>
        <v>0</v>
      </c>
      <c r="CD162" s="204"/>
      <c r="CE162" s="326">
        <f t="shared" si="173"/>
        <v>0</v>
      </c>
      <c r="CF162" s="204"/>
      <c r="CG162" s="326">
        <f t="shared" si="174"/>
        <v>0</v>
      </c>
      <c r="CH162" s="204"/>
      <c r="CI162" s="326">
        <f t="shared" si="175"/>
        <v>0</v>
      </c>
      <c r="CJ162" s="204"/>
      <c r="CK162" s="204"/>
      <c r="CL162" s="204"/>
      <c r="CM162" s="204"/>
      <c r="CN162" s="215"/>
      <c r="CO162" s="215"/>
      <c r="CP162" s="315">
        <f t="shared" si="181"/>
        <v>105</v>
      </c>
      <c r="CQ162" s="315">
        <f t="shared" si="181"/>
        <v>45279749.564178362</v>
      </c>
    </row>
    <row r="163" spans="1:95" x14ac:dyDescent="0.2">
      <c r="A163" s="196"/>
      <c r="B163" s="362" t="s">
        <v>1435</v>
      </c>
      <c r="C163" s="207" t="s">
        <v>1436</v>
      </c>
      <c r="D163" s="222" t="s">
        <v>1437</v>
      </c>
      <c r="E163" s="363"/>
      <c r="F163" s="363">
        <v>16828</v>
      </c>
      <c r="G163" s="207">
        <v>22.04</v>
      </c>
      <c r="H163" s="361">
        <v>7.4899999999999994E-2</v>
      </c>
      <c r="I163" s="312">
        <v>1</v>
      </c>
      <c r="J163" s="313"/>
      <c r="K163" s="339"/>
      <c r="L163" s="339">
        <v>1.4</v>
      </c>
      <c r="M163" s="339">
        <v>1.68</v>
      </c>
      <c r="N163" s="339">
        <v>2.23</v>
      </c>
      <c r="O163" s="340">
        <v>2.57</v>
      </c>
      <c r="P163" s="208"/>
      <c r="Q163" s="326"/>
      <c r="R163" s="204"/>
      <c r="S163" s="326"/>
      <c r="T163" s="204"/>
      <c r="U163" s="326"/>
      <c r="V163" s="359">
        <f>60+18</f>
        <v>78</v>
      </c>
      <c r="W163" s="326">
        <f t="shared" si="184"/>
        <v>29796074.726745598</v>
      </c>
      <c r="X163" s="204"/>
      <c r="Y163" s="326"/>
      <c r="Z163" s="204"/>
      <c r="AA163" s="326"/>
      <c r="AB163" s="204"/>
      <c r="AC163" s="326"/>
      <c r="AD163" s="204"/>
      <c r="AE163" s="326"/>
      <c r="AF163" s="204">
        <f>24+4</f>
        <v>28</v>
      </c>
      <c r="AG163" s="326">
        <f t="shared" si="185"/>
        <v>10913818.85047552</v>
      </c>
      <c r="AH163" s="204"/>
      <c r="AI163" s="326"/>
      <c r="AJ163" s="326">
        <v>0</v>
      </c>
      <c r="AK163" s="326">
        <v>0</v>
      </c>
      <c r="AL163" s="204"/>
      <c r="AM163" s="326"/>
      <c r="AN163" s="204"/>
      <c r="AO163" s="326"/>
      <c r="AP163" s="204"/>
      <c r="AQ163" s="326"/>
      <c r="AR163" s="204"/>
      <c r="AS163" s="326"/>
      <c r="AT163" s="204"/>
      <c r="AU163" s="326"/>
      <c r="AV163" s="204"/>
      <c r="AW163" s="326"/>
      <c r="AX163" s="204"/>
      <c r="AY163" s="326"/>
      <c r="AZ163" s="204"/>
      <c r="BA163" s="326"/>
      <c r="BB163" s="204"/>
      <c r="BC163" s="326"/>
      <c r="BD163" s="204"/>
      <c r="BE163" s="326"/>
      <c r="BF163" s="204"/>
      <c r="BG163" s="326"/>
      <c r="BH163" s="254"/>
      <c r="BI163" s="326"/>
      <c r="BJ163" s="204"/>
      <c r="BK163" s="326"/>
      <c r="BL163" s="204"/>
      <c r="BM163" s="326"/>
      <c r="BN163" s="204"/>
      <c r="BO163" s="326"/>
      <c r="BP163" s="204"/>
      <c r="BQ163" s="326"/>
      <c r="BR163" s="204"/>
      <c r="BS163" s="326"/>
      <c r="BT163" s="204"/>
      <c r="BU163" s="326"/>
      <c r="BV163" s="204"/>
      <c r="BW163" s="326"/>
      <c r="BX163" s="204"/>
      <c r="BY163" s="326"/>
      <c r="BZ163" s="204"/>
      <c r="CA163" s="326"/>
      <c r="CB163" s="204"/>
      <c r="CC163" s="326"/>
      <c r="CD163" s="204"/>
      <c r="CE163" s="326"/>
      <c r="CF163" s="204"/>
      <c r="CG163" s="326"/>
      <c r="CH163" s="204"/>
      <c r="CI163" s="326"/>
      <c r="CJ163" s="204"/>
      <c r="CK163" s="204"/>
      <c r="CL163" s="204"/>
      <c r="CM163" s="204"/>
      <c r="CN163" s="215"/>
      <c r="CO163" s="215"/>
      <c r="CP163" s="315">
        <f t="shared" si="181"/>
        <v>106</v>
      </c>
      <c r="CQ163" s="315">
        <f t="shared" si="181"/>
        <v>40709893.577221118</v>
      </c>
    </row>
    <row r="164" spans="1:95" x14ac:dyDescent="0.2">
      <c r="A164" s="196"/>
      <c r="B164" s="362" t="s">
        <v>1438</v>
      </c>
      <c r="C164" s="207" t="s">
        <v>1439</v>
      </c>
      <c r="D164" s="222" t="s">
        <v>1440</v>
      </c>
      <c r="E164" s="363"/>
      <c r="F164" s="363">
        <v>16828</v>
      </c>
      <c r="G164" s="207">
        <v>26.64</v>
      </c>
      <c r="H164" s="361">
        <v>7.4899999999999994E-2</v>
      </c>
      <c r="I164" s="312">
        <v>1</v>
      </c>
      <c r="J164" s="313"/>
      <c r="K164" s="339"/>
      <c r="L164" s="339">
        <v>1.4</v>
      </c>
      <c r="M164" s="339">
        <v>1.68</v>
      </c>
      <c r="N164" s="339">
        <v>2.23</v>
      </c>
      <c r="O164" s="340">
        <v>2.57</v>
      </c>
      <c r="P164" s="208"/>
      <c r="Q164" s="326"/>
      <c r="R164" s="204"/>
      <c r="S164" s="326"/>
      <c r="T164" s="204"/>
      <c r="U164" s="326"/>
      <c r="V164" s="359">
        <f>101+31</f>
        <v>132</v>
      </c>
      <c r="W164" s="326">
        <f t="shared" si="184"/>
        <v>60948218.190182395</v>
      </c>
      <c r="X164" s="204"/>
      <c r="Y164" s="326"/>
      <c r="Z164" s="204"/>
      <c r="AA164" s="326"/>
      <c r="AB164" s="204"/>
      <c r="AC164" s="326"/>
      <c r="AD164" s="204"/>
      <c r="AE164" s="326"/>
      <c r="AF164" s="204">
        <f>29+13</f>
        <v>42</v>
      </c>
      <c r="AG164" s="326">
        <f t="shared" si="185"/>
        <v>19787486.445780478</v>
      </c>
      <c r="AH164" s="204"/>
      <c r="AI164" s="326"/>
      <c r="AJ164" s="326">
        <v>0</v>
      </c>
      <c r="AK164" s="326">
        <v>0</v>
      </c>
      <c r="AL164" s="204"/>
      <c r="AM164" s="326"/>
      <c r="AN164" s="204"/>
      <c r="AO164" s="326"/>
      <c r="AP164" s="204"/>
      <c r="AQ164" s="326"/>
      <c r="AR164" s="204"/>
      <c r="AS164" s="326"/>
      <c r="AT164" s="204"/>
      <c r="AU164" s="326"/>
      <c r="AV164" s="204"/>
      <c r="AW164" s="326"/>
      <c r="AX164" s="204"/>
      <c r="AY164" s="326"/>
      <c r="AZ164" s="204"/>
      <c r="BA164" s="326"/>
      <c r="BB164" s="204"/>
      <c r="BC164" s="326"/>
      <c r="BD164" s="204"/>
      <c r="BE164" s="326"/>
      <c r="BF164" s="204"/>
      <c r="BG164" s="326"/>
      <c r="BH164" s="254"/>
      <c r="BI164" s="326"/>
      <c r="BJ164" s="204"/>
      <c r="BK164" s="326"/>
      <c r="BL164" s="204"/>
      <c r="BM164" s="326"/>
      <c r="BN164" s="204"/>
      <c r="BO164" s="326"/>
      <c r="BP164" s="204"/>
      <c r="BQ164" s="326"/>
      <c r="BR164" s="204"/>
      <c r="BS164" s="326"/>
      <c r="BT164" s="204"/>
      <c r="BU164" s="326"/>
      <c r="BV164" s="204"/>
      <c r="BW164" s="326"/>
      <c r="BX164" s="204"/>
      <c r="BY164" s="326"/>
      <c r="BZ164" s="204"/>
      <c r="CA164" s="326"/>
      <c r="CB164" s="204"/>
      <c r="CC164" s="326"/>
      <c r="CD164" s="204"/>
      <c r="CE164" s="326"/>
      <c r="CF164" s="204"/>
      <c r="CG164" s="326"/>
      <c r="CH164" s="204"/>
      <c r="CI164" s="326"/>
      <c r="CJ164" s="204"/>
      <c r="CK164" s="204"/>
      <c r="CL164" s="204"/>
      <c r="CM164" s="204"/>
      <c r="CN164" s="215"/>
      <c r="CO164" s="215"/>
      <c r="CP164" s="315">
        <f t="shared" si="181"/>
        <v>174</v>
      </c>
      <c r="CQ164" s="315">
        <f t="shared" si="181"/>
        <v>80735704.635962874</v>
      </c>
    </row>
    <row r="165" spans="1:95" ht="45" customHeight="1" x14ac:dyDescent="0.2">
      <c r="A165" s="196"/>
      <c r="B165" s="196">
        <v>104</v>
      </c>
      <c r="C165" s="207" t="s">
        <v>1441</v>
      </c>
      <c r="D165" s="307" t="s">
        <v>653</v>
      </c>
      <c r="E165" s="309">
        <v>16026</v>
      </c>
      <c r="F165" s="309">
        <v>16828</v>
      </c>
      <c r="G165" s="207">
        <v>29.21</v>
      </c>
      <c r="H165" s="346">
        <v>5.7099999999999998E-2</v>
      </c>
      <c r="I165" s="312">
        <v>1</v>
      </c>
      <c r="J165" s="313"/>
      <c r="K165" s="313"/>
      <c r="L165" s="339">
        <v>1.4</v>
      </c>
      <c r="M165" s="339">
        <v>1.68</v>
      </c>
      <c r="N165" s="339">
        <v>2.23</v>
      </c>
      <c r="O165" s="340">
        <v>2.57</v>
      </c>
      <c r="P165" s="208"/>
      <c r="Q165" s="326">
        <f t="shared" si="150"/>
        <v>0</v>
      </c>
      <c r="R165" s="204"/>
      <c r="S165" s="326">
        <f t="shared" si="151"/>
        <v>0</v>
      </c>
      <c r="T165" s="204"/>
      <c r="U165" s="326">
        <f t="shared" si="152"/>
        <v>0</v>
      </c>
      <c r="V165" s="359">
        <f>26+13</f>
        <v>39</v>
      </c>
      <c r="W165" s="326">
        <f t="shared" si="153"/>
        <v>19452389.111755598</v>
      </c>
      <c r="X165" s="204"/>
      <c r="Y165" s="326">
        <f t="shared" si="154"/>
        <v>0</v>
      </c>
      <c r="Z165" s="204"/>
      <c r="AA165" s="326">
        <f t="shared" si="155"/>
        <v>0</v>
      </c>
      <c r="AB165" s="204"/>
      <c r="AC165" s="326"/>
      <c r="AD165" s="204"/>
      <c r="AE165" s="326">
        <f t="shared" si="156"/>
        <v>0</v>
      </c>
      <c r="AF165" s="204">
        <f>2+3</f>
        <v>5</v>
      </c>
      <c r="AG165" s="326">
        <f t="shared" si="157"/>
        <v>2532878.0996133997</v>
      </c>
      <c r="AH165" s="204"/>
      <c r="AI165" s="326">
        <f t="shared" si="158"/>
        <v>0</v>
      </c>
      <c r="AJ165" s="326">
        <v>0</v>
      </c>
      <c r="AK165" s="326">
        <v>0</v>
      </c>
      <c r="AL165" s="204"/>
      <c r="AM165" s="326">
        <f t="shared" si="159"/>
        <v>0</v>
      </c>
      <c r="AN165" s="204"/>
      <c r="AO165" s="326">
        <f t="shared" si="160"/>
        <v>0</v>
      </c>
      <c r="AP165" s="204"/>
      <c r="AQ165" s="326"/>
      <c r="AR165" s="204"/>
      <c r="AS165" s="326"/>
      <c r="AT165" s="204"/>
      <c r="AU165" s="326"/>
      <c r="AV165" s="204"/>
      <c r="AW165" s="326"/>
      <c r="AX165" s="204"/>
      <c r="AY165" s="326"/>
      <c r="AZ165" s="204"/>
      <c r="BA165" s="326"/>
      <c r="BB165" s="204"/>
      <c r="BC165" s="326"/>
      <c r="BD165" s="204"/>
      <c r="BE165" s="326">
        <f t="shared" si="161"/>
        <v>0</v>
      </c>
      <c r="BF165" s="204"/>
      <c r="BG165" s="326">
        <f t="shared" si="162"/>
        <v>0</v>
      </c>
      <c r="BH165" s="254"/>
      <c r="BI165" s="326">
        <f t="shared" si="163"/>
        <v>0</v>
      </c>
      <c r="BJ165" s="204"/>
      <c r="BK165" s="326">
        <f t="shared" si="164"/>
        <v>0</v>
      </c>
      <c r="BL165" s="204"/>
      <c r="BM165" s="326">
        <f t="shared" si="165"/>
        <v>0</v>
      </c>
      <c r="BN165" s="204"/>
      <c r="BO165" s="326">
        <f t="shared" si="166"/>
        <v>0</v>
      </c>
      <c r="BP165" s="204"/>
      <c r="BQ165" s="326"/>
      <c r="BR165" s="204"/>
      <c r="BS165" s="326">
        <f t="shared" si="167"/>
        <v>0</v>
      </c>
      <c r="BT165" s="204"/>
      <c r="BU165" s="326">
        <f t="shared" si="168"/>
        <v>0</v>
      </c>
      <c r="BV165" s="204"/>
      <c r="BW165" s="326">
        <f t="shared" si="169"/>
        <v>0</v>
      </c>
      <c r="BX165" s="204"/>
      <c r="BY165" s="326">
        <f t="shared" si="170"/>
        <v>0</v>
      </c>
      <c r="BZ165" s="204"/>
      <c r="CA165" s="326">
        <f t="shared" si="171"/>
        <v>0</v>
      </c>
      <c r="CB165" s="204"/>
      <c r="CC165" s="326">
        <f t="shared" si="172"/>
        <v>0</v>
      </c>
      <c r="CD165" s="204"/>
      <c r="CE165" s="326">
        <f t="shared" si="173"/>
        <v>0</v>
      </c>
      <c r="CF165" s="204"/>
      <c r="CG165" s="326">
        <f t="shared" si="174"/>
        <v>0</v>
      </c>
      <c r="CH165" s="204"/>
      <c r="CI165" s="326">
        <f t="shared" si="175"/>
        <v>0</v>
      </c>
      <c r="CJ165" s="204"/>
      <c r="CK165" s="204"/>
      <c r="CL165" s="204"/>
      <c r="CM165" s="204"/>
      <c r="CN165" s="215"/>
      <c r="CO165" s="215"/>
      <c r="CP165" s="315">
        <f t="shared" si="181"/>
        <v>44</v>
      </c>
      <c r="CQ165" s="315">
        <f t="shared" si="181"/>
        <v>21985267.211368997</v>
      </c>
    </row>
    <row r="166" spans="1:95" ht="18.75" customHeight="1" x14ac:dyDescent="0.2">
      <c r="A166" s="196"/>
      <c r="B166" s="362" t="s">
        <v>1442</v>
      </c>
      <c r="C166" s="207" t="s">
        <v>1443</v>
      </c>
      <c r="D166" s="222" t="s">
        <v>1444</v>
      </c>
      <c r="E166" s="363"/>
      <c r="F166" s="363">
        <v>16828</v>
      </c>
      <c r="G166" s="207">
        <v>28.38</v>
      </c>
      <c r="H166" s="361">
        <v>5.7099999999999998E-2</v>
      </c>
      <c r="I166" s="312">
        <v>1</v>
      </c>
      <c r="J166" s="313"/>
      <c r="K166" s="339"/>
      <c r="L166" s="339">
        <v>1.4</v>
      </c>
      <c r="M166" s="339">
        <v>1.68</v>
      </c>
      <c r="N166" s="339">
        <v>2.23</v>
      </c>
      <c r="O166" s="340">
        <v>2.57</v>
      </c>
      <c r="P166" s="208"/>
      <c r="Q166" s="326"/>
      <c r="R166" s="204"/>
      <c r="S166" s="326"/>
      <c r="T166" s="204"/>
      <c r="U166" s="326"/>
      <c r="V166" s="359">
        <f>43+42</f>
        <v>85</v>
      </c>
      <c r="W166" s="326">
        <f t="shared" si="184"/>
        <v>41521355.571695998</v>
      </c>
      <c r="X166" s="204"/>
      <c r="Y166" s="326"/>
      <c r="Z166" s="204"/>
      <c r="AA166" s="326"/>
      <c r="AB166" s="204"/>
      <c r="AC166" s="326"/>
      <c r="AD166" s="204"/>
      <c r="AE166" s="326"/>
      <c r="AF166" s="204">
        <v>20</v>
      </c>
      <c r="AG166" s="326">
        <f t="shared" ref="AG166:AG167" si="186">(AF166*$F166*$G166*((1-$H166)+$H166*$M166*$I166))</f>
        <v>9922441.2686783969</v>
      </c>
      <c r="AH166" s="204"/>
      <c r="AI166" s="326"/>
      <c r="AJ166" s="326">
        <v>0</v>
      </c>
      <c r="AK166" s="326">
        <v>0</v>
      </c>
      <c r="AL166" s="204"/>
      <c r="AM166" s="326"/>
      <c r="AN166" s="204"/>
      <c r="AO166" s="326"/>
      <c r="AP166" s="204"/>
      <c r="AQ166" s="326"/>
      <c r="AR166" s="204"/>
      <c r="AS166" s="326"/>
      <c r="AT166" s="204"/>
      <c r="AU166" s="326"/>
      <c r="AV166" s="204"/>
      <c r="AW166" s="326"/>
      <c r="AX166" s="204"/>
      <c r="AY166" s="326"/>
      <c r="AZ166" s="204"/>
      <c r="BA166" s="326"/>
      <c r="BB166" s="204"/>
      <c r="BC166" s="326"/>
      <c r="BD166" s="204"/>
      <c r="BE166" s="326"/>
      <c r="BF166" s="204"/>
      <c r="BG166" s="326"/>
      <c r="BH166" s="254"/>
      <c r="BI166" s="326"/>
      <c r="BJ166" s="204"/>
      <c r="BK166" s="326"/>
      <c r="BL166" s="204"/>
      <c r="BM166" s="326"/>
      <c r="BN166" s="204"/>
      <c r="BO166" s="326"/>
      <c r="BP166" s="204"/>
      <c r="BQ166" s="326"/>
      <c r="BR166" s="204"/>
      <c r="BS166" s="326"/>
      <c r="BT166" s="204"/>
      <c r="BU166" s="326"/>
      <c r="BV166" s="204"/>
      <c r="BW166" s="326"/>
      <c r="BX166" s="204"/>
      <c r="BY166" s="326"/>
      <c r="BZ166" s="204"/>
      <c r="CA166" s="326"/>
      <c r="CB166" s="204"/>
      <c r="CC166" s="326"/>
      <c r="CD166" s="204"/>
      <c r="CE166" s="326"/>
      <c r="CF166" s="204"/>
      <c r="CG166" s="326"/>
      <c r="CH166" s="204"/>
      <c r="CI166" s="326"/>
      <c r="CJ166" s="204"/>
      <c r="CK166" s="204"/>
      <c r="CL166" s="204"/>
      <c r="CM166" s="204"/>
      <c r="CN166" s="215"/>
      <c r="CO166" s="215"/>
      <c r="CP166" s="315">
        <f t="shared" si="181"/>
        <v>105</v>
      </c>
      <c r="CQ166" s="315">
        <f t="shared" si="181"/>
        <v>51443796.840374395</v>
      </c>
    </row>
    <row r="167" spans="1:95" ht="18.75" customHeight="1" x14ac:dyDescent="0.2">
      <c r="A167" s="196"/>
      <c r="B167" s="362" t="s">
        <v>1445</v>
      </c>
      <c r="C167" s="207" t="s">
        <v>1446</v>
      </c>
      <c r="D167" s="222" t="s">
        <v>1447</v>
      </c>
      <c r="E167" s="363"/>
      <c r="F167" s="363">
        <v>16828</v>
      </c>
      <c r="G167" s="207">
        <v>36.31</v>
      </c>
      <c r="H167" s="361">
        <v>5.7099999999999998E-2</v>
      </c>
      <c r="I167" s="312">
        <v>1</v>
      </c>
      <c r="J167" s="313"/>
      <c r="K167" s="339"/>
      <c r="L167" s="339">
        <v>1.4</v>
      </c>
      <c r="M167" s="339">
        <v>1.68</v>
      </c>
      <c r="N167" s="339">
        <v>2.23</v>
      </c>
      <c r="O167" s="340">
        <v>2.57</v>
      </c>
      <c r="P167" s="208"/>
      <c r="Q167" s="326"/>
      <c r="R167" s="204"/>
      <c r="S167" s="326"/>
      <c r="T167" s="204"/>
      <c r="U167" s="326"/>
      <c r="V167" s="359">
        <f>5+7</f>
        <v>12</v>
      </c>
      <c r="W167" s="326">
        <f t="shared" si="184"/>
        <v>7499765.8042943999</v>
      </c>
      <c r="X167" s="204"/>
      <c r="Y167" s="326"/>
      <c r="Z167" s="204"/>
      <c r="AA167" s="326"/>
      <c r="AB167" s="204"/>
      <c r="AC167" s="326"/>
      <c r="AD167" s="204"/>
      <c r="AE167" s="326"/>
      <c r="AF167" s="204">
        <v>2</v>
      </c>
      <c r="AG167" s="326">
        <f t="shared" si="186"/>
        <v>1269499.09255008</v>
      </c>
      <c r="AH167" s="204"/>
      <c r="AI167" s="326"/>
      <c r="AJ167" s="326">
        <v>0</v>
      </c>
      <c r="AK167" s="326">
        <v>0</v>
      </c>
      <c r="AL167" s="204"/>
      <c r="AM167" s="326"/>
      <c r="AN167" s="204"/>
      <c r="AO167" s="326"/>
      <c r="AP167" s="204"/>
      <c r="AQ167" s="326"/>
      <c r="AR167" s="204"/>
      <c r="AS167" s="326"/>
      <c r="AT167" s="204"/>
      <c r="AU167" s="326"/>
      <c r="AV167" s="204"/>
      <c r="AW167" s="326"/>
      <c r="AX167" s="204"/>
      <c r="AY167" s="326"/>
      <c r="AZ167" s="204"/>
      <c r="BA167" s="326"/>
      <c r="BB167" s="204"/>
      <c r="BC167" s="326"/>
      <c r="BD167" s="204"/>
      <c r="BE167" s="326"/>
      <c r="BF167" s="204"/>
      <c r="BG167" s="326"/>
      <c r="BH167" s="254"/>
      <c r="BI167" s="326"/>
      <c r="BJ167" s="204"/>
      <c r="BK167" s="326"/>
      <c r="BL167" s="204"/>
      <c r="BM167" s="326"/>
      <c r="BN167" s="204"/>
      <c r="BO167" s="326"/>
      <c r="BP167" s="204"/>
      <c r="BQ167" s="326"/>
      <c r="BR167" s="204"/>
      <c r="BS167" s="326"/>
      <c r="BT167" s="204"/>
      <c r="BU167" s="326"/>
      <c r="BV167" s="204"/>
      <c r="BW167" s="326"/>
      <c r="BX167" s="204"/>
      <c r="BY167" s="326"/>
      <c r="BZ167" s="204"/>
      <c r="CA167" s="326"/>
      <c r="CB167" s="204"/>
      <c r="CC167" s="326"/>
      <c r="CD167" s="204"/>
      <c r="CE167" s="326"/>
      <c r="CF167" s="204"/>
      <c r="CG167" s="326"/>
      <c r="CH167" s="204"/>
      <c r="CI167" s="326"/>
      <c r="CJ167" s="204"/>
      <c r="CK167" s="204"/>
      <c r="CL167" s="204"/>
      <c r="CM167" s="204"/>
      <c r="CN167" s="215"/>
      <c r="CO167" s="215"/>
      <c r="CP167" s="315">
        <f t="shared" si="181"/>
        <v>14</v>
      </c>
      <c r="CQ167" s="315">
        <f t="shared" si="181"/>
        <v>8769264.8968444802</v>
      </c>
    </row>
    <row r="168" spans="1:95" ht="47.25" customHeight="1" x14ac:dyDescent="0.2">
      <c r="A168" s="196"/>
      <c r="B168" s="196">
        <v>105</v>
      </c>
      <c r="C168" s="207" t="s">
        <v>1448</v>
      </c>
      <c r="D168" s="364" t="s">
        <v>664</v>
      </c>
      <c r="E168" s="309">
        <v>16026</v>
      </c>
      <c r="F168" s="309">
        <v>16828</v>
      </c>
      <c r="G168" s="207">
        <v>33.53</v>
      </c>
      <c r="H168" s="346">
        <v>3.0000000000000001E-3</v>
      </c>
      <c r="I168" s="312">
        <v>1</v>
      </c>
      <c r="J168" s="313"/>
      <c r="K168" s="313"/>
      <c r="L168" s="339">
        <v>1.4</v>
      </c>
      <c r="M168" s="339">
        <v>1.68</v>
      </c>
      <c r="N168" s="339">
        <v>2.23</v>
      </c>
      <c r="O168" s="340">
        <v>2.57</v>
      </c>
      <c r="P168" s="208"/>
      <c r="Q168" s="326">
        <f t="shared" si="150"/>
        <v>0</v>
      </c>
      <c r="R168" s="204"/>
      <c r="S168" s="326">
        <f t="shared" si="151"/>
        <v>0</v>
      </c>
      <c r="T168" s="204"/>
      <c r="U168" s="326">
        <f t="shared" si="152"/>
        <v>0</v>
      </c>
      <c r="V168" s="359">
        <v>125</v>
      </c>
      <c r="W168" s="326">
        <f t="shared" si="153"/>
        <v>70054088.732833326</v>
      </c>
      <c r="X168" s="204"/>
      <c r="Y168" s="326">
        <f t="shared" si="154"/>
        <v>0</v>
      </c>
      <c r="Z168" s="204"/>
      <c r="AA168" s="326">
        <f t="shared" si="155"/>
        <v>0</v>
      </c>
      <c r="AB168" s="204"/>
      <c r="AC168" s="326"/>
      <c r="AD168" s="204"/>
      <c r="AE168" s="326">
        <f t="shared" si="156"/>
        <v>0</v>
      </c>
      <c r="AF168" s="204">
        <v>42</v>
      </c>
      <c r="AG168" s="326">
        <f t="shared" si="157"/>
        <v>23557922.182194404</v>
      </c>
      <c r="AH168" s="204"/>
      <c r="AI168" s="326">
        <f t="shared" si="158"/>
        <v>0</v>
      </c>
      <c r="AJ168" s="326">
        <v>0</v>
      </c>
      <c r="AK168" s="326">
        <v>0</v>
      </c>
      <c r="AL168" s="204"/>
      <c r="AM168" s="326">
        <f t="shared" si="159"/>
        <v>0</v>
      </c>
      <c r="AN168" s="204"/>
      <c r="AO168" s="326">
        <f t="shared" si="160"/>
        <v>0</v>
      </c>
      <c r="AP168" s="204"/>
      <c r="AQ168" s="326"/>
      <c r="AR168" s="204"/>
      <c r="AS168" s="326"/>
      <c r="AT168" s="204"/>
      <c r="AU168" s="326"/>
      <c r="AV168" s="204"/>
      <c r="AW168" s="326"/>
      <c r="AX168" s="204"/>
      <c r="AY168" s="326"/>
      <c r="AZ168" s="204"/>
      <c r="BA168" s="326"/>
      <c r="BB168" s="204"/>
      <c r="BC168" s="326"/>
      <c r="BD168" s="204"/>
      <c r="BE168" s="326">
        <f t="shared" si="161"/>
        <v>0</v>
      </c>
      <c r="BF168" s="204"/>
      <c r="BG168" s="326">
        <f t="shared" si="162"/>
        <v>0</v>
      </c>
      <c r="BH168" s="254"/>
      <c r="BI168" s="326">
        <f t="shared" si="163"/>
        <v>0</v>
      </c>
      <c r="BJ168" s="204"/>
      <c r="BK168" s="326">
        <f t="shared" si="164"/>
        <v>0</v>
      </c>
      <c r="BL168" s="204"/>
      <c r="BM168" s="326">
        <f t="shared" si="165"/>
        <v>0</v>
      </c>
      <c r="BN168" s="204"/>
      <c r="BO168" s="326">
        <f t="shared" si="166"/>
        <v>0</v>
      </c>
      <c r="BP168" s="204"/>
      <c r="BQ168" s="326"/>
      <c r="BR168" s="204"/>
      <c r="BS168" s="326">
        <f t="shared" si="167"/>
        <v>0</v>
      </c>
      <c r="BT168" s="204"/>
      <c r="BU168" s="326">
        <f t="shared" si="168"/>
        <v>0</v>
      </c>
      <c r="BV168" s="204"/>
      <c r="BW168" s="326">
        <f t="shared" si="169"/>
        <v>0</v>
      </c>
      <c r="BX168" s="204"/>
      <c r="BY168" s="326">
        <f t="shared" si="170"/>
        <v>0</v>
      </c>
      <c r="BZ168" s="204"/>
      <c r="CA168" s="326">
        <f t="shared" si="171"/>
        <v>0</v>
      </c>
      <c r="CB168" s="204"/>
      <c r="CC168" s="326">
        <f t="shared" si="172"/>
        <v>0</v>
      </c>
      <c r="CD168" s="204"/>
      <c r="CE168" s="326">
        <f t="shared" si="173"/>
        <v>0</v>
      </c>
      <c r="CF168" s="204"/>
      <c r="CG168" s="326">
        <f t="shared" si="174"/>
        <v>0</v>
      </c>
      <c r="CH168" s="204"/>
      <c r="CI168" s="326">
        <f t="shared" si="175"/>
        <v>0</v>
      </c>
      <c r="CJ168" s="204"/>
      <c r="CK168" s="204"/>
      <c r="CL168" s="204"/>
      <c r="CM168" s="204"/>
      <c r="CN168" s="215"/>
      <c r="CO168" s="215"/>
      <c r="CP168" s="315">
        <f t="shared" si="181"/>
        <v>167</v>
      </c>
      <c r="CQ168" s="315">
        <f t="shared" si="181"/>
        <v>93612010.915027738</v>
      </c>
    </row>
    <row r="169" spans="1:95" ht="45" customHeight="1" x14ac:dyDescent="0.2">
      <c r="A169" s="196"/>
      <c r="B169" s="196">
        <v>106</v>
      </c>
      <c r="C169" s="207" t="s">
        <v>1449</v>
      </c>
      <c r="D169" s="364" t="s">
        <v>666</v>
      </c>
      <c r="E169" s="309">
        <v>16026</v>
      </c>
      <c r="F169" s="309">
        <v>16828</v>
      </c>
      <c r="G169" s="207">
        <v>60.69</v>
      </c>
      <c r="H169" s="346">
        <v>3.0999999999999999E-3</v>
      </c>
      <c r="I169" s="312">
        <v>1</v>
      </c>
      <c r="J169" s="313"/>
      <c r="K169" s="313"/>
      <c r="L169" s="339">
        <v>1.4</v>
      </c>
      <c r="M169" s="339">
        <v>1.68</v>
      </c>
      <c r="N169" s="339">
        <v>2.23</v>
      </c>
      <c r="O169" s="340">
        <v>2.57</v>
      </c>
      <c r="P169" s="208"/>
      <c r="Q169" s="326">
        <f t="shared" si="150"/>
        <v>0</v>
      </c>
      <c r="R169" s="204"/>
      <c r="S169" s="326">
        <f t="shared" si="151"/>
        <v>0</v>
      </c>
      <c r="T169" s="204"/>
      <c r="U169" s="326">
        <f t="shared" si="152"/>
        <v>0</v>
      </c>
      <c r="V169" s="359">
        <v>7</v>
      </c>
      <c r="W169" s="326">
        <f t="shared" si="153"/>
        <v>7101048.0245011989</v>
      </c>
      <c r="X169" s="204"/>
      <c r="Y169" s="326">
        <f t="shared" si="154"/>
        <v>0</v>
      </c>
      <c r="Z169" s="204"/>
      <c r="AA169" s="326">
        <f t="shared" si="155"/>
        <v>0</v>
      </c>
      <c r="AB169" s="204"/>
      <c r="AC169" s="326"/>
      <c r="AD169" s="204"/>
      <c r="AE169" s="326">
        <f t="shared" si="156"/>
        <v>0</v>
      </c>
      <c r="AF169" s="204">
        <v>8</v>
      </c>
      <c r="AG169" s="326">
        <f t="shared" si="157"/>
        <v>8122518.9721737588</v>
      </c>
      <c r="AH169" s="204"/>
      <c r="AI169" s="326">
        <f t="shared" si="158"/>
        <v>0</v>
      </c>
      <c r="AJ169" s="326">
        <v>0</v>
      </c>
      <c r="AK169" s="326">
        <v>0</v>
      </c>
      <c r="AL169" s="204"/>
      <c r="AM169" s="326">
        <f t="shared" si="159"/>
        <v>0</v>
      </c>
      <c r="AN169" s="204"/>
      <c r="AO169" s="326">
        <f t="shared" si="160"/>
        <v>0</v>
      </c>
      <c r="AP169" s="204"/>
      <c r="AQ169" s="326"/>
      <c r="AR169" s="204"/>
      <c r="AS169" s="326"/>
      <c r="AT169" s="204"/>
      <c r="AU169" s="326"/>
      <c r="AV169" s="204"/>
      <c r="AW169" s="326"/>
      <c r="AX169" s="204"/>
      <c r="AY169" s="326"/>
      <c r="AZ169" s="204"/>
      <c r="BA169" s="326"/>
      <c r="BB169" s="204"/>
      <c r="BC169" s="326"/>
      <c r="BD169" s="204"/>
      <c r="BE169" s="326">
        <f t="shared" si="161"/>
        <v>0</v>
      </c>
      <c r="BF169" s="204"/>
      <c r="BG169" s="326">
        <f t="shared" si="162"/>
        <v>0</v>
      </c>
      <c r="BH169" s="254"/>
      <c r="BI169" s="326">
        <f t="shared" si="163"/>
        <v>0</v>
      </c>
      <c r="BJ169" s="204"/>
      <c r="BK169" s="326">
        <f t="shared" si="164"/>
        <v>0</v>
      </c>
      <c r="BL169" s="204"/>
      <c r="BM169" s="326">
        <f t="shared" si="165"/>
        <v>0</v>
      </c>
      <c r="BN169" s="204"/>
      <c r="BO169" s="326">
        <f t="shared" si="166"/>
        <v>0</v>
      </c>
      <c r="BP169" s="204"/>
      <c r="BQ169" s="326"/>
      <c r="BR169" s="204"/>
      <c r="BS169" s="326">
        <f t="shared" si="167"/>
        <v>0</v>
      </c>
      <c r="BT169" s="204"/>
      <c r="BU169" s="326">
        <f t="shared" si="168"/>
        <v>0</v>
      </c>
      <c r="BV169" s="204"/>
      <c r="BW169" s="326">
        <f t="shared" si="169"/>
        <v>0</v>
      </c>
      <c r="BX169" s="204"/>
      <c r="BY169" s="326">
        <f t="shared" si="170"/>
        <v>0</v>
      </c>
      <c r="BZ169" s="204"/>
      <c r="CA169" s="326">
        <f t="shared" si="171"/>
        <v>0</v>
      </c>
      <c r="CB169" s="204"/>
      <c r="CC169" s="326">
        <f t="shared" si="172"/>
        <v>0</v>
      </c>
      <c r="CD169" s="204"/>
      <c r="CE169" s="326">
        <f t="shared" si="173"/>
        <v>0</v>
      </c>
      <c r="CF169" s="204"/>
      <c r="CG169" s="326">
        <f t="shared" si="174"/>
        <v>0</v>
      </c>
      <c r="CH169" s="204"/>
      <c r="CI169" s="326">
        <f t="shared" si="175"/>
        <v>0</v>
      </c>
      <c r="CJ169" s="204"/>
      <c r="CK169" s="204"/>
      <c r="CL169" s="204"/>
      <c r="CM169" s="204"/>
      <c r="CN169" s="215"/>
      <c r="CO169" s="215"/>
      <c r="CP169" s="315">
        <f t="shared" si="181"/>
        <v>15</v>
      </c>
      <c r="CQ169" s="315">
        <f t="shared" si="181"/>
        <v>15223566.996674959</v>
      </c>
    </row>
    <row r="170" spans="1:95" ht="18.75" customHeight="1" x14ac:dyDescent="0.2">
      <c r="A170" s="196">
        <v>20</v>
      </c>
      <c r="B170" s="196"/>
      <c r="C170" s="307" t="s">
        <v>1450</v>
      </c>
      <c r="D170" s="353" t="s">
        <v>668</v>
      </c>
      <c r="E170" s="309">
        <v>16026</v>
      </c>
      <c r="F170" s="309">
        <v>16828</v>
      </c>
      <c r="G170" s="338">
        <v>0.98</v>
      </c>
      <c r="H170" s="311"/>
      <c r="I170" s="365"/>
      <c r="J170" s="366"/>
      <c r="K170" s="366"/>
      <c r="L170" s="304">
        <v>1.4</v>
      </c>
      <c r="M170" s="305">
        <v>1.68</v>
      </c>
      <c r="N170" s="305">
        <v>2.23</v>
      </c>
      <c r="O170" s="306">
        <v>2.57</v>
      </c>
      <c r="P170" s="208">
        <f>SUM(P171:P176)</f>
        <v>357</v>
      </c>
      <c r="Q170" s="208">
        <f t="shared" ref="Q170:BH170" si="187">SUM(Q171:Q176)</f>
        <v>6573627.4706666674</v>
      </c>
      <c r="R170" s="208">
        <f t="shared" si="187"/>
        <v>0</v>
      </c>
      <c r="S170" s="208">
        <f t="shared" si="187"/>
        <v>0</v>
      </c>
      <c r="T170" s="208">
        <f t="shared" si="187"/>
        <v>0</v>
      </c>
      <c r="U170" s="208">
        <f t="shared" si="187"/>
        <v>0</v>
      </c>
      <c r="V170" s="208">
        <f t="shared" si="187"/>
        <v>0</v>
      </c>
      <c r="W170" s="208">
        <f t="shared" si="187"/>
        <v>0</v>
      </c>
      <c r="X170" s="208">
        <f t="shared" si="187"/>
        <v>0</v>
      </c>
      <c r="Y170" s="208">
        <f t="shared" si="187"/>
        <v>0</v>
      </c>
      <c r="Z170" s="208">
        <f t="shared" si="187"/>
        <v>0</v>
      </c>
      <c r="AA170" s="208">
        <f t="shared" si="187"/>
        <v>0</v>
      </c>
      <c r="AB170" s="208">
        <f t="shared" si="187"/>
        <v>0</v>
      </c>
      <c r="AC170" s="208">
        <f t="shared" si="187"/>
        <v>0</v>
      </c>
      <c r="AD170" s="208">
        <f t="shared" si="187"/>
        <v>0</v>
      </c>
      <c r="AE170" s="208">
        <f t="shared" si="187"/>
        <v>0</v>
      </c>
      <c r="AF170" s="208">
        <f t="shared" si="187"/>
        <v>0</v>
      </c>
      <c r="AG170" s="208">
        <f t="shared" si="187"/>
        <v>0</v>
      </c>
      <c r="AH170" s="208">
        <f>SUM(AH171:AH176)</f>
        <v>3</v>
      </c>
      <c r="AI170" s="208">
        <f t="shared" si="187"/>
        <v>62263.185599999997</v>
      </c>
      <c r="AJ170" s="208">
        <v>5</v>
      </c>
      <c r="AK170" s="208">
        <v>104602.85</v>
      </c>
      <c r="AL170" s="208">
        <f t="shared" si="187"/>
        <v>0</v>
      </c>
      <c r="AM170" s="208">
        <f t="shared" si="187"/>
        <v>0</v>
      </c>
      <c r="AN170" s="208">
        <f t="shared" si="187"/>
        <v>0</v>
      </c>
      <c r="AO170" s="208">
        <f t="shared" si="187"/>
        <v>0</v>
      </c>
      <c r="AP170" s="208">
        <f t="shared" si="187"/>
        <v>0</v>
      </c>
      <c r="AQ170" s="208">
        <f t="shared" si="187"/>
        <v>0</v>
      </c>
      <c r="AR170" s="208">
        <f t="shared" si="187"/>
        <v>0</v>
      </c>
      <c r="AS170" s="208">
        <f t="shared" si="187"/>
        <v>0</v>
      </c>
      <c r="AT170" s="208">
        <f t="shared" si="187"/>
        <v>0</v>
      </c>
      <c r="AU170" s="208">
        <f t="shared" si="187"/>
        <v>0</v>
      </c>
      <c r="AV170" s="208">
        <f t="shared" si="187"/>
        <v>10</v>
      </c>
      <c r="AW170" s="208">
        <f t="shared" si="187"/>
        <v>172953.29333333333</v>
      </c>
      <c r="AX170" s="208">
        <f t="shared" si="187"/>
        <v>0</v>
      </c>
      <c r="AY170" s="208">
        <f t="shared" si="187"/>
        <v>0</v>
      </c>
      <c r="AZ170" s="208">
        <f t="shared" si="187"/>
        <v>0</v>
      </c>
      <c r="BA170" s="208">
        <f>SUM(BA171:BA176)</f>
        <v>0</v>
      </c>
      <c r="BB170" s="208">
        <f t="shared" si="187"/>
        <v>0</v>
      </c>
      <c r="BC170" s="208">
        <f>SUM(BC171:BC176)</f>
        <v>0</v>
      </c>
      <c r="BD170" s="208">
        <f t="shared" si="187"/>
        <v>53</v>
      </c>
      <c r="BE170" s="208">
        <f t="shared" si="187"/>
        <v>916652.45466666669</v>
      </c>
      <c r="BF170" s="208">
        <f t="shared" si="187"/>
        <v>39</v>
      </c>
      <c r="BG170" s="208">
        <f t="shared" si="187"/>
        <v>1041646.2672</v>
      </c>
      <c r="BH170" s="208">
        <f t="shared" si="187"/>
        <v>572</v>
      </c>
      <c r="BI170" s="208">
        <f>SUM(BI171:BI176)</f>
        <v>15063203.478399999</v>
      </c>
      <c r="BJ170" s="208">
        <f t="shared" ref="BJ170:BT170" si="188">SUM(BJ171:BJ176)</f>
        <v>0</v>
      </c>
      <c r="BK170" s="208">
        <f t="shared" si="188"/>
        <v>0</v>
      </c>
      <c r="BL170" s="208">
        <f t="shared" si="188"/>
        <v>0</v>
      </c>
      <c r="BM170" s="208">
        <f t="shared" si="188"/>
        <v>0</v>
      </c>
      <c r="BN170" s="208">
        <f t="shared" si="188"/>
        <v>10</v>
      </c>
      <c r="BO170" s="208">
        <f>SUM(BO171:BO176)</f>
        <v>174338.08</v>
      </c>
      <c r="BP170" s="208">
        <f t="shared" si="188"/>
        <v>0</v>
      </c>
      <c r="BQ170" s="208">
        <f>SUM(BQ171:BQ176)</f>
        <v>0</v>
      </c>
      <c r="BR170" s="208">
        <f t="shared" si="188"/>
        <v>25</v>
      </c>
      <c r="BS170" s="208">
        <f>SUM(BS171:BS176)</f>
        <v>435845.2</v>
      </c>
      <c r="BT170" s="208">
        <f t="shared" si="188"/>
        <v>0</v>
      </c>
      <c r="BU170" s="208">
        <f>SUM(BU171:BU176)</f>
        <v>0</v>
      </c>
      <c r="BV170" s="208">
        <f t="shared" ref="BV170:CQ170" si="189">SUM(BV171:BV176)</f>
        <v>3</v>
      </c>
      <c r="BW170" s="208">
        <f t="shared" si="189"/>
        <v>62263.185599999997</v>
      </c>
      <c r="BX170" s="208">
        <f t="shared" si="189"/>
        <v>3</v>
      </c>
      <c r="BY170" s="208">
        <f t="shared" si="189"/>
        <v>62263.185599999997</v>
      </c>
      <c r="BZ170" s="208">
        <f t="shared" si="189"/>
        <v>0</v>
      </c>
      <c r="CA170" s="208">
        <f t="shared" si="189"/>
        <v>0</v>
      </c>
      <c r="CB170" s="208">
        <f t="shared" si="189"/>
        <v>1</v>
      </c>
      <c r="CC170" s="208">
        <f t="shared" si="189"/>
        <v>20920.57</v>
      </c>
      <c r="CD170" s="208">
        <f t="shared" si="189"/>
        <v>2</v>
      </c>
      <c r="CE170" s="208">
        <f t="shared" si="189"/>
        <v>41508.790399999998</v>
      </c>
      <c r="CF170" s="208">
        <f t="shared" si="189"/>
        <v>10</v>
      </c>
      <c r="CG170" s="208">
        <f t="shared" si="189"/>
        <v>275489.88866666669</v>
      </c>
      <c r="CH170" s="208">
        <f t="shared" si="189"/>
        <v>3</v>
      </c>
      <c r="CI170" s="208">
        <f t="shared" si="189"/>
        <v>95247.849399999992</v>
      </c>
      <c r="CJ170" s="208">
        <f t="shared" si="189"/>
        <v>0</v>
      </c>
      <c r="CK170" s="208">
        <f t="shared" si="189"/>
        <v>0</v>
      </c>
      <c r="CL170" s="208">
        <f t="shared" si="189"/>
        <v>0</v>
      </c>
      <c r="CM170" s="208">
        <f t="shared" si="189"/>
        <v>0</v>
      </c>
      <c r="CN170" s="208">
        <f t="shared" si="189"/>
        <v>0</v>
      </c>
      <c r="CO170" s="208">
        <f t="shared" si="189"/>
        <v>0</v>
      </c>
      <c r="CP170" s="208">
        <f t="shared" si="189"/>
        <v>1096</v>
      </c>
      <c r="CQ170" s="208">
        <f t="shared" si="189"/>
        <v>25102825.749533337</v>
      </c>
    </row>
    <row r="171" spans="1:95" ht="25.5" customHeight="1" x14ac:dyDescent="0.2">
      <c r="A171" s="196"/>
      <c r="B171" s="196">
        <v>107</v>
      </c>
      <c r="C171" s="307" t="s">
        <v>1451</v>
      </c>
      <c r="D171" s="353" t="s">
        <v>1452</v>
      </c>
      <c r="E171" s="309">
        <v>16026</v>
      </c>
      <c r="F171" s="309">
        <v>16828</v>
      </c>
      <c r="G171" s="310">
        <v>0.74</v>
      </c>
      <c r="H171" s="311"/>
      <c r="I171" s="312">
        <v>1</v>
      </c>
      <c r="J171" s="349">
        <v>1</v>
      </c>
      <c r="K171" s="313"/>
      <c r="L171" s="305">
        <v>1.4</v>
      </c>
      <c r="M171" s="305">
        <v>1.68</v>
      </c>
      <c r="N171" s="305">
        <v>2.23</v>
      </c>
      <c r="O171" s="306">
        <v>2.57</v>
      </c>
      <c r="P171" s="208">
        <v>325</v>
      </c>
      <c r="Q171" s="204">
        <f>SUM(P171/12*2*$E171*$G171*$I171*$L171*$Q$8)+(P171/12*10*$F171*$G171*$J171*$L171*$Q$8)</f>
        <v>5620982.0333333332</v>
      </c>
      <c r="R171" s="204"/>
      <c r="S171" s="204">
        <f>SUM(R171/12*2*$E171*$G171*$I171*$L171*S$8)+(R171/12*10*$F171*$G171*$J171*$L171*S$8)</f>
        <v>0</v>
      </c>
      <c r="T171" s="204"/>
      <c r="U171" s="204">
        <f>SUM(T171/12*2*$E171*$G171*$I171*$L171*U$8)+(T171/12*10*$F171*$G171*$J171*$L171*U$8)</f>
        <v>0</v>
      </c>
      <c r="V171" s="204"/>
      <c r="W171" s="204">
        <f>SUM(V171/12*2*$E171*$G171*$I171*$L171*$W$8)+(V171/12*10*$F171*$G171*$J171*$L171*$W$8)</f>
        <v>0</v>
      </c>
      <c r="X171" s="204"/>
      <c r="Y171" s="314">
        <f>SUM(X171/12*2*$E171*$G171*$I171*$L171*Y$8)+(X171/12*10*$F171*$G171*$J171*$L171*Y$8)</f>
        <v>0</v>
      </c>
      <c r="Z171" s="204"/>
      <c r="AA171" s="204"/>
      <c r="AB171" s="204">
        <v>0</v>
      </c>
      <c r="AC171" s="204">
        <f>(AB171/12*2*$E171*$G171*$I171*$L171)+(AB171/12*10*$F171*$G171*$J171*$L171)</f>
        <v>0</v>
      </c>
      <c r="AD171" s="204">
        <v>0</v>
      </c>
      <c r="AE171" s="204">
        <f>(AD171/12*2*$E171*$G171*$I171*$L171*AE$8)+(AD171/12*10*$F171*$G171*$J171*$L171*AE$8)</f>
        <v>0</v>
      </c>
      <c r="AF171" s="204">
        <v>0</v>
      </c>
      <c r="AG171" s="204">
        <f>(AF171/12*2*$E171*$G171*$I171*$M171*AG$8)+(AF171/12*10*$F171*$G171*$J171*$M171*AG$8)</f>
        <v>0</v>
      </c>
      <c r="AH171" s="206">
        <v>3</v>
      </c>
      <c r="AI171" s="204">
        <f>(AH171/12*2*$E171*$G171*$I171*$M171*$AI$8)+(AH171/12*10*$F171*$G171*$J171*$M171*$AI$8)</f>
        <v>62263.185599999997</v>
      </c>
      <c r="AJ171" s="204">
        <v>5</v>
      </c>
      <c r="AK171" s="204">
        <v>104602.85</v>
      </c>
      <c r="AL171" s="204"/>
      <c r="AM171" s="204">
        <f>SUM(AL171/12*2*$E171*$G171*$I171*$L171*AM$8)+(AL171/12*10*$F171*$G171*$J171*$L171*AM$8)</f>
        <v>0</v>
      </c>
      <c r="AN171" s="204"/>
      <c r="AO171" s="204">
        <f>SUM(AN171/12*2*$E171*$G171*$I171*$L171*$AE$8)+(AN171/12*10*$F171*$G171*$J171*$L171*$AE$8)</f>
        <v>0</v>
      </c>
      <c r="AP171" s="204"/>
      <c r="AQ171" s="204"/>
      <c r="AR171" s="204"/>
      <c r="AS171" s="204">
        <f>SUM(AR171/12*2*$E171*$G171*$I171*$L171*AS$8)+(AR171/12*10*$F171*$G171*$J171*$L171*AS$8)</f>
        <v>0</v>
      </c>
      <c r="AT171" s="204"/>
      <c r="AU171" s="204">
        <f>SUM(AT171/12*2*$E171*$G171*$I171*$L171*$AI$8)+(AT171/12*10*$F171*$G171*$J171*$L171*$AI$8)</f>
        <v>0</v>
      </c>
      <c r="AV171" s="204">
        <v>10</v>
      </c>
      <c r="AW171" s="204">
        <f>SUM(AV171/12*2*$E171*$G171*$I171*$L171*AW$8)+(AV171/12*10*$F171*$G171*$J171*$L171*AW$8)</f>
        <v>172953.29333333333</v>
      </c>
      <c r="AX171" s="204"/>
      <c r="AY171" s="204">
        <f>SUM(AX171/12*2*$E171*$G171*$I171*$L171*AY$8)+(AX171/12*10*$F171*$G171*$J171*$L171*AY$8)</f>
        <v>0</v>
      </c>
      <c r="AZ171" s="204"/>
      <c r="BA171" s="204">
        <f>SUM(AZ171/12*2*$E171*$G171*$I171*$L171*BA$8)+(AZ171/12*10*$F171*$G171*$J171*$L171*BA$8)</f>
        <v>0</v>
      </c>
      <c r="BB171" s="204"/>
      <c r="BC171" s="204">
        <f>SUM(BB171/12*2*$E171*$G171*$I171*$L171*BC$8)+(BB171/12*10*$F171*$G171*$J171*$L171*BC$8)</f>
        <v>0</v>
      </c>
      <c r="BD171" s="204">
        <v>53</v>
      </c>
      <c r="BE171" s="204">
        <f>SUM(BD171/12*2*$E171*$G171*$I171*$L171*BE$8)+(BD171/12*10*$F171*$G171*$J171*$L171*BE$8)</f>
        <v>916652.45466666669</v>
      </c>
      <c r="BF171" s="204">
        <v>27</v>
      </c>
      <c r="BG171" s="204">
        <f>(BF171/12*2*$E171*$G171*$I171*$M171*BG$8)+(BF171/12*10*$F171*$G171*$J171*$M171*BG$8)</f>
        <v>560368.67039999994</v>
      </c>
      <c r="BH171" s="254">
        <v>340</v>
      </c>
      <c r="BI171" s="204">
        <f>(BH171/12*2*$E171*$G171*$I171*$M171*BI$8)+(BH171/12*10*$F171*$G171*$J171*$M171*BI$8)</f>
        <v>7056494.3679999998</v>
      </c>
      <c r="BJ171" s="204"/>
      <c r="BK171" s="204">
        <f>(BJ171/12*2*$E171*$G171*$I171*$M171*BK$8)+(BJ171/12*10*$F171*$G171*$J171*$M171*BK$8)</f>
        <v>0</v>
      </c>
      <c r="BL171" s="204"/>
      <c r="BM171" s="204">
        <f>(BL171/12*2*$E171*$G171*$I171*$M171*BM$8)+(BL171/12*10*$F171*$G171*$J171*$M171*BM$8)</f>
        <v>0</v>
      </c>
      <c r="BN171" s="204">
        <v>10</v>
      </c>
      <c r="BO171" s="204">
        <f>(BN171/12*10*$F171*$G171*$J171*$M171*BO$8)</f>
        <v>174338.08</v>
      </c>
      <c r="BP171" s="204"/>
      <c r="BQ171" s="204"/>
      <c r="BR171" s="206">
        <v>25</v>
      </c>
      <c r="BS171" s="204">
        <f>(BR171/12*10*$F171*$G171*$J171*$M171*BS$8)</f>
        <v>435845.2</v>
      </c>
      <c r="BT171" s="204"/>
      <c r="BU171" s="204"/>
      <c r="BV171" s="204">
        <v>3</v>
      </c>
      <c r="BW171" s="204">
        <f>(BV171/12*2*$E171*$G171*$I171*$M171*BW$8)+(BV171/12*10*$F171*$G171*$J171*$M171*BW$8)</f>
        <v>62263.185599999997</v>
      </c>
      <c r="BX171" s="204">
        <v>3</v>
      </c>
      <c r="BY171" s="204">
        <f>(BX171/12*2*$E171*$G171*$I171*$M171*BY$8)+(BX171/12*10*$F171*$G171*$J171*$M171*BY$8)</f>
        <v>62263.185599999997</v>
      </c>
      <c r="BZ171" s="204"/>
      <c r="CA171" s="204">
        <f>(BZ171/12*2*$E171*$G171*$I171*$M171*CA$8)+(BZ171/12*10*$F171*$G171*$J171*$M171*CA$8)</f>
        <v>0</v>
      </c>
      <c r="CB171" s="204">
        <v>1</v>
      </c>
      <c r="CC171" s="204">
        <v>20920.57</v>
      </c>
      <c r="CD171" s="204">
        <v>2</v>
      </c>
      <c r="CE171" s="204">
        <f>(CD171/12*2*$E171*$G171*$I171*$M171*CE$8)+(CD171/12*10*$F171*$G171*$J171*$M171*CE$8)</f>
        <v>41508.790399999998</v>
      </c>
      <c r="CF171" s="206">
        <v>10</v>
      </c>
      <c r="CG171" s="204">
        <f>(CF171/12*2*$E171*$G171*$I171*$N171*CG$8)+(CF171/12*10*$F171*$G171*$J171*$N171*CG$8)</f>
        <v>275489.88866666669</v>
      </c>
      <c r="CH171" s="206">
        <v>3</v>
      </c>
      <c r="CI171" s="204">
        <f>(CH171/12*2*$E171*$G171*$I171*$O171*$CI$8)+(CH171/12*10*$F171*$G171*$J171*$O171*$CI$8)</f>
        <v>95247.849399999992</v>
      </c>
      <c r="CJ171" s="204"/>
      <c r="CK171" s="204"/>
      <c r="CL171" s="204"/>
      <c r="CM171" s="204"/>
      <c r="CN171" s="215"/>
      <c r="CO171" s="215"/>
      <c r="CP171" s="315">
        <f t="shared" ref="CP171:CQ176" si="190">SUM(R171+P171+T171+V171+AB171+Z171+X171+AF171+AD171+AH171+AJ171+BF171+BJ171+AL171+AT171+AV171+BT171+BV171+BR171+BX171+BZ171+BN171+AN171+AP171+AR171+BH171+BL171+AX171+AZ171+BB171+BD171+BP171+CB171+CD171+CF171+CH171+CJ171+CL171)</f>
        <v>820</v>
      </c>
      <c r="CQ171" s="315">
        <f t="shared" si="190"/>
        <v>15662193.605000002</v>
      </c>
    </row>
    <row r="172" spans="1:95" ht="45" customHeight="1" x14ac:dyDescent="0.2">
      <c r="A172" s="196"/>
      <c r="B172" s="196">
        <v>108</v>
      </c>
      <c r="C172" s="307" t="s">
        <v>1453</v>
      </c>
      <c r="D172" s="353" t="s">
        <v>678</v>
      </c>
      <c r="E172" s="309">
        <v>16026</v>
      </c>
      <c r="F172" s="309">
        <v>16828</v>
      </c>
      <c r="G172" s="310">
        <v>1.1200000000000001</v>
      </c>
      <c r="H172" s="311"/>
      <c r="I172" s="312">
        <v>1</v>
      </c>
      <c r="J172" s="313"/>
      <c r="K172" s="313"/>
      <c r="L172" s="305">
        <v>1.4</v>
      </c>
      <c r="M172" s="305">
        <v>1.68</v>
      </c>
      <c r="N172" s="305">
        <v>2.23</v>
      </c>
      <c r="O172" s="306">
        <v>2.57</v>
      </c>
      <c r="P172" s="208">
        <v>25</v>
      </c>
      <c r="Q172" s="204">
        <f>SUM(P172/12*2*$E172*$G172*$I172*$L172*$Q$8)+(P172/12*10*$F172*$G172*$I172*$L172*$Q$8)</f>
        <v>654417.8666666667</v>
      </c>
      <c r="R172" s="204">
        <v>0</v>
      </c>
      <c r="S172" s="204">
        <f>SUM(R172/12*2*$E172*$G172*$I172*$L172*S$8)+(R172/12*10*$F172*$G172*$I172*$L172*S$8)</f>
        <v>0</v>
      </c>
      <c r="T172" s="204">
        <v>0</v>
      </c>
      <c r="U172" s="204">
        <f>SUM(T172/12*2*$E172*$G172*$I172*$L172*U$8)+(T172/12*10*$F172*$G172*$I172*$L172*U$8)</f>
        <v>0</v>
      </c>
      <c r="V172" s="204">
        <v>0</v>
      </c>
      <c r="W172" s="204">
        <f>SUM(V172/12*2*$E172*$G172*$I172*$L172*$W$8)+(V172/12*10*$F172*$G172*$I172*$L172*$W$8)</f>
        <v>0</v>
      </c>
      <c r="X172" s="204">
        <v>0</v>
      </c>
      <c r="Y172" s="314">
        <f>SUM(X172/12*2*$E172*$G172*$I172*$L172*Y$8)+(X172/12*10*$F172*$G172*$I172*$L172*Y$8)</f>
        <v>0</v>
      </c>
      <c r="Z172" s="204"/>
      <c r="AA172" s="204"/>
      <c r="AB172" s="204">
        <v>0</v>
      </c>
      <c r="AC172" s="204">
        <f>(AB172/12*2*$E172*$G172*$I172*$L172)+(AB172/12*10*$F172*$G172*$I172*$L172)</f>
        <v>0</v>
      </c>
      <c r="AD172" s="204">
        <v>0</v>
      </c>
      <c r="AE172" s="204">
        <f>(AD172/12*2*$E172*$G172*$I172*$L172*AE$8)+(AD172/12*10*$F172*$G172*$I172*$L172*AE$8)</f>
        <v>0</v>
      </c>
      <c r="AF172" s="204">
        <v>0</v>
      </c>
      <c r="AG172" s="204">
        <f>(AF172/12*2*$E172*$G172*$I172*$M172*AG$8)+(AF172/12*10*$F172*$G172*$I172*$M172*AG$8)</f>
        <v>0</v>
      </c>
      <c r="AH172" s="204">
        <v>0</v>
      </c>
      <c r="AI172" s="204">
        <f>(AH172/12*2*$E172*$G172*$I172*$M172*$AI$8)+(AH172/12*10*$F172*$G172*$I172*$M172*$AI$8)</f>
        <v>0</v>
      </c>
      <c r="AJ172" s="204">
        <v>0</v>
      </c>
      <c r="AK172" s="204">
        <v>0</v>
      </c>
      <c r="AL172" s="204"/>
      <c r="AM172" s="204">
        <f>SUM(AL172/12*2*$E172*$G172*$I172*$L172*AM$8)+(AL172/12*10*$F172*$G172*$I172*$L172*AM$8)</f>
        <v>0</v>
      </c>
      <c r="AN172" s="204">
        <v>0</v>
      </c>
      <c r="AO172" s="204">
        <f>SUM(AN172/12*2*$E172*$G172*$I172*$L172*$AE$8)+(AN172/12*10*$F172*$G172*$I172*$L172*$AE$8)</f>
        <v>0</v>
      </c>
      <c r="AP172" s="204"/>
      <c r="AQ172" s="204"/>
      <c r="AR172" s="204"/>
      <c r="AS172" s="204">
        <f>SUM(AR172/12*2*$E172*$G172*$I172*$L172*AS$8)+(AR172/12*10*$F172*$G172*$I172*$L172*AS$8)</f>
        <v>0</v>
      </c>
      <c r="AT172" s="204">
        <v>0</v>
      </c>
      <c r="AU172" s="204">
        <f>SUM(AT172/12*2*$E172*$G172*$I172*$L172*$AI$8)+(AT172/12*10*$F172*$G172*$I172*$L172*$AI$8)</f>
        <v>0</v>
      </c>
      <c r="AV172" s="204">
        <v>0</v>
      </c>
      <c r="AW172" s="204">
        <f>SUM(AV172/12*2*$E172*$G172*$I172*$L172*AW$8)+(AV172/12*10*$F172*$G172*$I172*$L172*AW$8)</f>
        <v>0</v>
      </c>
      <c r="AX172" s="204">
        <v>0</v>
      </c>
      <c r="AY172" s="204">
        <f>SUM(AX172/12*2*$E172*$G172*$I172*$L172*AY$8)+(AX172/12*10*$F172*$G172*$I172*$L172*AY$8)</f>
        <v>0</v>
      </c>
      <c r="AZ172" s="204">
        <v>0</v>
      </c>
      <c r="BA172" s="204">
        <f>SUM(AZ172/12*2*$E172*$G172*$I172*$L172*BA$8)+(AZ172/12*10*$F172*$G172*$I172*$L172*BA$8)</f>
        <v>0</v>
      </c>
      <c r="BB172" s="204">
        <v>0</v>
      </c>
      <c r="BC172" s="204">
        <f>SUM(BB172/12*2*$E172*$G172*$I172*$L172*BC$8)+(BB172/12*10*$F172*$G172*$I172*$L172*BC$8)</f>
        <v>0</v>
      </c>
      <c r="BD172" s="204"/>
      <c r="BE172" s="204">
        <f>SUM(BD172/12*2*$E172*$G172*$I172*$L172*BE$8)+(BD172/12*10*$F172*$G172*$I172*$L172*BE$8)</f>
        <v>0</v>
      </c>
      <c r="BF172" s="204">
        <v>7</v>
      </c>
      <c r="BG172" s="204">
        <f>(BF172/12*2*$E172*$G172*$I172*$M172*BG$8)+(BF172/12*10*$F172*$G172*$I172*$M172*BG$8)</f>
        <v>219884.40320000003</v>
      </c>
      <c r="BH172" s="254">
        <v>194</v>
      </c>
      <c r="BI172" s="204">
        <f>(BH172/12*2*$E172*$G172*$I172*$M172*BI$8)+(BH172/12*10*$F172*$G172*$I172*$M172*BI$8)</f>
        <v>6093939.1744000008</v>
      </c>
      <c r="BJ172" s="204">
        <v>0</v>
      </c>
      <c r="BK172" s="204">
        <f>(BJ172/12*2*$E172*$G172*$I172*$M172*BK$8)+(BJ172/12*10*$F172*$G172*$I172*$M172*BK$8)</f>
        <v>0</v>
      </c>
      <c r="BL172" s="204">
        <v>0</v>
      </c>
      <c r="BM172" s="204">
        <f>(BL172/12*2*$E172*$G172*$I172*$M172*BM$8)+(BL172/12*10*$F172*$G172*$I172*$M172*BM$8)</f>
        <v>0</v>
      </c>
      <c r="BN172" s="204">
        <v>0</v>
      </c>
      <c r="BO172" s="204">
        <f>(BN172/12*10*$F172*$G172*$I172*$M172*BO$8)</f>
        <v>0</v>
      </c>
      <c r="BP172" s="204"/>
      <c r="BQ172" s="204"/>
      <c r="BR172" s="204">
        <v>0</v>
      </c>
      <c r="BS172" s="204">
        <f>(BR172/12*10*$F172*$G172*$I172*$M172*BS$8)</f>
        <v>0</v>
      </c>
      <c r="BT172" s="204">
        <v>0</v>
      </c>
      <c r="BU172" s="204">
        <f>(BT172/12*2*$E172*$G172*$I172*$M172*BU$8)+(BT172/12*10*$F172*$G172*$I172*$M172*BU$8)</f>
        <v>0</v>
      </c>
      <c r="BV172" s="204">
        <v>0</v>
      </c>
      <c r="BW172" s="204">
        <f>(BV172/12*2*$E172*$G172*$I172*$M172*BW$8)+(BV172/12*10*$F172*$G172*$I172*$M172*BW$8)</f>
        <v>0</v>
      </c>
      <c r="BX172" s="204">
        <v>0</v>
      </c>
      <c r="BY172" s="204">
        <f>(BX172/12*2*$E172*$G172*$I172*$M172*BY$8)+(BX172/12*10*$F172*$G172*$I172*$M172*BY$8)</f>
        <v>0</v>
      </c>
      <c r="BZ172" s="204"/>
      <c r="CA172" s="204">
        <f>(BZ172/12*2*$E172*$G172*$I172*$M172*CA$8)+(BZ172/12*10*$F172*$G172*$I172*$M172*CA$8)</f>
        <v>0</v>
      </c>
      <c r="CB172" s="204"/>
      <c r="CC172" s="204">
        <f>(CB172/12*2*$E172*$G172*$I172*$M172*CC$8)+(CB172/12*10*$F172*$G172*$I172*$M172*CC$8)</f>
        <v>0</v>
      </c>
      <c r="CD172" s="204">
        <v>0</v>
      </c>
      <c r="CE172" s="204">
        <f>(CD172/12*2*$E172*$G172*$I172*$M172*CE$8)+(CD172/12*10*$F172*$G172*$I172*$M172*CE$8)</f>
        <v>0</v>
      </c>
      <c r="CF172" s="204">
        <v>0</v>
      </c>
      <c r="CG172" s="204">
        <f>(CF172/12*2*$E172*$G172*$I172*$N172*CG$8)+(CF172/12*10*$F172*$G172*$I172*$N172*CG$8)</f>
        <v>0</v>
      </c>
      <c r="CH172" s="204">
        <v>0</v>
      </c>
      <c r="CI172" s="204">
        <f>(CH172/12*2*$E172*$G172*$I172*$O172*$CI$8)+(CH172/12*10*$F172*$G172*$I172*$O172*$CI$8)</f>
        <v>0</v>
      </c>
      <c r="CJ172" s="204"/>
      <c r="CK172" s="204"/>
      <c r="CL172" s="204"/>
      <c r="CM172" s="204"/>
      <c r="CN172" s="215"/>
      <c r="CO172" s="215"/>
      <c r="CP172" s="315">
        <f t="shared" si="190"/>
        <v>226</v>
      </c>
      <c r="CQ172" s="315">
        <f t="shared" si="190"/>
        <v>6968241.4442666676</v>
      </c>
    </row>
    <row r="173" spans="1:95" ht="45" customHeight="1" x14ac:dyDescent="0.2">
      <c r="A173" s="196"/>
      <c r="B173" s="196">
        <v>109</v>
      </c>
      <c r="C173" s="307" t="s">
        <v>1454</v>
      </c>
      <c r="D173" s="353" t="s">
        <v>680</v>
      </c>
      <c r="E173" s="309">
        <v>16026</v>
      </c>
      <c r="F173" s="309">
        <v>16828</v>
      </c>
      <c r="G173" s="310">
        <v>1.66</v>
      </c>
      <c r="H173" s="311"/>
      <c r="I173" s="312">
        <v>1</v>
      </c>
      <c r="J173" s="313"/>
      <c r="K173" s="313"/>
      <c r="L173" s="305">
        <v>1.4</v>
      </c>
      <c r="M173" s="305">
        <v>1.68</v>
      </c>
      <c r="N173" s="305">
        <v>2.23</v>
      </c>
      <c r="O173" s="306">
        <v>2.57</v>
      </c>
      <c r="P173" s="208">
        <v>5</v>
      </c>
      <c r="Q173" s="204">
        <f>SUM(P173/12*2*$E173*$G173*$I173*$L173*$Q$8)+(P173/12*10*$F173*$G173*$I173*$L173*$Q$8)</f>
        <v>193988.15333333332</v>
      </c>
      <c r="R173" s="204">
        <v>0</v>
      </c>
      <c r="S173" s="204">
        <f>SUM(R173/12*2*$E173*$G173*$I173*$L173*S$8)+(R173/12*10*$F173*$G173*$I173*$L173*S$8)</f>
        <v>0</v>
      </c>
      <c r="T173" s="204">
        <v>0</v>
      </c>
      <c r="U173" s="204">
        <f>SUM(T173/12*2*$E173*$G173*$I173*$L173*U$8)+(T173/12*10*$F173*$G173*$I173*$L173*U$8)</f>
        <v>0</v>
      </c>
      <c r="V173" s="204">
        <v>0</v>
      </c>
      <c r="W173" s="204">
        <f>SUM(V173/12*2*$E173*$G173*$I173*$L173*$W$8)+(V173/12*10*$F173*$G173*$I173*$L173*$W$8)</f>
        <v>0</v>
      </c>
      <c r="X173" s="204">
        <v>0</v>
      </c>
      <c r="Y173" s="314">
        <f>SUM(X173/12*2*$E173*$G173*$I173*$L173*Y$8)+(X173/12*10*$F173*$G173*$I173*$L173*Y$8)</f>
        <v>0</v>
      </c>
      <c r="Z173" s="204"/>
      <c r="AA173" s="204"/>
      <c r="AB173" s="204">
        <v>0</v>
      </c>
      <c r="AC173" s="204">
        <f>(AB173/12*2*$E173*$G173*$I173*$L173)+(AB173/12*10*$F173*$G173*$I173*$L173)</f>
        <v>0</v>
      </c>
      <c r="AD173" s="204">
        <v>0</v>
      </c>
      <c r="AE173" s="204">
        <f>(AD173/12*2*$E173*$G173*$I173*$L173*AE$8)+(AD173/12*10*$F173*$G173*$I173*$L173*AE$8)</f>
        <v>0</v>
      </c>
      <c r="AF173" s="204">
        <v>0</v>
      </c>
      <c r="AG173" s="204">
        <f>(AF173/12*2*$E173*$G173*$I173*$M173*AG$8)+(AF173/12*10*$F173*$G173*$I173*$M173*AG$8)</f>
        <v>0</v>
      </c>
      <c r="AH173" s="204">
        <v>0</v>
      </c>
      <c r="AI173" s="204">
        <f>(AH173/12*2*$E173*$G173*$I173*$M173*$AI$8)+(AH173/12*10*$F173*$G173*$I173*$M173*$AI$8)</f>
        <v>0</v>
      </c>
      <c r="AJ173" s="204">
        <v>0</v>
      </c>
      <c r="AK173" s="204">
        <v>0</v>
      </c>
      <c r="AL173" s="204"/>
      <c r="AM173" s="204">
        <f>SUM(AL173/12*2*$E173*$G173*$I173*$L173*AM$8)+(AL173/12*10*$F173*$G173*$I173*$L173*AM$8)</f>
        <v>0</v>
      </c>
      <c r="AN173" s="204">
        <v>0</v>
      </c>
      <c r="AO173" s="204">
        <f>SUM(AN173/12*2*$E173*$G173*$I173*$L173*$AE$8)+(AN173/12*10*$F173*$G173*$I173*$L173*$AE$8)</f>
        <v>0</v>
      </c>
      <c r="AP173" s="204"/>
      <c r="AQ173" s="204"/>
      <c r="AR173" s="204"/>
      <c r="AS173" s="204">
        <f>SUM(AR173/12*2*$E173*$G173*$I173*$L173*AS$8)+(AR173/12*10*$F173*$G173*$I173*$L173*AS$8)</f>
        <v>0</v>
      </c>
      <c r="AT173" s="204">
        <v>0</v>
      </c>
      <c r="AU173" s="204">
        <f>SUM(AT173/12*2*$E173*$G173*$I173*$L173*$AI$8)+(AT173/12*10*$F173*$G173*$I173*$L173*$AI$8)</f>
        <v>0</v>
      </c>
      <c r="AV173" s="204">
        <v>0</v>
      </c>
      <c r="AW173" s="204">
        <f>SUM(AV173/12*2*$E173*$G173*$I173*$L173*AW$8)+(AV173/12*10*$F173*$G173*$I173*$L173*AW$8)</f>
        <v>0</v>
      </c>
      <c r="AX173" s="204">
        <v>0</v>
      </c>
      <c r="AY173" s="204">
        <f>SUM(AX173/12*2*$E173*$G173*$I173*$L173*AY$8)+(AX173/12*10*$F173*$G173*$I173*$L173*AY$8)</f>
        <v>0</v>
      </c>
      <c r="AZ173" s="204">
        <v>0</v>
      </c>
      <c r="BA173" s="204">
        <f>SUM(AZ173/12*2*$E173*$G173*$I173*$L173*BA$8)+(AZ173/12*10*$F173*$G173*$I173*$L173*BA$8)</f>
        <v>0</v>
      </c>
      <c r="BB173" s="204">
        <v>0</v>
      </c>
      <c r="BC173" s="204">
        <f>SUM(BB173/12*2*$E173*$G173*$I173*$L173*BC$8)+(BB173/12*10*$F173*$G173*$I173*$L173*BC$8)</f>
        <v>0</v>
      </c>
      <c r="BD173" s="204"/>
      <c r="BE173" s="204">
        <f>SUM(BD173/12*2*$E173*$G173*$I173*$L173*BE$8)+(BD173/12*10*$F173*$G173*$I173*$L173*BE$8)</f>
        <v>0</v>
      </c>
      <c r="BF173" s="204">
        <v>2</v>
      </c>
      <c r="BG173" s="204">
        <f>(BF173/12*2*$E173*$G173*$I173*$M173*BG$8)+(BF173/12*10*$F173*$G173*$I173*$M173*BG$8)</f>
        <v>93114.313599999979</v>
      </c>
      <c r="BH173" s="254">
        <v>27</v>
      </c>
      <c r="BI173" s="204">
        <f>(BH173/12*2*$E173*$G173*$I173*$M173*BI$8)+(BH173/12*10*$F173*$G173*$I173*$M173*BI$8)</f>
        <v>1257043.2335999999</v>
      </c>
      <c r="BJ173" s="204">
        <v>0</v>
      </c>
      <c r="BK173" s="204">
        <f>(BJ173/12*2*$E173*$G173*$I173*$M173*BK$8)+(BJ173/12*10*$F173*$G173*$I173*$M173*BK$8)</f>
        <v>0</v>
      </c>
      <c r="BL173" s="204">
        <v>0</v>
      </c>
      <c r="BM173" s="204">
        <f>(BL173/12*2*$E173*$G173*$I173*$M173*BM$8)+(BL173/12*10*$F173*$G173*$I173*$M173*BM$8)</f>
        <v>0</v>
      </c>
      <c r="BN173" s="204">
        <v>0</v>
      </c>
      <c r="BO173" s="204">
        <f>(BN173/12*10*$F173*$G173*$I173*$M173*BO$8)</f>
        <v>0</v>
      </c>
      <c r="BP173" s="204"/>
      <c r="BQ173" s="204"/>
      <c r="BR173" s="204">
        <v>0</v>
      </c>
      <c r="BS173" s="204">
        <f>(BR173/12*10*$F173*$G173*$I173*$M173*BS$8)</f>
        <v>0</v>
      </c>
      <c r="BT173" s="204">
        <v>0</v>
      </c>
      <c r="BU173" s="204">
        <f>(BT173/12*2*$E173*$G173*$I173*$M173*BU$8)+(BT173/12*10*$F173*$G173*$I173*$M173*BU$8)</f>
        <v>0</v>
      </c>
      <c r="BV173" s="204">
        <v>0</v>
      </c>
      <c r="BW173" s="204">
        <f>(BV173/12*2*$E173*$G173*$I173*$M173*BW$8)+(BV173/12*10*$F173*$G173*$I173*$M173*BW$8)</f>
        <v>0</v>
      </c>
      <c r="BX173" s="204">
        <v>0</v>
      </c>
      <c r="BY173" s="204">
        <f>(BX173/12*2*$E173*$G173*$I173*$M173*BY$8)+(BX173/12*10*$F173*$G173*$I173*$M173*BY$8)</f>
        <v>0</v>
      </c>
      <c r="BZ173" s="204"/>
      <c r="CA173" s="204">
        <f>(BZ173/12*2*$E173*$G173*$I173*$M173*CA$8)+(BZ173/12*10*$F173*$G173*$I173*$M173*CA$8)</f>
        <v>0</v>
      </c>
      <c r="CB173" s="204"/>
      <c r="CC173" s="204">
        <f>(CB173/12*2*$E173*$G173*$I173*$M173*CC$8)+(CB173/12*10*$F173*$G173*$I173*$M173*CC$8)</f>
        <v>0</v>
      </c>
      <c r="CD173" s="204">
        <v>0</v>
      </c>
      <c r="CE173" s="204">
        <f>(CD173/12*2*$E173*$G173*$I173*$M173*CE$8)+(CD173/12*10*$F173*$G173*$I173*$M173*CE$8)</f>
        <v>0</v>
      </c>
      <c r="CF173" s="204">
        <v>0</v>
      </c>
      <c r="CG173" s="204">
        <f>(CF173/12*2*$E173*$G173*$I173*$N173*CG$8)+(CF173/12*10*$F173*$G173*$I173*$N173*CG$8)</f>
        <v>0</v>
      </c>
      <c r="CH173" s="204">
        <v>0</v>
      </c>
      <c r="CI173" s="204">
        <f>(CH173/12*2*$E173*$G173*$I173*$O173*$CI$8)+(CH173/12*10*$F173*$G173*$I173*$O173*$CI$8)</f>
        <v>0</v>
      </c>
      <c r="CJ173" s="204"/>
      <c r="CK173" s="204"/>
      <c r="CL173" s="204"/>
      <c r="CM173" s="204"/>
      <c r="CN173" s="215"/>
      <c r="CO173" s="215"/>
      <c r="CP173" s="315">
        <f t="shared" si="190"/>
        <v>34</v>
      </c>
      <c r="CQ173" s="315">
        <f t="shared" si="190"/>
        <v>1544145.7005333332</v>
      </c>
    </row>
    <row r="174" spans="1:95" ht="45" customHeight="1" x14ac:dyDescent="0.2">
      <c r="A174" s="196"/>
      <c r="B174" s="196">
        <v>110</v>
      </c>
      <c r="C174" s="307" t="s">
        <v>1455</v>
      </c>
      <c r="D174" s="353" t="s">
        <v>682</v>
      </c>
      <c r="E174" s="309">
        <v>16026</v>
      </c>
      <c r="F174" s="309">
        <v>16828</v>
      </c>
      <c r="G174" s="367">
        <v>2</v>
      </c>
      <c r="H174" s="311"/>
      <c r="I174" s="312">
        <v>1</v>
      </c>
      <c r="J174" s="313"/>
      <c r="K174" s="313"/>
      <c r="L174" s="305">
        <v>1.4</v>
      </c>
      <c r="M174" s="305">
        <v>1.68</v>
      </c>
      <c r="N174" s="305">
        <v>2.23</v>
      </c>
      <c r="O174" s="306">
        <v>2.57</v>
      </c>
      <c r="P174" s="208">
        <v>1</v>
      </c>
      <c r="Q174" s="204">
        <f>SUM(P174/12*2*$E174*$G174*$I174*$L174*$Q$8)+(P174/12*10*$F174*$G174*$I174*$L174*$Q$8)</f>
        <v>46744.133333333331</v>
      </c>
      <c r="R174" s="204">
        <v>0</v>
      </c>
      <c r="S174" s="204">
        <f>SUM(R174/12*2*$E174*$G174*$I174*$L174*S$8)+(R174/12*10*$F174*$G174*$I174*$L174*S$8)</f>
        <v>0</v>
      </c>
      <c r="T174" s="204">
        <v>0</v>
      </c>
      <c r="U174" s="204">
        <f>SUM(T174/12*2*$E174*$G174*$I174*$L174*U$8)+(T174/12*10*$F174*$G174*$I174*$L174*U$8)</f>
        <v>0</v>
      </c>
      <c r="V174" s="204">
        <v>0</v>
      </c>
      <c r="W174" s="204">
        <f>SUM(V174/12*2*$E174*$G174*$I174*$L174*$W$8)+(V174/12*10*$F174*$G174*$I174*$L174*$W$8)</f>
        <v>0</v>
      </c>
      <c r="X174" s="204">
        <v>0</v>
      </c>
      <c r="Y174" s="314">
        <f>SUM(X174/12*2*$E174*$G174*$I174*$L174*Y$8)+(X174/12*10*$F174*$G174*$I174*$L174*Y$8)</f>
        <v>0</v>
      </c>
      <c r="Z174" s="204"/>
      <c r="AA174" s="204"/>
      <c r="AB174" s="204"/>
      <c r="AC174" s="204">
        <f>(AB174/12*2*$E174*$G174*$I174*$L174)+(AB174/12*10*$F174*$G174*$I174*$L174)</f>
        <v>0</v>
      </c>
      <c r="AD174" s="204">
        <v>0</v>
      </c>
      <c r="AE174" s="204">
        <f>(AD174/12*2*$E174*$G174*$I174*$L174*AE$8)+(AD174/12*10*$F174*$G174*$I174*$L174*AE$8)</f>
        <v>0</v>
      </c>
      <c r="AF174" s="204">
        <v>0</v>
      </c>
      <c r="AG174" s="204">
        <f>(AF174/12*2*$E174*$G174*$I174*$M174*AG$8)+(AF174/12*10*$F174*$G174*$I174*$M174*AG$8)</f>
        <v>0</v>
      </c>
      <c r="AH174" s="204">
        <v>0</v>
      </c>
      <c r="AI174" s="204">
        <f>(AH174/12*2*$E174*$G174*$I174*$M174*$AI$8)+(AH174/12*10*$F174*$G174*$I174*$M174*$AI$8)</f>
        <v>0</v>
      </c>
      <c r="AJ174" s="204">
        <v>0</v>
      </c>
      <c r="AK174" s="204">
        <v>0</v>
      </c>
      <c r="AL174" s="204"/>
      <c r="AM174" s="204">
        <f>SUM(AL174/12*2*$E174*$G174*$I174*$L174*AM$8)+(AL174/12*10*$F174*$G174*$I174*$L174*AM$8)</f>
        <v>0</v>
      </c>
      <c r="AN174" s="204">
        <v>0</v>
      </c>
      <c r="AO174" s="204">
        <f>SUM(AN174/12*2*$E174*$G174*$I174*$L174*$AE$8)+(AN174/12*10*$F174*$G174*$I174*$L174*$AE$8)</f>
        <v>0</v>
      </c>
      <c r="AP174" s="204"/>
      <c r="AQ174" s="204"/>
      <c r="AR174" s="204"/>
      <c r="AS174" s="204">
        <f>SUM(AR174/12*2*$E174*$G174*$I174*$L174*AS$8)+(AR174/12*10*$F174*$G174*$I174*$L174*AS$8)</f>
        <v>0</v>
      </c>
      <c r="AT174" s="204">
        <v>0</v>
      </c>
      <c r="AU174" s="204">
        <f>SUM(AT174/12*2*$E174*$G174*$I174*$L174*$AI$8)+(AT174/12*10*$F174*$G174*$I174*$L174*$AI$8)</f>
        <v>0</v>
      </c>
      <c r="AV174" s="204">
        <v>0</v>
      </c>
      <c r="AW174" s="204">
        <f>SUM(AV174/12*2*$E174*$G174*$I174*$L174*AW$8)+(AV174/12*10*$F174*$G174*$I174*$L174*AW$8)</f>
        <v>0</v>
      </c>
      <c r="AX174" s="204">
        <v>0</v>
      </c>
      <c r="AY174" s="204">
        <f>SUM(AX174/12*2*$E174*$G174*$I174*$L174*AY$8)+(AX174/12*10*$F174*$G174*$I174*$L174*AY$8)</f>
        <v>0</v>
      </c>
      <c r="AZ174" s="204">
        <v>0</v>
      </c>
      <c r="BA174" s="204">
        <f>SUM(AZ174/12*2*$E174*$G174*$I174*$L174*BA$8)+(AZ174/12*10*$F174*$G174*$I174*$L174*BA$8)</f>
        <v>0</v>
      </c>
      <c r="BB174" s="204">
        <v>0</v>
      </c>
      <c r="BC174" s="204">
        <f>SUM(BB174/12*2*$E174*$G174*$I174*$L174*BC$8)+(BB174/12*10*$F174*$G174*$I174*$L174*BC$8)</f>
        <v>0</v>
      </c>
      <c r="BD174" s="204"/>
      <c r="BE174" s="204">
        <f>SUM(BD174/12*2*$E174*$G174*$I174*$L174*BE$8)+(BD174/12*10*$F174*$G174*$I174*$L174*BE$8)</f>
        <v>0</v>
      </c>
      <c r="BF174" s="204">
        <v>3</v>
      </c>
      <c r="BG174" s="204">
        <f>(BF174/12*2*$E174*$G174*$I174*$M174*BG$8)+(BF174/12*10*$F174*$G174*$I174*$M174*BG$8)</f>
        <v>168278.87999999998</v>
      </c>
      <c r="BH174" s="254">
        <v>8</v>
      </c>
      <c r="BI174" s="204">
        <f>(BH174/12*2*$E174*$G174*$I174*$M174*BI$8)+(BH174/12*10*$F174*$G174*$I174*$M174*BI$8)</f>
        <v>448743.67999999993</v>
      </c>
      <c r="BJ174" s="206"/>
      <c r="BK174" s="204">
        <f>(BJ174/12*2*$E174*$G174*$I174*$M174*BK$8)+(BJ174/12*10*$F174*$G174*$I174*$M174*BK$8)</f>
        <v>0</v>
      </c>
      <c r="BL174" s="204">
        <v>0</v>
      </c>
      <c r="BM174" s="204">
        <f>(BL174/12*2*$E174*$G174*$I174*$M174*BM$8)+(BL174/12*10*$F174*$G174*$I174*$M174*BM$8)</f>
        <v>0</v>
      </c>
      <c r="BN174" s="204">
        <v>0</v>
      </c>
      <c r="BO174" s="204">
        <f>(BN174/12*10*$F174*$G174*$I174*$M174*BO$8)</f>
        <v>0</v>
      </c>
      <c r="BP174" s="204"/>
      <c r="BQ174" s="204"/>
      <c r="BR174" s="204">
        <v>0</v>
      </c>
      <c r="BS174" s="204">
        <f>(BR174/12*10*$F174*$G174*$I174*$M174*BS$8)</f>
        <v>0</v>
      </c>
      <c r="BT174" s="204">
        <v>0</v>
      </c>
      <c r="BU174" s="204">
        <f>(BT174/12*2*$E174*$G174*$I174*$M174*BU$8)+(BT174/12*10*$F174*$G174*$I174*$M174*BU$8)</f>
        <v>0</v>
      </c>
      <c r="BV174" s="204">
        <v>0</v>
      </c>
      <c r="BW174" s="204">
        <f>(BV174/12*2*$E174*$G174*$I174*$M174*BW$8)+(BV174/12*10*$F174*$G174*$I174*$M174*BW$8)</f>
        <v>0</v>
      </c>
      <c r="BX174" s="204">
        <v>0</v>
      </c>
      <c r="BY174" s="204">
        <f>(BX174/12*2*$E174*$G174*$I174*$M174*BY$8)+(BX174/12*10*$F174*$G174*$I174*$M174*BY$8)</f>
        <v>0</v>
      </c>
      <c r="BZ174" s="204"/>
      <c r="CA174" s="204">
        <f>(BZ174/12*2*$E174*$G174*$I174*$M174*CA$8)+(BZ174/12*10*$F174*$G174*$I174*$M174*CA$8)</f>
        <v>0</v>
      </c>
      <c r="CB174" s="204"/>
      <c r="CC174" s="204">
        <f>(CB174/12*2*$E174*$G174*$I174*$M174*CC$8)+(CB174/12*10*$F174*$G174*$I174*$M174*CC$8)</f>
        <v>0</v>
      </c>
      <c r="CD174" s="204">
        <v>0</v>
      </c>
      <c r="CE174" s="204">
        <f>(CD174/12*2*$E174*$G174*$I174*$M174*CE$8)+(CD174/12*10*$F174*$G174*$I174*$M174*CE$8)</f>
        <v>0</v>
      </c>
      <c r="CF174" s="204">
        <v>0</v>
      </c>
      <c r="CG174" s="204">
        <f>(CF174/12*2*$E174*$G174*$I174*$N174*CG$8)+(CF174/12*10*$F174*$G174*$I174*$N174*CG$8)</f>
        <v>0</v>
      </c>
      <c r="CH174" s="204">
        <v>0</v>
      </c>
      <c r="CI174" s="204">
        <f>(CH174/12*2*$E174*$G174*$I174*$O174*$CI$8)+(CH174/12*10*$F174*$G174*$I174*$O174*$CI$8)</f>
        <v>0</v>
      </c>
      <c r="CJ174" s="204"/>
      <c r="CK174" s="204"/>
      <c r="CL174" s="204"/>
      <c r="CM174" s="204"/>
      <c r="CN174" s="215"/>
      <c r="CO174" s="215"/>
      <c r="CP174" s="315">
        <f t="shared" si="190"/>
        <v>12</v>
      </c>
      <c r="CQ174" s="315">
        <f t="shared" si="190"/>
        <v>663766.69333333324</v>
      </c>
    </row>
    <row r="175" spans="1:95" ht="45" customHeight="1" x14ac:dyDescent="0.2">
      <c r="A175" s="196"/>
      <c r="B175" s="196">
        <v>111</v>
      </c>
      <c r="C175" s="307" t="s">
        <v>1456</v>
      </c>
      <c r="D175" s="353" t="s">
        <v>684</v>
      </c>
      <c r="E175" s="309">
        <v>16026</v>
      </c>
      <c r="F175" s="309">
        <v>16828</v>
      </c>
      <c r="G175" s="310">
        <v>2.46</v>
      </c>
      <c r="H175" s="311"/>
      <c r="I175" s="312">
        <v>1</v>
      </c>
      <c r="J175" s="313"/>
      <c r="K175" s="313"/>
      <c r="L175" s="305">
        <v>1.4</v>
      </c>
      <c r="M175" s="305">
        <v>1.68</v>
      </c>
      <c r="N175" s="305">
        <v>2.23</v>
      </c>
      <c r="O175" s="306">
        <v>2.57</v>
      </c>
      <c r="P175" s="208">
        <v>1</v>
      </c>
      <c r="Q175" s="204">
        <f>SUM(P175/12*2*$E175*$G175*$I175*$L175*$Q$8)+(P175/12*10*$F175*$G175*$I175*$L175*$Q$8)</f>
        <v>57495.283999999985</v>
      </c>
      <c r="R175" s="204">
        <v>0</v>
      </c>
      <c r="S175" s="204">
        <f>SUM(R175/12*2*$E175*$G175*$I175*$L175*S$8)+(R175/12*10*$F175*$G175*$I175*$L175*S$8)</f>
        <v>0</v>
      </c>
      <c r="T175" s="204"/>
      <c r="U175" s="204">
        <f>SUM(T175/12*2*$E175*$G175*$I175*$L175*U$8)+(T175/12*10*$F175*$G175*$I175*$L175*U$8)</f>
        <v>0</v>
      </c>
      <c r="V175" s="204">
        <v>0</v>
      </c>
      <c r="W175" s="204">
        <f>SUM(V175/12*2*$E175*$G175*$I175*$L175*$W$8)+(V175/12*10*$F175*$G175*$I175*$L175*$W$8)</f>
        <v>0</v>
      </c>
      <c r="X175" s="204">
        <v>0</v>
      </c>
      <c r="Y175" s="314">
        <f>SUM(X175/12*2*$E175*$G175*$I175*$L175*Y$8)+(X175/12*10*$F175*$G175*$I175*$L175*Y$8)</f>
        <v>0</v>
      </c>
      <c r="Z175" s="204"/>
      <c r="AA175" s="204"/>
      <c r="AB175" s="204"/>
      <c r="AC175" s="204">
        <f>(AB175/12*2*$E175*$G175*$I175*$L175)+(AB175/12*10*$F175*$G175*$I175*$L175)</f>
        <v>0</v>
      </c>
      <c r="AD175" s="204">
        <v>0</v>
      </c>
      <c r="AE175" s="204">
        <f>(AD175/12*2*$E175*$G175*$I175*$L175*AE$8)+(AD175/12*10*$F175*$G175*$I175*$L175*AE$8)</f>
        <v>0</v>
      </c>
      <c r="AF175" s="204">
        <v>0</v>
      </c>
      <c r="AG175" s="204">
        <f>(AF175/12*2*$E175*$G175*$I175*$M175*AG$8)+(AF175/12*10*$F175*$G175*$I175*$M175*AG$8)</f>
        <v>0</v>
      </c>
      <c r="AH175" s="204">
        <v>0</v>
      </c>
      <c r="AI175" s="204">
        <f>(AH175/12*2*$E175*$G175*$I175*$M175*$AI$8)+(AH175/12*10*$F175*$G175*$I175*$M175*$AI$8)</f>
        <v>0</v>
      </c>
      <c r="AJ175" s="204">
        <v>0</v>
      </c>
      <c r="AK175" s="204">
        <v>0</v>
      </c>
      <c r="AL175" s="204"/>
      <c r="AM175" s="204">
        <f>SUM(AL175/12*2*$E175*$G175*$I175*$L175*AM$8)+(AL175/12*10*$F175*$G175*$I175*$L175*AM$8)</f>
        <v>0</v>
      </c>
      <c r="AN175" s="204">
        <v>0</v>
      </c>
      <c r="AO175" s="204">
        <f>SUM(AN175/12*2*$E175*$G175*$I175*$L175*$AE$8)+(AN175/12*10*$F175*$G175*$I175*$L175*$AE$8)</f>
        <v>0</v>
      </c>
      <c r="AP175" s="204"/>
      <c r="AQ175" s="204"/>
      <c r="AR175" s="204"/>
      <c r="AS175" s="204">
        <f>SUM(AR175/12*2*$E175*$G175*$I175*$L175*AS$8)+(AR175/12*10*$F175*$G175*$I175*$L175*AS$8)</f>
        <v>0</v>
      </c>
      <c r="AT175" s="204">
        <v>0</v>
      </c>
      <c r="AU175" s="204">
        <f>SUM(AT175/12*2*$E175*$G175*$I175*$L175*$AI$8)+(AT175/12*10*$F175*$G175*$I175*$L175*$AI$8)</f>
        <v>0</v>
      </c>
      <c r="AV175" s="204">
        <v>0</v>
      </c>
      <c r="AW175" s="204">
        <f>SUM(AV175/12*2*$E175*$G175*$I175*$L175*AW$8)+(AV175/12*10*$F175*$G175*$I175*$L175*AW$8)</f>
        <v>0</v>
      </c>
      <c r="AX175" s="204">
        <v>0</v>
      </c>
      <c r="AY175" s="204">
        <f>SUM(AX175/12*2*$E175*$G175*$I175*$L175*AY$8)+(AX175/12*10*$F175*$G175*$I175*$L175*AY$8)</f>
        <v>0</v>
      </c>
      <c r="AZ175" s="204">
        <v>0</v>
      </c>
      <c r="BA175" s="204">
        <f>SUM(AZ175/12*2*$E175*$G175*$I175*$L175*BA$8)+(AZ175/12*10*$F175*$G175*$I175*$L175*BA$8)</f>
        <v>0</v>
      </c>
      <c r="BB175" s="204">
        <v>0</v>
      </c>
      <c r="BC175" s="204">
        <f>SUM(BB175/12*2*$E175*$G175*$I175*$L175*BC$8)+(BB175/12*10*$F175*$G175*$I175*$L175*BC$8)</f>
        <v>0</v>
      </c>
      <c r="BD175" s="204"/>
      <c r="BE175" s="204">
        <f>SUM(BD175/12*2*$E175*$G175*$I175*$L175*BE$8)+(BD175/12*10*$F175*$G175*$I175*$L175*BE$8)</f>
        <v>0</v>
      </c>
      <c r="BF175" s="204">
        <v>0</v>
      </c>
      <c r="BG175" s="204">
        <f>(BF175/12*2*$E175*$G175*$I175*$M175*BG$8)+(BF175/12*10*$F175*$G175*$I175*$M175*BG$8)</f>
        <v>0</v>
      </c>
      <c r="BH175" s="254">
        <v>3</v>
      </c>
      <c r="BI175" s="204">
        <f>(BH175/12*2*$E175*$G175*$I175*$M175*BI$8)+(BH175/12*10*$F175*$G175*$I175*$M175*BI$8)</f>
        <v>206983.02239999999</v>
      </c>
      <c r="BJ175" s="204">
        <v>0</v>
      </c>
      <c r="BK175" s="204">
        <f>(BJ175/12*2*$E175*$G175*$I175*$M175*BK$8)+(BJ175/12*10*$F175*$G175*$I175*$M175*BK$8)</f>
        <v>0</v>
      </c>
      <c r="BL175" s="204">
        <v>0</v>
      </c>
      <c r="BM175" s="204">
        <f>(BL175/12*2*$E175*$G175*$I175*$M175*BM$8)+(BL175/12*10*$F175*$G175*$I175*$M175*BM$8)</f>
        <v>0</v>
      </c>
      <c r="BN175" s="204">
        <v>0</v>
      </c>
      <c r="BO175" s="204">
        <f>(BN175/12*10*$F175*$G175*$I175*$M175*BO$8)</f>
        <v>0</v>
      </c>
      <c r="BP175" s="204"/>
      <c r="BQ175" s="204"/>
      <c r="BR175" s="204">
        <v>0</v>
      </c>
      <c r="BS175" s="204">
        <f>(BR175/12*10*$F175*$G175*$I175*$M175*BS$8)</f>
        <v>0</v>
      </c>
      <c r="BT175" s="204">
        <v>0</v>
      </c>
      <c r="BU175" s="204">
        <f>(BT175/12*2*$E175*$G175*$I175*$M175*BU$8)+(BT175/12*10*$F175*$G175*$I175*$M175*BU$8)</f>
        <v>0</v>
      </c>
      <c r="BV175" s="204">
        <v>0</v>
      </c>
      <c r="BW175" s="204">
        <f>(BV175/12*2*$E175*$G175*$I175*$M175*BW$8)+(BV175/12*10*$F175*$G175*$I175*$M175*BW$8)</f>
        <v>0</v>
      </c>
      <c r="BX175" s="204">
        <v>0</v>
      </c>
      <c r="BY175" s="204">
        <f>(BX175/12*2*$E175*$G175*$I175*$M175*BY$8)+(BX175/12*10*$F175*$G175*$I175*$M175*BY$8)</f>
        <v>0</v>
      </c>
      <c r="BZ175" s="204"/>
      <c r="CA175" s="204">
        <f>(BZ175/12*2*$E175*$G175*$I175*$M175*CA$8)+(BZ175/12*10*$F175*$G175*$I175*$M175*CA$8)</f>
        <v>0</v>
      </c>
      <c r="CB175" s="204"/>
      <c r="CC175" s="204">
        <f>(CB175/12*2*$E175*$G175*$I175*$M175*CC$8)+(CB175/12*10*$F175*$G175*$I175*$M175*CC$8)</f>
        <v>0</v>
      </c>
      <c r="CD175" s="204">
        <v>0</v>
      </c>
      <c r="CE175" s="204">
        <f>(CD175/12*2*$E175*$G175*$I175*$M175*CE$8)+(CD175/12*10*$F175*$G175*$I175*$M175*CE$8)</f>
        <v>0</v>
      </c>
      <c r="CF175" s="204">
        <v>0</v>
      </c>
      <c r="CG175" s="204">
        <f>(CF175/12*2*$E175*$G175*$I175*$N175*CG$8)+(CF175/12*10*$F175*$G175*$I175*$N175*CG$8)</f>
        <v>0</v>
      </c>
      <c r="CH175" s="204">
        <v>0</v>
      </c>
      <c r="CI175" s="204">
        <f>(CH175/12*2*$E175*$G175*$I175*$O175*$CI$8)+(CH175/12*10*$F175*$G175*$I175*$O175*$CI$8)</f>
        <v>0</v>
      </c>
      <c r="CJ175" s="204"/>
      <c r="CK175" s="204"/>
      <c r="CL175" s="204"/>
      <c r="CM175" s="204"/>
      <c r="CN175" s="215"/>
      <c r="CO175" s="215"/>
      <c r="CP175" s="315">
        <f t="shared" si="190"/>
        <v>4</v>
      </c>
      <c r="CQ175" s="315">
        <f t="shared" si="190"/>
        <v>264478.3064</v>
      </c>
    </row>
    <row r="176" spans="1:95" ht="25.5" customHeight="1" x14ac:dyDescent="0.2">
      <c r="A176" s="196"/>
      <c r="B176" s="196">
        <v>112</v>
      </c>
      <c r="C176" s="307" t="s">
        <v>1457</v>
      </c>
      <c r="D176" s="353" t="s">
        <v>688</v>
      </c>
      <c r="E176" s="309">
        <v>16026</v>
      </c>
      <c r="F176" s="309">
        <v>16828</v>
      </c>
      <c r="G176" s="368">
        <v>51.86</v>
      </c>
      <c r="H176" s="369">
        <v>2.3E-3</v>
      </c>
      <c r="I176" s="312">
        <v>1</v>
      </c>
      <c r="J176" s="313"/>
      <c r="K176" s="313"/>
      <c r="L176" s="305">
        <v>1.4</v>
      </c>
      <c r="M176" s="305">
        <v>1.68</v>
      </c>
      <c r="N176" s="305">
        <v>2.23</v>
      </c>
      <c r="O176" s="306">
        <v>2.57</v>
      </c>
      <c r="P176" s="208"/>
      <c r="Q176" s="326">
        <f>(P176/12*2*$E176*$G176*((1-$H176)+$H176*$L176*$I176))+(P176/12*10*$F176*$G176*((1-$H176)+$H176*$L176*$I176))</f>
        <v>0</v>
      </c>
      <c r="R176" s="208"/>
      <c r="S176" s="326">
        <f>(R176/12*2*$E176*$G176*((1-$H176)+$H176*$L176*$I176))+(R176/12*10*$F176*$G176*((1-$H176)+$H176*$L176*$I176))</f>
        <v>0</v>
      </c>
      <c r="T176" s="208"/>
      <c r="U176" s="326">
        <f>(T176/12*2*$E176*$G176*((1-$H176)+$H176*$L176*$I176))+(T176/12*10*$F176*$G176*((1-$H176)+$H176*$L176*$I176))</f>
        <v>0</v>
      </c>
      <c r="V176" s="208"/>
      <c r="W176" s="326">
        <f>(V176/12*2*$E176*$G176*((1-$H176)+$H176*$L176*$I176))+(V176/12*10*$F176*$G176*((1-$H176)+$H176*$L176*$I176))</f>
        <v>0</v>
      </c>
      <c r="X176" s="208"/>
      <c r="Y176" s="326">
        <f>(X176/12*2*$E176*$G176*((1-$H176)+$H176*$L176*$I176))+(X176/12*10*$F176*$G176*((1-$H176)+$H176*$L176*$I176))</f>
        <v>0</v>
      </c>
      <c r="Z176" s="204"/>
      <c r="AA176" s="326">
        <f>(Z176/12*2*$E176*$G176*((1-$H176)+$H176*$L176*$I176))+(Z176/12*10*$F176*$G176*((1-$H176)+$H176*$L176*$I176))</f>
        <v>0</v>
      </c>
      <c r="AB176" s="208"/>
      <c r="AC176" s="326"/>
      <c r="AD176" s="208"/>
      <c r="AE176" s="326">
        <f>(AD176/12*2*$E176*$G176*((1-$H176)+$H176*$L176*$I176))+(AD176/12*10*$F176*$G176*((1-$H176)+$H176*$L176*$I176))</f>
        <v>0</v>
      </c>
      <c r="AF176" s="208"/>
      <c r="AG176" s="326">
        <f>(AF176/12*2*$E176*$G176*((1-$H176)+$H176*$M176*$I176))+(AF176/12*10*$F176*$G176*((1-$H176)+$H176*$M176*$I176))</f>
        <v>0</v>
      </c>
      <c r="AH176" s="208"/>
      <c r="AI176" s="326">
        <f>(AH176/12*2*$E176*$G176*((1-$H176)+$H176*$M176*$I176))+(AH176/12*10*$F176*$G176*((1-$H176)+$H176*$M176*$I176))</f>
        <v>0</v>
      </c>
      <c r="AJ176" s="343">
        <v>0</v>
      </c>
      <c r="AK176" s="343">
        <v>0</v>
      </c>
      <c r="AL176" s="208"/>
      <c r="AM176" s="326">
        <f>(AL176/12*2*$E176*$G176*((1-$H176)+$H176*$L176*$I176))+(AL176/12*10*$F176*$G176*((1-$H176)+$H176*$L176*$I176))</f>
        <v>0</v>
      </c>
      <c r="AN176" s="208"/>
      <c r="AO176" s="326">
        <f>(AN176/12*2*$E176*$G176*((1-$H176)+$H176*$L176*$I176))+(AN176/12*10*$F176*$G176*((1-$H176)+$H176*$L176*$I176))</f>
        <v>0</v>
      </c>
      <c r="AP176" s="208"/>
      <c r="AQ176" s="204"/>
      <c r="AR176" s="208"/>
      <c r="AS176" s="326"/>
      <c r="AT176" s="208"/>
      <c r="AU176" s="204"/>
      <c r="AV176" s="208"/>
      <c r="AW176" s="326"/>
      <c r="AX176" s="208"/>
      <c r="AY176" s="326"/>
      <c r="AZ176" s="208"/>
      <c r="BA176" s="326"/>
      <c r="BB176" s="208"/>
      <c r="BC176" s="326"/>
      <c r="BD176" s="208"/>
      <c r="BE176" s="326">
        <f>(BD176/12*2*$E176*$G176*((1-$H176)+$H176*$L176*$I176*BE$8))+(BD176/12*10*$F176*$G176*((1-$H176)+$H176*$L176*$I176*BE$8))</f>
        <v>0</v>
      </c>
      <c r="BF176" s="208"/>
      <c r="BG176" s="326">
        <f>(BF176/12*2*$E176*$G176*((1-$H176)+$H176*$M176*$I176*BG$8))+(BF176/12*10*$F176*$G176*((1-$H176)+$H176*$M176*$I176*BG$8))</f>
        <v>0</v>
      </c>
      <c r="BH176" s="350">
        <v>0</v>
      </c>
      <c r="BI176" s="326">
        <f>(BH176/12*2*$E176*$G176*((1-$H176)+$H176*$M176*$I176*BI$8))+(BH176/12*10*$F176*$G176*((1-$H176)+$H176*$M176*$I176*BI$8))</f>
        <v>0</v>
      </c>
      <c r="BJ176" s="208"/>
      <c r="BK176" s="326">
        <f>(BJ176/12*2*$E176*$G176*((1-$H176)+$H176*$M176*$I176*BK$8))+(BJ176/12*10*$F176*$G176*((1-$H176)+$H176*$M176*$I176*BK$8))</f>
        <v>0</v>
      </c>
      <c r="BL176" s="208"/>
      <c r="BM176" s="326">
        <f>(BL176/12*2*$E176*$G176*((1-$H176)+$H176*$M176*$I176*BM$8))+(BL176/12*10*$F176*$G176*((1-$H176)+$H176*$M176*$I176*BM$8))</f>
        <v>0</v>
      </c>
      <c r="BN176" s="208"/>
      <c r="BO176" s="326">
        <f>(BN176/12*10*$F176*$G176*((1-$H176)+$H176*$M176*$I176*BO$8))</f>
        <v>0</v>
      </c>
      <c r="BP176" s="208"/>
      <c r="BQ176" s="326"/>
      <c r="BR176" s="208"/>
      <c r="BS176" s="326">
        <f>(BR176/12*10*$F176*$G176*((1-$H176)+$H176*$M176*$I176*BS$8))</f>
        <v>0</v>
      </c>
      <c r="BT176" s="208"/>
      <c r="BU176" s="326">
        <f>(BT176/12*2*$E176*$G176*((1-$H176)+$H176*$M176*$I176*BU$8))+(BT176/12*10*$F176*$G176*((1-$H176)+$H176*$M176*$I176*BU$8))</f>
        <v>0</v>
      </c>
      <c r="BV176" s="208"/>
      <c r="BW176" s="326">
        <f>(BV176/12*2*$E176*$G176*((1-$H176)+$H176*$M176*$I176*BW$8))+(BV176/12*10*$F176*$G176*((1-$H176)+$H176*$M176*$I176*BW$8))</f>
        <v>0</v>
      </c>
      <c r="BX176" s="208"/>
      <c r="BY176" s="326">
        <f>(BX176/12*2*$E176*$G176*((1-$H176)+$H176*$M176*$I176*BY$8))+(BX176/12*10*$F176*$G176*((1-$H176)+$H176*$M176*$I176*BY$8))</f>
        <v>0</v>
      </c>
      <c r="BZ176" s="208"/>
      <c r="CA176" s="326">
        <f>(BZ176/12*2*$E176*$G176*((1-$H176)+$H176*$M176*$I176*CA$8))+(BZ176/12*10*$F176*$G176*((1-$H176)+$H176*$M176*$I176*CA$8))</f>
        <v>0</v>
      </c>
      <c r="CB176" s="208"/>
      <c r="CC176" s="326">
        <f>(CB176/12*2*$E176*$G176*((1-$H176)+$H176*$M176*$I176*CC$8))+(CB176/12*10*$F176*$G176*((1-$H176)+$H176*$M176*$I176*CC$8))</f>
        <v>0</v>
      </c>
      <c r="CD176" s="208"/>
      <c r="CE176" s="326">
        <f>(CD176/12*2*$E176*$G176*((1-$H176)+$H176*$M176*$I176*CE$8))+(CD176/12*10*$F176*$G176*((1-$H176)+$H176*$M176*$I176*CE$8))</f>
        <v>0</v>
      </c>
      <c r="CF176" s="208"/>
      <c r="CG176" s="326">
        <f>(CF176/12*2*$E176*$G176*((1-$H176)+$H176*$N176*$I176*CG$8))+(CF176/12*10*$F176*$G176*((1-$H176)+$H176*$N176*$I176*CG$8))</f>
        <v>0</v>
      </c>
      <c r="CH176" s="208"/>
      <c r="CI176" s="326">
        <f>(CH176/12*2*$E176*$G176*((1-$H176)+$H176*$O176*$I176))+(CH176/12*10*$F176*$G176*((1-$H176)+$H176*$O176*$I176))</f>
        <v>0</v>
      </c>
      <c r="CJ176" s="204"/>
      <c r="CK176" s="204"/>
      <c r="CL176" s="204"/>
      <c r="CM176" s="204"/>
      <c r="CN176" s="215"/>
      <c r="CO176" s="215"/>
      <c r="CP176" s="315">
        <f t="shared" si="190"/>
        <v>0</v>
      </c>
      <c r="CQ176" s="315">
        <f t="shared" si="190"/>
        <v>0</v>
      </c>
    </row>
    <row r="177" spans="1:95" ht="18.75" customHeight="1" x14ac:dyDescent="0.2">
      <c r="A177" s="196">
        <v>21</v>
      </c>
      <c r="B177" s="196"/>
      <c r="C177" s="307" t="s">
        <v>1458</v>
      </c>
      <c r="D177" s="354" t="s">
        <v>690</v>
      </c>
      <c r="E177" s="309">
        <v>16026</v>
      </c>
      <c r="F177" s="309">
        <v>16828</v>
      </c>
      <c r="G177" s="338">
        <v>0.98</v>
      </c>
      <c r="H177" s="311"/>
      <c r="I177" s="194"/>
      <c r="J177" s="301"/>
      <c r="K177" s="301"/>
      <c r="L177" s="304">
        <v>1.4</v>
      </c>
      <c r="M177" s="305">
        <v>1.68</v>
      </c>
      <c r="N177" s="305">
        <v>2.23</v>
      </c>
      <c r="O177" s="306">
        <v>2.57</v>
      </c>
      <c r="P177" s="221">
        <f>SUM(P178:P184)</f>
        <v>0</v>
      </c>
      <c r="Q177" s="221">
        <f t="shared" ref="Q177:BH177" si="191">SUM(Q178:Q184)</f>
        <v>0</v>
      </c>
      <c r="R177" s="221">
        <f t="shared" si="191"/>
        <v>0</v>
      </c>
      <c r="S177" s="221">
        <f t="shared" si="191"/>
        <v>0</v>
      </c>
      <c r="T177" s="221">
        <f t="shared" si="191"/>
        <v>0</v>
      </c>
      <c r="U177" s="221">
        <f t="shared" si="191"/>
        <v>0</v>
      </c>
      <c r="V177" s="221">
        <f t="shared" si="191"/>
        <v>0</v>
      </c>
      <c r="W177" s="221">
        <f t="shared" si="191"/>
        <v>0</v>
      </c>
      <c r="X177" s="221">
        <f t="shared" si="191"/>
        <v>0</v>
      </c>
      <c r="Y177" s="221">
        <f t="shared" si="191"/>
        <v>0</v>
      </c>
      <c r="Z177" s="221">
        <f t="shared" si="191"/>
        <v>0</v>
      </c>
      <c r="AA177" s="221">
        <f t="shared" si="191"/>
        <v>0</v>
      </c>
      <c r="AB177" s="221">
        <f t="shared" si="191"/>
        <v>0</v>
      </c>
      <c r="AC177" s="221">
        <f t="shared" si="191"/>
        <v>0</v>
      </c>
      <c r="AD177" s="221">
        <f t="shared" si="191"/>
        <v>103</v>
      </c>
      <c r="AE177" s="221">
        <f t="shared" si="191"/>
        <v>2779817.3713333327</v>
      </c>
      <c r="AF177" s="221">
        <f t="shared" si="191"/>
        <v>0</v>
      </c>
      <c r="AG177" s="221">
        <f t="shared" si="191"/>
        <v>0</v>
      </c>
      <c r="AH177" s="221">
        <f>SUM(AH178:AH184)</f>
        <v>1</v>
      </c>
      <c r="AI177" s="221">
        <f t="shared" si="191"/>
        <v>10938.127199999997</v>
      </c>
      <c r="AJ177" s="221">
        <v>1</v>
      </c>
      <c r="AK177" s="221">
        <v>11025.71</v>
      </c>
      <c r="AL177" s="221">
        <f t="shared" si="191"/>
        <v>0</v>
      </c>
      <c r="AM177" s="221">
        <f t="shared" si="191"/>
        <v>0</v>
      </c>
      <c r="AN177" s="221">
        <f t="shared" si="191"/>
        <v>0</v>
      </c>
      <c r="AO177" s="221">
        <f t="shared" si="191"/>
        <v>0</v>
      </c>
      <c r="AP177" s="221">
        <f t="shared" si="191"/>
        <v>0</v>
      </c>
      <c r="AQ177" s="221">
        <f t="shared" si="191"/>
        <v>0</v>
      </c>
      <c r="AR177" s="221">
        <f t="shared" si="191"/>
        <v>0</v>
      </c>
      <c r="AS177" s="221">
        <f t="shared" si="191"/>
        <v>0</v>
      </c>
      <c r="AT177" s="221">
        <f t="shared" si="191"/>
        <v>0</v>
      </c>
      <c r="AU177" s="221">
        <f t="shared" si="191"/>
        <v>0</v>
      </c>
      <c r="AV177" s="221">
        <f t="shared" si="191"/>
        <v>0</v>
      </c>
      <c r="AW177" s="221">
        <f t="shared" si="191"/>
        <v>0</v>
      </c>
      <c r="AX177" s="221">
        <f t="shared" si="191"/>
        <v>0</v>
      </c>
      <c r="AY177" s="221">
        <f t="shared" si="191"/>
        <v>0</v>
      </c>
      <c r="AZ177" s="221">
        <f t="shared" si="191"/>
        <v>0</v>
      </c>
      <c r="BA177" s="221">
        <f>SUM(BA178:BA184)</f>
        <v>0</v>
      </c>
      <c r="BB177" s="221">
        <f t="shared" si="191"/>
        <v>0</v>
      </c>
      <c r="BC177" s="221">
        <f>SUM(BC178:BC184)</f>
        <v>0</v>
      </c>
      <c r="BD177" s="221">
        <f t="shared" si="191"/>
        <v>0</v>
      </c>
      <c r="BE177" s="221">
        <f t="shared" si="191"/>
        <v>0</v>
      </c>
      <c r="BF177" s="221">
        <f t="shared" si="191"/>
        <v>0</v>
      </c>
      <c r="BG177" s="221">
        <f t="shared" si="191"/>
        <v>0</v>
      </c>
      <c r="BH177" s="221">
        <f t="shared" si="191"/>
        <v>140</v>
      </c>
      <c r="BI177" s="221">
        <f>SUM(BI178:BI184)</f>
        <v>1813889.0560000003</v>
      </c>
      <c r="BJ177" s="221">
        <f t="shared" ref="BJ177:BT177" si="192">SUM(BJ178:BJ184)</f>
        <v>0</v>
      </c>
      <c r="BK177" s="221">
        <f t="shared" si="192"/>
        <v>0</v>
      </c>
      <c r="BL177" s="221">
        <f t="shared" si="192"/>
        <v>0</v>
      </c>
      <c r="BM177" s="221">
        <f t="shared" si="192"/>
        <v>0</v>
      </c>
      <c r="BN177" s="221">
        <f t="shared" si="192"/>
        <v>4</v>
      </c>
      <c r="BO177" s="221">
        <f>SUM(BO178:BO184)</f>
        <v>36752.351999999992</v>
      </c>
      <c r="BP177" s="221">
        <f t="shared" si="192"/>
        <v>0</v>
      </c>
      <c r="BQ177" s="221">
        <f>SUM(BQ178:BQ184)</f>
        <v>0</v>
      </c>
      <c r="BR177" s="221">
        <f t="shared" si="192"/>
        <v>0</v>
      </c>
      <c r="BS177" s="221">
        <f>SUM(BS178:BS184)</f>
        <v>0</v>
      </c>
      <c r="BT177" s="221">
        <f t="shared" si="192"/>
        <v>0</v>
      </c>
      <c r="BU177" s="221">
        <f>SUM(BU178:BU184)</f>
        <v>0</v>
      </c>
      <c r="BV177" s="221">
        <f t="shared" ref="BV177:CQ177" si="193">SUM(BV178:BV184)</f>
        <v>0</v>
      </c>
      <c r="BW177" s="221">
        <f t="shared" si="193"/>
        <v>0</v>
      </c>
      <c r="BX177" s="221">
        <f t="shared" si="193"/>
        <v>0</v>
      </c>
      <c r="BY177" s="221">
        <f t="shared" si="193"/>
        <v>0</v>
      </c>
      <c r="BZ177" s="221">
        <f t="shared" si="193"/>
        <v>0</v>
      </c>
      <c r="CA177" s="221">
        <f t="shared" si="193"/>
        <v>0</v>
      </c>
      <c r="CB177" s="221">
        <f t="shared" si="193"/>
        <v>0</v>
      </c>
      <c r="CC177" s="221">
        <f t="shared" si="193"/>
        <v>0</v>
      </c>
      <c r="CD177" s="221">
        <f t="shared" si="193"/>
        <v>0</v>
      </c>
      <c r="CE177" s="221">
        <f t="shared" si="193"/>
        <v>0</v>
      </c>
      <c r="CF177" s="221">
        <f t="shared" si="193"/>
        <v>0</v>
      </c>
      <c r="CG177" s="221">
        <f t="shared" si="193"/>
        <v>0</v>
      </c>
      <c r="CH177" s="221">
        <f t="shared" si="193"/>
        <v>0</v>
      </c>
      <c r="CI177" s="221">
        <f t="shared" si="193"/>
        <v>0</v>
      </c>
      <c r="CJ177" s="221">
        <f t="shared" si="193"/>
        <v>0</v>
      </c>
      <c r="CK177" s="221">
        <f t="shared" si="193"/>
        <v>0</v>
      </c>
      <c r="CL177" s="221">
        <f t="shared" si="193"/>
        <v>0</v>
      </c>
      <c r="CM177" s="221">
        <f t="shared" si="193"/>
        <v>0</v>
      </c>
      <c r="CN177" s="221">
        <f t="shared" si="193"/>
        <v>0</v>
      </c>
      <c r="CO177" s="221">
        <f t="shared" si="193"/>
        <v>0</v>
      </c>
      <c r="CP177" s="221">
        <f t="shared" si="193"/>
        <v>249</v>
      </c>
      <c r="CQ177" s="221">
        <f t="shared" si="193"/>
        <v>4652422.6165333334</v>
      </c>
    </row>
    <row r="178" spans="1:95" ht="23.25" customHeight="1" x14ac:dyDescent="0.2">
      <c r="A178" s="196"/>
      <c r="B178" s="196">
        <v>113</v>
      </c>
      <c r="C178" s="307" t="s">
        <v>1459</v>
      </c>
      <c r="D178" s="353" t="s">
        <v>1460</v>
      </c>
      <c r="E178" s="309">
        <v>16026</v>
      </c>
      <c r="F178" s="309">
        <v>16828</v>
      </c>
      <c r="G178" s="310">
        <v>0.39</v>
      </c>
      <c r="H178" s="311"/>
      <c r="I178" s="312">
        <v>1</v>
      </c>
      <c r="J178" s="313"/>
      <c r="K178" s="313"/>
      <c r="L178" s="305">
        <v>1.4</v>
      </c>
      <c r="M178" s="305">
        <v>1.68</v>
      </c>
      <c r="N178" s="305">
        <v>2.23</v>
      </c>
      <c r="O178" s="306">
        <v>2.57</v>
      </c>
      <c r="P178" s="208">
        <v>0</v>
      </c>
      <c r="Q178" s="204">
        <f>SUM(P178/12*2*$E178*$G178*$I178*$L178*$Q$8)+(P178/12*10*$F178*$G178*$I178*$L178*$Q$8)</f>
        <v>0</v>
      </c>
      <c r="R178" s="204">
        <v>0</v>
      </c>
      <c r="S178" s="204">
        <f>SUM(R178/12*2*$E178*$G178*$I178*$L178*S$8)+(R178/12*10*$F178*$G178*$I178*$L178*S$8)</f>
        <v>0</v>
      </c>
      <c r="T178" s="204">
        <v>0</v>
      </c>
      <c r="U178" s="204">
        <f>SUM(T178/12*2*$E178*$G178*$I178*$L178*U$8)+(T178/12*10*$F178*$G178*$I178*$L178*U$8)</f>
        <v>0</v>
      </c>
      <c r="V178" s="204">
        <v>0</v>
      </c>
      <c r="W178" s="204">
        <f>SUM(V178/12*2*$E178*$G178*$I178*$L178*$W$8)+(V178/12*10*$F178*$G178*$I178*$L178*$W$8)</f>
        <v>0</v>
      </c>
      <c r="X178" s="204">
        <v>0</v>
      </c>
      <c r="Y178" s="314">
        <f>SUM(X178/12*2*$E178*$G178*$I178*$L178*Y$8)+(X178/12*10*$F178*$G178*$I178*$L178*Y$8)</f>
        <v>0</v>
      </c>
      <c r="Z178" s="204"/>
      <c r="AA178" s="204"/>
      <c r="AB178" s="204"/>
      <c r="AC178" s="204">
        <f>(AB178/12*2*$E178*$G178*$I178*$L178)+(AB178/12*10*$F178*$G178*$I178*$L178)</f>
        <v>0</v>
      </c>
      <c r="AD178" s="204">
        <v>45</v>
      </c>
      <c r="AE178" s="204">
        <f>(AD178/12*2*$E178*$G178*$I178*$L178*AE$8)+(AD178/12*10*$F178*$G178*$I178*$L178*AE$8)</f>
        <v>410179.77</v>
      </c>
      <c r="AF178" s="204">
        <v>0</v>
      </c>
      <c r="AG178" s="204">
        <f>(AF178/12*2*$E178*$G178*$I178*$M178*AG$8)+(AF178/12*10*$F178*$G178*$I178*$M178*AG$8)</f>
        <v>0</v>
      </c>
      <c r="AH178" s="206">
        <v>1</v>
      </c>
      <c r="AI178" s="204">
        <f>(AH178/12*2*$E178*$G178*$I178*$M178*$AI$8)+(AH178/12*10*$F178*$G178*$I178*$M178*$AI$8)</f>
        <v>10938.127199999997</v>
      </c>
      <c r="AJ178" s="204">
        <v>1</v>
      </c>
      <c r="AK178" s="204">
        <v>11025.71</v>
      </c>
      <c r="AL178" s="204"/>
      <c r="AM178" s="204">
        <f>SUM(AL178/12*2*$E178*$G178*$I178*$L178*AM$8)+(AL178/12*10*$F178*$G178*$I178*$L178*AM$8)</f>
        <v>0</v>
      </c>
      <c r="AN178" s="204">
        <v>0</v>
      </c>
      <c r="AO178" s="204">
        <f>SUM(AN178/12*2*$E178*$G178*$I178*$L178*$AE$8)+(AN178/12*10*$F178*$G178*$I178*$L178*$AE$8)</f>
        <v>0</v>
      </c>
      <c r="AP178" s="204"/>
      <c r="AQ178" s="204"/>
      <c r="AR178" s="204"/>
      <c r="AS178" s="204">
        <f>SUM(AR178/12*2*$E178*$G178*$I178*$L178*AS$8)+(AR178/12*10*$F178*$G178*$I178*$L178*AS$8)</f>
        <v>0</v>
      </c>
      <c r="AT178" s="204">
        <v>0</v>
      </c>
      <c r="AU178" s="204">
        <f>SUM(AT178/12*2*$E178*$G178*$I178*$L178*$AI$8)+(AT178/12*10*$F178*$G178*$I178*$L178*$AI$8)</f>
        <v>0</v>
      </c>
      <c r="AV178" s="204">
        <v>0</v>
      </c>
      <c r="AW178" s="204">
        <f>SUM(AV178/12*2*$E178*$G178*$I178*$L178*AW$8)+(AV178/12*10*$F178*$G178*$I178*$L178*AW$8)</f>
        <v>0</v>
      </c>
      <c r="AX178" s="204"/>
      <c r="AY178" s="204">
        <f>SUM(AX178/12*2*$E178*$G178*$I178*$L178*AY$8)+(AX178/12*10*$F178*$G178*$I178*$L178*AY$8)</f>
        <v>0</v>
      </c>
      <c r="AZ178" s="204">
        <v>0</v>
      </c>
      <c r="BA178" s="204">
        <f>SUM(AZ178/12*2*$E178*$G178*$I178*$L178*BA$8)+(AZ178/12*10*$F178*$G178*$I178*$L178*BA$8)</f>
        <v>0</v>
      </c>
      <c r="BB178" s="204">
        <v>0</v>
      </c>
      <c r="BC178" s="204">
        <f>SUM(BB178/12*2*$E178*$G178*$I178*$L178*BC$8)+(BB178/12*10*$F178*$G178*$I178*$L178*BC$8)</f>
        <v>0</v>
      </c>
      <c r="BD178" s="204"/>
      <c r="BE178" s="204">
        <f>SUM(BD178/12*2*$E178*$G178*$I178*$L178*BE$8)+(BD178/12*10*$F178*$G178*$I178*$L178*BE$8)</f>
        <v>0</v>
      </c>
      <c r="BF178" s="204">
        <v>0</v>
      </c>
      <c r="BG178" s="204">
        <f>(BF178/12*2*$E178*$G178*$I178*$M178*BG$8)+(BF178/12*10*$F178*$G178*$I178*$M178*BG$8)</f>
        <v>0</v>
      </c>
      <c r="BH178" s="254">
        <v>100</v>
      </c>
      <c r="BI178" s="204">
        <f>(BH178/12*2*$E178*$G178*$I178*$M178*BI$8)+(BH178/12*10*$F178*$G178*$I178*$M178*BI$8)</f>
        <v>1093812.7200000002</v>
      </c>
      <c r="BJ178" s="204"/>
      <c r="BK178" s="204">
        <f>(BJ178/12*2*$E178*$G178*$I178*$M178*BK$8)+(BJ178/12*10*$F178*$G178*$I178*$M178*BK$8)</f>
        <v>0</v>
      </c>
      <c r="BL178" s="204">
        <v>0</v>
      </c>
      <c r="BM178" s="204">
        <f>(BL178/12*2*$E178*$G178*$I178*$M178*BM$8)+(BL178/12*10*$F178*$G178*$I178*$M178*BM$8)</f>
        <v>0</v>
      </c>
      <c r="BN178" s="204">
        <v>4</v>
      </c>
      <c r="BO178" s="204">
        <f>(BN178/12*10*$F178*$G178*$I178*$M178*BO$8)</f>
        <v>36752.351999999992</v>
      </c>
      <c r="BP178" s="204"/>
      <c r="BQ178" s="204"/>
      <c r="BR178" s="204"/>
      <c r="BS178" s="204">
        <f>(BR178/12*10*$F178*$G178*$I178*$M178*BS$8)</f>
        <v>0</v>
      </c>
      <c r="BT178" s="204">
        <v>0</v>
      </c>
      <c r="BU178" s="204">
        <f>(BT178/12*2*$E178*$G178*$I178*$M178*BU$8)+(BT178/12*10*$F178*$G178*$I178*$M178*BU$8)</f>
        <v>0</v>
      </c>
      <c r="BV178" s="204">
        <v>0</v>
      </c>
      <c r="BW178" s="204">
        <f>(BV178/12*2*$E178*$G178*$I178*$M178*BW$8)+(BV178/12*10*$F178*$G178*$I178*$M178*BW$8)</f>
        <v>0</v>
      </c>
      <c r="BX178" s="204">
        <v>0</v>
      </c>
      <c r="BY178" s="204">
        <f>(BX178/12*2*$E178*$G178*$I178*$M178*BY$8)+(BX178/12*10*$F178*$G178*$I178*$M178*BY$8)</f>
        <v>0</v>
      </c>
      <c r="BZ178" s="204"/>
      <c r="CA178" s="204">
        <f>(BZ178/12*2*$E178*$G178*$I178*$M178*CA$8)+(BZ178/12*10*$F178*$G178*$I178*$M178*CA$8)</f>
        <v>0</v>
      </c>
      <c r="CB178" s="204"/>
      <c r="CC178" s="204">
        <f>(CB178/12*2*$E178*$G178*$I178*$M178*CC$8)+(CB178/12*10*$F178*$G178*$I178*$M178*CC$8)</f>
        <v>0</v>
      </c>
      <c r="CD178" s="204">
        <v>0</v>
      </c>
      <c r="CE178" s="204">
        <f>(CD178/12*2*$E178*$G178*$I178*$M178*CE$8)+(CD178/12*10*$F178*$G178*$I178*$M178*CE$8)</f>
        <v>0</v>
      </c>
      <c r="CF178" s="206"/>
      <c r="CG178" s="204">
        <f>(CF178/12*2*$E178*$G178*$I178*$N178*CG$8)+(CF178/12*10*$F178*$G178*$I178*$N178*CG$8)</f>
        <v>0</v>
      </c>
      <c r="CH178" s="206"/>
      <c r="CI178" s="204">
        <f>(CH178/12*2*$E178*$G178*$I178*$O178*$CI$8)+(CH178/12*10*$F178*$G178*$I178*$O178*$CI$8)</f>
        <v>0</v>
      </c>
      <c r="CJ178" s="204"/>
      <c r="CK178" s="204"/>
      <c r="CL178" s="204"/>
      <c r="CM178" s="204"/>
      <c r="CN178" s="215"/>
      <c r="CO178" s="215"/>
      <c r="CP178" s="315">
        <f t="shared" ref="CP178:CQ184" si="194">SUM(R178+P178+T178+V178+AB178+Z178+X178+AF178+AD178+AH178+AJ178+BF178+BJ178+AL178+AT178+AV178+BT178+BV178+BR178+BX178+BZ178+BN178+AN178+AP178+AR178+BH178+BL178+AX178+AZ178+BB178+BD178+BP178+CB178+CD178+CF178+CH178+CJ178+CL178)</f>
        <v>151</v>
      </c>
      <c r="CQ178" s="315">
        <f t="shared" si="194"/>
        <v>1562708.6792000001</v>
      </c>
    </row>
    <row r="179" spans="1:95" ht="18.75" customHeight="1" x14ac:dyDescent="0.2">
      <c r="A179" s="196"/>
      <c r="B179" s="196">
        <v>114</v>
      </c>
      <c r="C179" s="307" t="s">
        <v>1461</v>
      </c>
      <c r="D179" s="353" t="s">
        <v>692</v>
      </c>
      <c r="E179" s="309">
        <v>16026</v>
      </c>
      <c r="F179" s="309">
        <v>16828</v>
      </c>
      <c r="G179" s="368">
        <v>0.67</v>
      </c>
      <c r="H179" s="311"/>
      <c r="I179" s="312">
        <v>1</v>
      </c>
      <c r="J179" s="344">
        <v>0.95</v>
      </c>
      <c r="K179" s="337"/>
      <c r="L179" s="305">
        <v>1.4</v>
      </c>
      <c r="M179" s="305">
        <v>1.68</v>
      </c>
      <c r="N179" s="305">
        <v>2.23</v>
      </c>
      <c r="O179" s="306">
        <v>2.57</v>
      </c>
      <c r="P179" s="208">
        <v>0</v>
      </c>
      <c r="Q179" s="204">
        <f>SUM(P179/12*2*$E179*$G179*$I179*$L179*$Q$8)+(P179/12*10*$F179*$G179*$J179*$L179*$Q$8)</f>
        <v>0</v>
      </c>
      <c r="R179" s="204">
        <v>0</v>
      </c>
      <c r="S179" s="204">
        <f>SUM(R179/12*2*$E179*$G179*$I179*$L179*S$8)+(R179/12*10*$F179*$G179*$J179*$L179*S$8)</f>
        <v>0</v>
      </c>
      <c r="T179" s="204">
        <v>0</v>
      </c>
      <c r="U179" s="204">
        <f>SUM(T179/12*2*$E179*$G179*$I179*$L179*U$8)+(T179/12*10*$F179*$G179*$J179*$L179*U$8)</f>
        <v>0</v>
      </c>
      <c r="V179" s="204">
        <v>0</v>
      </c>
      <c r="W179" s="204">
        <f>SUM(V179/12*2*$E179*$G179*$I179*$L179*$W$8)+(V179/12*10*$F179*$G179*$J179*$L179*$W$8)</f>
        <v>0</v>
      </c>
      <c r="X179" s="204">
        <v>0</v>
      </c>
      <c r="Y179" s="314">
        <f>SUM(X179/12*2*$E179*$G179*$I179*$L179*Y$8)+(X179/12*10*$F179*$G179*$J179*$L179*Y$8)</f>
        <v>0</v>
      </c>
      <c r="Z179" s="204"/>
      <c r="AA179" s="204"/>
      <c r="AB179" s="204">
        <v>0</v>
      </c>
      <c r="AC179" s="204">
        <f>(AB179/12*2*$E179*$G179*$I179*$L179)+(AB179/12*10*$F179*$G179*$J179*$L179)</f>
        <v>0</v>
      </c>
      <c r="AD179" s="204">
        <v>25</v>
      </c>
      <c r="AE179" s="204">
        <f>(AD179/12*2*$E179*$G179*$I179*$L179*AE$8)+(AD179/12*10*$F179*$G179*$J179*$L179*AE$8)</f>
        <v>375039.75833333336</v>
      </c>
      <c r="AF179" s="204">
        <v>0</v>
      </c>
      <c r="AG179" s="204">
        <f>(AF179/12*2*$E179*$G179*$I179*$M179*AG$8)+(AF179/12*10*$F179*$G179*$J179*$M179*AG$8)</f>
        <v>0</v>
      </c>
      <c r="AH179" s="204">
        <v>0</v>
      </c>
      <c r="AI179" s="204">
        <f>(AH179/12*2*$E179*$G179*$I179*$M179*$AI$8)+(AH179/12*10*$F179*$G179*$J179*$M179*$AI$8)</f>
        <v>0</v>
      </c>
      <c r="AJ179" s="204">
        <v>0</v>
      </c>
      <c r="AK179" s="204">
        <v>0</v>
      </c>
      <c r="AL179" s="204"/>
      <c r="AM179" s="204">
        <f>SUM(AL179/12*2*$E179*$G179*$I179*$L179*AM$8)+(AL179/12*10*$F179*$G179*$J179*$L179*AM$8)</f>
        <v>0</v>
      </c>
      <c r="AN179" s="204">
        <v>0</v>
      </c>
      <c r="AO179" s="204">
        <f>SUM(AN179/12*2*$E179*$G179*$I179*$L179*$AE$8)+(AN179/12*10*$F179*$G179*$J179*$L179*$AE$8)</f>
        <v>0</v>
      </c>
      <c r="AP179" s="204"/>
      <c r="AQ179" s="204"/>
      <c r="AR179" s="204"/>
      <c r="AS179" s="204">
        <f>SUM(AR179/12*2*$E179*$G179*$I179*$L179*AS$8)+(AR179/12*10*$F179*$G179*$J179*$L179*AS$8)</f>
        <v>0</v>
      </c>
      <c r="AT179" s="204">
        <v>0</v>
      </c>
      <c r="AU179" s="204">
        <f>SUM(AT179/12*2*$E179*$G179*$I179*$L179*$AI$8)+(AT179/12*10*$F179*$G179*$J179*$L179*$AI$8)</f>
        <v>0</v>
      </c>
      <c r="AV179" s="204">
        <v>0</v>
      </c>
      <c r="AW179" s="204">
        <f>SUM(AV179/12*2*$E179*$G179*$I179*$L179*AW$8)+(AV179/12*10*$F179*$G179*$J179*$L179*AW$8)</f>
        <v>0</v>
      </c>
      <c r="AX179" s="204">
        <v>0</v>
      </c>
      <c r="AY179" s="204">
        <f>SUM(AX179/12*2*$E179*$G179*$I179*$L179*AY$8)+(AX179/12*10*$F179*$G179*$J179*$L179*AY$8)</f>
        <v>0</v>
      </c>
      <c r="AZ179" s="204">
        <v>0</v>
      </c>
      <c r="BA179" s="204">
        <f>SUM(AZ179/12*2*$E179*$G179*$I179*$L179*BA$8)+(AZ179/12*10*$F179*$G179*$J179*$L179*BA$8)</f>
        <v>0</v>
      </c>
      <c r="BB179" s="204">
        <v>0</v>
      </c>
      <c r="BC179" s="204">
        <f>SUM(BB179/12*2*$E179*$G179*$I179*$L179*BC$8)+(BB179/12*10*$F179*$G179*$J179*$L179*BC$8)</f>
        <v>0</v>
      </c>
      <c r="BD179" s="204"/>
      <c r="BE179" s="204">
        <f>SUM(BD179/12*2*$E179*$G179*$I179*$L179*BE$8)+(BD179/12*10*$F179*$G179*$J179*$L179*BE$8)</f>
        <v>0</v>
      </c>
      <c r="BF179" s="204">
        <v>0</v>
      </c>
      <c r="BG179" s="204">
        <f>(BF179/12*2*$E179*$G179*$I179*$M179*BG$8)+(BF179/12*10*$F179*$G179*$J179*$M179*BG$8)</f>
        <v>0</v>
      </c>
      <c r="BH179" s="254">
        <v>40</v>
      </c>
      <c r="BI179" s="204">
        <f>(BH179/12*2*$E179*$G179*$I179*$M179*BI$8)+(BH179/12*10*$F179*$G179*$J179*$M179*BI$8)</f>
        <v>720076.33600000013</v>
      </c>
      <c r="BJ179" s="204">
        <v>0</v>
      </c>
      <c r="BK179" s="204">
        <f>(BJ179/12*2*$E179*$G179*$I179*$M179*BK$8)+(BJ179/12*10*$F179*$G179*$J179*$M179*BK$8)</f>
        <v>0</v>
      </c>
      <c r="BL179" s="204">
        <v>0</v>
      </c>
      <c r="BM179" s="204">
        <f>(BL179/12*2*$E179*$G179*$I179*$M179*BM$8)+(BL179/12*10*$F179*$G179*$J179*$M179*BM$8)</f>
        <v>0</v>
      </c>
      <c r="BN179" s="204">
        <v>0</v>
      </c>
      <c r="BO179" s="204">
        <f>(BN179/12*10*$F179*$G179*$J179*$M179*BO$8)</f>
        <v>0</v>
      </c>
      <c r="BP179" s="204"/>
      <c r="BQ179" s="204"/>
      <c r="BR179" s="204">
        <v>0</v>
      </c>
      <c r="BS179" s="204">
        <f>(BR179/12*10*$F179*$G179*$J179*$M179*BS$8)</f>
        <v>0</v>
      </c>
      <c r="BT179" s="204">
        <v>0</v>
      </c>
      <c r="BU179" s="204"/>
      <c r="BV179" s="204">
        <v>0</v>
      </c>
      <c r="BW179" s="204">
        <f>(BV179/12*2*$E179*$G179*$I179*$M179*BW$8)+(BV179/12*10*$F179*$G179*$J179*$M179*BW$8)</f>
        <v>0</v>
      </c>
      <c r="BX179" s="204">
        <v>0</v>
      </c>
      <c r="BY179" s="204">
        <f>(BX179/12*2*$E179*$G179*$I179*$M179*BY$8)+(BX179/12*10*$F179*$G179*$J179*$M179*BY$8)</f>
        <v>0</v>
      </c>
      <c r="BZ179" s="204"/>
      <c r="CA179" s="204">
        <f>(BZ179/12*2*$E179*$G179*$I179*$M179*CA$8)+(BZ179/12*10*$F179*$G179*$J179*$M179*CA$8)</f>
        <v>0</v>
      </c>
      <c r="CB179" s="204"/>
      <c r="CC179" s="204">
        <f>(CB179/12*2*$E179*$G179*$I179*$M179*CC$8)+(CB179/12*10*$F179*$G179*$J179*$M179*CC$8)</f>
        <v>0</v>
      </c>
      <c r="CD179" s="204">
        <v>0</v>
      </c>
      <c r="CE179" s="204">
        <f>(CD179/12*2*$E179*$G179*$I179*$M179*CE$8)+(CD179/12*10*$F179*$G179*$J179*$M179*CE$8)</f>
        <v>0</v>
      </c>
      <c r="CF179" s="204">
        <v>0</v>
      </c>
      <c r="CG179" s="204">
        <f>(CF179/12*2*$E179*$G179*$I179*$N179*CG$8)+(CF179/12*10*$F179*$G179*$J179*$N179*CG$8)</f>
        <v>0</v>
      </c>
      <c r="CH179" s="204">
        <v>0</v>
      </c>
      <c r="CI179" s="204">
        <f>(CH179/12*2*$E179*$G179*$I179*$O179*$CI$8)+(CH179/12*10*$F179*$G179*$J179*$O179*$CI$8)</f>
        <v>0</v>
      </c>
      <c r="CJ179" s="204"/>
      <c r="CK179" s="204"/>
      <c r="CL179" s="204"/>
      <c r="CM179" s="204"/>
      <c r="CN179" s="215"/>
      <c r="CO179" s="215"/>
      <c r="CP179" s="315">
        <f t="shared" si="194"/>
        <v>65</v>
      </c>
      <c r="CQ179" s="315">
        <f t="shared" si="194"/>
        <v>1095116.0943333334</v>
      </c>
    </row>
    <row r="180" spans="1:95" ht="18.75" customHeight="1" x14ac:dyDescent="0.2">
      <c r="A180" s="196"/>
      <c r="B180" s="196">
        <v>115</v>
      </c>
      <c r="C180" s="307" t="s">
        <v>1462</v>
      </c>
      <c r="D180" s="353" t="s">
        <v>694</v>
      </c>
      <c r="E180" s="309">
        <v>16026</v>
      </c>
      <c r="F180" s="309">
        <v>16828</v>
      </c>
      <c r="G180" s="368">
        <v>1.0900000000000001</v>
      </c>
      <c r="H180" s="311"/>
      <c r="I180" s="312">
        <v>1</v>
      </c>
      <c r="J180" s="344">
        <v>0.95</v>
      </c>
      <c r="K180" s="337"/>
      <c r="L180" s="305">
        <v>1.4</v>
      </c>
      <c r="M180" s="305">
        <v>1.68</v>
      </c>
      <c r="N180" s="305">
        <v>2.23</v>
      </c>
      <c r="O180" s="306">
        <v>2.57</v>
      </c>
      <c r="P180" s="208">
        <v>0</v>
      </c>
      <c r="Q180" s="204">
        <f>SUM(P180/12*2*$E180*$G180*$I180*$L180*$Q$8)+(P180/12*10*$F180*$G180*$J180*$L180*$Q$8)</f>
        <v>0</v>
      </c>
      <c r="R180" s="204">
        <v>0</v>
      </c>
      <c r="S180" s="204">
        <f>SUM(R180/12*2*$E180*$G180*$I180*$L180*S$8)+(R180/12*10*$F180*$G180*$J180*$L180*S$8)</f>
        <v>0</v>
      </c>
      <c r="T180" s="204">
        <v>0</v>
      </c>
      <c r="U180" s="204">
        <f>SUM(T180/12*2*$E180*$G180*$I180*$L180*U$8)+(T180/12*10*$F180*$G180*$J180*$L180*U$8)</f>
        <v>0</v>
      </c>
      <c r="V180" s="204">
        <v>0</v>
      </c>
      <c r="W180" s="204">
        <f>SUM(V180/12*2*$E180*$G180*$I180*$L180*$W$8)+(V180/12*10*$F180*$G180*$J180*$L180*$W$8)</f>
        <v>0</v>
      </c>
      <c r="X180" s="204">
        <v>0</v>
      </c>
      <c r="Y180" s="314">
        <f>SUM(X180/12*2*$E180*$G180*$I180*$L180*Y$8)+(X180/12*10*$F180*$G180*$J180*$L180*Y$8)</f>
        <v>0</v>
      </c>
      <c r="Z180" s="204"/>
      <c r="AA180" s="204"/>
      <c r="AB180" s="204"/>
      <c r="AC180" s="204">
        <f>(AB180/12*2*$E180*$G180*$I180*$L180)+(AB180/12*10*$F180*$G180*$J180*$L180)</f>
        <v>0</v>
      </c>
      <c r="AD180" s="204">
        <v>5</v>
      </c>
      <c r="AE180" s="204">
        <f>(AD180/12*2*$E180*$G180*$I180*$L180*AE$8)+(AD180/12*10*$F180*$G180*$J180*$L180*AE$8)</f>
        <v>122027.86166666666</v>
      </c>
      <c r="AF180" s="204">
        <v>0</v>
      </c>
      <c r="AG180" s="204">
        <f>(AF180/12*2*$E180*$G180*$I180*$M180*AG$8)+(AF180/12*10*$F180*$G180*$J180*$M180*AG$8)</f>
        <v>0</v>
      </c>
      <c r="AH180" s="204">
        <v>0</v>
      </c>
      <c r="AI180" s="204">
        <f>(AH180/12*2*$E180*$G180*$I180*$M180*$AI$8)+(AH180/12*10*$F180*$G180*$J180*$M180*$AI$8)</f>
        <v>0</v>
      </c>
      <c r="AJ180" s="204">
        <v>0</v>
      </c>
      <c r="AK180" s="204">
        <v>0</v>
      </c>
      <c r="AL180" s="204"/>
      <c r="AM180" s="204">
        <f>SUM(AL180/12*2*$E180*$G180*$I180*$L180*AM$8)+(AL180/12*10*$F180*$G180*$J180*$L180*AM$8)</f>
        <v>0</v>
      </c>
      <c r="AN180" s="204">
        <v>0</v>
      </c>
      <c r="AO180" s="204">
        <f>SUM(AN180/12*2*$E180*$G180*$I180*$L180*$AE$8)+(AN180/12*10*$F180*$G180*$J180*$L180*$AE$8)</f>
        <v>0</v>
      </c>
      <c r="AP180" s="204"/>
      <c r="AQ180" s="204"/>
      <c r="AR180" s="204"/>
      <c r="AS180" s="204">
        <f>SUM(AR180/12*2*$E180*$G180*$I180*$L180*AS$8)+(AR180/12*10*$F180*$G180*$J180*$L180*AS$8)</f>
        <v>0</v>
      </c>
      <c r="AT180" s="204">
        <v>0</v>
      </c>
      <c r="AU180" s="204">
        <f>SUM(AT180/12*2*$E180*$G180*$I180*$L180*$AI$8)+(AT180/12*10*$F180*$G180*$J180*$L180*$AI$8)</f>
        <v>0</v>
      </c>
      <c r="AV180" s="204">
        <v>0</v>
      </c>
      <c r="AW180" s="204">
        <f>SUM(AV180/12*2*$E180*$G180*$I180*$L180*AW$8)+(AV180/12*10*$F180*$G180*$J180*$L180*AW$8)</f>
        <v>0</v>
      </c>
      <c r="AX180" s="204">
        <v>0</v>
      </c>
      <c r="AY180" s="204">
        <f>SUM(AX180/12*2*$E180*$G180*$I180*$L180*AY$8)+(AX180/12*10*$F180*$G180*$J180*$L180*AY$8)</f>
        <v>0</v>
      </c>
      <c r="AZ180" s="204">
        <v>0</v>
      </c>
      <c r="BA180" s="204">
        <f>SUM(AZ180/12*2*$E180*$G180*$I180*$L180*BA$8)+(AZ180/12*10*$F180*$G180*$J180*$L180*BA$8)</f>
        <v>0</v>
      </c>
      <c r="BB180" s="204">
        <v>0</v>
      </c>
      <c r="BC180" s="204">
        <f>SUM(BB180/12*2*$E180*$G180*$I180*$L180*BC$8)+(BB180/12*10*$F180*$G180*$J180*$L180*BC$8)</f>
        <v>0</v>
      </c>
      <c r="BD180" s="204"/>
      <c r="BE180" s="204">
        <f>SUM(BD180/12*2*$E180*$G180*$I180*$L180*BE$8)+(BD180/12*10*$F180*$G180*$J180*$L180*BE$8)</f>
        <v>0</v>
      </c>
      <c r="BF180" s="204">
        <v>0</v>
      </c>
      <c r="BG180" s="204">
        <f>(BF180/12*2*$E180*$G180*$I180*$M180*BG$8)+(BF180/12*10*$F180*$G180*$J180*$M180*BG$8)</f>
        <v>0</v>
      </c>
      <c r="BH180" s="254">
        <v>0</v>
      </c>
      <c r="BI180" s="204">
        <f>(BH180/12*2*$E180*$G180*$I180*$M180*BI$8)+(BH180/12*10*$F180*$G180*$J180*$M180*BI$8)</f>
        <v>0</v>
      </c>
      <c r="BJ180" s="204">
        <v>0</v>
      </c>
      <c r="BK180" s="204">
        <f>(BJ180/12*2*$E180*$G180*$I180*$M180*BK$8)+(BJ180/12*10*$F180*$G180*$J180*$M180*BK$8)</f>
        <v>0</v>
      </c>
      <c r="BL180" s="204">
        <v>0</v>
      </c>
      <c r="BM180" s="204">
        <f>(BL180/12*2*$E180*$G180*$I180*$M180*BM$8)+(BL180/12*10*$F180*$G180*$J180*$M180*BM$8)</f>
        <v>0</v>
      </c>
      <c r="BN180" s="204">
        <v>0</v>
      </c>
      <c r="BO180" s="204">
        <f>(BN180/12*10*$F180*$G180*$J180*$M180*BO$8)</f>
        <v>0</v>
      </c>
      <c r="BP180" s="204"/>
      <c r="BQ180" s="204"/>
      <c r="BR180" s="204">
        <v>0</v>
      </c>
      <c r="BS180" s="204">
        <f>(BR180/12*10*$F180*$G180*$J180*$M180*BS$8)</f>
        <v>0</v>
      </c>
      <c r="BT180" s="204">
        <v>0</v>
      </c>
      <c r="BU180" s="204"/>
      <c r="BV180" s="204">
        <v>0</v>
      </c>
      <c r="BW180" s="204">
        <f>(BV180/12*2*$E180*$G180*$I180*$M180*BW$8)+(BV180/12*10*$F180*$G180*$J180*$M180*BW$8)</f>
        <v>0</v>
      </c>
      <c r="BX180" s="204">
        <v>0</v>
      </c>
      <c r="BY180" s="204">
        <f>(BX180/12*2*$E180*$G180*$I180*$M180*BY$8)+(BX180/12*10*$F180*$G180*$J180*$M180*BY$8)</f>
        <v>0</v>
      </c>
      <c r="BZ180" s="204"/>
      <c r="CA180" s="204">
        <f>(BZ180/12*2*$E180*$G180*$I180*$M180*CA$8)+(BZ180/12*10*$F180*$G180*$J180*$M180*CA$8)</f>
        <v>0</v>
      </c>
      <c r="CB180" s="204"/>
      <c r="CC180" s="204">
        <f>(CB180/12*2*$E180*$G180*$I180*$M180*CC$8)+(CB180/12*10*$F180*$G180*$J180*$M180*CC$8)</f>
        <v>0</v>
      </c>
      <c r="CD180" s="204">
        <v>0</v>
      </c>
      <c r="CE180" s="204">
        <f>(CD180/12*2*$E180*$G180*$I180*$M180*CE$8)+(CD180/12*10*$F180*$G180*$J180*$M180*CE$8)</f>
        <v>0</v>
      </c>
      <c r="CF180" s="204">
        <v>0</v>
      </c>
      <c r="CG180" s="204">
        <f>(CF180/12*2*$E180*$G180*$I180*$N180*CG$8)+(CF180/12*10*$F180*$G180*$J180*$N180*CG$8)</f>
        <v>0</v>
      </c>
      <c r="CH180" s="204">
        <v>0</v>
      </c>
      <c r="CI180" s="204">
        <f>(CH180/12*2*$E180*$G180*$I180*$O180*$CI$8)+(CH180/12*10*$F180*$G180*$J180*$O180*$CI$8)</f>
        <v>0</v>
      </c>
      <c r="CJ180" s="204"/>
      <c r="CK180" s="204"/>
      <c r="CL180" s="204"/>
      <c r="CM180" s="204"/>
      <c r="CN180" s="215"/>
      <c r="CO180" s="215"/>
      <c r="CP180" s="315">
        <f t="shared" si="194"/>
        <v>5</v>
      </c>
      <c r="CQ180" s="315">
        <f t="shared" si="194"/>
        <v>122027.86166666666</v>
      </c>
    </row>
    <row r="181" spans="1:95" ht="18.75" customHeight="1" x14ac:dyDescent="0.2">
      <c r="A181" s="196"/>
      <c r="B181" s="196">
        <v>116</v>
      </c>
      <c r="C181" s="307" t="s">
        <v>1463</v>
      </c>
      <c r="D181" s="353" t="s">
        <v>696</v>
      </c>
      <c r="E181" s="309">
        <v>16026</v>
      </c>
      <c r="F181" s="309">
        <v>16828</v>
      </c>
      <c r="G181" s="368">
        <v>1.62</v>
      </c>
      <c r="H181" s="311"/>
      <c r="I181" s="312">
        <v>1</v>
      </c>
      <c r="J181" s="344">
        <v>0.95</v>
      </c>
      <c r="K181" s="337"/>
      <c r="L181" s="305">
        <v>1.4</v>
      </c>
      <c r="M181" s="305">
        <v>1.68</v>
      </c>
      <c r="N181" s="305">
        <v>2.23</v>
      </c>
      <c r="O181" s="306">
        <v>2.57</v>
      </c>
      <c r="P181" s="208">
        <v>0</v>
      </c>
      <c r="Q181" s="204">
        <f>SUM(P181/12*2*$E181*$G181*$I181*$L181*$Q$8)+(P181/12*10*$F181*$G181*$J181*$L181*$Q$8)</f>
        <v>0</v>
      </c>
      <c r="R181" s="204">
        <v>0</v>
      </c>
      <c r="S181" s="204">
        <f>SUM(R181/12*2*$E181*$G181*$I181*$L181*S$8)+(R181/12*10*$F181*$G181*$J181*$L181*S$8)</f>
        <v>0</v>
      </c>
      <c r="T181" s="204">
        <v>0</v>
      </c>
      <c r="U181" s="204">
        <f>SUM(T181/12*2*$E181*$G181*$I181*$L181*U$8)+(T181/12*10*$F181*$G181*$J181*$L181*U$8)</f>
        <v>0</v>
      </c>
      <c r="V181" s="204">
        <v>0</v>
      </c>
      <c r="W181" s="204">
        <f>SUM(V181/12*2*$E181*$G181*$I181*$L181*$W$8)+(V181/12*10*$F181*$G181*$J181*$L181*$W$8)</f>
        <v>0</v>
      </c>
      <c r="X181" s="204">
        <v>0</v>
      </c>
      <c r="Y181" s="314">
        <f>SUM(X181/12*2*$E181*$G181*$I181*$L181*Y$8)+(X181/12*10*$F181*$G181*$J181*$L181*Y$8)</f>
        <v>0</v>
      </c>
      <c r="Z181" s="204"/>
      <c r="AA181" s="204"/>
      <c r="AB181" s="204"/>
      <c r="AC181" s="204">
        <f>(AB181/12*2*$E181*$G181*$I181*$L181)+(AB181/12*10*$F181*$G181*$J181*$L181)</f>
        <v>0</v>
      </c>
      <c r="AD181" s="204">
        <v>0</v>
      </c>
      <c r="AE181" s="204">
        <f>(AD181/12*2*$E181*$G181*$I181*$L181*AE$8)+(AD181/12*10*$F181*$G181*$J181*$L181*AE$8)</f>
        <v>0</v>
      </c>
      <c r="AF181" s="204">
        <v>0</v>
      </c>
      <c r="AG181" s="204">
        <f>(AF181/12*2*$E181*$G181*$I181*$M181*AG$8)+(AF181/12*10*$F181*$G181*$J181*$M181*AG$8)</f>
        <v>0</v>
      </c>
      <c r="AH181" s="204">
        <v>0</v>
      </c>
      <c r="AI181" s="204">
        <f>(AH181/12*2*$E181*$G181*$I181*$M181*$AI$8)+(AH181/12*10*$F181*$G181*$J181*$M181*$AI$8)</f>
        <v>0</v>
      </c>
      <c r="AJ181" s="204">
        <v>0</v>
      </c>
      <c r="AK181" s="204">
        <v>0</v>
      </c>
      <c r="AL181" s="204"/>
      <c r="AM181" s="204">
        <f>SUM(AL181/12*2*$E181*$G181*$I181*$L181*AM$8)+(AL181/12*10*$F181*$G181*$J181*$L181*AM$8)</f>
        <v>0</v>
      </c>
      <c r="AN181" s="204">
        <v>0</v>
      </c>
      <c r="AO181" s="204">
        <f>SUM(AN181/12*2*$E181*$G181*$I181*$L181*$AE$8)+(AN181/12*10*$F181*$G181*$J181*$L181*$AE$8)</f>
        <v>0</v>
      </c>
      <c r="AP181" s="204"/>
      <c r="AQ181" s="204"/>
      <c r="AR181" s="204"/>
      <c r="AS181" s="204">
        <f>SUM(AR181/12*2*$E181*$G181*$I181*$L181*AS$8)+(AR181/12*10*$F181*$G181*$J181*$L181*AS$8)</f>
        <v>0</v>
      </c>
      <c r="AT181" s="204">
        <v>0</v>
      </c>
      <c r="AU181" s="204">
        <f>SUM(AT181/12*2*$E181*$G181*$I181*$L181*$AI$8)+(AT181/12*10*$F181*$G181*$J181*$L181*$AI$8)</f>
        <v>0</v>
      </c>
      <c r="AV181" s="204">
        <v>0</v>
      </c>
      <c r="AW181" s="204">
        <f>SUM(AV181/12*2*$E181*$G181*$I181*$L181*AW$8)+(AV181/12*10*$F181*$G181*$J181*$L181*AW$8)</f>
        <v>0</v>
      </c>
      <c r="AX181" s="204">
        <v>0</v>
      </c>
      <c r="AY181" s="204">
        <f>SUM(AX181/12*2*$E181*$G181*$I181*$L181*AY$8)+(AX181/12*10*$F181*$G181*$J181*$L181*AY$8)</f>
        <v>0</v>
      </c>
      <c r="AZ181" s="204">
        <v>0</v>
      </c>
      <c r="BA181" s="204">
        <f>SUM(AZ181/12*2*$E181*$G181*$I181*$L181*BA$8)+(AZ181/12*10*$F181*$G181*$J181*$L181*BA$8)</f>
        <v>0</v>
      </c>
      <c r="BB181" s="204">
        <v>0</v>
      </c>
      <c r="BC181" s="204">
        <f>SUM(BB181/12*2*$E181*$G181*$I181*$L181*BC$8)+(BB181/12*10*$F181*$G181*$J181*$L181*BC$8)</f>
        <v>0</v>
      </c>
      <c r="BD181" s="204"/>
      <c r="BE181" s="204">
        <f>SUM(BD181/12*2*$E181*$G181*$I181*$L181*BE$8)+(BD181/12*10*$F181*$G181*$J181*$L181*BE$8)</f>
        <v>0</v>
      </c>
      <c r="BF181" s="204">
        <v>0</v>
      </c>
      <c r="BG181" s="204">
        <f>(BF181/12*2*$E181*$G181*$I181*$M181*BG$8)+(BF181/12*10*$F181*$G181*$J181*$M181*BG$8)</f>
        <v>0</v>
      </c>
      <c r="BH181" s="254">
        <v>0</v>
      </c>
      <c r="BI181" s="204">
        <f>(BH181/12*2*$E181*$G181*$I181*$M181*BI$8)+(BH181/12*10*$F181*$G181*$J181*$M181*BI$8)</f>
        <v>0</v>
      </c>
      <c r="BJ181" s="204">
        <v>0</v>
      </c>
      <c r="BK181" s="204">
        <f>(BJ181/12*2*$E181*$G181*$I181*$M181*BK$8)+(BJ181/12*10*$F181*$G181*$J181*$M181*BK$8)</f>
        <v>0</v>
      </c>
      <c r="BL181" s="204">
        <v>0</v>
      </c>
      <c r="BM181" s="204">
        <f>(BL181/12*2*$E181*$G181*$I181*$M181*BM$8)+(BL181/12*10*$F181*$G181*$J181*$M181*BM$8)</f>
        <v>0</v>
      </c>
      <c r="BN181" s="204">
        <v>0</v>
      </c>
      <c r="BO181" s="204">
        <f>(BN181/12*10*$F181*$G181*$J181*$M181*BO$8)</f>
        <v>0</v>
      </c>
      <c r="BP181" s="204"/>
      <c r="BQ181" s="204"/>
      <c r="BR181" s="204">
        <v>0</v>
      </c>
      <c r="BS181" s="204">
        <f>(BR181/12*10*$F181*$G181*$J181*$M181*BS$8)</f>
        <v>0</v>
      </c>
      <c r="BT181" s="204">
        <v>0</v>
      </c>
      <c r="BU181" s="204"/>
      <c r="BV181" s="204">
        <v>0</v>
      </c>
      <c r="BW181" s="204">
        <f>(BV181/12*2*$E181*$G181*$I181*$M181*BW$8)+(BV181/12*10*$F181*$G181*$J181*$M181*BW$8)</f>
        <v>0</v>
      </c>
      <c r="BX181" s="204">
        <v>0</v>
      </c>
      <c r="BY181" s="204">
        <f>(BX181/12*2*$E181*$G181*$I181*$M181*BY$8)+(BX181/12*10*$F181*$G181*$J181*$M181*BY$8)</f>
        <v>0</v>
      </c>
      <c r="BZ181" s="204"/>
      <c r="CA181" s="204">
        <f>(BZ181/12*2*$E181*$G181*$I181*$M181*CA$8)+(BZ181/12*10*$F181*$G181*$J181*$M181*CA$8)</f>
        <v>0</v>
      </c>
      <c r="CB181" s="204"/>
      <c r="CC181" s="204">
        <f>(CB181/12*2*$E181*$G181*$I181*$M181*CC$8)+(CB181/12*10*$F181*$G181*$J181*$M181*CC$8)</f>
        <v>0</v>
      </c>
      <c r="CD181" s="204">
        <v>0</v>
      </c>
      <c r="CE181" s="204">
        <f>(CD181/12*2*$E181*$G181*$I181*$M181*CE$8)+(CD181/12*10*$F181*$G181*$J181*$M181*CE$8)</f>
        <v>0</v>
      </c>
      <c r="CF181" s="204">
        <v>0</v>
      </c>
      <c r="CG181" s="204">
        <f>(CF181/12*2*$E181*$G181*$I181*$N181*CG$8)+(CF181/12*10*$F181*$G181*$J181*$N181*CG$8)</f>
        <v>0</v>
      </c>
      <c r="CH181" s="204">
        <v>0</v>
      </c>
      <c r="CI181" s="204">
        <f>(CH181/12*2*$E181*$G181*$I181*$O181*$CI$8)+(CH181/12*10*$F181*$G181*$J181*$O181*$CI$8)</f>
        <v>0</v>
      </c>
      <c r="CJ181" s="204"/>
      <c r="CK181" s="204"/>
      <c r="CL181" s="204"/>
      <c r="CM181" s="204"/>
      <c r="CN181" s="215"/>
      <c r="CO181" s="215"/>
      <c r="CP181" s="315">
        <f t="shared" si="194"/>
        <v>0</v>
      </c>
      <c r="CQ181" s="315">
        <f t="shared" si="194"/>
        <v>0</v>
      </c>
    </row>
    <row r="182" spans="1:95" ht="18.75" customHeight="1" x14ac:dyDescent="0.2">
      <c r="A182" s="196"/>
      <c r="B182" s="196">
        <v>117</v>
      </c>
      <c r="C182" s="307" t="s">
        <v>1464</v>
      </c>
      <c r="D182" s="353" t="s">
        <v>698</v>
      </c>
      <c r="E182" s="309">
        <v>16026</v>
      </c>
      <c r="F182" s="309">
        <v>16828</v>
      </c>
      <c r="G182" s="368">
        <v>2.0099999999999998</v>
      </c>
      <c r="H182" s="311"/>
      <c r="I182" s="312">
        <v>1</v>
      </c>
      <c r="J182" s="344">
        <v>1</v>
      </c>
      <c r="K182" s="313"/>
      <c r="L182" s="305">
        <v>1.4</v>
      </c>
      <c r="M182" s="305">
        <v>1.68</v>
      </c>
      <c r="N182" s="305">
        <v>2.23</v>
      </c>
      <c r="O182" s="306">
        <v>2.57</v>
      </c>
      <c r="P182" s="208">
        <v>0</v>
      </c>
      <c r="Q182" s="204">
        <f>SUM(P182/12*2*$E182*$G182*$I182*$L182*$Q$8)+(P182/12*10*$F182*$G182*$J182*$L182*$Q$8)</f>
        <v>0</v>
      </c>
      <c r="R182" s="204">
        <v>0</v>
      </c>
      <c r="S182" s="204">
        <f>SUM(R182/12*2*$E182*$G182*$I182*$L182*S$8)+(R182/12*10*$F182*$G182*$J182*$L182*S$8)</f>
        <v>0</v>
      </c>
      <c r="T182" s="204">
        <v>0</v>
      </c>
      <c r="U182" s="204">
        <f>SUM(T182/12*2*$E182*$G182*$I182*$L182*U$8)+(T182/12*10*$F182*$G182*$J182*$L182*U$8)</f>
        <v>0</v>
      </c>
      <c r="V182" s="204">
        <v>0</v>
      </c>
      <c r="W182" s="204">
        <f>SUM(V182/12*2*$E182*$G182*$I182*$L182*$W$8)+(V182/12*10*$F182*$G182*$J182*$L182*$W$8)</f>
        <v>0</v>
      </c>
      <c r="X182" s="204">
        <v>0</v>
      </c>
      <c r="Y182" s="314">
        <f>SUM(X182/12*2*$E182*$G182*$I182*$L182*Y$8)+(X182/12*10*$F182*$G182*$J182*$L182*Y$8)</f>
        <v>0</v>
      </c>
      <c r="Z182" s="204"/>
      <c r="AA182" s="204"/>
      <c r="AB182" s="204"/>
      <c r="AC182" s="204">
        <f>(AB182/12*2*$E182*$G182*$I182*$L182)+(AB182/12*10*$F182*$G182*$J182*$L182)</f>
        <v>0</v>
      </c>
      <c r="AD182" s="204">
        <v>12</v>
      </c>
      <c r="AE182" s="204">
        <f>(AD182/12*2*$E182*$G182*$I182*$L182*AE$8)+(AD182/12*10*$F182*$G182*$J182*$L182*AE$8)</f>
        <v>563734.24799999991</v>
      </c>
      <c r="AF182" s="204">
        <v>0</v>
      </c>
      <c r="AG182" s="204">
        <f>(AF182/12*2*$E182*$G182*$I182*$M182*AG$8)+(AF182/12*10*$F182*$G182*$J182*$M182*AG$8)</f>
        <v>0</v>
      </c>
      <c r="AH182" s="204">
        <v>0</v>
      </c>
      <c r="AI182" s="204">
        <f>(AH182/12*2*$E182*$G182*$I182*$M182*$AI$8)+(AH182/12*10*$F182*$G182*$J182*$M182*$AI$8)</f>
        <v>0</v>
      </c>
      <c r="AJ182" s="204">
        <v>0</v>
      </c>
      <c r="AK182" s="204">
        <v>0</v>
      </c>
      <c r="AL182" s="204"/>
      <c r="AM182" s="204">
        <f>SUM(AL182/12*2*$E182*$G182*$I182*$L182*AM$8)+(AL182/12*10*$F182*$G182*$J182*$L182*AM$8)</f>
        <v>0</v>
      </c>
      <c r="AN182" s="204">
        <v>0</v>
      </c>
      <c r="AO182" s="204">
        <f>SUM(AN182/12*2*$E182*$G182*$I182*$L182*$AE$8)+(AN182/12*10*$F182*$G182*$J182*$L182*$AE$8)</f>
        <v>0</v>
      </c>
      <c r="AP182" s="204"/>
      <c r="AQ182" s="204"/>
      <c r="AR182" s="204"/>
      <c r="AS182" s="204">
        <f>SUM(AR182/12*2*$E182*$G182*$I182*$L182*AS$8)+(AR182/12*10*$F182*$G182*$J182*$L182*AS$8)</f>
        <v>0</v>
      </c>
      <c r="AT182" s="204">
        <v>0</v>
      </c>
      <c r="AU182" s="204">
        <f>SUM(AT182/12*2*$E182*$G182*$I182*$L182*$AI$8)+(AT182/12*10*$F182*$G182*$J182*$L182*$AI$8)</f>
        <v>0</v>
      </c>
      <c r="AV182" s="204">
        <v>0</v>
      </c>
      <c r="AW182" s="204">
        <f>SUM(AV182/12*2*$E182*$G182*$I182*$L182*AW$8)+(AV182/12*10*$F182*$G182*$J182*$L182*AW$8)</f>
        <v>0</v>
      </c>
      <c r="AX182" s="204">
        <v>0</v>
      </c>
      <c r="AY182" s="204">
        <f>SUM(AX182/12*2*$E182*$G182*$I182*$L182*AY$8)+(AX182/12*10*$F182*$G182*$J182*$L182*AY$8)</f>
        <v>0</v>
      </c>
      <c r="AZ182" s="204">
        <v>0</v>
      </c>
      <c r="BA182" s="204">
        <f>SUM(AZ182/12*2*$E182*$G182*$I182*$L182*BA$8)+(AZ182/12*10*$F182*$G182*$J182*$L182*BA$8)</f>
        <v>0</v>
      </c>
      <c r="BB182" s="204">
        <v>0</v>
      </c>
      <c r="BC182" s="204">
        <f>SUM(BB182/12*2*$E182*$G182*$I182*$L182*BC$8)+(BB182/12*10*$F182*$G182*$J182*$L182*BC$8)</f>
        <v>0</v>
      </c>
      <c r="BD182" s="204"/>
      <c r="BE182" s="204">
        <f>SUM(BD182/12*2*$E182*$G182*$I182*$L182*BE$8)+(BD182/12*10*$F182*$G182*$J182*$L182*BE$8)</f>
        <v>0</v>
      </c>
      <c r="BF182" s="204">
        <v>0</v>
      </c>
      <c r="BG182" s="204">
        <f>(BF182/12*2*$E182*$G182*$I182*$M182*BG$8)+(BF182/12*10*$F182*$G182*$J182*$M182*BG$8)</f>
        <v>0</v>
      </c>
      <c r="BH182" s="254">
        <v>0</v>
      </c>
      <c r="BI182" s="204">
        <f>(BH182/12*2*$E182*$G182*$I182*$M182*BI$8)+(BH182/12*10*$F182*$G182*$J182*$M182*BI$8)</f>
        <v>0</v>
      </c>
      <c r="BJ182" s="204">
        <v>0</v>
      </c>
      <c r="BK182" s="204">
        <f>(BJ182/12*2*$E182*$G182*$I182*$M182*BK$8)+(BJ182/12*10*$F182*$G182*$J182*$M182*BK$8)</f>
        <v>0</v>
      </c>
      <c r="BL182" s="204">
        <v>0</v>
      </c>
      <c r="BM182" s="204">
        <f>(BL182/12*2*$E182*$G182*$I182*$M182*BM$8)+(BL182/12*10*$F182*$G182*$J182*$M182*BM$8)</f>
        <v>0</v>
      </c>
      <c r="BN182" s="204">
        <v>0</v>
      </c>
      <c r="BO182" s="204">
        <f>(BN182/12*10*$F182*$G182*$J182*$M182*BO$8)</f>
        <v>0</v>
      </c>
      <c r="BP182" s="204"/>
      <c r="BQ182" s="204"/>
      <c r="BR182" s="204">
        <v>0</v>
      </c>
      <c r="BS182" s="204">
        <f>(BR182/12*10*$F182*$G182*$J182*$M182*BS$8)</f>
        <v>0</v>
      </c>
      <c r="BT182" s="204">
        <v>0</v>
      </c>
      <c r="BU182" s="204"/>
      <c r="BV182" s="204">
        <v>0</v>
      </c>
      <c r="BW182" s="204">
        <f>(BV182/12*2*$E182*$G182*$I182*$M182*BW$8)+(BV182/12*10*$F182*$G182*$J182*$M182*BW$8)</f>
        <v>0</v>
      </c>
      <c r="BX182" s="204">
        <v>0</v>
      </c>
      <c r="BY182" s="204">
        <f>(BX182/12*2*$E182*$G182*$I182*$M182*BY$8)+(BX182/12*10*$F182*$G182*$J182*$M182*BY$8)</f>
        <v>0</v>
      </c>
      <c r="BZ182" s="204"/>
      <c r="CA182" s="204">
        <f>(BZ182/12*2*$E182*$G182*$I182*$M182*CA$8)+(BZ182/12*10*$F182*$G182*$J182*$M182*CA$8)</f>
        <v>0</v>
      </c>
      <c r="CB182" s="204"/>
      <c r="CC182" s="204">
        <f>(CB182/12*2*$E182*$G182*$I182*$M182*CC$8)+(CB182/12*10*$F182*$G182*$J182*$M182*CC$8)</f>
        <v>0</v>
      </c>
      <c r="CD182" s="204">
        <v>0</v>
      </c>
      <c r="CE182" s="204">
        <f>(CD182/12*2*$E182*$G182*$I182*$M182*CE$8)+(CD182/12*10*$F182*$G182*$J182*$M182*CE$8)</f>
        <v>0</v>
      </c>
      <c r="CF182" s="204">
        <v>0</v>
      </c>
      <c r="CG182" s="204">
        <f>(CF182/12*2*$E182*$G182*$I182*$N182*CG$8)+(CF182/12*10*$F182*$G182*$J182*$N182*CG$8)</f>
        <v>0</v>
      </c>
      <c r="CH182" s="204">
        <v>0</v>
      </c>
      <c r="CI182" s="204">
        <f>(CH182/12*2*$E182*$G182*$I182*$O182*$CI$8)+(CH182/12*10*$F182*$G182*$J182*$O182*$CI$8)</f>
        <v>0</v>
      </c>
      <c r="CJ182" s="204"/>
      <c r="CK182" s="204"/>
      <c r="CL182" s="204"/>
      <c r="CM182" s="204"/>
      <c r="CN182" s="215"/>
      <c r="CO182" s="215"/>
      <c r="CP182" s="315">
        <f t="shared" si="194"/>
        <v>12</v>
      </c>
      <c r="CQ182" s="315">
        <f t="shared" si="194"/>
        <v>563734.24799999991</v>
      </c>
    </row>
    <row r="183" spans="1:95" ht="18.75" customHeight="1" x14ac:dyDescent="0.2">
      <c r="A183" s="196"/>
      <c r="B183" s="196">
        <v>118</v>
      </c>
      <c r="C183" s="307" t="s">
        <v>1465</v>
      </c>
      <c r="D183" s="353" t="s">
        <v>700</v>
      </c>
      <c r="E183" s="309">
        <v>16026</v>
      </c>
      <c r="F183" s="309">
        <v>16828</v>
      </c>
      <c r="G183" s="368">
        <v>3.5</v>
      </c>
      <c r="H183" s="311"/>
      <c r="I183" s="312">
        <v>1</v>
      </c>
      <c r="J183" s="344">
        <v>1</v>
      </c>
      <c r="K183" s="313"/>
      <c r="L183" s="305">
        <v>1.4</v>
      </c>
      <c r="M183" s="305">
        <v>1.68</v>
      </c>
      <c r="N183" s="305">
        <v>2.23</v>
      </c>
      <c r="O183" s="306">
        <v>2.57</v>
      </c>
      <c r="P183" s="208">
        <v>0</v>
      </c>
      <c r="Q183" s="204">
        <f>SUM(P183/12*2*$E183*$G183*$I183*$L183*$Q$8)+(P183/12*10*$F183*$G183*$J183*$L183*$Q$8)</f>
        <v>0</v>
      </c>
      <c r="R183" s="204">
        <v>0</v>
      </c>
      <c r="S183" s="204">
        <f>SUM(R183/12*2*$E183*$G183*$I183*$L183*S$8)+(R183/12*10*$F183*$G183*$J183*$L183*S$8)</f>
        <v>0</v>
      </c>
      <c r="T183" s="204">
        <v>0</v>
      </c>
      <c r="U183" s="204">
        <f>SUM(T183/12*2*$E183*$G183*$I183*$L183*U$8)+(T183/12*10*$F183*$G183*$J183*$L183*U$8)</f>
        <v>0</v>
      </c>
      <c r="V183" s="204">
        <v>0</v>
      </c>
      <c r="W183" s="204">
        <f>SUM(V183/12*2*$E183*$G183*$I183*$L183*$W$8)+(V183/12*10*$F183*$G183*$J183*$L183*$W$8)</f>
        <v>0</v>
      </c>
      <c r="X183" s="204">
        <v>0</v>
      </c>
      <c r="Y183" s="314">
        <f>SUM(X183/12*2*$E183*$G183*$I183*$L183*Y$8)+(X183/12*10*$F183*$G183*$J183*$L183*Y$8)</f>
        <v>0</v>
      </c>
      <c r="Z183" s="204"/>
      <c r="AA183" s="204"/>
      <c r="AB183" s="204">
        <v>0</v>
      </c>
      <c r="AC183" s="204">
        <f>(AB183/12*2*$E183*$G183*$I183*$L183)+(AB183/12*10*$F183*$G183*$J183*$L183)</f>
        <v>0</v>
      </c>
      <c r="AD183" s="204">
        <v>16</v>
      </c>
      <c r="AE183" s="204">
        <f>(AD183/12*2*$E183*$G183*$I183*$L183*AE$8)+(AD183/12*10*$F183*$G183*$J183*$L183*AE$8)</f>
        <v>1308835.7333333332</v>
      </c>
      <c r="AF183" s="204">
        <v>0</v>
      </c>
      <c r="AG183" s="204">
        <f>(AF183/12*2*$E183*$G183*$I183*$M183*AG$8)+(AF183/12*10*$F183*$G183*$J183*$M183*AG$8)</f>
        <v>0</v>
      </c>
      <c r="AH183" s="204">
        <v>0</v>
      </c>
      <c r="AI183" s="204">
        <f>(AH183/12*2*$E183*$G183*$I183*$M183*$AI$8)+(AH183/12*10*$F183*$G183*$J183*$M183*$AI$8)</f>
        <v>0</v>
      </c>
      <c r="AJ183" s="204">
        <v>0</v>
      </c>
      <c r="AK183" s="204">
        <v>0</v>
      </c>
      <c r="AL183" s="204"/>
      <c r="AM183" s="204">
        <f>SUM(AL183/12*2*$E183*$G183*$I183*$L183*AM$8)+(AL183/12*10*$F183*$G183*$J183*$L183*AM$8)</f>
        <v>0</v>
      </c>
      <c r="AN183" s="204">
        <v>0</v>
      </c>
      <c r="AO183" s="204">
        <f>SUM(AN183/12*2*$E183*$G183*$I183*$L183*$AE$8)+(AN183/12*10*$F183*$G183*$J183*$L183*$AE$8)</f>
        <v>0</v>
      </c>
      <c r="AP183" s="204"/>
      <c r="AQ183" s="204"/>
      <c r="AR183" s="204"/>
      <c r="AS183" s="204">
        <f>SUM(AR183/12*2*$E183*$G183*$I183*$L183*AS$8)+(AR183/12*10*$F183*$G183*$J183*$L183*AS$8)</f>
        <v>0</v>
      </c>
      <c r="AT183" s="204">
        <v>0</v>
      </c>
      <c r="AU183" s="204">
        <f>SUM(AT183/12*2*$E183*$G183*$I183*$L183*$AI$8)+(AT183/12*10*$F183*$G183*$J183*$L183*$AI$8)</f>
        <v>0</v>
      </c>
      <c r="AV183" s="204">
        <v>0</v>
      </c>
      <c r="AW183" s="204">
        <f>SUM(AV183/12*2*$E183*$G183*$I183*$L183*AW$8)+(AV183/12*10*$F183*$G183*$J183*$L183*AW$8)</f>
        <v>0</v>
      </c>
      <c r="AX183" s="204">
        <v>0</v>
      </c>
      <c r="AY183" s="204">
        <f>SUM(AX183/12*2*$E183*$G183*$I183*$L183*AY$8)+(AX183/12*10*$F183*$G183*$J183*$L183*AY$8)</f>
        <v>0</v>
      </c>
      <c r="AZ183" s="204">
        <v>0</v>
      </c>
      <c r="BA183" s="204">
        <f>SUM(AZ183/12*2*$E183*$G183*$I183*$L183*BA$8)+(AZ183/12*10*$F183*$G183*$J183*$L183*BA$8)</f>
        <v>0</v>
      </c>
      <c r="BB183" s="204">
        <v>0</v>
      </c>
      <c r="BC183" s="204">
        <f>SUM(BB183/12*2*$E183*$G183*$I183*$L183*BC$8)+(BB183/12*10*$F183*$G183*$J183*$L183*BC$8)</f>
        <v>0</v>
      </c>
      <c r="BD183" s="204"/>
      <c r="BE183" s="204">
        <f>SUM(BD183/12*2*$E183*$G183*$I183*$L183*BE$8)+(BD183/12*10*$F183*$G183*$J183*$L183*BE$8)</f>
        <v>0</v>
      </c>
      <c r="BF183" s="204">
        <v>0</v>
      </c>
      <c r="BG183" s="204">
        <f>(BF183/12*2*$E183*$G183*$I183*$M183*BG$8)+(BF183/12*10*$F183*$G183*$J183*$M183*BG$8)</f>
        <v>0</v>
      </c>
      <c r="BH183" s="254">
        <v>0</v>
      </c>
      <c r="BI183" s="204">
        <f>(BH183/12*2*$E183*$G183*$I183*$M183*BI$8)+(BH183/12*10*$F183*$G183*$J183*$M183*BI$8)</f>
        <v>0</v>
      </c>
      <c r="BJ183" s="204">
        <v>0</v>
      </c>
      <c r="BK183" s="204">
        <f>(BJ183/12*2*$E183*$G183*$I183*$M183*BK$8)+(BJ183/12*10*$F183*$G183*$J183*$M183*BK$8)</f>
        <v>0</v>
      </c>
      <c r="BL183" s="204">
        <v>0</v>
      </c>
      <c r="BM183" s="204">
        <f>(BL183/12*2*$E183*$G183*$I183*$M183*BM$8)+(BL183/12*10*$F183*$G183*$J183*$M183*BM$8)</f>
        <v>0</v>
      </c>
      <c r="BN183" s="204">
        <v>0</v>
      </c>
      <c r="BO183" s="204">
        <f>(BN183/12*10*$F183*$G183*$J183*$M183*BO$8)</f>
        <v>0</v>
      </c>
      <c r="BP183" s="204"/>
      <c r="BQ183" s="204"/>
      <c r="BR183" s="204">
        <v>0</v>
      </c>
      <c r="BS183" s="204">
        <f>(BR183/12*10*$F183*$G183*$J183*$M183*BS$8)</f>
        <v>0</v>
      </c>
      <c r="BT183" s="204">
        <v>0</v>
      </c>
      <c r="BU183" s="204"/>
      <c r="BV183" s="204">
        <v>0</v>
      </c>
      <c r="BW183" s="204">
        <f>(BV183/12*2*$E183*$G183*$I183*$M183*BW$8)+(BV183/12*10*$F183*$G183*$J183*$M183*BW$8)</f>
        <v>0</v>
      </c>
      <c r="BX183" s="204">
        <v>0</v>
      </c>
      <c r="BY183" s="204">
        <f>(BX183/12*2*$E183*$G183*$I183*$M183*BY$8)+(BX183/12*10*$F183*$G183*$J183*$M183*BY$8)</f>
        <v>0</v>
      </c>
      <c r="BZ183" s="204"/>
      <c r="CA183" s="204">
        <f>(BZ183/12*2*$E183*$G183*$I183*$M183*CA$8)+(BZ183/12*10*$F183*$G183*$J183*$M183*CA$8)</f>
        <v>0</v>
      </c>
      <c r="CB183" s="204"/>
      <c r="CC183" s="204">
        <f>(CB183/12*2*$E183*$G183*$I183*$M183*CC$8)+(CB183/12*10*$F183*$G183*$J183*$M183*CC$8)</f>
        <v>0</v>
      </c>
      <c r="CD183" s="204">
        <v>0</v>
      </c>
      <c r="CE183" s="204">
        <f>(CD183/12*2*$E183*$G183*$I183*$M183*CE$8)+(CD183/12*10*$F183*$G183*$J183*$M183*CE$8)</f>
        <v>0</v>
      </c>
      <c r="CF183" s="204">
        <v>0</v>
      </c>
      <c r="CG183" s="204">
        <f>(CF183/12*2*$E183*$G183*$I183*$N183*CG$8)+(CF183/12*10*$F183*$G183*$J183*$N183*CG$8)</f>
        <v>0</v>
      </c>
      <c r="CH183" s="204">
        <v>0</v>
      </c>
      <c r="CI183" s="204">
        <f>(CH183/12*2*$E183*$G183*$I183*$O183*$CI$8)+(CH183/12*10*$F183*$G183*$J183*$O183*$CI$8)</f>
        <v>0</v>
      </c>
      <c r="CJ183" s="204"/>
      <c r="CK183" s="204"/>
      <c r="CL183" s="204"/>
      <c r="CM183" s="204"/>
      <c r="CN183" s="215"/>
      <c r="CO183" s="215"/>
      <c r="CP183" s="315">
        <f t="shared" si="194"/>
        <v>16</v>
      </c>
      <c r="CQ183" s="315">
        <f t="shared" si="194"/>
        <v>1308835.7333333332</v>
      </c>
    </row>
    <row r="184" spans="1:95" ht="30" customHeight="1" x14ac:dyDescent="0.2">
      <c r="A184" s="196"/>
      <c r="B184" s="196">
        <v>119</v>
      </c>
      <c r="C184" s="307" t="s">
        <v>1466</v>
      </c>
      <c r="D184" s="353" t="s">
        <v>708</v>
      </c>
      <c r="E184" s="309">
        <v>16026</v>
      </c>
      <c r="F184" s="309">
        <v>16828</v>
      </c>
      <c r="G184" s="368">
        <v>2.04</v>
      </c>
      <c r="H184" s="369">
        <v>0.1032</v>
      </c>
      <c r="I184" s="312">
        <v>1.4</v>
      </c>
      <c r="J184" s="344">
        <v>1.2</v>
      </c>
      <c r="K184" s="313"/>
      <c r="L184" s="305">
        <v>1.4</v>
      </c>
      <c r="M184" s="305">
        <v>1.68</v>
      </c>
      <c r="N184" s="305">
        <v>2.23</v>
      </c>
      <c r="O184" s="306">
        <v>2.57</v>
      </c>
      <c r="P184" s="208"/>
      <c r="Q184" s="326">
        <f>(P184/12*2*$E184*$G184*((1-$H184)+$H184*$L184*$I184))+(P184/12*10*$F184*$G184*((1-$H184)+$H184*$L184*$I184))</f>
        <v>0</v>
      </c>
      <c r="R184" s="208"/>
      <c r="S184" s="326">
        <f>(R184/12*2*$E184*$G184*((1-$H184)+$H184*$L184*$I184))+(R184/12*10*$F184*$G184*((1-$H184)+$H184*$L184*$I184))</f>
        <v>0</v>
      </c>
      <c r="T184" s="208"/>
      <c r="U184" s="326">
        <f>(T184/12*2*$E184*$G184*((1-$H184)+$H184*$L184*$I184))+(T184/12*10*$F184*$G184*((1-$H184)+$H184*$L184*$I184))</f>
        <v>0</v>
      </c>
      <c r="V184" s="208"/>
      <c r="W184" s="326">
        <f>(V184/12*2*$E184*$G184*((1-$H184)+$H184*$L184*$I184))+(V184/12*10*$F184*$G184*((1-$H184)+$H184*$L184*$I184))</f>
        <v>0</v>
      </c>
      <c r="X184" s="208"/>
      <c r="Y184" s="326">
        <f>(X184/12*2*$E184*$G184*((1-$H184)+$H184*$L184*$I184))+(X184/12*10*$F184*$G184*((1-$H184)+$H184*$L184*$J184))</f>
        <v>0</v>
      </c>
      <c r="Z184" s="208"/>
      <c r="AA184" s="326">
        <f>(Z184/12*2*$E184*$G184*((1-$H184)+$H184*$L184*$I184))+(Z184/12*10*$F184*$G184*((1-$H184)+$H184*$L184*$J184))</f>
        <v>0</v>
      </c>
      <c r="AB184" s="208"/>
      <c r="AC184" s="326"/>
      <c r="AD184" s="208"/>
      <c r="AE184" s="326">
        <f>(AD184/12*2*$E184*$G184*((1-$H184)+$H184*$L184*$I184))+(AD184/12*10*$F184*$G184*((1-$H184)+$H184*$L184*$J184))</f>
        <v>0</v>
      </c>
      <c r="AF184" s="208"/>
      <c r="AG184" s="326">
        <f>(AF184/12*2*$E184*$G184*((1-$H184)+$H184*$M184*$I184))+(AF184/12*10*$F184*$G184*((1-$H184)+$H184*$M184*$J184))</f>
        <v>0</v>
      </c>
      <c r="AH184" s="208"/>
      <c r="AI184" s="326">
        <f>(AH184/12*2*$E184*$G184*((1-$H184)+$H184*$M184*$I184))+(AH184/12*10*$F184*$G184*((1-$H184)+$H184*$M184*$J184))</f>
        <v>0</v>
      </c>
      <c r="AJ184" s="343">
        <v>0</v>
      </c>
      <c r="AK184" s="343">
        <v>0</v>
      </c>
      <c r="AL184" s="208"/>
      <c r="AM184" s="204"/>
      <c r="AN184" s="208"/>
      <c r="AO184" s="326"/>
      <c r="AP184" s="208"/>
      <c r="AQ184" s="208"/>
      <c r="AR184" s="208"/>
      <c r="AS184" s="326"/>
      <c r="AT184" s="208"/>
      <c r="AU184" s="208"/>
      <c r="AV184" s="208"/>
      <c r="AW184" s="326"/>
      <c r="AX184" s="208"/>
      <c r="AY184" s="326"/>
      <c r="AZ184" s="208"/>
      <c r="BA184" s="326"/>
      <c r="BB184" s="208"/>
      <c r="BC184" s="326"/>
      <c r="BD184" s="208"/>
      <c r="BE184" s="326"/>
      <c r="BF184" s="208"/>
      <c r="BG184" s="326"/>
      <c r="BH184" s="350"/>
      <c r="BI184" s="326"/>
      <c r="BJ184" s="208"/>
      <c r="BK184" s="326"/>
      <c r="BL184" s="208"/>
      <c r="BM184" s="326"/>
      <c r="BN184" s="208"/>
      <c r="BO184" s="326"/>
      <c r="BP184" s="208"/>
      <c r="BQ184" s="326"/>
      <c r="BR184" s="208"/>
      <c r="BS184" s="326"/>
      <c r="BT184" s="208"/>
      <c r="BU184" s="326"/>
      <c r="BV184" s="208"/>
      <c r="BW184" s="326"/>
      <c r="BX184" s="208"/>
      <c r="BY184" s="326"/>
      <c r="BZ184" s="208"/>
      <c r="CA184" s="326"/>
      <c r="CB184" s="208"/>
      <c r="CC184" s="326">
        <f>(CB184/12*2*$E184*$G184*((1-$H184)+$H184*$M184*$I184*CC$8))+(CB184/12*10*$F184*$G184*((1-$H184)+$H184*$M184*$I184*CC$8))</f>
        <v>0</v>
      </c>
      <c r="CD184" s="208"/>
      <c r="CE184" s="326"/>
      <c r="CF184" s="208"/>
      <c r="CG184" s="326"/>
      <c r="CH184" s="208"/>
      <c r="CI184" s="326"/>
      <c r="CJ184" s="208"/>
      <c r="CK184" s="208"/>
      <c r="CL184" s="208"/>
      <c r="CM184" s="208"/>
      <c r="CN184" s="217"/>
      <c r="CO184" s="217"/>
      <c r="CP184" s="315">
        <f t="shared" si="194"/>
        <v>0</v>
      </c>
      <c r="CQ184" s="315">
        <f t="shared" si="194"/>
        <v>0</v>
      </c>
    </row>
    <row r="185" spans="1:95" ht="18.75" customHeight="1" x14ac:dyDescent="0.2">
      <c r="A185" s="196">
        <v>22</v>
      </c>
      <c r="B185" s="196"/>
      <c r="C185" s="307" t="s">
        <v>1467</v>
      </c>
      <c r="D185" s="354" t="s">
        <v>710</v>
      </c>
      <c r="E185" s="309">
        <v>16026</v>
      </c>
      <c r="F185" s="309">
        <v>16828</v>
      </c>
      <c r="G185" s="338">
        <v>0.93</v>
      </c>
      <c r="H185" s="311"/>
      <c r="I185" s="194"/>
      <c r="J185" s="301"/>
      <c r="K185" s="301"/>
      <c r="L185" s="304">
        <v>1.4</v>
      </c>
      <c r="M185" s="305">
        <v>1.68</v>
      </c>
      <c r="N185" s="305">
        <v>2.23</v>
      </c>
      <c r="O185" s="306">
        <v>2.57</v>
      </c>
      <c r="P185" s="221">
        <f>SUM(P186:P187)</f>
        <v>0</v>
      </c>
      <c r="Q185" s="221">
        <f t="shared" ref="Q185:BH185" si="195">SUM(Q186:Q187)</f>
        <v>0</v>
      </c>
      <c r="R185" s="221">
        <f t="shared" si="195"/>
        <v>0</v>
      </c>
      <c r="S185" s="221">
        <f t="shared" si="195"/>
        <v>0</v>
      </c>
      <c r="T185" s="221">
        <f t="shared" si="195"/>
        <v>0</v>
      </c>
      <c r="U185" s="221">
        <f t="shared" si="195"/>
        <v>0</v>
      </c>
      <c r="V185" s="221">
        <f t="shared" si="195"/>
        <v>0</v>
      </c>
      <c r="W185" s="221">
        <f t="shared" si="195"/>
        <v>0</v>
      </c>
      <c r="X185" s="221">
        <f t="shared" si="195"/>
        <v>0</v>
      </c>
      <c r="Y185" s="221">
        <f t="shared" si="195"/>
        <v>0</v>
      </c>
      <c r="Z185" s="221">
        <f t="shared" si="195"/>
        <v>0</v>
      </c>
      <c r="AA185" s="221">
        <f t="shared" si="195"/>
        <v>0</v>
      </c>
      <c r="AB185" s="221">
        <f t="shared" si="195"/>
        <v>0</v>
      </c>
      <c r="AC185" s="221">
        <f t="shared" si="195"/>
        <v>0</v>
      </c>
      <c r="AD185" s="221">
        <f t="shared" si="195"/>
        <v>0</v>
      </c>
      <c r="AE185" s="221">
        <f t="shared" si="195"/>
        <v>0</v>
      </c>
      <c r="AF185" s="221">
        <f t="shared" si="195"/>
        <v>0</v>
      </c>
      <c r="AG185" s="221">
        <f t="shared" si="195"/>
        <v>0</v>
      </c>
      <c r="AH185" s="221">
        <f>SUM(AH186:AH187)</f>
        <v>0</v>
      </c>
      <c r="AI185" s="221">
        <f t="shared" si="195"/>
        <v>0</v>
      </c>
      <c r="AJ185" s="221">
        <v>0</v>
      </c>
      <c r="AK185" s="221">
        <v>0</v>
      </c>
      <c r="AL185" s="221">
        <f t="shared" si="195"/>
        <v>0</v>
      </c>
      <c r="AM185" s="221">
        <f t="shared" si="195"/>
        <v>0</v>
      </c>
      <c r="AN185" s="221">
        <f t="shared" si="195"/>
        <v>10</v>
      </c>
      <c r="AO185" s="221">
        <f t="shared" si="195"/>
        <v>190538.32</v>
      </c>
      <c r="AP185" s="221">
        <f t="shared" si="195"/>
        <v>0</v>
      </c>
      <c r="AQ185" s="221">
        <f t="shared" si="195"/>
        <v>0</v>
      </c>
      <c r="AR185" s="221">
        <f t="shared" si="195"/>
        <v>0</v>
      </c>
      <c r="AS185" s="221">
        <f t="shared" si="195"/>
        <v>0</v>
      </c>
      <c r="AT185" s="221">
        <f t="shared" si="195"/>
        <v>0</v>
      </c>
      <c r="AU185" s="221">
        <f t="shared" si="195"/>
        <v>0</v>
      </c>
      <c r="AV185" s="221">
        <f t="shared" si="195"/>
        <v>10</v>
      </c>
      <c r="AW185" s="221">
        <f t="shared" si="195"/>
        <v>190538.32</v>
      </c>
      <c r="AX185" s="221">
        <f t="shared" si="195"/>
        <v>0</v>
      </c>
      <c r="AY185" s="221">
        <f t="shared" si="195"/>
        <v>0</v>
      </c>
      <c r="AZ185" s="221">
        <f t="shared" si="195"/>
        <v>0</v>
      </c>
      <c r="BA185" s="221">
        <f>SUM(BA186:BA187)</f>
        <v>0</v>
      </c>
      <c r="BB185" s="221">
        <f t="shared" si="195"/>
        <v>0</v>
      </c>
      <c r="BC185" s="221">
        <f>SUM(BC186:BC187)</f>
        <v>0</v>
      </c>
      <c r="BD185" s="221">
        <f t="shared" si="195"/>
        <v>31</v>
      </c>
      <c r="BE185" s="221">
        <f t="shared" si="195"/>
        <v>590668.79200000002</v>
      </c>
      <c r="BF185" s="221">
        <f t="shared" si="195"/>
        <v>27</v>
      </c>
      <c r="BG185" s="221">
        <f t="shared" si="195"/>
        <v>617344.1568</v>
      </c>
      <c r="BH185" s="221">
        <f t="shared" si="195"/>
        <v>0</v>
      </c>
      <c r="BI185" s="221">
        <f>SUM(BI186:BI187)</f>
        <v>0</v>
      </c>
      <c r="BJ185" s="221">
        <f t="shared" ref="BJ185:BT185" si="196">SUM(BJ186:BJ187)</f>
        <v>0</v>
      </c>
      <c r="BK185" s="221">
        <f t="shared" si="196"/>
        <v>0</v>
      </c>
      <c r="BL185" s="221">
        <f t="shared" si="196"/>
        <v>22</v>
      </c>
      <c r="BM185" s="221">
        <f t="shared" si="196"/>
        <v>940788.30719999992</v>
      </c>
      <c r="BN185" s="221">
        <f t="shared" si="196"/>
        <v>23</v>
      </c>
      <c r="BO185" s="221">
        <f>SUM(BO186:BO187)</f>
        <v>434031.14160000003</v>
      </c>
      <c r="BP185" s="221">
        <f t="shared" si="196"/>
        <v>0</v>
      </c>
      <c r="BQ185" s="221">
        <f>SUM(BQ186:BQ187)</f>
        <v>0</v>
      </c>
      <c r="BR185" s="221">
        <f t="shared" si="196"/>
        <v>7</v>
      </c>
      <c r="BS185" s="221">
        <f>SUM(BS186:BS187)</f>
        <v>162205.092</v>
      </c>
      <c r="BT185" s="221">
        <f t="shared" si="196"/>
        <v>0</v>
      </c>
      <c r="BU185" s="221">
        <f>SUM(BU186:BU187)</f>
        <v>0</v>
      </c>
      <c r="BV185" s="221">
        <f t="shared" ref="BV185:CQ185" si="197">SUM(BV186:BV187)</f>
        <v>8</v>
      </c>
      <c r="BW185" s="221">
        <f t="shared" si="197"/>
        <v>182916.78719999999</v>
      </c>
      <c r="BX185" s="221">
        <f t="shared" si="197"/>
        <v>4</v>
      </c>
      <c r="BY185" s="221">
        <f t="shared" si="197"/>
        <v>91458.393599999996</v>
      </c>
      <c r="BZ185" s="221">
        <f t="shared" si="197"/>
        <v>0</v>
      </c>
      <c r="CA185" s="221">
        <f t="shared" si="197"/>
        <v>0</v>
      </c>
      <c r="CB185" s="221">
        <f t="shared" si="197"/>
        <v>10</v>
      </c>
      <c r="CC185" s="221">
        <f t="shared" si="197"/>
        <v>45290.2</v>
      </c>
      <c r="CD185" s="221">
        <f t="shared" si="197"/>
        <v>0</v>
      </c>
      <c r="CE185" s="221">
        <f t="shared" si="197"/>
        <v>0</v>
      </c>
      <c r="CF185" s="221">
        <f t="shared" si="197"/>
        <v>0</v>
      </c>
      <c r="CG185" s="221">
        <f t="shared" si="197"/>
        <v>0</v>
      </c>
      <c r="CH185" s="221">
        <f t="shared" si="197"/>
        <v>0</v>
      </c>
      <c r="CI185" s="221">
        <f t="shared" si="197"/>
        <v>0</v>
      </c>
      <c r="CJ185" s="221">
        <f t="shared" si="197"/>
        <v>0</v>
      </c>
      <c r="CK185" s="221">
        <f t="shared" si="197"/>
        <v>0</v>
      </c>
      <c r="CL185" s="221">
        <f t="shared" si="197"/>
        <v>0</v>
      </c>
      <c r="CM185" s="221">
        <f t="shared" si="197"/>
        <v>0</v>
      </c>
      <c r="CN185" s="221">
        <f t="shared" si="197"/>
        <v>0</v>
      </c>
      <c r="CO185" s="221">
        <f t="shared" si="197"/>
        <v>0</v>
      </c>
      <c r="CP185" s="221">
        <f t="shared" si="197"/>
        <v>152</v>
      </c>
      <c r="CQ185" s="221">
        <f t="shared" si="197"/>
        <v>3445779.5104000005</v>
      </c>
    </row>
    <row r="186" spans="1:95" ht="30" customHeight="1" x14ac:dyDescent="0.2">
      <c r="A186" s="196"/>
      <c r="B186" s="196">
        <v>120</v>
      </c>
      <c r="C186" s="307" t="s">
        <v>1468</v>
      </c>
      <c r="D186" s="355" t="s">
        <v>1469</v>
      </c>
      <c r="E186" s="309">
        <v>16026</v>
      </c>
      <c r="F186" s="309">
        <v>16828</v>
      </c>
      <c r="G186" s="310">
        <v>2.31</v>
      </c>
      <c r="H186" s="311"/>
      <c r="I186" s="312">
        <v>1</v>
      </c>
      <c r="J186" s="344">
        <v>0.9</v>
      </c>
      <c r="K186" s="313"/>
      <c r="L186" s="305">
        <v>1.4</v>
      </c>
      <c r="M186" s="305">
        <v>1.68</v>
      </c>
      <c r="N186" s="305">
        <v>2.23</v>
      </c>
      <c r="O186" s="306">
        <v>2.57</v>
      </c>
      <c r="P186" s="208"/>
      <c r="Q186" s="204">
        <f>SUM(P186/12*2*$E186*$G186*$I186*$L186*$Q$8)+(P186/12*10*$F186*$G186*$J186*$L186*$Q$8)</f>
        <v>0</v>
      </c>
      <c r="R186" s="204"/>
      <c r="S186" s="204">
        <f>SUM(R186/12*2*$E186*$G186*$I186*$L186*S$8)+(R186/12*10*$F186*$G186*$J186*$L186*S$8)</f>
        <v>0</v>
      </c>
      <c r="T186" s="204"/>
      <c r="U186" s="204">
        <f>SUM(T186/12*2*$E186*$G186*$I186*$L186*U$8)+(T186/12*10*$F186*$G186*$J186*$L186*U$8)</f>
        <v>0</v>
      </c>
      <c r="V186" s="204"/>
      <c r="W186" s="204">
        <f>SUM(V186/12*2*$E186*$G186*$I186*$L186*$W$8)+(V186/12*10*$F186*$G186*$J186*$L186*$W$8)</f>
        <v>0</v>
      </c>
      <c r="X186" s="204"/>
      <c r="Y186" s="314">
        <f>SUM(X186/12*2*$E186*$G186*$I186*$L186*Y$8)+(X186/12*10*$F186*$G186*$J186*$L186*Y$8)</f>
        <v>0</v>
      </c>
      <c r="Z186" s="204"/>
      <c r="AA186" s="204"/>
      <c r="AB186" s="204"/>
      <c r="AC186" s="204">
        <f>(AB186/12*2*$E186*$G186*$I186*$L186)+(AB186/12*10*$F186*$G186*$J186*$L186)</f>
        <v>0</v>
      </c>
      <c r="AD186" s="204">
        <v>0</v>
      </c>
      <c r="AE186" s="204">
        <f>(AD186/12*2*$E186*$G186*$I186*$L186*AE$8)+(AD186/12*10*$F186*$G186*$J186*$L186*AE$8)</f>
        <v>0</v>
      </c>
      <c r="AF186" s="204">
        <v>0</v>
      </c>
      <c r="AG186" s="204">
        <f>(AF186/12*2*$E186*$G186*$I186*$M186*AG$8)+(AF186/12*10*$F186*$G186*$J186*$M186*AG$8)</f>
        <v>0</v>
      </c>
      <c r="AH186" s="204"/>
      <c r="AI186" s="204">
        <f>(AH186/12*2*$E186*$G186*$I186*$M186*$AI$8)+(AH186/12*10*$F186*$G186*$J186*$M186*$AI$8)</f>
        <v>0</v>
      </c>
      <c r="AJ186" s="204">
        <v>0</v>
      </c>
      <c r="AK186" s="204">
        <v>0</v>
      </c>
      <c r="AL186" s="204"/>
      <c r="AM186" s="204">
        <f>SUM(AL186/12*2*$E186*$G186*$I186*$L186*AM$8)+(AL186/12*10*$F186*$G186*$J186*$L186*AM$8)</f>
        <v>0</v>
      </c>
      <c r="AN186" s="204"/>
      <c r="AO186" s="204">
        <f>SUM(AN186/12*2*$E186*$G186*$I186*$L186*$AE$8)+(AN186/12*10*$F186*$G186*$J186*$L186*$AE$8)</f>
        <v>0</v>
      </c>
      <c r="AP186" s="204"/>
      <c r="AQ186" s="204"/>
      <c r="AR186" s="204"/>
      <c r="AS186" s="204">
        <f>SUM(AR186/12*2*$E186*$G186*$I186*$L186*AS$8)+(AR186/12*10*$F186*$G186*$J186*$L186*AS$8)</f>
        <v>0</v>
      </c>
      <c r="AT186" s="204"/>
      <c r="AU186" s="204">
        <f>SUM(AT186/12*2*$E186*$G186*$I186*$L186*$AI$8)+(AT186/12*10*$F186*$G186*$J186*$L186*$AI$8)</f>
        <v>0</v>
      </c>
      <c r="AV186" s="204"/>
      <c r="AW186" s="204">
        <f>SUM(AV186/12*2*$E186*$G186*$I186*$L186*AW$8)+(AV186/12*10*$F186*$G186*$J186*$L186*AW$8)</f>
        <v>0</v>
      </c>
      <c r="AX186" s="204"/>
      <c r="AY186" s="204">
        <f>SUM(AX186/12*2*$E186*$G186*$I186*$L186*AY$8)+(AX186/12*10*$F186*$G186*$J186*$L186*AY$8)</f>
        <v>0</v>
      </c>
      <c r="AZ186" s="204"/>
      <c r="BA186" s="204">
        <f>SUM(AZ186/12*2*$E186*$G186*$I186*$L186*BA$8)+(AZ186/12*10*$F186*$G186*$J186*$L186*BA$8)</f>
        <v>0</v>
      </c>
      <c r="BB186" s="204"/>
      <c r="BC186" s="204">
        <f>SUM(BB186/12*2*$E186*$G186*$I186*$L186*BC$8)+(BB186/12*10*$F186*$G186*$J186*$L186*BC$8)</f>
        <v>0</v>
      </c>
      <c r="BD186" s="204"/>
      <c r="BE186" s="204">
        <f>SUM(BD186/12*2*$E186*$G186*$I186*$L186*BE$8)+(BD186/12*10*$F186*$G186*$J186*$L186*BE$8)</f>
        <v>0</v>
      </c>
      <c r="BF186" s="204"/>
      <c r="BG186" s="204">
        <f>(BF186/12*2*$E186*$G186*$I186*$M186*BG$8)+(BF186/12*10*$F186*$G186*$J186*$M186*BG$8)</f>
        <v>0</v>
      </c>
      <c r="BH186" s="254"/>
      <c r="BI186" s="204">
        <f>(BH186/12*2*$E186*$G186*$I186*$M186*BI$8)+(BH186/12*10*$F186*$G186*$J186*$M186*BI$8)</f>
        <v>0</v>
      </c>
      <c r="BJ186" s="204"/>
      <c r="BK186" s="204">
        <f>(BJ186/12*2*$E186*$G186*$I186*$M186*BK$8)+(BJ186/12*10*$F186*$G186*$J186*$M186*BK$8)</f>
        <v>0</v>
      </c>
      <c r="BL186" s="204">
        <v>12</v>
      </c>
      <c r="BM186" s="204">
        <f>(BL186/12*2*$E186*$G186*$I186*$M186*BM$8)+(BL186/12*10*$F186*$G186*$J186*$M186*BM$8)</f>
        <v>712142.32319999998</v>
      </c>
      <c r="BN186" s="204"/>
      <c r="BO186" s="204">
        <f>(BN186/12*10*$F186*$G186*$J186*$M186*BO$8)</f>
        <v>0</v>
      </c>
      <c r="BP186" s="204"/>
      <c r="BQ186" s="204"/>
      <c r="BR186" s="206">
        <v>1</v>
      </c>
      <c r="BS186" s="204">
        <f>(BR186/12*10*$F186*$G186*$J186*$M186*BS$8)</f>
        <v>48979.576799999995</v>
      </c>
      <c r="BT186" s="204"/>
      <c r="BU186" s="204"/>
      <c r="BV186" s="204"/>
      <c r="BW186" s="204">
        <f>(BV186/12*2*$E186*$G186*$I186*$M186*BW$8)+(BV186/12*10*$F186*$G186*$J186*$M186*BW$8)</f>
        <v>0</v>
      </c>
      <c r="BX186" s="204"/>
      <c r="BY186" s="204">
        <f>(BX186/12*2*$E186*$G186*$I186*$M186*BY$8)+(BX186/12*10*$F186*$G186*$J186*$M186*BY$8)</f>
        <v>0</v>
      </c>
      <c r="BZ186" s="204"/>
      <c r="CA186" s="204">
        <f>(BZ186/12*2*$E186*$G186*$I186*$M186*CA$8)+(BZ186/12*10*$F186*$G186*$J186*$M186*CA$8)</f>
        <v>0</v>
      </c>
      <c r="CB186" s="204"/>
      <c r="CC186" s="204">
        <f>(CB186/12*2*$E186*$G186*$I186*$M186*CC$8)+(CB186/12*10*$F186*$G186*$J186*$M186*CC$8)</f>
        <v>0</v>
      </c>
      <c r="CD186" s="204"/>
      <c r="CE186" s="204">
        <f>(CD186/12*2*$E186*$G186*$I186*$M186*CE$8)+(CD186/12*10*$F186*$G186*$J186*$M186*CE$8)</f>
        <v>0</v>
      </c>
      <c r="CF186" s="204"/>
      <c r="CG186" s="204">
        <f>(CF186/12*2*$E186*$G186*$I186*$N186*CG$8)+(CF186/12*10*$F186*$G186*$J186*$N186*CG$8)</f>
        <v>0</v>
      </c>
      <c r="CH186" s="204"/>
      <c r="CI186" s="204">
        <f>(CH186/12*2*$E186*$G186*$I186*$O186*$CI$8)+(CH186/12*10*$F186*$G186*$J186*$O186*$CI$8)</f>
        <v>0</v>
      </c>
      <c r="CJ186" s="204"/>
      <c r="CK186" s="204"/>
      <c r="CL186" s="204"/>
      <c r="CM186" s="204"/>
      <c r="CN186" s="215"/>
      <c r="CO186" s="215"/>
      <c r="CP186" s="315">
        <f t="shared" ref="CP186:CQ187" si="198">SUM(R186+P186+T186+V186+AB186+Z186+X186+AF186+AD186+AH186+AJ186+BF186+BJ186+AL186+AT186+AV186+BT186+BV186+BR186+BX186+BZ186+BN186+AN186+AP186+AR186+BH186+BL186+AX186+AZ186+BB186+BD186+BP186+CB186+CD186+CF186+CH186+CJ186+CL186)</f>
        <v>13</v>
      </c>
      <c r="CQ186" s="315">
        <f t="shared" si="198"/>
        <v>761121.9</v>
      </c>
    </row>
    <row r="187" spans="1:95" s="277" customFormat="1" ht="18.75" customHeight="1" x14ac:dyDescent="0.2">
      <c r="A187" s="299"/>
      <c r="B187" s="196">
        <v>121</v>
      </c>
      <c r="C187" s="307" t="s">
        <v>1470</v>
      </c>
      <c r="D187" s="355" t="s">
        <v>1471</v>
      </c>
      <c r="E187" s="309">
        <v>16026</v>
      </c>
      <c r="F187" s="309">
        <v>16828</v>
      </c>
      <c r="G187" s="335">
        <v>0.89</v>
      </c>
      <c r="H187" s="311"/>
      <c r="I187" s="336">
        <v>1</v>
      </c>
      <c r="J187" s="344">
        <v>0.9</v>
      </c>
      <c r="K187" s="337"/>
      <c r="L187" s="305">
        <v>1.4</v>
      </c>
      <c r="M187" s="305">
        <v>1.68</v>
      </c>
      <c r="N187" s="305">
        <v>2.23</v>
      </c>
      <c r="O187" s="306">
        <v>2.57</v>
      </c>
      <c r="P187" s="208"/>
      <c r="Q187" s="204">
        <f>SUM(P187/12*2*$E187*$G187*$I187*$L187*$Q$8)+(P187/12*10*$F187*$G187*$J187*$L187*$Q$8)</f>
        <v>0</v>
      </c>
      <c r="R187" s="204"/>
      <c r="S187" s="204">
        <f>SUM(R187/12*2*$E187*$G187*$I187*$L187*S$8)+(R187/12*10*$F187*$G187*$J187*$L187*S$8)</f>
        <v>0</v>
      </c>
      <c r="T187" s="204">
        <v>0</v>
      </c>
      <c r="U187" s="204">
        <f>SUM(T187/12*2*$E187*$G187*$I187*$L187*U$8)+(T187/12*10*$F187*$G187*$J187*$L187*U$8)</f>
        <v>0</v>
      </c>
      <c r="V187" s="204"/>
      <c r="W187" s="204">
        <f>SUM(V187/12*2*$E187*$G187*$I187*$L187*$W$8)+(V187/12*10*$F187*$G187*$J187*$L187*$W$8)</f>
        <v>0</v>
      </c>
      <c r="X187" s="204"/>
      <c r="Y187" s="314">
        <f>SUM(X187/12*2*$E187*$G187*$I187*$L187*Y$8)+(X187/12*10*$F187*$G187*$J187*$L187*Y$8)</f>
        <v>0</v>
      </c>
      <c r="Z187" s="204"/>
      <c r="AA187" s="204"/>
      <c r="AB187" s="204">
        <v>0</v>
      </c>
      <c r="AC187" s="204">
        <f>(AB187/12*2*$E187*$G187*$I187*$L187)+(AB187/12*10*$F187*$G187*$J187*$L187)</f>
        <v>0</v>
      </c>
      <c r="AD187" s="204">
        <v>0</v>
      </c>
      <c r="AE187" s="204">
        <f>(AD187/12*2*$E187*$G187*$I187*$L187*AE$8)+(AD187/12*10*$F187*$G187*$J187*$L187*AE$8)</f>
        <v>0</v>
      </c>
      <c r="AF187" s="204">
        <v>0</v>
      </c>
      <c r="AG187" s="204">
        <f>(AF187/12*2*$E187*$G187*$I187*$M187*AG$8)+(AF187/12*10*$F187*$G187*$J187*$M187*AG$8)</f>
        <v>0</v>
      </c>
      <c r="AH187" s="204"/>
      <c r="AI187" s="204">
        <f>(AH187/12*2*$E187*$G187*$I187*$M187*$AI$8)+(AH187/12*10*$F187*$G187*$J187*$M187*$AI$8)</f>
        <v>0</v>
      </c>
      <c r="AJ187" s="204">
        <v>0</v>
      </c>
      <c r="AK187" s="204">
        <v>0</v>
      </c>
      <c r="AL187" s="204"/>
      <c r="AM187" s="204">
        <f>SUM(AL187/12*2*$E187*$G187*$I187*$L187*AM$8)+(AL187/12*10*$F187*$G187*$J187*$L187*AM$8)</f>
        <v>0</v>
      </c>
      <c r="AN187" s="204">
        <v>10</v>
      </c>
      <c r="AO187" s="204">
        <f>SUM(AN187/12*2*$E187*$G187*$I187*$L187*$AE$8)+(AN187/12*10*$F187*$G187*$J187*$L187*$AE$8)</f>
        <v>190538.32</v>
      </c>
      <c r="AP187" s="204"/>
      <c r="AQ187" s="204"/>
      <c r="AR187" s="204"/>
      <c r="AS187" s="204">
        <f>SUM(AR187/12*2*$E187*$G187*$I187*$L187*AS$8)+(AR187/12*10*$F187*$G187*$J187*$L187*AS$8)</f>
        <v>0</v>
      </c>
      <c r="AT187" s="204"/>
      <c r="AU187" s="204">
        <f>SUM(AT187/12*2*$E187*$G187*$I187*$L187*$AI$8)+(AT187/12*10*$F187*$G187*$J187*$L187*$AI$8)</f>
        <v>0</v>
      </c>
      <c r="AV187" s="204">
        <v>10</v>
      </c>
      <c r="AW187" s="204">
        <f>SUM(AV187/12*2*$E187*$G187*$I187*$L187*AW$8)+(AV187/12*10*$F187*$G187*$J187*$L187*AW$8)</f>
        <v>190538.32</v>
      </c>
      <c r="AX187" s="204"/>
      <c r="AY187" s="204">
        <f>SUM(AX187/12*2*$E187*$G187*$I187*$L187*AY$8)+(AX187/12*10*$F187*$G187*$J187*$L187*AY$8)</f>
        <v>0</v>
      </c>
      <c r="AZ187" s="204"/>
      <c r="BA187" s="204">
        <f>SUM(AZ187/12*2*$E187*$G187*$I187*$L187*BA$8)+(AZ187/12*10*$F187*$G187*$J187*$L187*BA$8)</f>
        <v>0</v>
      </c>
      <c r="BB187" s="204"/>
      <c r="BC187" s="204">
        <f>SUM(BB187/12*2*$E187*$G187*$I187*$L187*BC$8)+(BB187/12*10*$F187*$G187*$J187*$L187*BC$8)</f>
        <v>0</v>
      </c>
      <c r="BD187" s="204">
        <v>31</v>
      </c>
      <c r="BE187" s="204">
        <f>SUM(BD187/12*2*$E187*$G187*$I187*$L187*BE$8)+(BD187/12*10*$F187*$G187*$J187*$L187*BE$8)</f>
        <v>590668.79200000002</v>
      </c>
      <c r="BF187" s="204">
        <v>27</v>
      </c>
      <c r="BG187" s="204">
        <f>(BF187/12*2*$E187*$G187*$I187*$M187*BG$8)+(BF187/12*10*$F187*$G187*$J187*$M187*BG$8)</f>
        <v>617344.1568</v>
      </c>
      <c r="BH187" s="254"/>
      <c r="BI187" s="204">
        <f>(BH187/12*2*$E187*$G187*$I187*$M187*BI$8)+(BH187/12*10*$F187*$G187*$J187*$M187*BI$8)</f>
        <v>0</v>
      </c>
      <c r="BJ187" s="206"/>
      <c r="BK187" s="204">
        <f>(BJ187/12*2*$E187*$G187*$I187*$M187*BK$8)+(BJ187/12*10*$F187*$G187*$J187*$M187*BK$8)</f>
        <v>0</v>
      </c>
      <c r="BL187" s="204">
        <v>10</v>
      </c>
      <c r="BM187" s="204">
        <f>(BL187/12*2*$E187*$G187*$I187*$M187*BM$8)+(BL187/12*10*$F187*$G187*$J187*$M187*BM$8)</f>
        <v>228645.984</v>
      </c>
      <c r="BN187" s="204">
        <v>23</v>
      </c>
      <c r="BO187" s="204">
        <f>(BN187/12*10*$F187*$G187*$J187*$M187*BO$8)</f>
        <v>434031.14160000003</v>
      </c>
      <c r="BP187" s="204"/>
      <c r="BQ187" s="204"/>
      <c r="BR187" s="206">
        <v>6</v>
      </c>
      <c r="BS187" s="204">
        <f>(BR187/12*10*$F187*$G187*$J187*$M187*BS$8)</f>
        <v>113225.51520000002</v>
      </c>
      <c r="BT187" s="204"/>
      <c r="BU187" s="204"/>
      <c r="BV187" s="204">
        <v>8</v>
      </c>
      <c r="BW187" s="204">
        <f>(BV187/12*2*$E187*$G187*$I187*$M187*BW$8)+(BV187/12*10*$F187*$G187*$J187*$M187*BW$8)</f>
        <v>182916.78719999999</v>
      </c>
      <c r="BX187" s="204">
        <v>4</v>
      </c>
      <c r="BY187" s="204">
        <f>(BX187/12*2*$E187*$G187*$I187*$M187*BY$8)+(BX187/12*10*$F187*$G187*$J187*$M187*BY$8)</f>
        <v>91458.393599999996</v>
      </c>
      <c r="BZ187" s="204"/>
      <c r="CA187" s="204">
        <f>(BZ187/12*2*$E187*$G187*$I187*$M187*CA$8)+(BZ187/12*10*$F187*$G187*$J187*$M187*CA$8)</f>
        <v>0</v>
      </c>
      <c r="CB187" s="204">
        <v>10</v>
      </c>
      <c r="CC187" s="204">
        <v>45290.2</v>
      </c>
      <c r="CD187" s="204"/>
      <c r="CE187" s="204">
        <f>(CD187/12*2*$E187*$G187*$I187*$M187*CE$8)+(CD187/12*10*$F187*$G187*$J187*$M187*CE$8)</f>
        <v>0</v>
      </c>
      <c r="CF187" s="206"/>
      <c r="CG187" s="204">
        <f>(CF187/12*2*$E187*$G187*$I187*$N187*CG$8)+(CF187/12*10*$F187*$G187*$J187*$N187*CG$8)</f>
        <v>0</v>
      </c>
      <c r="CH187" s="206"/>
      <c r="CI187" s="204">
        <f>(CH187/12*2*$E187*$G187*$I187*$O187*$CI$8)+(CH187/12*10*$F187*$G187*$J187*$O187*$CI$8)</f>
        <v>0</v>
      </c>
      <c r="CJ187" s="204"/>
      <c r="CK187" s="204"/>
      <c r="CL187" s="204"/>
      <c r="CM187" s="204"/>
      <c r="CN187" s="215"/>
      <c r="CO187" s="215"/>
      <c r="CP187" s="315">
        <f t="shared" si="198"/>
        <v>139</v>
      </c>
      <c r="CQ187" s="315">
        <f t="shared" si="198"/>
        <v>2684657.6104000006</v>
      </c>
    </row>
    <row r="188" spans="1:95" ht="18.75" customHeight="1" x14ac:dyDescent="0.2">
      <c r="A188" s="196">
        <v>23</v>
      </c>
      <c r="B188" s="196"/>
      <c r="C188" s="307" t="s">
        <v>1472</v>
      </c>
      <c r="D188" s="354" t="s">
        <v>720</v>
      </c>
      <c r="E188" s="309">
        <v>16026</v>
      </c>
      <c r="F188" s="309">
        <v>16828</v>
      </c>
      <c r="G188" s="338">
        <v>0.9</v>
      </c>
      <c r="H188" s="311"/>
      <c r="I188" s="194"/>
      <c r="J188" s="301"/>
      <c r="K188" s="301"/>
      <c r="L188" s="304">
        <v>1.4</v>
      </c>
      <c r="M188" s="305">
        <v>1.68</v>
      </c>
      <c r="N188" s="305">
        <v>2.23</v>
      </c>
      <c r="O188" s="306">
        <v>2.57</v>
      </c>
      <c r="P188" s="221">
        <f>P189</f>
        <v>0</v>
      </c>
      <c r="Q188" s="221">
        <f t="shared" ref="Q188:CB188" si="199">Q189</f>
        <v>0</v>
      </c>
      <c r="R188" s="221">
        <f t="shared" si="199"/>
        <v>0</v>
      </c>
      <c r="S188" s="221">
        <f t="shared" si="199"/>
        <v>0</v>
      </c>
      <c r="T188" s="221">
        <f t="shared" si="199"/>
        <v>0</v>
      </c>
      <c r="U188" s="221">
        <f t="shared" si="199"/>
        <v>0</v>
      </c>
      <c r="V188" s="221">
        <f t="shared" si="199"/>
        <v>0</v>
      </c>
      <c r="W188" s="221">
        <f t="shared" si="199"/>
        <v>0</v>
      </c>
      <c r="X188" s="221">
        <f t="shared" si="199"/>
        <v>0</v>
      </c>
      <c r="Y188" s="221">
        <f t="shared" si="199"/>
        <v>0</v>
      </c>
      <c r="Z188" s="221">
        <f t="shared" si="199"/>
        <v>0</v>
      </c>
      <c r="AA188" s="221">
        <f t="shared" si="199"/>
        <v>0</v>
      </c>
      <c r="AB188" s="221">
        <f t="shared" si="199"/>
        <v>0</v>
      </c>
      <c r="AC188" s="221">
        <f t="shared" si="199"/>
        <v>0</v>
      </c>
      <c r="AD188" s="221">
        <f t="shared" si="199"/>
        <v>23</v>
      </c>
      <c r="AE188" s="221">
        <f t="shared" si="199"/>
        <v>463481.97</v>
      </c>
      <c r="AF188" s="221">
        <f t="shared" si="199"/>
        <v>0</v>
      </c>
      <c r="AG188" s="221">
        <f t="shared" si="199"/>
        <v>0</v>
      </c>
      <c r="AH188" s="221">
        <f>AH189</f>
        <v>12</v>
      </c>
      <c r="AI188" s="221">
        <f t="shared" si="199"/>
        <v>290180.016</v>
      </c>
      <c r="AJ188" s="221">
        <v>5</v>
      </c>
      <c r="AK188" s="221">
        <v>120918.27000000002</v>
      </c>
      <c r="AL188" s="221">
        <f t="shared" si="199"/>
        <v>0</v>
      </c>
      <c r="AM188" s="221">
        <f t="shared" si="199"/>
        <v>0</v>
      </c>
      <c r="AN188" s="221">
        <f t="shared" si="199"/>
        <v>70</v>
      </c>
      <c r="AO188" s="221">
        <f t="shared" si="199"/>
        <v>1410597.2999999998</v>
      </c>
      <c r="AP188" s="221">
        <f t="shared" si="199"/>
        <v>0</v>
      </c>
      <c r="AQ188" s="221">
        <f t="shared" si="199"/>
        <v>0</v>
      </c>
      <c r="AR188" s="221">
        <f t="shared" si="199"/>
        <v>0</v>
      </c>
      <c r="AS188" s="221">
        <f t="shared" si="199"/>
        <v>0</v>
      </c>
      <c r="AT188" s="221">
        <f t="shared" si="199"/>
        <v>0</v>
      </c>
      <c r="AU188" s="221">
        <f t="shared" si="199"/>
        <v>0</v>
      </c>
      <c r="AV188" s="221">
        <f t="shared" si="199"/>
        <v>15</v>
      </c>
      <c r="AW188" s="221">
        <f t="shared" si="199"/>
        <v>302270.84999999998</v>
      </c>
      <c r="AX188" s="221">
        <f t="shared" si="199"/>
        <v>0</v>
      </c>
      <c r="AY188" s="221">
        <f t="shared" si="199"/>
        <v>0</v>
      </c>
      <c r="AZ188" s="221">
        <f t="shared" si="199"/>
        <v>0</v>
      </c>
      <c r="BA188" s="221">
        <f t="shared" si="199"/>
        <v>0</v>
      </c>
      <c r="BB188" s="221">
        <f t="shared" si="199"/>
        <v>0</v>
      </c>
      <c r="BC188" s="221">
        <f t="shared" si="199"/>
        <v>0</v>
      </c>
      <c r="BD188" s="221">
        <f t="shared" si="199"/>
        <v>331</v>
      </c>
      <c r="BE188" s="221">
        <f t="shared" si="199"/>
        <v>6670110.0899999989</v>
      </c>
      <c r="BF188" s="221">
        <f t="shared" si="199"/>
        <v>19</v>
      </c>
      <c r="BG188" s="221">
        <f t="shared" si="199"/>
        <v>459451.69199999998</v>
      </c>
      <c r="BH188" s="221">
        <f t="shared" si="199"/>
        <v>0</v>
      </c>
      <c r="BI188" s="221">
        <f t="shared" si="199"/>
        <v>0</v>
      </c>
      <c r="BJ188" s="221">
        <f t="shared" si="199"/>
        <v>0</v>
      </c>
      <c r="BK188" s="221">
        <f t="shared" si="199"/>
        <v>0</v>
      </c>
      <c r="BL188" s="221">
        <f t="shared" si="199"/>
        <v>0</v>
      </c>
      <c r="BM188" s="221">
        <f t="shared" si="199"/>
        <v>0</v>
      </c>
      <c r="BN188" s="221">
        <f t="shared" si="199"/>
        <v>140</v>
      </c>
      <c r="BO188" s="221">
        <f t="shared" si="199"/>
        <v>2820036.2399999998</v>
      </c>
      <c r="BP188" s="221">
        <f t="shared" si="199"/>
        <v>0</v>
      </c>
      <c r="BQ188" s="221">
        <f t="shared" si="199"/>
        <v>0</v>
      </c>
      <c r="BR188" s="221">
        <f t="shared" si="199"/>
        <v>40</v>
      </c>
      <c r="BS188" s="221">
        <f t="shared" si="199"/>
        <v>805724.64</v>
      </c>
      <c r="BT188" s="221">
        <f t="shared" si="199"/>
        <v>0</v>
      </c>
      <c r="BU188" s="221">
        <f t="shared" si="199"/>
        <v>0</v>
      </c>
      <c r="BV188" s="221">
        <f t="shared" si="199"/>
        <v>15</v>
      </c>
      <c r="BW188" s="221">
        <f t="shared" si="199"/>
        <v>362725.02</v>
      </c>
      <c r="BX188" s="221">
        <f t="shared" si="199"/>
        <v>70</v>
      </c>
      <c r="BY188" s="221">
        <f t="shared" si="199"/>
        <v>1692716.7599999998</v>
      </c>
      <c r="BZ188" s="221">
        <f t="shared" si="199"/>
        <v>0</v>
      </c>
      <c r="CA188" s="221">
        <f t="shared" si="199"/>
        <v>0</v>
      </c>
      <c r="CB188" s="221">
        <f t="shared" si="199"/>
        <v>28</v>
      </c>
      <c r="CC188" s="221">
        <f t="shared" ref="CC188:CQ188" si="200">CC189</f>
        <v>145209.15000000002</v>
      </c>
      <c r="CD188" s="221">
        <f t="shared" si="200"/>
        <v>10</v>
      </c>
      <c r="CE188" s="221">
        <f t="shared" si="200"/>
        <v>241816.68</v>
      </c>
      <c r="CF188" s="221">
        <f t="shared" si="200"/>
        <v>60</v>
      </c>
      <c r="CG188" s="221">
        <f t="shared" si="200"/>
        <v>1925897.1300000001</v>
      </c>
      <c r="CH188" s="221">
        <f t="shared" si="200"/>
        <v>20</v>
      </c>
      <c r="CI188" s="221">
        <f t="shared" si="200"/>
        <v>739843.89</v>
      </c>
      <c r="CJ188" s="221">
        <f t="shared" si="200"/>
        <v>0</v>
      </c>
      <c r="CK188" s="221">
        <f t="shared" si="200"/>
        <v>0</v>
      </c>
      <c r="CL188" s="221">
        <f t="shared" si="200"/>
        <v>0</v>
      </c>
      <c r="CM188" s="221">
        <f t="shared" si="200"/>
        <v>0</v>
      </c>
      <c r="CN188" s="221">
        <f t="shared" si="200"/>
        <v>0</v>
      </c>
      <c r="CO188" s="221">
        <f t="shared" si="200"/>
        <v>0</v>
      </c>
      <c r="CP188" s="221">
        <f t="shared" si="200"/>
        <v>858</v>
      </c>
      <c r="CQ188" s="221">
        <f t="shared" si="200"/>
        <v>18450979.698000003</v>
      </c>
    </row>
    <row r="189" spans="1:95" ht="18.75" customHeight="1" x14ac:dyDescent="0.2">
      <c r="A189" s="196"/>
      <c r="B189" s="196">
        <v>122</v>
      </c>
      <c r="C189" s="307" t="s">
        <v>1473</v>
      </c>
      <c r="D189" s="353" t="s">
        <v>1474</v>
      </c>
      <c r="E189" s="309">
        <v>16026</v>
      </c>
      <c r="F189" s="309">
        <v>16828</v>
      </c>
      <c r="G189" s="310">
        <v>0.9</v>
      </c>
      <c r="H189" s="311"/>
      <c r="I189" s="312">
        <v>1</v>
      </c>
      <c r="J189" s="344">
        <v>0.95</v>
      </c>
      <c r="K189" s="313"/>
      <c r="L189" s="305">
        <v>1.4</v>
      </c>
      <c r="M189" s="305">
        <v>1.68</v>
      </c>
      <c r="N189" s="305">
        <v>2.23</v>
      </c>
      <c r="O189" s="306">
        <v>2.57</v>
      </c>
      <c r="P189" s="208"/>
      <c r="Q189" s="204">
        <f>SUM(P189/12*2*$E189*$G189*$I189*$L189*$Q$8)+(P189/12*10*$F189*$G189*$J189*$L189*$Q$8)</f>
        <v>0</v>
      </c>
      <c r="R189" s="204"/>
      <c r="S189" s="204">
        <f>SUM(R189/12*2*$E189*$G189*$I189*$L189*S$8)+(R189/12*10*$F189*$G189*$J189*$L189*S$8)</f>
        <v>0</v>
      </c>
      <c r="T189" s="204">
        <v>0</v>
      </c>
      <c r="U189" s="204">
        <f>SUM(T189/12*2*$E189*$G189*$I189*$L189*U$8)+(T189/12*10*$F189*$G189*$J189*$L189*U$8)</f>
        <v>0</v>
      </c>
      <c r="V189" s="204"/>
      <c r="W189" s="204">
        <f>SUM(V189/12*2*$E189*$G189*$I189*$L189*$W$8)+(V189/12*10*$F189*$G189*$J189*$L189*$W$8)</f>
        <v>0</v>
      </c>
      <c r="X189" s="204"/>
      <c r="Y189" s="314">
        <f>SUM(X189/12*2*$E189*$G189*$I189*$L189*Y$8)+(X189/12*10*$F189*$G189*$J189*$L189*Y$8)</f>
        <v>0</v>
      </c>
      <c r="Z189" s="204"/>
      <c r="AA189" s="204"/>
      <c r="AB189" s="204">
        <v>0</v>
      </c>
      <c r="AC189" s="204">
        <f>(AB189/12*2*$E189*$G189*$I189*$L189)+(AB189/12*10*$F189*$G189*$J189*$L189)</f>
        <v>0</v>
      </c>
      <c r="AD189" s="204">
        <v>23</v>
      </c>
      <c r="AE189" s="204">
        <f>(AD189/12*2*$E189*$G189*$I189*$L189*AE$8)+(AD189/12*10*$F189*$G189*$J189*$L189*AE$8)</f>
        <v>463481.97</v>
      </c>
      <c r="AF189" s="204">
        <v>0</v>
      </c>
      <c r="AG189" s="204">
        <f>(AF189/12*2*$E189*$G189*$I189*$M189*AG$8)+(AF189/12*10*$F189*$G189*$J189*$M189*AG$8)</f>
        <v>0</v>
      </c>
      <c r="AH189" s="206">
        <v>12</v>
      </c>
      <c r="AI189" s="204">
        <f>(AH189/12*2*$E189*$G189*$I189*$M189*$AI$8)+(AH189/12*10*$F189*$G189*$J189*$M189*$AI$8)</f>
        <v>290180.016</v>
      </c>
      <c r="AJ189" s="204">
        <v>5</v>
      </c>
      <c r="AK189" s="204">
        <v>120918.27000000002</v>
      </c>
      <c r="AL189" s="204"/>
      <c r="AM189" s="204">
        <f>SUM(AL189/12*2*$E189*$G189*$I189*$L189*AM$8)+(AL189/12*10*$F189*$G189*$J189*$L189*AM$8)</f>
        <v>0</v>
      </c>
      <c r="AN189" s="204">
        <v>70</v>
      </c>
      <c r="AO189" s="204">
        <f>SUM(AN189/12*2*$E189*$G189*$I189*$L189*$AE$8)+(AN189/12*10*$F189*$G189*$J189*$L189*$AE$8)</f>
        <v>1410597.2999999998</v>
      </c>
      <c r="AP189" s="204"/>
      <c r="AQ189" s="204"/>
      <c r="AR189" s="204"/>
      <c r="AS189" s="204">
        <f>SUM(AR189/12*2*$E189*$G189*$I189*$L189*AS$8)+(AR189/12*10*$F189*$G189*$J189*$L189*AS$8)</f>
        <v>0</v>
      </c>
      <c r="AT189" s="204"/>
      <c r="AU189" s="204">
        <f>SUM(AT189/12*2*$E189*$G189*$I189*$L189*$AI$8)+(AT189/12*10*$F189*$G189*$J189*$L189*$AI$8)</f>
        <v>0</v>
      </c>
      <c r="AV189" s="204">
        <v>15</v>
      </c>
      <c r="AW189" s="204">
        <f>SUM(AV189/12*2*$E189*$G189*$I189*$L189*AW$8)+(AV189/12*10*$F189*$G189*$J189*$L189*AW$8)</f>
        <v>302270.84999999998</v>
      </c>
      <c r="AX189" s="204"/>
      <c r="AY189" s="204">
        <f>SUM(AX189/12*2*$E189*$G189*$I189*$L189*AY$8)+(AX189/12*10*$F189*$G189*$J189*$L189*AY$8)</f>
        <v>0</v>
      </c>
      <c r="AZ189" s="204"/>
      <c r="BA189" s="204">
        <f>SUM(AZ189/12*2*$E189*$G189*$I189*$L189*BA$8)+(AZ189/12*10*$F189*$G189*$J189*$L189*BA$8)</f>
        <v>0</v>
      </c>
      <c r="BB189" s="204"/>
      <c r="BC189" s="204">
        <f>SUM(BB189/12*2*$E189*$G189*$I189*$L189*BC$8)+(BB189/12*10*$F189*$G189*$J189*$L189*BC$8)</f>
        <v>0</v>
      </c>
      <c r="BD189" s="204">
        <v>331</v>
      </c>
      <c r="BE189" s="204">
        <f>SUM(BD189/12*2*$E189*$G189*$I189*$L189*BE$8)+(BD189/12*10*$F189*$G189*$J189*$L189*BE$8)</f>
        <v>6670110.0899999989</v>
      </c>
      <c r="BF189" s="204">
        <v>19</v>
      </c>
      <c r="BG189" s="204">
        <f>(BF189/12*2*$E189*$G189*$I189*$M189*BG$8)+(BF189/12*10*$F189*$G189*$J189*$M189*BG$8)</f>
        <v>459451.69199999998</v>
      </c>
      <c r="BH189" s="254"/>
      <c r="BI189" s="204">
        <f>(BH189/12*2*$E189*$G189*$I189*$M189*BI$8)+(BH189/12*10*$F189*$G189*$J189*$M189*BI$8)</f>
        <v>0</v>
      </c>
      <c r="BJ189" s="206"/>
      <c r="BK189" s="204">
        <f>(BJ189/12*2*$E189*$G189*$I189*$M189*BK$8)+(BJ189/12*10*$F189*$G189*$J189*$M189*BK$8)</f>
        <v>0</v>
      </c>
      <c r="BL189" s="206"/>
      <c r="BM189" s="204">
        <f>(BL189/12*2*$E189*$G189*$I189*$M189*BM$8)+(BL189/12*10*$F189*$G189*$J189*$M189*BM$8)</f>
        <v>0</v>
      </c>
      <c r="BN189" s="204">
        <v>140</v>
      </c>
      <c r="BO189" s="204">
        <f>(BN189/12*10*$F189*$G189*$J189*$M189*BO$8)</f>
        <v>2820036.2399999998</v>
      </c>
      <c r="BP189" s="206"/>
      <c r="BQ189" s="204"/>
      <c r="BR189" s="206">
        <v>40</v>
      </c>
      <c r="BS189" s="204">
        <f>(BR189/12*10*$F189*$G189*$J189*$M189*BS$8)</f>
        <v>805724.64</v>
      </c>
      <c r="BT189" s="204"/>
      <c r="BU189" s="204"/>
      <c r="BV189" s="204">
        <v>15</v>
      </c>
      <c r="BW189" s="204">
        <f>(BV189/12*2*$E189*$G189*$I189*$M189*BW$8)+(BV189/12*10*$F189*$G189*$J189*$M189*BW$8)</f>
        <v>362725.02</v>
      </c>
      <c r="BX189" s="206">
        <v>70</v>
      </c>
      <c r="BY189" s="204">
        <f>(BX189/12*2*$E189*$G189*$I189*$M189*BY$8)+(BX189/12*10*$F189*$G189*$J189*$M189*BY$8)</f>
        <v>1692716.7599999998</v>
      </c>
      <c r="BZ189" s="206"/>
      <c r="CA189" s="204">
        <f>(BZ189/12*2*$E189*$G189*$I189*$M189*CA$8)+(BZ189/12*10*$F189*$G189*$J189*$M189*CA$8)</f>
        <v>0</v>
      </c>
      <c r="CB189" s="204">
        <v>28</v>
      </c>
      <c r="CC189" s="204">
        <v>145209.15000000002</v>
      </c>
      <c r="CD189" s="204">
        <v>10</v>
      </c>
      <c r="CE189" s="204">
        <f>(CD189/12*2*$E189*$G189*$I189*$M189*CE$8)+(CD189/12*10*$F189*$G189*$J189*$M189*CE$8)</f>
        <v>241816.68</v>
      </c>
      <c r="CF189" s="206">
        <v>60</v>
      </c>
      <c r="CG189" s="204">
        <f>(CF189/12*2*$E189*$G189*$I189*$N189*CG$8)+(CF189/12*10*$F189*$G189*$J189*$N189*CG$8)</f>
        <v>1925897.1300000001</v>
      </c>
      <c r="CH189" s="206">
        <v>20</v>
      </c>
      <c r="CI189" s="204">
        <f>(CH189/12*2*$E189*$G189*$I189*$O189*$CI$8)+(CH189/12*10*$F189*$G189*$J189*$O189*$CI$8)</f>
        <v>739843.89</v>
      </c>
      <c r="CJ189" s="204"/>
      <c r="CK189" s="204"/>
      <c r="CL189" s="204"/>
      <c r="CM189" s="204"/>
      <c r="CN189" s="215"/>
      <c r="CO189" s="215"/>
      <c r="CP189" s="315">
        <f>SUM(R189+P189+T189+V189+AB189+Z189+X189+AF189+AD189+AH189+AJ189+BF189+BJ189+AL189+AT189+AV189+BT189+BV189+BR189+BX189+BZ189+BN189+AN189+AP189+AR189+BH189+BL189+AX189+AZ189+BB189+BD189+BP189+CB189+CD189+CF189+CH189+CJ189+CL189)</f>
        <v>858</v>
      </c>
      <c r="CQ189" s="315">
        <f>SUM(S189+Q189+U189+W189+AC189+AA189+Y189+AG189+AE189+AI189+AK189+BG189+BK189+AM189+AU189+AW189+BU189+BW189+BS189+BY189+CA189+BO189+AO189+AQ189+AS189+BI189+BM189+AY189+BA189+BC189+BE189+BQ189+CC189+CE189+CG189+CI189+CK189+CM189)</f>
        <v>18450979.698000003</v>
      </c>
    </row>
    <row r="190" spans="1:95" ht="18.75" customHeight="1" x14ac:dyDescent="0.2">
      <c r="A190" s="196">
        <v>24</v>
      </c>
      <c r="B190" s="196"/>
      <c r="C190" s="307" t="s">
        <v>1475</v>
      </c>
      <c r="D190" s="354" t="s">
        <v>734</v>
      </c>
      <c r="E190" s="309">
        <v>16026</v>
      </c>
      <c r="F190" s="309">
        <v>16828</v>
      </c>
      <c r="G190" s="338">
        <v>1.46</v>
      </c>
      <c r="H190" s="311"/>
      <c r="I190" s="194"/>
      <c r="J190" s="301"/>
      <c r="K190" s="301"/>
      <c r="L190" s="304">
        <v>1.4</v>
      </c>
      <c r="M190" s="305">
        <v>1.68</v>
      </c>
      <c r="N190" s="305">
        <v>2.23</v>
      </c>
      <c r="O190" s="306">
        <v>2.57</v>
      </c>
      <c r="P190" s="221">
        <f>P191</f>
        <v>77</v>
      </c>
      <c r="Q190" s="221">
        <f t="shared" ref="Q190:CB190" si="201">Q191</f>
        <v>2517132.5153333331</v>
      </c>
      <c r="R190" s="221">
        <f t="shared" si="201"/>
        <v>0</v>
      </c>
      <c r="S190" s="221">
        <f t="shared" si="201"/>
        <v>0</v>
      </c>
      <c r="T190" s="221">
        <f t="shared" si="201"/>
        <v>0</v>
      </c>
      <c r="U190" s="221">
        <f t="shared" si="201"/>
        <v>0</v>
      </c>
      <c r="V190" s="221">
        <f t="shared" si="201"/>
        <v>0</v>
      </c>
      <c r="W190" s="221">
        <f t="shared" si="201"/>
        <v>0</v>
      </c>
      <c r="X190" s="221">
        <f t="shared" si="201"/>
        <v>0</v>
      </c>
      <c r="Y190" s="221">
        <f t="shared" si="201"/>
        <v>0</v>
      </c>
      <c r="Z190" s="221">
        <f t="shared" si="201"/>
        <v>0</v>
      </c>
      <c r="AA190" s="221">
        <f t="shared" si="201"/>
        <v>0</v>
      </c>
      <c r="AB190" s="221">
        <f t="shared" si="201"/>
        <v>0</v>
      </c>
      <c r="AC190" s="221">
        <f t="shared" si="201"/>
        <v>0</v>
      </c>
      <c r="AD190" s="221">
        <f t="shared" si="201"/>
        <v>0</v>
      </c>
      <c r="AE190" s="221">
        <f t="shared" si="201"/>
        <v>0</v>
      </c>
      <c r="AF190" s="221">
        <f t="shared" si="201"/>
        <v>0</v>
      </c>
      <c r="AG190" s="221">
        <f t="shared" si="201"/>
        <v>0</v>
      </c>
      <c r="AH190" s="221">
        <f>AH191</f>
        <v>17</v>
      </c>
      <c r="AI190" s="221">
        <f t="shared" si="201"/>
        <v>666876.6664000001</v>
      </c>
      <c r="AJ190" s="221">
        <v>3</v>
      </c>
      <c r="AK190" s="221">
        <v>117732.43</v>
      </c>
      <c r="AL190" s="221">
        <f t="shared" si="201"/>
        <v>0</v>
      </c>
      <c r="AM190" s="221">
        <f t="shared" si="201"/>
        <v>0</v>
      </c>
      <c r="AN190" s="221">
        <f t="shared" si="201"/>
        <v>0</v>
      </c>
      <c r="AO190" s="221">
        <f t="shared" si="201"/>
        <v>0</v>
      </c>
      <c r="AP190" s="221">
        <f t="shared" si="201"/>
        <v>0</v>
      </c>
      <c r="AQ190" s="221">
        <f t="shared" si="201"/>
        <v>0</v>
      </c>
      <c r="AR190" s="221">
        <f t="shared" si="201"/>
        <v>0</v>
      </c>
      <c r="AS190" s="221">
        <f t="shared" si="201"/>
        <v>0</v>
      </c>
      <c r="AT190" s="221">
        <f t="shared" si="201"/>
        <v>0</v>
      </c>
      <c r="AU190" s="221">
        <f t="shared" si="201"/>
        <v>0</v>
      </c>
      <c r="AV190" s="221">
        <f t="shared" si="201"/>
        <v>39</v>
      </c>
      <c r="AW190" s="221">
        <f t="shared" si="201"/>
        <v>1274911.2739999997</v>
      </c>
      <c r="AX190" s="221">
        <f t="shared" si="201"/>
        <v>0</v>
      </c>
      <c r="AY190" s="221">
        <f t="shared" si="201"/>
        <v>0</v>
      </c>
      <c r="AZ190" s="221">
        <f t="shared" si="201"/>
        <v>0</v>
      </c>
      <c r="BA190" s="221">
        <f t="shared" si="201"/>
        <v>0</v>
      </c>
      <c r="BB190" s="221">
        <f t="shared" si="201"/>
        <v>0</v>
      </c>
      <c r="BC190" s="221">
        <f t="shared" si="201"/>
        <v>0</v>
      </c>
      <c r="BD190" s="221">
        <f t="shared" si="201"/>
        <v>2</v>
      </c>
      <c r="BE190" s="221">
        <f t="shared" si="201"/>
        <v>65380.065333333318</v>
      </c>
      <c r="BF190" s="221">
        <f t="shared" si="201"/>
        <v>4</v>
      </c>
      <c r="BG190" s="221">
        <f t="shared" si="201"/>
        <v>156912.15679999997</v>
      </c>
      <c r="BH190" s="221">
        <f t="shared" si="201"/>
        <v>0</v>
      </c>
      <c r="BI190" s="221">
        <f t="shared" si="201"/>
        <v>0</v>
      </c>
      <c r="BJ190" s="221">
        <f t="shared" si="201"/>
        <v>0</v>
      </c>
      <c r="BK190" s="221">
        <f t="shared" si="201"/>
        <v>0</v>
      </c>
      <c r="BL190" s="221">
        <f t="shared" si="201"/>
        <v>0</v>
      </c>
      <c r="BM190" s="221">
        <f t="shared" si="201"/>
        <v>0</v>
      </c>
      <c r="BN190" s="221">
        <f t="shared" si="201"/>
        <v>8</v>
      </c>
      <c r="BO190" s="221">
        <f t="shared" si="201"/>
        <v>261412.88319999995</v>
      </c>
      <c r="BP190" s="221">
        <f t="shared" si="201"/>
        <v>0</v>
      </c>
      <c r="BQ190" s="221">
        <f t="shared" si="201"/>
        <v>0</v>
      </c>
      <c r="BR190" s="221">
        <f t="shared" si="201"/>
        <v>4</v>
      </c>
      <c r="BS190" s="221">
        <f t="shared" si="201"/>
        <v>130706.44159999998</v>
      </c>
      <c r="BT190" s="221">
        <f t="shared" si="201"/>
        <v>0</v>
      </c>
      <c r="BU190" s="221">
        <f t="shared" si="201"/>
        <v>0</v>
      </c>
      <c r="BV190" s="221">
        <f t="shared" si="201"/>
        <v>8</v>
      </c>
      <c r="BW190" s="221">
        <f t="shared" si="201"/>
        <v>313824.31359999994</v>
      </c>
      <c r="BX190" s="221">
        <f t="shared" si="201"/>
        <v>3</v>
      </c>
      <c r="BY190" s="221">
        <f t="shared" si="201"/>
        <v>117684.11759999998</v>
      </c>
      <c r="BZ190" s="221">
        <f t="shared" si="201"/>
        <v>3</v>
      </c>
      <c r="CA190" s="221">
        <f t="shared" si="201"/>
        <v>117684.11759999998</v>
      </c>
      <c r="CB190" s="221">
        <f t="shared" si="201"/>
        <v>17</v>
      </c>
      <c r="CC190" s="221">
        <f t="shared" ref="CC190:CQ190" si="202">CC191</f>
        <v>39308.57</v>
      </c>
      <c r="CD190" s="221">
        <f t="shared" si="202"/>
        <v>2</v>
      </c>
      <c r="CE190" s="221">
        <f t="shared" si="202"/>
        <v>78456.078399999984</v>
      </c>
      <c r="CF190" s="221">
        <f t="shared" si="202"/>
        <v>0</v>
      </c>
      <c r="CG190" s="221">
        <f t="shared" si="202"/>
        <v>0</v>
      </c>
      <c r="CH190" s="221">
        <f t="shared" si="202"/>
        <v>6</v>
      </c>
      <c r="CI190" s="221">
        <f t="shared" si="202"/>
        <v>360057.35979999998</v>
      </c>
      <c r="CJ190" s="221">
        <f t="shared" si="202"/>
        <v>0</v>
      </c>
      <c r="CK190" s="221">
        <f t="shared" si="202"/>
        <v>0</v>
      </c>
      <c r="CL190" s="221">
        <f t="shared" si="202"/>
        <v>0</v>
      </c>
      <c r="CM190" s="221">
        <f t="shared" si="202"/>
        <v>0</v>
      </c>
      <c r="CN190" s="221">
        <f t="shared" si="202"/>
        <v>0</v>
      </c>
      <c r="CO190" s="221">
        <f t="shared" si="202"/>
        <v>0</v>
      </c>
      <c r="CP190" s="221">
        <f t="shared" si="202"/>
        <v>193</v>
      </c>
      <c r="CQ190" s="221">
        <f t="shared" si="202"/>
        <v>6218078.989666664</v>
      </c>
    </row>
    <row r="191" spans="1:95" ht="30" customHeight="1" x14ac:dyDescent="0.2">
      <c r="A191" s="196"/>
      <c r="B191" s="196">
        <v>123</v>
      </c>
      <c r="C191" s="307" t="s">
        <v>1476</v>
      </c>
      <c r="D191" s="353" t="s">
        <v>1477</v>
      </c>
      <c r="E191" s="309">
        <v>16026</v>
      </c>
      <c r="F191" s="309">
        <v>16828</v>
      </c>
      <c r="G191" s="310">
        <v>1.46</v>
      </c>
      <c r="H191" s="311"/>
      <c r="I191" s="312">
        <v>1</v>
      </c>
      <c r="J191" s="344">
        <v>0.95</v>
      </c>
      <c r="K191" s="313"/>
      <c r="L191" s="305">
        <v>1.4</v>
      </c>
      <c r="M191" s="305">
        <v>1.68</v>
      </c>
      <c r="N191" s="305">
        <v>2.23</v>
      </c>
      <c r="O191" s="306">
        <v>2.57</v>
      </c>
      <c r="P191" s="208">
        <v>77</v>
      </c>
      <c r="Q191" s="204">
        <f>SUM(P191/12*2*$E191*$G191*$I191*$L191*$Q$8)+(P191/12*10*$F191*$G191*$J191*$L191*$Q$8)</f>
        <v>2517132.5153333331</v>
      </c>
      <c r="R191" s="204">
        <v>0</v>
      </c>
      <c r="S191" s="204">
        <f>SUM(R191/12*2*$E191*$G191*$I191*$L191*S$8)+(R191/12*10*$F191*$G191*$J191*$L191*S$8)</f>
        <v>0</v>
      </c>
      <c r="T191" s="204">
        <v>0</v>
      </c>
      <c r="U191" s="204">
        <f>SUM(T191/12*2*$E191*$G191*$I191*$L191*U$8)+(T191/12*10*$F191*$G191*$J191*$L191*U$8)</f>
        <v>0</v>
      </c>
      <c r="V191" s="204">
        <v>0</v>
      </c>
      <c r="W191" s="204">
        <f>SUM(V191/12*2*$E191*$G191*$I191*$L191*$W$8)+(V191/12*10*$F191*$G191*$J191*$L191*$W$8)</f>
        <v>0</v>
      </c>
      <c r="X191" s="204">
        <v>0</v>
      </c>
      <c r="Y191" s="314">
        <f>SUM(X191/12*2*$E191*$G191*$I191*$L191*Y$8)+(X191/12*10*$F191*$G191*$J191*$L191*Y$8)</f>
        <v>0</v>
      </c>
      <c r="Z191" s="204"/>
      <c r="AA191" s="204"/>
      <c r="AB191" s="204">
        <v>0</v>
      </c>
      <c r="AC191" s="204">
        <f>(AB191/12*2*$E191*$G191*$I191*$L191)+(AB191/12*10*$F191*$G191*$J191*$L191)</f>
        <v>0</v>
      </c>
      <c r="AD191" s="204">
        <v>0</v>
      </c>
      <c r="AE191" s="204">
        <f>(AD191/12*2*$E191*$G191*$I191*$L191*AE$8)+(AD191/12*10*$F191*$G191*$J191*$L191*AE$8)</f>
        <v>0</v>
      </c>
      <c r="AF191" s="204">
        <v>0</v>
      </c>
      <c r="AG191" s="204">
        <f>(AF191/12*2*$E191*$G191*$I191*$M191*AG$8)+(AF191/12*10*$F191*$G191*$J191*$M191*AG$8)</f>
        <v>0</v>
      </c>
      <c r="AH191" s="206">
        <v>17</v>
      </c>
      <c r="AI191" s="204">
        <f>(AH191/12*2*$E191*$G191*$I191*$M191*$AI$8)+(AH191/12*10*$F191*$G191*$J191*$M191*$AI$8)</f>
        <v>666876.6664000001</v>
      </c>
      <c r="AJ191" s="204">
        <v>3</v>
      </c>
      <c r="AK191" s="204">
        <v>117732.43</v>
      </c>
      <c r="AL191" s="204"/>
      <c r="AM191" s="204">
        <f>SUM(AL191/12*2*$E191*$G191*$I191*$L191*AM$8)+(AL191/12*10*$F191*$G191*$J191*$L191*AM$8)</f>
        <v>0</v>
      </c>
      <c r="AN191" s="204">
        <v>0</v>
      </c>
      <c r="AO191" s="204">
        <f>SUM(AN191/12*2*$E191*$G191*$I191*$L191*$AE$8)+(AN191/12*10*$F191*$G191*$J191*$L191*$AE$8)</f>
        <v>0</v>
      </c>
      <c r="AP191" s="204"/>
      <c r="AQ191" s="204"/>
      <c r="AR191" s="204"/>
      <c r="AS191" s="204">
        <f>SUM(AR191/12*2*$E191*$G191*$I191*$L191*AS$8)+(AR191/12*10*$F191*$G191*$J191*$L191*AS$8)</f>
        <v>0</v>
      </c>
      <c r="AT191" s="204"/>
      <c r="AU191" s="204">
        <f>SUM(AT191/12*2*$E191*$G191*$I191*$L191*$AI$8)+(AT191/12*10*$F191*$G191*$J191*$L191*$AI$8)</f>
        <v>0</v>
      </c>
      <c r="AV191" s="204">
        <v>39</v>
      </c>
      <c r="AW191" s="204">
        <f>SUM(AV191/12*2*$E191*$G191*$I191*$L191*AW$8)+(AV191/12*10*$F191*$G191*$J191*$L191*AW$8)</f>
        <v>1274911.2739999997</v>
      </c>
      <c r="AX191" s="204"/>
      <c r="AY191" s="204">
        <f>SUM(AX191/12*2*$E191*$G191*$I191*$L191*AY$8)+(AX191/12*10*$F191*$G191*$J191*$L191*AY$8)</f>
        <v>0</v>
      </c>
      <c r="AZ191" s="204">
        <v>0</v>
      </c>
      <c r="BA191" s="204">
        <f>SUM(AZ191/12*2*$E191*$G191*$I191*$L191*BA$8)+(AZ191/12*10*$F191*$G191*$J191*$L191*BA$8)</f>
        <v>0</v>
      </c>
      <c r="BB191" s="204"/>
      <c r="BC191" s="204">
        <f>SUM(BB191/12*2*$E191*$G191*$I191*$L191*BC$8)+(BB191/12*10*$F191*$G191*$J191*$L191*BC$8)</f>
        <v>0</v>
      </c>
      <c r="BD191" s="204">
        <v>2</v>
      </c>
      <c r="BE191" s="204">
        <f>SUM(BD191/12*2*$E191*$G191*$I191*$L191*BE$8)+(BD191/12*10*$F191*$G191*$J191*$L191*BE$8)</f>
        <v>65380.065333333318</v>
      </c>
      <c r="BF191" s="204">
        <v>4</v>
      </c>
      <c r="BG191" s="204">
        <f>(BF191/12*2*$E191*$G191*$I191*$M191*BG$8)+(BF191/12*10*$F191*$G191*$J191*$M191*BG$8)</f>
        <v>156912.15679999997</v>
      </c>
      <c r="BH191" s="254"/>
      <c r="BI191" s="204">
        <f>(BH191/12*2*$E191*$G191*$I191*$M191*BI$8)+(BH191/12*10*$F191*$G191*$J191*$M191*BI$8)</f>
        <v>0</v>
      </c>
      <c r="BJ191" s="204">
        <v>0</v>
      </c>
      <c r="BK191" s="204">
        <f>(BJ191/12*2*$E191*$G191*$I191*$M191*BK$8)+(BJ191/12*10*$F191*$G191*$J191*$M191*BK$8)</f>
        <v>0</v>
      </c>
      <c r="BL191" s="204"/>
      <c r="BM191" s="204">
        <f>(BL191/12*2*$E191*$G191*$I191*$M191*BM$8)+(BL191/12*10*$F191*$G191*$J191*$M191*BM$8)</f>
        <v>0</v>
      </c>
      <c r="BN191" s="204">
        <v>8</v>
      </c>
      <c r="BO191" s="204">
        <f>(BN191/12*10*$F191*$G191*$J191*$M191*BO$8)</f>
        <v>261412.88319999995</v>
      </c>
      <c r="BP191" s="206"/>
      <c r="BQ191" s="204"/>
      <c r="BR191" s="204">
        <v>4</v>
      </c>
      <c r="BS191" s="204">
        <f>(BR191/12*10*$F191*$G191*$J191*$M191*BS$8)</f>
        <v>130706.44159999998</v>
      </c>
      <c r="BT191" s="204"/>
      <c r="BU191" s="204"/>
      <c r="BV191" s="204">
        <v>8</v>
      </c>
      <c r="BW191" s="204">
        <f>(BV191/12*2*$E191*$G191*$I191*$M191*BW$8)+(BV191/12*10*$F191*$G191*$J191*$M191*BW$8)</f>
        <v>313824.31359999994</v>
      </c>
      <c r="BX191" s="204">
        <v>3</v>
      </c>
      <c r="BY191" s="204">
        <f>(BX191/12*2*$E191*$G191*$I191*$M191*BY$8)+(BX191/12*10*$F191*$G191*$J191*$M191*BY$8)</f>
        <v>117684.11759999998</v>
      </c>
      <c r="BZ191" s="204">
        <v>3</v>
      </c>
      <c r="CA191" s="204">
        <f>(BZ191/12*2*$E191*$G191*$I191*$M191*CA$8)+(BZ191/12*10*$F191*$G191*$J191*$M191*CA$8)</f>
        <v>117684.11759999998</v>
      </c>
      <c r="CB191" s="204">
        <v>17</v>
      </c>
      <c r="CC191" s="204">
        <v>39308.57</v>
      </c>
      <c r="CD191" s="204">
        <v>2</v>
      </c>
      <c r="CE191" s="204">
        <f>(CD191/12*2*$E191*$G191*$I191*$M191*CE$8)+(CD191/12*10*$F191*$G191*$J191*$M191*CE$8)</f>
        <v>78456.078399999984</v>
      </c>
      <c r="CF191" s="206"/>
      <c r="CG191" s="204">
        <f>(CF191/12*2*$E191*$G191*$I191*$N191*CG$8)+(CF191/12*10*$F191*$G191*$J191*$N191*CG$8)</f>
        <v>0</v>
      </c>
      <c r="CH191" s="206">
        <v>6</v>
      </c>
      <c r="CI191" s="204">
        <f>(CH191/12*2*$E191*$G191*$I191*$O191*$CI$8)+(CH191/12*10*$F191*$G191*$J191*$O191*$CI$8)</f>
        <v>360057.35979999998</v>
      </c>
      <c r="CJ191" s="204"/>
      <c r="CK191" s="204"/>
      <c r="CL191" s="204"/>
      <c r="CM191" s="204"/>
      <c r="CN191" s="215"/>
      <c r="CO191" s="215"/>
      <c r="CP191" s="315">
        <f>SUM(R191+P191+T191+V191+AB191+Z191+X191+AF191+AD191+AH191+AJ191+BF191+BJ191+AL191+AT191+AV191+BT191+BV191+BR191+BX191+BZ191+BN191+AN191+AP191+AR191+BH191+BL191+AX191+AZ191+BB191+BD191+BP191+CB191+CD191+CF191+CH191+CJ191+CL191)</f>
        <v>193</v>
      </c>
      <c r="CQ191" s="315">
        <f>SUM(S191+Q191+U191+W191+AC191+AA191+Y191+AG191+AE191+AI191+AK191+BG191+BK191+AM191+AU191+AW191+BU191+BW191+BS191+BY191+CA191+BO191+AO191+AQ191+AS191+BI191+BM191+AY191+BA191+BC191+BE191+BQ191+CC191+CE191+CG191+CI191+CK191+CM191)</f>
        <v>6218078.989666664</v>
      </c>
    </row>
    <row r="192" spans="1:95" ht="18.75" customHeight="1" x14ac:dyDescent="0.2">
      <c r="A192" s="196">
        <v>25</v>
      </c>
      <c r="B192" s="196"/>
      <c r="C192" s="307" t="s">
        <v>1478</v>
      </c>
      <c r="D192" s="354" t="s">
        <v>744</v>
      </c>
      <c r="E192" s="309">
        <v>16026</v>
      </c>
      <c r="F192" s="309">
        <v>16828</v>
      </c>
      <c r="G192" s="338">
        <v>1.88</v>
      </c>
      <c r="H192" s="311"/>
      <c r="I192" s="194"/>
      <c r="J192" s="301"/>
      <c r="K192" s="301"/>
      <c r="L192" s="304">
        <v>1.4</v>
      </c>
      <c r="M192" s="305">
        <v>1.68</v>
      </c>
      <c r="N192" s="305">
        <v>2.23</v>
      </c>
      <c r="O192" s="306">
        <v>2.57</v>
      </c>
      <c r="P192" s="221">
        <f>SUM(P193:P195)</f>
        <v>175</v>
      </c>
      <c r="Q192" s="221">
        <f t="shared" ref="Q192:BH192" si="203">SUM(Q193:Q195)</f>
        <v>7525805.4666666668</v>
      </c>
      <c r="R192" s="221">
        <f t="shared" si="203"/>
        <v>0</v>
      </c>
      <c r="S192" s="221">
        <f t="shared" si="203"/>
        <v>0</v>
      </c>
      <c r="T192" s="221">
        <f t="shared" si="203"/>
        <v>0</v>
      </c>
      <c r="U192" s="221">
        <f t="shared" si="203"/>
        <v>0</v>
      </c>
      <c r="V192" s="221">
        <f t="shared" si="203"/>
        <v>0</v>
      </c>
      <c r="W192" s="221">
        <f t="shared" si="203"/>
        <v>0</v>
      </c>
      <c r="X192" s="221">
        <f t="shared" si="203"/>
        <v>0</v>
      </c>
      <c r="Y192" s="221">
        <f t="shared" si="203"/>
        <v>0</v>
      </c>
      <c r="Z192" s="221">
        <f t="shared" si="203"/>
        <v>0</v>
      </c>
      <c r="AA192" s="221">
        <f t="shared" si="203"/>
        <v>0</v>
      </c>
      <c r="AB192" s="221">
        <f t="shared" si="203"/>
        <v>0</v>
      </c>
      <c r="AC192" s="221">
        <f t="shared" si="203"/>
        <v>0</v>
      </c>
      <c r="AD192" s="221">
        <f t="shared" si="203"/>
        <v>0</v>
      </c>
      <c r="AE192" s="221">
        <f t="shared" si="203"/>
        <v>0</v>
      </c>
      <c r="AF192" s="221">
        <f t="shared" si="203"/>
        <v>0</v>
      </c>
      <c r="AG192" s="221">
        <f t="shared" si="203"/>
        <v>0</v>
      </c>
      <c r="AH192" s="221">
        <f>SUM(AH193:AH195)</f>
        <v>0</v>
      </c>
      <c r="AI192" s="221">
        <f t="shared" si="203"/>
        <v>0</v>
      </c>
      <c r="AJ192" s="221">
        <v>0</v>
      </c>
      <c r="AK192" s="221">
        <v>0</v>
      </c>
      <c r="AL192" s="221">
        <f t="shared" si="203"/>
        <v>0</v>
      </c>
      <c r="AM192" s="221">
        <f t="shared" si="203"/>
        <v>0</v>
      </c>
      <c r="AN192" s="221">
        <f t="shared" si="203"/>
        <v>0</v>
      </c>
      <c r="AO192" s="221">
        <f t="shared" si="203"/>
        <v>0</v>
      </c>
      <c r="AP192" s="221">
        <f t="shared" si="203"/>
        <v>0</v>
      </c>
      <c r="AQ192" s="221">
        <f t="shared" si="203"/>
        <v>0</v>
      </c>
      <c r="AR192" s="221">
        <f t="shared" si="203"/>
        <v>0</v>
      </c>
      <c r="AS192" s="221">
        <f t="shared" si="203"/>
        <v>0</v>
      </c>
      <c r="AT192" s="221">
        <f t="shared" si="203"/>
        <v>0</v>
      </c>
      <c r="AU192" s="221">
        <f t="shared" si="203"/>
        <v>0</v>
      </c>
      <c r="AV192" s="221">
        <f t="shared" si="203"/>
        <v>0</v>
      </c>
      <c r="AW192" s="221">
        <f t="shared" si="203"/>
        <v>0</v>
      </c>
      <c r="AX192" s="221">
        <f t="shared" si="203"/>
        <v>0</v>
      </c>
      <c r="AY192" s="221">
        <f t="shared" si="203"/>
        <v>0</v>
      </c>
      <c r="AZ192" s="221">
        <f t="shared" si="203"/>
        <v>0</v>
      </c>
      <c r="BA192" s="221">
        <f>SUM(BA193:BA195)</f>
        <v>0</v>
      </c>
      <c r="BB192" s="221">
        <f t="shared" si="203"/>
        <v>0</v>
      </c>
      <c r="BC192" s="221">
        <f>SUM(BC193:BC195)</f>
        <v>0</v>
      </c>
      <c r="BD192" s="221">
        <f t="shared" si="203"/>
        <v>0</v>
      </c>
      <c r="BE192" s="221">
        <f t="shared" si="203"/>
        <v>0</v>
      </c>
      <c r="BF192" s="221">
        <f t="shared" si="203"/>
        <v>0</v>
      </c>
      <c r="BG192" s="221">
        <f t="shared" si="203"/>
        <v>0</v>
      </c>
      <c r="BH192" s="221">
        <f t="shared" si="203"/>
        <v>0</v>
      </c>
      <c r="BI192" s="221">
        <f>SUM(BI193:BI195)</f>
        <v>0</v>
      </c>
      <c r="BJ192" s="221">
        <f t="shared" ref="BJ192:BT192" si="204">SUM(BJ193:BJ195)</f>
        <v>0</v>
      </c>
      <c r="BK192" s="221">
        <f t="shared" si="204"/>
        <v>0</v>
      </c>
      <c r="BL192" s="221">
        <f t="shared" si="204"/>
        <v>0</v>
      </c>
      <c r="BM192" s="221">
        <f t="shared" si="204"/>
        <v>0</v>
      </c>
      <c r="BN192" s="221">
        <f t="shared" si="204"/>
        <v>0</v>
      </c>
      <c r="BO192" s="221">
        <f>SUM(BO193:BO195)</f>
        <v>0</v>
      </c>
      <c r="BP192" s="221">
        <f t="shared" si="204"/>
        <v>0</v>
      </c>
      <c r="BQ192" s="221">
        <f>SUM(BQ193:BQ195)</f>
        <v>0</v>
      </c>
      <c r="BR192" s="221">
        <f t="shared" si="204"/>
        <v>0</v>
      </c>
      <c r="BS192" s="221">
        <f>SUM(BS193:BS195)</f>
        <v>0</v>
      </c>
      <c r="BT192" s="221">
        <f t="shared" si="204"/>
        <v>0</v>
      </c>
      <c r="BU192" s="221">
        <f>SUM(BU193:BU195)</f>
        <v>0</v>
      </c>
      <c r="BV192" s="221">
        <f t="shared" ref="BV192:CQ192" si="205">SUM(BV193:BV195)</f>
        <v>0</v>
      </c>
      <c r="BW192" s="221">
        <f t="shared" si="205"/>
        <v>0</v>
      </c>
      <c r="BX192" s="221">
        <f t="shared" si="205"/>
        <v>0</v>
      </c>
      <c r="BY192" s="221">
        <f t="shared" si="205"/>
        <v>0</v>
      </c>
      <c r="BZ192" s="221">
        <f t="shared" si="205"/>
        <v>0</v>
      </c>
      <c r="CA192" s="221">
        <f t="shared" si="205"/>
        <v>0</v>
      </c>
      <c r="CB192" s="221">
        <f t="shared" si="205"/>
        <v>0</v>
      </c>
      <c r="CC192" s="221">
        <f t="shared" si="205"/>
        <v>0</v>
      </c>
      <c r="CD192" s="221">
        <f t="shared" si="205"/>
        <v>0</v>
      </c>
      <c r="CE192" s="221">
        <f t="shared" si="205"/>
        <v>0</v>
      </c>
      <c r="CF192" s="221">
        <f t="shared" si="205"/>
        <v>0</v>
      </c>
      <c r="CG192" s="221">
        <f t="shared" si="205"/>
        <v>0</v>
      </c>
      <c r="CH192" s="221">
        <f t="shared" si="205"/>
        <v>0</v>
      </c>
      <c r="CI192" s="221">
        <f t="shared" si="205"/>
        <v>0</v>
      </c>
      <c r="CJ192" s="221">
        <f t="shared" si="205"/>
        <v>0</v>
      </c>
      <c r="CK192" s="221">
        <f t="shared" si="205"/>
        <v>0</v>
      </c>
      <c r="CL192" s="221">
        <f t="shared" si="205"/>
        <v>0</v>
      </c>
      <c r="CM192" s="221">
        <f t="shared" si="205"/>
        <v>0</v>
      </c>
      <c r="CN192" s="221">
        <f t="shared" si="205"/>
        <v>0</v>
      </c>
      <c r="CO192" s="221">
        <f t="shared" si="205"/>
        <v>0</v>
      </c>
      <c r="CP192" s="221">
        <f t="shared" si="205"/>
        <v>175</v>
      </c>
      <c r="CQ192" s="221">
        <f t="shared" si="205"/>
        <v>7525805.4666666668</v>
      </c>
    </row>
    <row r="193" spans="1:95" ht="30" customHeight="1" x14ac:dyDescent="0.2">
      <c r="A193" s="196"/>
      <c r="B193" s="196">
        <v>124</v>
      </c>
      <c r="C193" s="307" t="s">
        <v>1479</v>
      </c>
      <c r="D193" s="355" t="s">
        <v>752</v>
      </c>
      <c r="E193" s="309">
        <v>16026</v>
      </c>
      <c r="F193" s="309">
        <v>16828</v>
      </c>
      <c r="G193" s="310">
        <v>1.84</v>
      </c>
      <c r="H193" s="311"/>
      <c r="I193" s="312">
        <v>1</v>
      </c>
      <c r="J193" s="313"/>
      <c r="K193" s="313"/>
      <c r="L193" s="305">
        <v>1.4</v>
      </c>
      <c r="M193" s="305">
        <v>1.68</v>
      </c>
      <c r="N193" s="305">
        <v>2.23</v>
      </c>
      <c r="O193" s="306">
        <v>2.57</v>
      </c>
      <c r="P193" s="351">
        <v>175</v>
      </c>
      <c r="Q193" s="204">
        <f>SUM(P193/12*2*$E193*$G193*$I193*$L193*$Q$8)+(P193/12*10*$F193*$G193*$I193*$L193*$Q$8)</f>
        <v>7525805.4666666668</v>
      </c>
      <c r="R193" s="370"/>
      <c r="S193" s="204">
        <f>SUM(R193/12*2*$E193*$G193*$I193*$L193*S$8)+(R193/12*10*$F193*$G193*$I193*$L193*S$8)</f>
        <v>0</v>
      </c>
      <c r="T193" s="370"/>
      <c r="U193" s="204">
        <f>SUM(T193/12*2*$E193*$G193*$I193*$L193*U$8)+(T193/12*10*$F193*$G193*$I193*$L193*U$8)</f>
        <v>0</v>
      </c>
      <c r="V193" s="370"/>
      <c r="W193" s="204">
        <f>SUM(V193/12*2*$E193*$G193*$I193*$L193*$W$8)+(V193/12*10*$F193*$G193*$I193*$L193*$W$8)</f>
        <v>0</v>
      </c>
      <c r="X193" s="370"/>
      <c r="Y193" s="314">
        <f>SUM(X193/12*2*$E193*$G193*$I193*$L193*Y$8)+(X193/12*10*$F193*$G193*$I193*$L193*Y$8)</f>
        <v>0</v>
      </c>
      <c r="Z193" s="204"/>
      <c r="AA193" s="204"/>
      <c r="AB193" s="370"/>
      <c r="AC193" s="204">
        <f>(AB193/12*2*$E193*$G193*$I193*$L193)+(AB193/12*10*$F193*$G193*$I193*$L193)</f>
        <v>0</v>
      </c>
      <c r="AD193" s="370"/>
      <c r="AE193" s="204">
        <f>(AD193/12*2*$E193*$G193*$I193*$L193*AE$8)+(AD193/12*10*$F193*$G193*$I193*$L193*AE$8)</f>
        <v>0</v>
      </c>
      <c r="AF193" s="370"/>
      <c r="AG193" s="204">
        <f>(AF193/12*2*$E193*$G193*$I193*$M193*AG$8)+(AF193/12*10*$F193*$G193*$I193*$M193*AG$8)</f>
        <v>0</v>
      </c>
      <c r="AH193" s="370"/>
      <c r="AI193" s="204">
        <f>(AH193/12*2*$E193*$G193*$I193*$M193*$AI$8)+(AH193/12*10*$F193*$G193*$I193*$M193*$AI$8)</f>
        <v>0</v>
      </c>
      <c r="AJ193" s="204">
        <v>0</v>
      </c>
      <c r="AK193" s="204">
        <v>0</v>
      </c>
      <c r="AL193" s="370"/>
      <c r="AM193" s="204">
        <f>SUM(AL193/12*2*$E193*$G193*$I193*$L193*AM$8)+(AL193/12*10*$F193*$G193*$I193*$L193*AM$8)</f>
        <v>0</v>
      </c>
      <c r="AN193" s="370"/>
      <c r="AO193" s="204">
        <f>SUM(AN193/12*2*$E193*$G193*$I193*$L193*$AE$8)+(AN193/12*10*$F193*$G193*$I193*$L193*$AE$8)</f>
        <v>0</v>
      </c>
      <c r="AP193" s="370"/>
      <c r="AQ193" s="204"/>
      <c r="AR193" s="204"/>
      <c r="AS193" s="204">
        <f>SUM(AR193/12*2*$E193*$G193*$I193*$L193*AS$8)+(AR193/12*10*$F193*$G193*$I193*$L193*AS$8)</f>
        <v>0</v>
      </c>
      <c r="AT193" s="370"/>
      <c r="AU193" s="204">
        <f>SUM(AT193/12*2*$E193*$G193*$I193*$L193*$AI$8)+(AT193/12*10*$F193*$G193*$I193*$L193*$AI$8)</f>
        <v>0</v>
      </c>
      <c r="AV193" s="370"/>
      <c r="AW193" s="204">
        <f>SUM(AV193/12*2*$E193*$G193*$I193*$L193*AW$8)+(AV193/12*10*$F193*$G193*$I193*$L193*AW$8)</f>
        <v>0</v>
      </c>
      <c r="AX193" s="370"/>
      <c r="AY193" s="204">
        <f>SUM(AX193/12*2*$E193*$G193*$I193*$L193*AY$8)+(AX193/12*10*$F193*$G193*$I193*$L193*AY$8)</f>
        <v>0</v>
      </c>
      <c r="AZ193" s="370"/>
      <c r="BA193" s="204">
        <f>SUM(AZ193/12*2*$E193*$G193*$I193*$L193*BA$8)+(AZ193/12*10*$F193*$G193*$I193*$L193*BA$8)</f>
        <v>0</v>
      </c>
      <c r="BB193" s="370"/>
      <c r="BC193" s="204">
        <f>SUM(BB193/12*2*$E193*$G193*$I193*$L193*BC$8)+(BB193/12*10*$F193*$G193*$I193*$L193*BC$8)</f>
        <v>0</v>
      </c>
      <c r="BD193" s="370"/>
      <c r="BE193" s="204">
        <f>SUM(BD193/12*2*$E193*$G193*$I193*$L193*BE$8)+(BD193/12*10*$F193*$G193*$I193*$L193*BE$8)</f>
        <v>0</v>
      </c>
      <c r="BF193" s="370"/>
      <c r="BG193" s="204">
        <f>(BF193/12*2*$E193*$G193*$I193*$M193*BG$8)+(BF193/12*10*$F193*$G193*$I193*$M193*BG$8)</f>
        <v>0</v>
      </c>
      <c r="BH193" s="254"/>
      <c r="BI193" s="204">
        <f>(BH193/12*2*$E193*$G193*$I193*$M193*BI$8)+(BH193/12*10*$F193*$G193*$I193*$M193*BI$8)</f>
        <v>0</v>
      </c>
      <c r="BJ193" s="370"/>
      <c r="BK193" s="204">
        <f>(BJ193/12*2*$E193*$G193*$I193*$M193*BK$8)+(BJ193/12*10*$F193*$G193*$I193*$M193*BK$8)</f>
        <v>0</v>
      </c>
      <c r="BL193" s="370"/>
      <c r="BM193" s="204">
        <f>(BL193/12*2*$E193*$G193*$I193*$M193*BM$8)+(BL193/12*10*$F193*$G193*$I193*$M193*BM$8)</f>
        <v>0</v>
      </c>
      <c r="BN193" s="370"/>
      <c r="BO193" s="204">
        <f>(BN193/12*10*$F193*$G193*$I193*$M193*BO$8)</f>
        <v>0</v>
      </c>
      <c r="BP193" s="370"/>
      <c r="BQ193" s="204"/>
      <c r="BR193" s="370"/>
      <c r="BS193" s="204">
        <f>(BR193/12*10*$F193*$G193*$I193*$M193*BS$8)</f>
        <v>0</v>
      </c>
      <c r="BT193" s="370"/>
      <c r="BU193" s="204">
        <f>(BT193/12*2*$E193*$G193*$I193*$M193*BU$8)+(BT193/12*10*$F193*$G193*$I193*$M193*BU$8)</f>
        <v>0</v>
      </c>
      <c r="BV193" s="370"/>
      <c r="BW193" s="204">
        <f>(BV193/12*2*$E193*$G193*$I193*$M193*BW$8)+(BV193/12*10*$F193*$G193*$I193*$M193*BW$8)</f>
        <v>0</v>
      </c>
      <c r="BX193" s="370"/>
      <c r="BY193" s="204">
        <f>(BX193/12*2*$E193*$G193*$I193*$M193*BY$8)+(BX193/12*10*$F193*$G193*$I193*$M193*BY$8)</f>
        <v>0</v>
      </c>
      <c r="BZ193" s="370"/>
      <c r="CA193" s="204">
        <f>(BZ193/12*2*$E193*$G193*$I193*$M193*CA$8)+(BZ193/12*10*$F193*$G193*$I193*$M193*CA$8)</f>
        <v>0</v>
      </c>
      <c r="CB193" s="370"/>
      <c r="CC193" s="204">
        <f>(CB193/12*2*$E193*$G193*$I193*$M193*CC$8)+(CB193/12*10*$F193*$G193*$I193*$M193*CC$8)</f>
        <v>0</v>
      </c>
      <c r="CD193" s="370"/>
      <c r="CE193" s="204">
        <f>(CD193/12*2*$E193*$G193*$I193*$M193*CE$8)+(CD193/12*10*$F193*$G193*$I193*$M193*CE$8)</f>
        <v>0</v>
      </c>
      <c r="CF193" s="370"/>
      <c r="CG193" s="204">
        <f>(CF193/12*2*$E193*$G193*$I193*$N193*CG$8)+(CF193/12*10*$F193*$G193*$I193*$N193*CG$8)</f>
        <v>0</v>
      </c>
      <c r="CH193" s="370"/>
      <c r="CI193" s="204">
        <f>(CH193/12*2*$E193*$G193*$I193*$O193*$CI$8)+(CH193/12*10*$F193*$G193*$I193*$O193*$CI$8)</f>
        <v>0</v>
      </c>
      <c r="CJ193" s="204"/>
      <c r="CK193" s="204"/>
      <c r="CL193" s="204"/>
      <c r="CM193" s="204"/>
      <c r="CN193" s="215"/>
      <c r="CO193" s="215"/>
      <c r="CP193" s="315">
        <f t="shared" ref="CP193:CQ195" si="206">SUM(R193+P193+T193+V193+AB193+Z193+X193+AF193+AD193+AH193+AJ193+BF193+BJ193+AL193+AT193+AV193+BT193+BV193+BR193+BX193+BZ193+BN193+AN193+AP193+AR193+BH193+BL193+AX193+AZ193+BB193+BD193+BP193+CB193+CD193+CF193+CH193+CJ193+CL193)</f>
        <v>175</v>
      </c>
      <c r="CQ193" s="315">
        <f t="shared" si="206"/>
        <v>7525805.4666666668</v>
      </c>
    </row>
    <row r="194" spans="1:95" ht="18.75" customHeight="1" x14ac:dyDescent="0.2">
      <c r="A194" s="196"/>
      <c r="B194" s="196">
        <v>125</v>
      </c>
      <c r="C194" s="307" t="s">
        <v>1480</v>
      </c>
      <c r="D194" s="353" t="s">
        <v>760</v>
      </c>
      <c r="E194" s="309">
        <v>16026</v>
      </c>
      <c r="F194" s="309">
        <v>16828</v>
      </c>
      <c r="G194" s="310">
        <v>2.1800000000000002</v>
      </c>
      <c r="H194" s="311"/>
      <c r="I194" s="312">
        <v>1</v>
      </c>
      <c r="J194" s="313"/>
      <c r="K194" s="313"/>
      <c r="L194" s="305">
        <v>1.4</v>
      </c>
      <c r="M194" s="305">
        <v>1.68</v>
      </c>
      <c r="N194" s="305">
        <v>2.23</v>
      </c>
      <c r="O194" s="306">
        <v>2.57</v>
      </c>
      <c r="P194" s="351">
        <v>0</v>
      </c>
      <c r="Q194" s="204">
        <f>SUM(P194/12*2*$E194*$G194*$I194*$L194*$Q$8)+(P194/12*10*$F194*$G194*$I194*$L194*$Q$8)</f>
        <v>0</v>
      </c>
      <c r="R194" s="370">
        <v>0</v>
      </c>
      <c r="S194" s="204">
        <f>SUM(R194/12*2*$E194*$G194*$I194*$L194*S$8)+(R194/12*10*$F194*$G194*$I194*$L194*S$8)</f>
        <v>0</v>
      </c>
      <c r="T194" s="370">
        <v>0</v>
      </c>
      <c r="U194" s="204">
        <f>SUM(T194/12*2*$E194*$G194*$I194*$L194*U$8)+(T194/12*10*$F194*$G194*$I194*$L194*U$8)</f>
        <v>0</v>
      </c>
      <c r="V194" s="370">
        <v>0</v>
      </c>
      <c r="W194" s="204">
        <f>SUM(V194/12*2*$E194*$G194*$I194*$L194*$W$8)+(V194/12*10*$F194*$G194*$I194*$L194*$W$8)</f>
        <v>0</v>
      </c>
      <c r="X194" s="370">
        <v>0</v>
      </c>
      <c r="Y194" s="314">
        <f>SUM(X194/12*2*$E194*$G194*$I194*$L194*Y$8)+(X194/12*10*$F194*$G194*$I194*$L194*Y$8)</f>
        <v>0</v>
      </c>
      <c r="Z194" s="204"/>
      <c r="AA194" s="204"/>
      <c r="AB194" s="370"/>
      <c r="AC194" s="204">
        <f>(AB194/12*2*$E194*$G194*$I194*$L194)+(AB194/12*10*$F194*$G194*$I194*$L194)</f>
        <v>0</v>
      </c>
      <c r="AD194" s="370"/>
      <c r="AE194" s="204">
        <f>(AD194/12*2*$E194*$G194*$I194*$L194*AE$8)+(AD194/12*10*$F194*$G194*$I194*$L194*AE$8)</f>
        <v>0</v>
      </c>
      <c r="AF194" s="370"/>
      <c r="AG194" s="204">
        <f>(AF194/12*2*$E194*$G194*$I194*$M194*AG$8)+(AF194/12*10*$F194*$G194*$I194*$M194*AG$8)</f>
        <v>0</v>
      </c>
      <c r="AH194" s="370">
        <v>0</v>
      </c>
      <c r="AI194" s="204">
        <f>(AH194/12*2*$E194*$G194*$I194*$M194*$AI$8)+(AH194/12*10*$F194*$G194*$I194*$M194*$AI$8)</f>
        <v>0</v>
      </c>
      <c r="AJ194" s="204">
        <v>0</v>
      </c>
      <c r="AK194" s="204">
        <v>0</v>
      </c>
      <c r="AL194" s="370"/>
      <c r="AM194" s="204">
        <f>SUM(AL194/12*2*$E194*$G194*$I194*$L194*AM$8)+(AL194/12*10*$F194*$G194*$I194*$L194*AM$8)</f>
        <v>0</v>
      </c>
      <c r="AN194" s="370">
        <v>0</v>
      </c>
      <c r="AO194" s="204">
        <f>SUM(AN194/12*2*$E194*$G194*$I194*$L194*$AE$8)+(AN194/12*10*$F194*$G194*$I194*$L194*$AE$8)</f>
        <v>0</v>
      </c>
      <c r="AP194" s="370"/>
      <c r="AQ194" s="204"/>
      <c r="AR194" s="204"/>
      <c r="AS194" s="204">
        <f>SUM(AR194/12*2*$E194*$G194*$I194*$L194*AS$8)+(AR194/12*10*$F194*$G194*$I194*$L194*AS$8)</f>
        <v>0</v>
      </c>
      <c r="AT194" s="370">
        <v>0</v>
      </c>
      <c r="AU194" s="204">
        <f>SUM(AT194/12*2*$E194*$G194*$I194*$L194*$AI$8)+(AT194/12*10*$F194*$G194*$I194*$L194*$AI$8)</f>
        <v>0</v>
      </c>
      <c r="AV194" s="370"/>
      <c r="AW194" s="204">
        <f>SUM(AV194/12*2*$E194*$G194*$I194*$L194*AW$8)+(AV194/12*10*$F194*$G194*$I194*$L194*AW$8)</f>
        <v>0</v>
      </c>
      <c r="AX194" s="370">
        <v>0</v>
      </c>
      <c r="AY194" s="204">
        <f>SUM(AX194/12*2*$E194*$G194*$I194*$L194*AY$8)+(AX194/12*10*$F194*$G194*$I194*$L194*AY$8)</f>
        <v>0</v>
      </c>
      <c r="AZ194" s="370">
        <v>0</v>
      </c>
      <c r="BA194" s="204">
        <f>SUM(AZ194/12*2*$E194*$G194*$I194*$L194*BA$8)+(AZ194/12*10*$F194*$G194*$I194*$L194*BA$8)</f>
        <v>0</v>
      </c>
      <c r="BB194" s="370">
        <v>0</v>
      </c>
      <c r="BC194" s="204">
        <f>SUM(BB194/12*2*$E194*$G194*$I194*$L194*BC$8)+(BB194/12*10*$F194*$G194*$I194*$L194*BC$8)</f>
        <v>0</v>
      </c>
      <c r="BD194" s="370"/>
      <c r="BE194" s="204">
        <f>SUM(BD194/12*2*$E194*$G194*$I194*$L194*BE$8)+(BD194/12*10*$F194*$G194*$I194*$L194*BE$8)</f>
        <v>0</v>
      </c>
      <c r="BF194" s="370">
        <v>0</v>
      </c>
      <c r="BG194" s="204">
        <f>(BF194/12*2*$E194*$G194*$I194*$M194*BG$8)+(BF194/12*10*$F194*$G194*$I194*$M194*BG$8)</f>
        <v>0</v>
      </c>
      <c r="BH194" s="254">
        <v>0</v>
      </c>
      <c r="BI194" s="204">
        <f>(BH194/12*2*$E194*$G194*$I194*$M194*BI$8)+(BH194/12*10*$F194*$G194*$I194*$M194*BI$8)</f>
        <v>0</v>
      </c>
      <c r="BJ194" s="370">
        <v>0</v>
      </c>
      <c r="BK194" s="204">
        <f>(BJ194/12*2*$E194*$G194*$I194*$M194*BK$8)+(BJ194/12*10*$F194*$G194*$I194*$M194*BK$8)</f>
        <v>0</v>
      </c>
      <c r="BL194" s="370">
        <v>0</v>
      </c>
      <c r="BM194" s="204">
        <f>(BL194/12*2*$E194*$G194*$I194*$M194*BM$8)+(BL194/12*10*$F194*$G194*$I194*$M194*BM$8)</f>
        <v>0</v>
      </c>
      <c r="BN194" s="370"/>
      <c r="BO194" s="204">
        <f>(BN194/12*10*$F194*$G194*$I194*$M194*BO$8)</f>
        <v>0</v>
      </c>
      <c r="BP194" s="370"/>
      <c r="BQ194" s="204"/>
      <c r="BR194" s="370">
        <v>0</v>
      </c>
      <c r="BS194" s="204">
        <f>(BR194/12*10*$F194*$G194*$I194*$M194*BS$8)</f>
        <v>0</v>
      </c>
      <c r="BT194" s="370">
        <v>0</v>
      </c>
      <c r="BU194" s="204">
        <f>(BT194/12*2*$E194*$G194*$I194*$M194*BU$8)+(BT194/12*10*$F194*$G194*$I194*$M194*BU$8)</f>
        <v>0</v>
      </c>
      <c r="BV194" s="370">
        <v>0</v>
      </c>
      <c r="BW194" s="204">
        <f>(BV194/12*2*$E194*$G194*$I194*$M194*BW$8)+(BV194/12*10*$F194*$G194*$I194*$M194*BW$8)</f>
        <v>0</v>
      </c>
      <c r="BX194" s="370">
        <v>0</v>
      </c>
      <c r="BY194" s="204">
        <f>(BX194/12*2*$E194*$G194*$I194*$M194*BY$8)+(BX194/12*10*$F194*$G194*$I194*$M194*BY$8)</f>
        <v>0</v>
      </c>
      <c r="BZ194" s="370"/>
      <c r="CA194" s="204">
        <f>(BZ194/12*2*$E194*$G194*$I194*$M194*CA$8)+(BZ194/12*10*$F194*$G194*$I194*$M194*CA$8)</f>
        <v>0</v>
      </c>
      <c r="CB194" s="370"/>
      <c r="CC194" s="204">
        <f>(CB194/12*2*$E194*$G194*$I194*$M194*CC$8)+(CB194/12*10*$F194*$G194*$I194*$M194*CC$8)</f>
        <v>0</v>
      </c>
      <c r="CD194" s="370">
        <v>0</v>
      </c>
      <c r="CE194" s="204">
        <f>(CD194/12*2*$E194*$G194*$I194*$M194*CE$8)+(CD194/12*10*$F194*$G194*$I194*$M194*CE$8)</f>
        <v>0</v>
      </c>
      <c r="CF194" s="370">
        <v>0</v>
      </c>
      <c r="CG194" s="204">
        <f>(CF194/12*2*$E194*$G194*$I194*$N194*CG$8)+(CF194/12*10*$F194*$G194*$I194*$N194*CG$8)</f>
        <v>0</v>
      </c>
      <c r="CH194" s="370">
        <v>0</v>
      </c>
      <c r="CI194" s="204">
        <f>(CH194/12*2*$E194*$G194*$I194*$O194*$CI$8)+(CH194/12*10*$F194*$G194*$I194*$O194*$CI$8)</f>
        <v>0</v>
      </c>
      <c r="CJ194" s="204"/>
      <c r="CK194" s="204"/>
      <c r="CL194" s="204"/>
      <c r="CM194" s="204"/>
      <c r="CN194" s="215"/>
      <c r="CO194" s="215"/>
      <c r="CP194" s="315">
        <f t="shared" si="206"/>
        <v>0</v>
      </c>
      <c r="CQ194" s="315">
        <f t="shared" si="206"/>
        <v>0</v>
      </c>
    </row>
    <row r="195" spans="1:95" ht="18.75" customHeight="1" x14ac:dyDescent="0.2">
      <c r="A195" s="196"/>
      <c r="B195" s="196">
        <v>126</v>
      </c>
      <c r="C195" s="307" t="s">
        <v>1481</v>
      </c>
      <c r="D195" s="353" t="s">
        <v>762</v>
      </c>
      <c r="E195" s="309">
        <v>16026</v>
      </c>
      <c r="F195" s="309">
        <v>16828</v>
      </c>
      <c r="G195" s="310">
        <v>4.3099999999999996</v>
      </c>
      <c r="H195" s="311"/>
      <c r="I195" s="312">
        <v>1</v>
      </c>
      <c r="J195" s="313"/>
      <c r="K195" s="313"/>
      <c r="L195" s="305">
        <v>1.4</v>
      </c>
      <c r="M195" s="305">
        <v>1.68</v>
      </c>
      <c r="N195" s="305">
        <v>2.23</v>
      </c>
      <c r="O195" s="306">
        <v>2.57</v>
      </c>
      <c r="P195" s="351"/>
      <c r="Q195" s="204">
        <f>SUM(P195/12*2*$E195*$G195*$I195*$L195*$Q$8)+(P195/12*10*$F195*$G195*$I195*$L195*$Q$8)</f>
        <v>0</v>
      </c>
      <c r="R195" s="370"/>
      <c r="S195" s="204">
        <f>SUM(R195/12*2*$E195*$G195*$I195*$L195*S$8)+(R195/12*10*$F195*$G195*$I195*$L195*S$8)</f>
        <v>0</v>
      </c>
      <c r="T195" s="370">
        <v>0</v>
      </c>
      <c r="U195" s="204">
        <f>SUM(T195/12*2*$E195*$G195*$I195*$L195*U$8)+(T195/12*10*$F195*$G195*$I195*$L195*U$8)</f>
        <v>0</v>
      </c>
      <c r="V195" s="370">
        <v>0</v>
      </c>
      <c r="W195" s="204">
        <f>SUM(V195/12*2*$E195*$G195*$I195*$L195*$W$8)+(V195/12*10*$F195*$G195*$I195*$L195*$W$8)</f>
        <v>0</v>
      </c>
      <c r="X195" s="370">
        <v>0</v>
      </c>
      <c r="Y195" s="314">
        <f>SUM(X195/12*2*$E195*$G195*$I195*$L195*Y$8)+(X195/12*10*$F195*$G195*$I195*$L195*Y$8)</f>
        <v>0</v>
      </c>
      <c r="Z195" s="204"/>
      <c r="AA195" s="204"/>
      <c r="AB195" s="370"/>
      <c r="AC195" s="204">
        <f>(AB195/12*2*$E195*$G195*$I195*$L195)+(AB195/12*10*$F195*$G195*$I195*$L195)</f>
        <v>0</v>
      </c>
      <c r="AD195" s="370"/>
      <c r="AE195" s="204">
        <f>(AD195/12*2*$E195*$G195*$I195*$L195*AE$8)+(AD195/12*10*$F195*$G195*$I195*$L195*AE$8)</f>
        <v>0</v>
      </c>
      <c r="AF195" s="370"/>
      <c r="AG195" s="204">
        <f>(AF195/12*2*$E195*$G195*$I195*$M195*AG$8)+(AF195/12*10*$F195*$G195*$I195*$M195*AG$8)</f>
        <v>0</v>
      </c>
      <c r="AH195" s="370">
        <v>0</v>
      </c>
      <c r="AI195" s="204">
        <f>(AH195/12*2*$E195*$G195*$I195*$M195*$AI$8)+(AH195/12*10*$F195*$G195*$I195*$M195*$AI$8)</f>
        <v>0</v>
      </c>
      <c r="AJ195" s="204">
        <v>0</v>
      </c>
      <c r="AK195" s="204">
        <v>0</v>
      </c>
      <c r="AL195" s="370"/>
      <c r="AM195" s="204">
        <f>SUM(AL195/12*2*$E195*$G195*$I195*$L195*AM$8)+(AL195/12*10*$F195*$G195*$I195*$L195*AM$8)</f>
        <v>0</v>
      </c>
      <c r="AN195" s="370">
        <v>0</v>
      </c>
      <c r="AO195" s="204">
        <f>SUM(AN195/12*2*$E195*$G195*$I195*$L195*$AE$8)+(AN195/12*10*$F195*$G195*$I195*$L195*$AE$8)</f>
        <v>0</v>
      </c>
      <c r="AP195" s="370"/>
      <c r="AQ195" s="204"/>
      <c r="AR195" s="204"/>
      <c r="AS195" s="204">
        <f>SUM(AR195/12*2*$E195*$G195*$I195*$L195*AS$8)+(AR195/12*10*$F195*$G195*$I195*$L195*AS$8)</f>
        <v>0</v>
      </c>
      <c r="AT195" s="370">
        <v>0</v>
      </c>
      <c r="AU195" s="204">
        <f>SUM(AT195/12*2*$E195*$G195*$I195*$L195*$AI$8)+(AT195/12*10*$F195*$G195*$I195*$L195*$AI$8)</f>
        <v>0</v>
      </c>
      <c r="AV195" s="370">
        <v>0</v>
      </c>
      <c r="AW195" s="204">
        <f>SUM(AV195/12*2*$E195*$G195*$I195*$L195*AW$8)+(AV195/12*10*$F195*$G195*$I195*$L195*AW$8)</f>
        <v>0</v>
      </c>
      <c r="AX195" s="370">
        <v>0</v>
      </c>
      <c r="AY195" s="204">
        <f>SUM(AX195/12*2*$E195*$G195*$I195*$L195*AY$8)+(AX195/12*10*$F195*$G195*$I195*$L195*AY$8)</f>
        <v>0</v>
      </c>
      <c r="AZ195" s="370">
        <v>0</v>
      </c>
      <c r="BA195" s="204">
        <f>SUM(AZ195/12*2*$E195*$G195*$I195*$L195*BA$8)+(AZ195/12*10*$F195*$G195*$I195*$L195*BA$8)</f>
        <v>0</v>
      </c>
      <c r="BB195" s="370">
        <v>0</v>
      </c>
      <c r="BC195" s="204">
        <f>SUM(BB195/12*2*$E195*$G195*$I195*$L195*BC$8)+(BB195/12*10*$F195*$G195*$I195*$L195*BC$8)</f>
        <v>0</v>
      </c>
      <c r="BD195" s="370"/>
      <c r="BE195" s="204">
        <f>SUM(BD195/12*2*$E195*$G195*$I195*$L195*BE$8)+(BD195/12*10*$F195*$G195*$I195*$L195*BE$8)</f>
        <v>0</v>
      </c>
      <c r="BF195" s="370">
        <v>0</v>
      </c>
      <c r="BG195" s="204">
        <f>(BF195/12*2*$E195*$G195*$I195*$M195*BG$8)+(BF195/12*10*$F195*$G195*$I195*$M195*BG$8)</f>
        <v>0</v>
      </c>
      <c r="BH195" s="254"/>
      <c r="BI195" s="204">
        <f>(BH195/12*2*$E195*$G195*$I195*$M195*BI$8)+(BH195/12*10*$F195*$G195*$I195*$M195*BI$8)</f>
        <v>0</v>
      </c>
      <c r="BJ195" s="370">
        <v>0</v>
      </c>
      <c r="BK195" s="204">
        <f>(BJ195/12*2*$E195*$G195*$I195*$M195*BK$8)+(BJ195/12*10*$F195*$G195*$I195*$M195*BK$8)</f>
        <v>0</v>
      </c>
      <c r="BL195" s="370">
        <v>0</v>
      </c>
      <c r="BM195" s="204">
        <f>(BL195/12*2*$E195*$G195*$I195*$M195*BM$8)+(BL195/12*10*$F195*$G195*$I195*$M195*BM$8)</f>
        <v>0</v>
      </c>
      <c r="BN195" s="370"/>
      <c r="BO195" s="204">
        <f>(BN195/12*10*$F195*$G195*$I195*$M195*BO$8)</f>
        <v>0</v>
      </c>
      <c r="BP195" s="370"/>
      <c r="BQ195" s="204"/>
      <c r="BR195" s="370">
        <v>0</v>
      </c>
      <c r="BS195" s="204">
        <f>(BR195/12*10*$F195*$G195*$I195*$M195*BS$8)</f>
        <v>0</v>
      </c>
      <c r="BT195" s="370">
        <v>0</v>
      </c>
      <c r="BU195" s="204">
        <f>(BT195/12*2*$E195*$G195*$I195*$M195*BU$8)+(BT195/12*10*$F195*$G195*$I195*$M195*BU$8)</f>
        <v>0</v>
      </c>
      <c r="BV195" s="370">
        <v>0</v>
      </c>
      <c r="BW195" s="204">
        <f>(BV195/12*2*$E195*$G195*$I195*$M195*BW$8)+(BV195/12*10*$F195*$G195*$I195*$M195*BW$8)</f>
        <v>0</v>
      </c>
      <c r="BX195" s="370">
        <v>0</v>
      </c>
      <c r="BY195" s="204">
        <f>(BX195/12*2*$E195*$G195*$I195*$M195*BY$8)+(BX195/12*10*$F195*$G195*$I195*$M195*BY$8)</f>
        <v>0</v>
      </c>
      <c r="BZ195" s="370"/>
      <c r="CA195" s="204">
        <f>(BZ195/12*2*$E195*$G195*$I195*$M195*CA$8)+(BZ195/12*10*$F195*$G195*$I195*$M195*CA$8)</f>
        <v>0</v>
      </c>
      <c r="CB195" s="370"/>
      <c r="CC195" s="204">
        <f>(CB195/12*2*$E195*$G195*$I195*$M195*CC$8)+(CB195/12*10*$F195*$G195*$I195*$M195*CC$8)</f>
        <v>0</v>
      </c>
      <c r="CD195" s="370">
        <v>0</v>
      </c>
      <c r="CE195" s="204">
        <f>(CD195/12*2*$E195*$G195*$I195*$M195*CE$8)+(CD195/12*10*$F195*$G195*$I195*$M195*CE$8)</f>
        <v>0</v>
      </c>
      <c r="CF195" s="370">
        <v>0</v>
      </c>
      <c r="CG195" s="204">
        <f>(CF195/12*2*$E195*$G195*$I195*$N195*CG$8)+(CF195/12*10*$F195*$G195*$I195*$N195*CG$8)</f>
        <v>0</v>
      </c>
      <c r="CH195" s="370">
        <v>0</v>
      </c>
      <c r="CI195" s="204">
        <f>(CH195/12*2*$E195*$G195*$I195*$O195*$CI$8)+(CH195/12*10*$F195*$G195*$I195*$O195*$CI$8)</f>
        <v>0</v>
      </c>
      <c r="CJ195" s="204"/>
      <c r="CK195" s="204"/>
      <c r="CL195" s="204"/>
      <c r="CM195" s="204"/>
      <c r="CN195" s="215"/>
      <c r="CO195" s="215"/>
      <c r="CP195" s="315">
        <f t="shared" si="206"/>
        <v>0</v>
      </c>
      <c r="CQ195" s="315">
        <f t="shared" si="206"/>
        <v>0</v>
      </c>
    </row>
    <row r="196" spans="1:95" ht="18.75" customHeight="1" x14ac:dyDescent="0.2">
      <c r="A196" s="196">
        <v>26</v>
      </c>
      <c r="B196" s="196"/>
      <c r="C196" s="307" t="s">
        <v>1482</v>
      </c>
      <c r="D196" s="354" t="s">
        <v>770</v>
      </c>
      <c r="E196" s="309">
        <v>16026</v>
      </c>
      <c r="F196" s="309">
        <v>16828</v>
      </c>
      <c r="G196" s="338">
        <v>0.98</v>
      </c>
      <c r="H196" s="311"/>
      <c r="I196" s="194"/>
      <c r="J196" s="301"/>
      <c r="K196" s="301"/>
      <c r="L196" s="304">
        <v>1.4</v>
      </c>
      <c r="M196" s="305">
        <v>1.68</v>
      </c>
      <c r="N196" s="305">
        <v>2.23</v>
      </c>
      <c r="O196" s="306">
        <v>2.57</v>
      </c>
      <c r="P196" s="221">
        <f>P197</f>
        <v>0</v>
      </c>
      <c r="Q196" s="221">
        <f t="shared" ref="Q196:CB196" si="207">Q197</f>
        <v>0</v>
      </c>
      <c r="R196" s="221">
        <f t="shared" si="207"/>
        <v>0</v>
      </c>
      <c r="S196" s="221">
        <f t="shared" si="207"/>
        <v>0</v>
      </c>
      <c r="T196" s="221">
        <f t="shared" si="207"/>
        <v>0</v>
      </c>
      <c r="U196" s="221">
        <f t="shared" si="207"/>
        <v>0</v>
      </c>
      <c r="V196" s="221">
        <f t="shared" si="207"/>
        <v>0</v>
      </c>
      <c r="W196" s="221">
        <f t="shared" si="207"/>
        <v>0</v>
      </c>
      <c r="X196" s="221">
        <f t="shared" si="207"/>
        <v>0</v>
      </c>
      <c r="Y196" s="221">
        <f t="shared" si="207"/>
        <v>0</v>
      </c>
      <c r="Z196" s="221">
        <f t="shared" si="207"/>
        <v>0</v>
      </c>
      <c r="AA196" s="221">
        <f t="shared" si="207"/>
        <v>0</v>
      </c>
      <c r="AB196" s="221">
        <f t="shared" si="207"/>
        <v>0</v>
      </c>
      <c r="AC196" s="221">
        <f t="shared" si="207"/>
        <v>0</v>
      </c>
      <c r="AD196" s="221">
        <f t="shared" si="207"/>
        <v>0</v>
      </c>
      <c r="AE196" s="221">
        <f t="shared" si="207"/>
        <v>0</v>
      </c>
      <c r="AF196" s="221">
        <f t="shared" si="207"/>
        <v>0</v>
      </c>
      <c r="AG196" s="221">
        <f t="shared" si="207"/>
        <v>0</v>
      </c>
      <c r="AH196" s="221">
        <f>AH197</f>
        <v>0</v>
      </c>
      <c r="AI196" s="221">
        <f t="shared" si="207"/>
        <v>0</v>
      </c>
      <c r="AJ196" s="221">
        <v>0</v>
      </c>
      <c r="AK196" s="221">
        <v>0</v>
      </c>
      <c r="AL196" s="221">
        <f t="shared" si="207"/>
        <v>0</v>
      </c>
      <c r="AM196" s="221">
        <f t="shared" si="207"/>
        <v>0</v>
      </c>
      <c r="AN196" s="221">
        <f t="shared" si="207"/>
        <v>0</v>
      </c>
      <c r="AO196" s="221">
        <f t="shared" si="207"/>
        <v>0</v>
      </c>
      <c r="AP196" s="221">
        <f t="shared" si="207"/>
        <v>0</v>
      </c>
      <c r="AQ196" s="221">
        <f t="shared" si="207"/>
        <v>0</v>
      </c>
      <c r="AR196" s="221">
        <f t="shared" si="207"/>
        <v>0</v>
      </c>
      <c r="AS196" s="221">
        <f t="shared" si="207"/>
        <v>0</v>
      </c>
      <c r="AT196" s="221">
        <f t="shared" si="207"/>
        <v>0</v>
      </c>
      <c r="AU196" s="221">
        <f t="shared" si="207"/>
        <v>0</v>
      </c>
      <c r="AV196" s="221">
        <f t="shared" si="207"/>
        <v>0</v>
      </c>
      <c r="AW196" s="221">
        <f t="shared" si="207"/>
        <v>0</v>
      </c>
      <c r="AX196" s="221">
        <f t="shared" si="207"/>
        <v>0</v>
      </c>
      <c r="AY196" s="221">
        <f t="shared" si="207"/>
        <v>0</v>
      </c>
      <c r="AZ196" s="221">
        <f t="shared" si="207"/>
        <v>0</v>
      </c>
      <c r="BA196" s="221">
        <f t="shared" si="207"/>
        <v>0</v>
      </c>
      <c r="BB196" s="221">
        <f t="shared" si="207"/>
        <v>0</v>
      </c>
      <c r="BC196" s="221">
        <f t="shared" si="207"/>
        <v>0</v>
      </c>
      <c r="BD196" s="221">
        <f t="shared" si="207"/>
        <v>0</v>
      </c>
      <c r="BE196" s="221">
        <f t="shared" si="207"/>
        <v>0</v>
      </c>
      <c r="BF196" s="221">
        <f t="shared" si="207"/>
        <v>0</v>
      </c>
      <c r="BG196" s="221">
        <f t="shared" si="207"/>
        <v>0</v>
      </c>
      <c r="BH196" s="221">
        <f t="shared" si="207"/>
        <v>0</v>
      </c>
      <c r="BI196" s="221">
        <f t="shared" si="207"/>
        <v>0</v>
      </c>
      <c r="BJ196" s="221">
        <f t="shared" si="207"/>
        <v>0</v>
      </c>
      <c r="BK196" s="221">
        <f t="shared" si="207"/>
        <v>0</v>
      </c>
      <c r="BL196" s="221">
        <f t="shared" si="207"/>
        <v>0</v>
      </c>
      <c r="BM196" s="221">
        <f t="shared" si="207"/>
        <v>0</v>
      </c>
      <c r="BN196" s="221">
        <f t="shared" si="207"/>
        <v>0</v>
      </c>
      <c r="BO196" s="221">
        <f t="shared" si="207"/>
        <v>0</v>
      </c>
      <c r="BP196" s="221">
        <f t="shared" si="207"/>
        <v>0</v>
      </c>
      <c r="BQ196" s="221">
        <f t="shared" si="207"/>
        <v>0</v>
      </c>
      <c r="BR196" s="221">
        <f t="shared" si="207"/>
        <v>20</v>
      </c>
      <c r="BS196" s="221">
        <f t="shared" si="207"/>
        <v>461760.32000000007</v>
      </c>
      <c r="BT196" s="221">
        <f t="shared" si="207"/>
        <v>0</v>
      </c>
      <c r="BU196" s="221">
        <f t="shared" si="207"/>
        <v>0</v>
      </c>
      <c r="BV196" s="221">
        <f t="shared" si="207"/>
        <v>0</v>
      </c>
      <c r="BW196" s="221">
        <f t="shared" si="207"/>
        <v>0</v>
      </c>
      <c r="BX196" s="221">
        <f t="shared" si="207"/>
        <v>0</v>
      </c>
      <c r="BY196" s="221">
        <f t="shared" si="207"/>
        <v>0</v>
      </c>
      <c r="BZ196" s="221">
        <f t="shared" si="207"/>
        <v>0</v>
      </c>
      <c r="CA196" s="221">
        <f t="shared" si="207"/>
        <v>0</v>
      </c>
      <c r="CB196" s="221">
        <f t="shared" si="207"/>
        <v>0</v>
      </c>
      <c r="CC196" s="221">
        <f t="shared" ref="CC196:CQ196" si="208">CC197</f>
        <v>0</v>
      </c>
      <c r="CD196" s="221">
        <f t="shared" si="208"/>
        <v>0</v>
      </c>
      <c r="CE196" s="221">
        <f t="shared" si="208"/>
        <v>0</v>
      </c>
      <c r="CF196" s="221">
        <f t="shared" si="208"/>
        <v>0</v>
      </c>
      <c r="CG196" s="221">
        <f t="shared" si="208"/>
        <v>0</v>
      </c>
      <c r="CH196" s="221">
        <f t="shared" si="208"/>
        <v>0</v>
      </c>
      <c r="CI196" s="221">
        <f t="shared" si="208"/>
        <v>0</v>
      </c>
      <c r="CJ196" s="221">
        <f t="shared" si="208"/>
        <v>0</v>
      </c>
      <c r="CK196" s="221">
        <f t="shared" si="208"/>
        <v>0</v>
      </c>
      <c r="CL196" s="221">
        <f t="shared" si="208"/>
        <v>0</v>
      </c>
      <c r="CM196" s="221">
        <f t="shared" si="208"/>
        <v>0</v>
      </c>
      <c r="CN196" s="221">
        <f t="shared" si="208"/>
        <v>0</v>
      </c>
      <c r="CO196" s="221">
        <f t="shared" si="208"/>
        <v>0</v>
      </c>
      <c r="CP196" s="221">
        <f t="shared" si="208"/>
        <v>20</v>
      </c>
      <c r="CQ196" s="221">
        <f t="shared" si="208"/>
        <v>461760.32000000007</v>
      </c>
    </row>
    <row r="197" spans="1:95" ht="45" customHeight="1" x14ac:dyDescent="0.2">
      <c r="A197" s="196"/>
      <c r="B197" s="196">
        <v>127</v>
      </c>
      <c r="C197" s="307" t="s">
        <v>1483</v>
      </c>
      <c r="D197" s="353" t="s">
        <v>772</v>
      </c>
      <c r="E197" s="309">
        <v>16026</v>
      </c>
      <c r="F197" s="309">
        <v>16828</v>
      </c>
      <c r="G197" s="310">
        <v>0.98</v>
      </c>
      <c r="H197" s="311"/>
      <c r="I197" s="312">
        <v>1</v>
      </c>
      <c r="J197" s="313"/>
      <c r="K197" s="313"/>
      <c r="L197" s="305">
        <v>1.4</v>
      </c>
      <c r="M197" s="305">
        <v>1.68</v>
      </c>
      <c r="N197" s="305">
        <v>2.23</v>
      </c>
      <c r="O197" s="306">
        <v>2.57</v>
      </c>
      <c r="P197" s="208"/>
      <c r="Q197" s="204">
        <f>SUM(P197/12*2*$E197*$G197*$I197*$L197*$Q$8)+(P197/12*10*$F197*$G197*$I197*$L197*$Q$8)</f>
        <v>0</v>
      </c>
      <c r="R197" s="204"/>
      <c r="S197" s="204">
        <f>SUM(R197/12*2*$E197*$G197*$I197*$L197*S$8)+(R197/12*10*$F197*$G197*$I197*$L197*S$8)</f>
        <v>0</v>
      </c>
      <c r="T197" s="204"/>
      <c r="U197" s="204">
        <f>SUM(T197/12*2*$E197*$G197*$I197*$L197*U$8)+(T197/12*10*$F197*$G197*$I197*$L197*U$8)</f>
        <v>0</v>
      </c>
      <c r="V197" s="204"/>
      <c r="W197" s="204">
        <f>SUM(V197/12*2*$E197*$G197*$I197*$L197*$W$8)+(V197/12*10*$F197*$G197*$I197*$L197*$W$8)</f>
        <v>0</v>
      </c>
      <c r="X197" s="204"/>
      <c r="Y197" s="314">
        <f>SUM(X197/12*2*$E197*$G197*$I197*$L197*Y$8)+(X197/12*10*$F197*$G197*$I197*$L197*Y$8)</f>
        <v>0</v>
      </c>
      <c r="Z197" s="204"/>
      <c r="AA197" s="204"/>
      <c r="AB197" s="204">
        <v>0</v>
      </c>
      <c r="AC197" s="204">
        <f>(AB197/12*2*$E197*$G197*$I197*$L197)+(AB197/12*10*$F197*$G197*$I197*$L197)</f>
        <v>0</v>
      </c>
      <c r="AD197" s="204">
        <v>0</v>
      </c>
      <c r="AE197" s="204">
        <f>(AD197/12*2*$E197*$G197*$I197*$L197*AE$8)+(AD197/12*10*$F197*$G197*$I197*$L197*AE$8)</f>
        <v>0</v>
      </c>
      <c r="AF197" s="204">
        <v>0</v>
      </c>
      <c r="AG197" s="204">
        <f>(AF197/12*2*$E197*$G197*$I197*$M197*AG$8)+(AF197/12*10*$F197*$G197*$I197*$M197*AG$8)</f>
        <v>0</v>
      </c>
      <c r="AH197" s="204"/>
      <c r="AI197" s="204">
        <f>(AH197/12*2*$E197*$G197*$I197*$M197*$AI$8)+(AH197/12*10*$F197*$G197*$I197*$M197*$AI$8)</f>
        <v>0</v>
      </c>
      <c r="AJ197" s="204">
        <v>0</v>
      </c>
      <c r="AK197" s="204">
        <v>0</v>
      </c>
      <c r="AL197" s="204"/>
      <c r="AM197" s="204">
        <f>SUM(AL197/12*2*$E197*$G197*$I197*$L197*AM$8)+(AL197/12*10*$F197*$G197*$I197*$L197*AM$8)</f>
        <v>0</v>
      </c>
      <c r="AN197" s="204"/>
      <c r="AO197" s="204">
        <f>SUM(AN197/12*2*$E197*$G197*$I197*$L197*$AE$8)+(AN197/12*10*$F197*$G197*$I197*$L197*$AE$8)</f>
        <v>0</v>
      </c>
      <c r="AP197" s="204"/>
      <c r="AQ197" s="204"/>
      <c r="AR197" s="204"/>
      <c r="AS197" s="204">
        <f>SUM(AR197/12*2*$E197*$G197*$I197*$L197*AS$8)+(AR197/12*10*$F197*$G197*$I197*$L197*AS$8)</f>
        <v>0</v>
      </c>
      <c r="AT197" s="204"/>
      <c r="AU197" s="204">
        <f>SUM(AT197/12*2*$E197*$G197*$I197*$L197*$AI$8)+(AT197/12*10*$F197*$G197*$I197*$L197*$AI$8)</f>
        <v>0</v>
      </c>
      <c r="AV197" s="204"/>
      <c r="AW197" s="204">
        <f>SUM(AV197/12*2*$E197*$G197*$I197*$L197*AW$8)+(AV197/12*10*$F197*$G197*$I197*$L197*AW$8)</f>
        <v>0</v>
      </c>
      <c r="AX197" s="204"/>
      <c r="AY197" s="204">
        <f>SUM(AX197/12*2*$E197*$G197*$I197*$L197*AY$8)+(AX197/12*10*$F197*$G197*$I197*$L197*AY$8)</f>
        <v>0</v>
      </c>
      <c r="AZ197" s="204"/>
      <c r="BA197" s="204">
        <f>SUM(AZ197/12*2*$E197*$G197*$I197*$L197*BA$8)+(AZ197/12*10*$F197*$G197*$I197*$L197*BA$8)</f>
        <v>0</v>
      </c>
      <c r="BB197" s="204"/>
      <c r="BC197" s="204">
        <f>SUM(BB197/12*2*$E197*$G197*$I197*$L197*BC$8)+(BB197/12*10*$F197*$G197*$I197*$L197*BC$8)</f>
        <v>0</v>
      </c>
      <c r="BD197" s="204"/>
      <c r="BE197" s="204">
        <f>SUM(BD197/12*2*$E197*$G197*$I197*$L197*BE$8)+(BD197/12*10*$F197*$G197*$I197*$L197*BE$8)</f>
        <v>0</v>
      </c>
      <c r="BF197" s="204"/>
      <c r="BG197" s="204">
        <f>(BF197/12*2*$E197*$G197*$I197*$M197*BG$8)+(BF197/12*10*$F197*$G197*$I197*$M197*BG$8)</f>
        <v>0</v>
      </c>
      <c r="BH197" s="254"/>
      <c r="BI197" s="204">
        <f>(BH197/12*2*$E197*$G197*$I197*$M197*BI$8)+(BH197/12*10*$F197*$G197*$I197*$M197*BI$8)</f>
        <v>0</v>
      </c>
      <c r="BJ197" s="206"/>
      <c r="BK197" s="204">
        <f>(BJ197/12*2*$E197*$G197*$I197*$M197*BK$8)+(BJ197/12*10*$F197*$G197*$I197*$M197*BK$8)</f>
        <v>0</v>
      </c>
      <c r="BL197" s="204"/>
      <c r="BM197" s="204">
        <f>(BL197/12*2*$E197*$G197*$I197*$M197*BM$8)+(BL197/12*10*$F197*$G197*$I197*$M197*BM$8)</f>
        <v>0</v>
      </c>
      <c r="BN197" s="204"/>
      <c r="BO197" s="204">
        <f>(BN197/12*10*$F197*$G197*$I197*$M197*BO$8)</f>
        <v>0</v>
      </c>
      <c r="BP197" s="204"/>
      <c r="BQ197" s="204"/>
      <c r="BR197" s="206">
        <v>20</v>
      </c>
      <c r="BS197" s="204">
        <f>(BR197/12*10*$F197*$G197*$I197*$M197*BS$8)</f>
        <v>461760.32000000007</v>
      </c>
      <c r="BT197" s="204"/>
      <c r="BU197" s="204">
        <f>(BT197/12*2*$E197*$G197*$I197*$M197*BU$8)+(BT197/12*10*$F197*$G197*$I197*$M197*BU$8)</f>
        <v>0</v>
      </c>
      <c r="BV197" s="204"/>
      <c r="BW197" s="204">
        <f>(BV197/12*2*$E197*$G197*$I197*$M197*BW$8)+(BV197/12*10*$F197*$G197*$I197*$M197*BW$8)</f>
        <v>0</v>
      </c>
      <c r="BX197" s="204"/>
      <c r="BY197" s="204">
        <f>(BX197/12*2*$E197*$G197*$I197*$M197*BY$8)+(BX197/12*10*$F197*$G197*$I197*$M197*BY$8)</f>
        <v>0</v>
      </c>
      <c r="BZ197" s="204"/>
      <c r="CA197" s="204">
        <f>(BZ197/12*2*$E197*$G197*$I197*$M197*CA$8)+(BZ197/12*10*$F197*$G197*$I197*$M197*CA$8)</f>
        <v>0</v>
      </c>
      <c r="CB197" s="204"/>
      <c r="CC197" s="204">
        <f>(CB197/12*2*$E197*$G197*$I197*$M197*CC$8)+(CB197/12*10*$F197*$G197*$I197*$M197*CC$8)</f>
        <v>0</v>
      </c>
      <c r="CD197" s="204"/>
      <c r="CE197" s="204">
        <f>(CD197/12*2*$E197*$G197*$I197*$M197*CE$8)+(CD197/12*10*$F197*$G197*$I197*$M197*CE$8)</f>
        <v>0</v>
      </c>
      <c r="CF197" s="204"/>
      <c r="CG197" s="204">
        <f>(CF197/12*2*$E197*$G197*$I197*$N197*CG$8)+(CF197/12*10*$F197*$G197*$I197*$N197*CG$8)</f>
        <v>0</v>
      </c>
      <c r="CH197" s="204"/>
      <c r="CI197" s="204">
        <f>(CH197/12*2*$E197*$G197*$I197*$O197*$CI$8)+(CH197/12*10*$F197*$G197*$I197*$O197*$CI$8)</f>
        <v>0</v>
      </c>
      <c r="CJ197" s="204"/>
      <c r="CK197" s="204"/>
      <c r="CL197" s="204"/>
      <c r="CM197" s="204"/>
      <c r="CN197" s="215"/>
      <c r="CO197" s="215"/>
      <c r="CP197" s="315">
        <f>SUM(R197+P197+T197+V197+AB197+Z197+X197+AF197+AD197+AH197+AJ197+BF197+BJ197+AL197+AT197+AV197+BT197+BV197+BR197+BX197+BZ197+BN197+AN197+AP197+AR197+BH197+BL197+AX197+AZ197+BB197+BD197+BP197+CB197+CD197+CF197+CH197+CJ197+CL197)</f>
        <v>20</v>
      </c>
      <c r="CQ197" s="315">
        <f>SUM(S197+Q197+U197+W197+AC197+AA197+Y197+AG197+AE197+AI197+AK197+BG197+BK197+AM197+AU197+AW197+BU197+BW197+BS197+BY197+CA197+BO197+AO197+AQ197+AS197+BI197+BM197+AY197+BA197+BC197+BE197+BQ197+CC197+CE197+CG197+CI197+CK197+CM197)</f>
        <v>461760.32000000007</v>
      </c>
    </row>
    <row r="198" spans="1:95" ht="18.75" customHeight="1" x14ac:dyDescent="0.2">
      <c r="A198" s="196">
        <v>27</v>
      </c>
      <c r="B198" s="196"/>
      <c r="C198" s="307" t="s">
        <v>1484</v>
      </c>
      <c r="D198" s="354" t="s">
        <v>774</v>
      </c>
      <c r="E198" s="309">
        <v>16026</v>
      </c>
      <c r="F198" s="309">
        <v>16828</v>
      </c>
      <c r="G198" s="338">
        <v>0.74</v>
      </c>
      <c r="H198" s="311"/>
      <c r="I198" s="194"/>
      <c r="J198" s="301"/>
      <c r="K198" s="301"/>
      <c r="L198" s="304">
        <v>1.4</v>
      </c>
      <c r="M198" s="305">
        <v>1.68</v>
      </c>
      <c r="N198" s="305">
        <v>2.23</v>
      </c>
      <c r="O198" s="306">
        <v>2.57</v>
      </c>
      <c r="P198" s="221">
        <f>P199</f>
        <v>0</v>
      </c>
      <c r="Q198" s="221">
        <f t="shared" ref="Q198:CB198" si="209">Q199</f>
        <v>0</v>
      </c>
      <c r="R198" s="221">
        <f t="shared" si="209"/>
        <v>0</v>
      </c>
      <c r="S198" s="221">
        <f t="shared" si="209"/>
        <v>0</v>
      </c>
      <c r="T198" s="221">
        <f t="shared" si="209"/>
        <v>0</v>
      </c>
      <c r="U198" s="221">
        <f t="shared" si="209"/>
        <v>0</v>
      </c>
      <c r="V198" s="221">
        <f t="shared" si="209"/>
        <v>0</v>
      </c>
      <c r="W198" s="221">
        <f t="shared" si="209"/>
        <v>0</v>
      </c>
      <c r="X198" s="221">
        <f t="shared" si="209"/>
        <v>0</v>
      </c>
      <c r="Y198" s="221">
        <f t="shared" si="209"/>
        <v>0</v>
      </c>
      <c r="Z198" s="221">
        <f t="shared" si="209"/>
        <v>0</v>
      </c>
      <c r="AA198" s="221">
        <f t="shared" si="209"/>
        <v>0</v>
      </c>
      <c r="AB198" s="221">
        <f t="shared" si="209"/>
        <v>0</v>
      </c>
      <c r="AC198" s="221">
        <f t="shared" si="209"/>
        <v>0</v>
      </c>
      <c r="AD198" s="221">
        <f t="shared" si="209"/>
        <v>7</v>
      </c>
      <c r="AE198" s="221">
        <f t="shared" si="209"/>
        <v>121067.30533333334</v>
      </c>
      <c r="AF198" s="221">
        <f t="shared" si="209"/>
        <v>0</v>
      </c>
      <c r="AG198" s="221">
        <f t="shared" si="209"/>
        <v>0</v>
      </c>
      <c r="AH198" s="221">
        <f>AH199</f>
        <v>0</v>
      </c>
      <c r="AI198" s="221">
        <f t="shared" si="209"/>
        <v>0</v>
      </c>
      <c r="AJ198" s="221">
        <v>0</v>
      </c>
      <c r="AK198" s="221">
        <v>0</v>
      </c>
      <c r="AL198" s="221">
        <f t="shared" si="209"/>
        <v>0</v>
      </c>
      <c r="AM198" s="221">
        <f t="shared" si="209"/>
        <v>0</v>
      </c>
      <c r="AN198" s="221">
        <f t="shared" si="209"/>
        <v>0</v>
      </c>
      <c r="AO198" s="221">
        <f t="shared" si="209"/>
        <v>0</v>
      </c>
      <c r="AP198" s="221">
        <f t="shared" si="209"/>
        <v>0</v>
      </c>
      <c r="AQ198" s="221">
        <f t="shared" si="209"/>
        <v>0</v>
      </c>
      <c r="AR198" s="221">
        <f t="shared" si="209"/>
        <v>0</v>
      </c>
      <c r="AS198" s="221">
        <f t="shared" si="209"/>
        <v>0</v>
      </c>
      <c r="AT198" s="221">
        <f t="shared" si="209"/>
        <v>0</v>
      </c>
      <c r="AU198" s="221">
        <f t="shared" si="209"/>
        <v>0</v>
      </c>
      <c r="AV198" s="221">
        <f t="shared" si="209"/>
        <v>0</v>
      </c>
      <c r="AW198" s="221">
        <f t="shared" si="209"/>
        <v>0</v>
      </c>
      <c r="AX198" s="221">
        <f t="shared" si="209"/>
        <v>8</v>
      </c>
      <c r="AY198" s="221">
        <f t="shared" si="209"/>
        <v>138362.63466666665</v>
      </c>
      <c r="AZ198" s="221">
        <f t="shared" si="209"/>
        <v>0</v>
      </c>
      <c r="BA198" s="221">
        <f t="shared" si="209"/>
        <v>0</v>
      </c>
      <c r="BB198" s="221">
        <f t="shared" si="209"/>
        <v>0</v>
      </c>
      <c r="BC198" s="221">
        <f t="shared" si="209"/>
        <v>0</v>
      </c>
      <c r="BD198" s="221">
        <f t="shared" si="209"/>
        <v>1</v>
      </c>
      <c r="BE198" s="221">
        <f t="shared" si="209"/>
        <v>17295.329333333331</v>
      </c>
      <c r="BF198" s="221">
        <f t="shared" si="209"/>
        <v>0</v>
      </c>
      <c r="BG198" s="221">
        <f t="shared" si="209"/>
        <v>0</v>
      </c>
      <c r="BH198" s="221">
        <f t="shared" si="209"/>
        <v>0</v>
      </c>
      <c r="BI198" s="221">
        <f t="shared" si="209"/>
        <v>0</v>
      </c>
      <c r="BJ198" s="221">
        <f t="shared" si="209"/>
        <v>20</v>
      </c>
      <c r="BK198" s="221">
        <f t="shared" si="209"/>
        <v>415087.90399999998</v>
      </c>
      <c r="BL198" s="221">
        <f t="shared" si="209"/>
        <v>0</v>
      </c>
      <c r="BM198" s="221">
        <f t="shared" si="209"/>
        <v>0</v>
      </c>
      <c r="BN198" s="221">
        <f t="shared" si="209"/>
        <v>0</v>
      </c>
      <c r="BO198" s="221">
        <f t="shared" si="209"/>
        <v>0</v>
      </c>
      <c r="BP198" s="221">
        <f t="shared" si="209"/>
        <v>0</v>
      </c>
      <c r="BQ198" s="221">
        <f t="shared" si="209"/>
        <v>0</v>
      </c>
      <c r="BR198" s="221">
        <f t="shared" si="209"/>
        <v>24</v>
      </c>
      <c r="BS198" s="221">
        <f t="shared" si="209"/>
        <v>418411.39199999999</v>
      </c>
      <c r="BT198" s="221">
        <f t="shared" si="209"/>
        <v>0</v>
      </c>
      <c r="BU198" s="221">
        <f t="shared" si="209"/>
        <v>0</v>
      </c>
      <c r="BV198" s="221">
        <f t="shared" si="209"/>
        <v>0</v>
      </c>
      <c r="BW198" s="221">
        <f t="shared" si="209"/>
        <v>0</v>
      </c>
      <c r="BX198" s="221">
        <f t="shared" si="209"/>
        <v>0</v>
      </c>
      <c r="BY198" s="221">
        <f t="shared" si="209"/>
        <v>0</v>
      </c>
      <c r="BZ198" s="221">
        <f t="shared" si="209"/>
        <v>0</v>
      </c>
      <c r="CA198" s="221">
        <f t="shared" si="209"/>
        <v>0</v>
      </c>
      <c r="CB198" s="221">
        <f t="shared" si="209"/>
        <v>0</v>
      </c>
      <c r="CC198" s="221">
        <f t="shared" ref="CC198:CQ198" si="210">CC199</f>
        <v>0</v>
      </c>
      <c r="CD198" s="221">
        <f t="shared" si="210"/>
        <v>0</v>
      </c>
      <c r="CE198" s="221">
        <f t="shared" si="210"/>
        <v>0</v>
      </c>
      <c r="CF198" s="221">
        <f t="shared" si="210"/>
        <v>0</v>
      </c>
      <c r="CG198" s="221">
        <f t="shared" si="210"/>
        <v>0</v>
      </c>
      <c r="CH198" s="221">
        <f t="shared" si="210"/>
        <v>0</v>
      </c>
      <c r="CI198" s="221">
        <f t="shared" si="210"/>
        <v>0</v>
      </c>
      <c r="CJ198" s="221">
        <f t="shared" si="210"/>
        <v>0</v>
      </c>
      <c r="CK198" s="221">
        <f t="shared" si="210"/>
        <v>0</v>
      </c>
      <c r="CL198" s="221">
        <f t="shared" si="210"/>
        <v>0</v>
      </c>
      <c r="CM198" s="221">
        <f t="shared" si="210"/>
        <v>0</v>
      </c>
      <c r="CN198" s="221">
        <f t="shared" si="210"/>
        <v>0</v>
      </c>
      <c r="CO198" s="221">
        <f t="shared" si="210"/>
        <v>0</v>
      </c>
      <c r="CP198" s="221">
        <f t="shared" si="210"/>
        <v>60</v>
      </c>
      <c r="CQ198" s="221">
        <f t="shared" si="210"/>
        <v>1110224.5653333333</v>
      </c>
    </row>
    <row r="199" spans="1:95" ht="30" customHeight="1" x14ac:dyDescent="0.2">
      <c r="A199" s="196"/>
      <c r="B199" s="196">
        <v>128</v>
      </c>
      <c r="C199" s="307" t="s">
        <v>1485</v>
      </c>
      <c r="D199" s="355" t="s">
        <v>798</v>
      </c>
      <c r="E199" s="309">
        <v>16026</v>
      </c>
      <c r="F199" s="309">
        <v>16828</v>
      </c>
      <c r="G199" s="335">
        <v>0.74</v>
      </c>
      <c r="H199" s="311"/>
      <c r="I199" s="312">
        <v>1</v>
      </c>
      <c r="J199" s="313"/>
      <c r="K199" s="313"/>
      <c r="L199" s="305">
        <v>1.4</v>
      </c>
      <c r="M199" s="305">
        <v>1.68</v>
      </c>
      <c r="N199" s="305">
        <v>2.23</v>
      </c>
      <c r="O199" s="306">
        <v>2.57</v>
      </c>
      <c r="P199" s="208"/>
      <c r="Q199" s="204">
        <f>SUM(P199/12*2*$E199*$G199*$I199*$L199*$Q$8)+(P199/12*10*$F199*$G199*$I199*$L199*$Q$8)</f>
        <v>0</v>
      </c>
      <c r="R199" s="204"/>
      <c r="S199" s="204">
        <f>SUM(R199/12*2*$E199*$G199*$I199*$L199*S$8)+(R199/12*10*$F199*$G199*$I199*$L199*S$8)</f>
        <v>0</v>
      </c>
      <c r="T199" s="204"/>
      <c r="U199" s="204">
        <f>SUM(T199/12*2*$E199*$G199*$I199*$L199*U$8)+(T199/12*10*$F199*$G199*$I199*$L199*U$8)</f>
        <v>0</v>
      </c>
      <c r="V199" s="204"/>
      <c r="W199" s="204">
        <f>SUM(V199/12*2*$E199*$G199*$I199*$L199*$W$8)+(V199/12*10*$F199*$G199*$I199*$L199*$W$8)</f>
        <v>0</v>
      </c>
      <c r="X199" s="204"/>
      <c r="Y199" s="314">
        <f>SUM(X199/12*2*$E199*$G199*$I199*$L199*Y$8)+(X199/12*10*$F199*$G199*$I199*$L199*Y$8)</f>
        <v>0</v>
      </c>
      <c r="Z199" s="204"/>
      <c r="AA199" s="204"/>
      <c r="AB199" s="204">
        <v>0</v>
      </c>
      <c r="AC199" s="204">
        <f>(AB199/12*2*$E199*$G199*$I199*$L199)+(AB199/12*10*$F199*$G199*$I199*$L199)</f>
        <v>0</v>
      </c>
      <c r="AD199" s="204">
        <v>7</v>
      </c>
      <c r="AE199" s="204">
        <f>(AD199/12*2*$E199*$G199*$I199*$L199*AE$8)+(AD199/12*10*$F199*$G199*$I199*$L199*AE$8)</f>
        <v>121067.30533333334</v>
      </c>
      <c r="AF199" s="204">
        <v>0</v>
      </c>
      <c r="AG199" s="204">
        <f>(AF199/12*2*$E199*$G199*$I199*$M199*AG$8)+(AF199/12*10*$F199*$G199*$I199*$M199*AG$8)</f>
        <v>0</v>
      </c>
      <c r="AH199" s="204"/>
      <c r="AI199" s="204">
        <f>(AH199/12*2*$E199*$G199*$I199*$M199*$AI$8)+(AH199/12*10*$F199*$G199*$I199*$M199*$AI$8)</f>
        <v>0</v>
      </c>
      <c r="AJ199" s="204">
        <v>0</v>
      </c>
      <c r="AK199" s="204">
        <v>0</v>
      </c>
      <c r="AL199" s="204"/>
      <c r="AM199" s="204">
        <f>SUM(AL199/12*2*$E199*$G199*$I199*$L199*AM$8)+(AL199/12*10*$F199*$G199*$I199*$L199*AM$8)</f>
        <v>0</v>
      </c>
      <c r="AN199" s="204"/>
      <c r="AO199" s="204">
        <f>SUM(AN199/12*2*$E199*$G199*$I199*$L199*$AE$8)+(AN199/12*10*$F199*$G199*$I199*$L199*$AE$8)</f>
        <v>0</v>
      </c>
      <c r="AP199" s="204"/>
      <c r="AQ199" s="204"/>
      <c r="AR199" s="204"/>
      <c r="AS199" s="204">
        <f>SUM(AR199/12*2*$E199*$G199*$I199*$L199*AS$8)+(AR199/12*10*$F199*$G199*$I199*$L199*AS$8)</f>
        <v>0</v>
      </c>
      <c r="AT199" s="204"/>
      <c r="AU199" s="204">
        <f>SUM(AT199/12*2*$E199*$G199*$I199*$L199*$AI$8)+(AT199/12*10*$F199*$G199*$I199*$L199*$AI$8)</f>
        <v>0</v>
      </c>
      <c r="AV199" s="204"/>
      <c r="AW199" s="204">
        <f>SUM(AV199/12*2*$E199*$G199*$I199*$L199*AW$8)+(AV199/12*10*$F199*$G199*$I199*$L199*AW$8)</f>
        <v>0</v>
      </c>
      <c r="AX199" s="204">
        <v>8</v>
      </c>
      <c r="AY199" s="204">
        <f>SUM(AX199/12*2*$E199*$G199*$I199*$L199*AY$8)+(AX199/12*10*$F199*$G199*$I199*$L199*AY$8)</f>
        <v>138362.63466666665</v>
      </c>
      <c r="AZ199" s="204"/>
      <c r="BA199" s="204">
        <f>SUM(AZ199/12*2*$E199*$G199*$I199*$L199*BA$8)+(AZ199/12*10*$F199*$G199*$I199*$L199*BA$8)</f>
        <v>0</v>
      </c>
      <c r="BB199" s="204"/>
      <c r="BC199" s="204">
        <f>SUM(BB199/12*2*$E199*$G199*$I199*$L199*BC$8)+(BB199/12*10*$F199*$G199*$I199*$L199*BC$8)</f>
        <v>0</v>
      </c>
      <c r="BD199" s="204">
        <v>1</v>
      </c>
      <c r="BE199" s="204">
        <f>SUM(BD199/12*2*$E199*$G199*$I199*$L199*BE$8)+(BD199/12*10*$F199*$G199*$I199*$L199*BE$8)</f>
        <v>17295.329333333331</v>
      </c>
      <c r="BF199" s="204"/>
      <c r="BG199" s="204">
        <f>(BF199/12*2*$E199*$G199*$I199*$M199*BG$8)+(BF199/12*10*$F199*$G199*$I199*$M199*BG$8)</f>
        <v>0</v>
      </c>
      <c r="BH199" s="254"/>
      <c r="BI199" s="204">
        <f>(BH199/12*2*$E199*$G199*$I199*$M199*BI$8)+(BH199/12*10*$F199*$G199*$I199*$M199*BI$8)</f>
        <v>0</v>
      </c>
      <c r="BJ199" s="204">
        <v>20</v>
      </c>
      <c r="BK199" s="204">
        <f>(BJ199/12*2*$E199*$G199*$I199*$M199*BK$8)+(BJ199/12*10*$F199*$G199*$I199*$M199*BK$8)</f>
        <v>415087.90399999998</v>
      </c>
      <c r="BL199" s="204"/>
      <c r="BM199" s="204">
        <f>(BL199/12*2*$E199*$G199*$I199*$M199*BM$8)+(BL199/12*10*$F199*$G199*$I199*$M199*BM$8)</f>
        <v>0</v>
      </c>
      <c r="BN199" s="204"/>
      <c r="BO199" s="204">
        <f>(BN199/12*10*$F199*$G199*$I199*$M199*BO$8)</f>
        <v>0</v>
      </c>
      <c r="BP199" s="204"/>
      <c r="BQ199" s="204"/>
      <c r="BR199" s="206">
        <v>24</v>
      </c>
      <c r="BS199" s="204">
        <f>(BR199/12*10*$F199*$G199*$I199*$M199*BS$8)</f>
        <v>418411.39199999999</v>
      </c>
      <c r="BT199" s="204"/>
      <c r="BU199" s="204">
        <f>(BT199/12*2*$E199*$G199*$I199*$M199*BU$8)+(BT199/12*10*$F199*$G199*$I199*$M199*BU$8)</f>
        <v>0</v>
      </c>
      <c r="BV199" s="204"/>
      <c r="BW199" s="204">
        <f>(BV199/12*2*$E199*$G199*$I199*$M199*BW$8)+(BV199/12*10*$F199*$G199*$I199*$M199*BW$8)</f>
        <v>0</v>
      </c>
      <c r="BX199" s="204"/>
      <c r="BY199" s="204">
        <f>(BX199/12*2*$E199*$G199*$I199*$M199*BY$8)+(BX199/12*10*$F199*$G199*$I199*$M199*BY$8)</f>
        <v>0</v>
      </c>
      <c r="BZ199" s="204"/>
      <c r="CA199" s="204">
        <f>(BZ199/12*2*$E199*$G199*$I199*$M199*CA$8)+(BZ199/12*10*$F199*$G199*$I199*$M199*CA$8)</f>
        <v>0</v>
      </c>
      <c r="CB199" s="204"/>
      <c r="CC199" s="204">
        <f>(CB199/12*2*$E199*$G199*$I199*$M199*CC$8)+(CB199/12*10*$F199*$G199*$I199*$M199*CC$8)</f>
        <v>0</v>
      </c>
      <c r="CD199" s="204"/>
      <c r="CE199" s="204">
        <f>(CD199/12*2*$E199*$G199*$I199*$M199*CE$8)+(CD199/12*10*$F199*$G199*$I199*$M199*CE$8)</f>
        <v>0</v>
      </c>
      <c r="CF199" s="204"/>
      <c r="CG199" s="204">
        <f>(CF199/12*2*$E199*$G199*$I199*$N199*CG$8)+(CF199/12*10*$F199*$G199*$I199*$N199*CG$8)</f>
        <v>0</v>
      </c>
      <c r="CH199" s="204"/>
      <c r="CI199" s="204">
        <f>(CH199/12*2*$E199*$G199*$I199*$O199*$CI$8)+(CH199/12*10*$F199*$G199*$I199*$O199*$CI$8)</f>
        <v>0</v>
      </c>
      <c r="CJ199" s="204"/>
      <c r="CK199" s="204"/>
      <c r="CL199" s="204"/>
      <c r="CM199" s="204"/>
      <c r="CN199" s="215"/>
      <c r="CO199" s="215"/>
      <c r="CP199" s="315">
        <f>SUM(R199+P199+T199+V199+AB199+Z199+X199+AF199+AD199+AH199+AJ199+BF199+BJ199+AL199+AT199+AV199+BT199+BV199+BR199+BX199+BZ199+BN199+AN199+AP199+AR199+BH199+BL199+AX199+AZ199+BB199+BD199+BP199+CB199+CD199+CF199+CH199+CJ199+CL199)</f>
        <v>60</v>
      </c>
      <c r="CQ199" s="315">
        <f>SUM(S199+Q199+U199+W199+AC199+AA199+Y199+AG199+AE199+AI199+AK199+BG199+BK199+AM199+AU199+AW199+BU199+BW199+BS199+BY199+CA199+BO199+AO199+AQ199+AS199+BI199+BM199+AY199+BA199+BC199+BE199+BQ199+CC199+CE199+CG199+CI199+CK199+CM199)</f>
        <v>1110224.5653333333</v>
      </c>
    </row>
    <row r="200" spans="1:95" s="342" customFormat="1" ht="18.75" customHeight="1" x14ac:dyDescent="0.2">
      <c r="A200" s="341">
        <v>28</v>
      </c>
      <c r="B200" s="341"/>
      <c r="C200" s="307" t="s">
        <v>1486</v>
      </c>
      <c r="D200" s="354" t="s">
        <v>804</v>
      </c>
      <c r="E200" s="309">
        <v>16026</v>
      </c>
      <c r="F200" s="309">
        <v>16828</v>
      </c>
      <c r="G200" s="338">
        <v>1.32</v>
      </c>
      <c r="H200" s="311"/>
      <c r="I200" s="194"/>
      <c r="J200" s="301"/>
      <c r="K200" s="301"/>
      <c r="L200" s="304">
        <v>1.4</v>
      </c>
      <c r="M200" s="305">
        <v>1.68</v>
      </c>
      <c r="N200" s="305">
        <v>2.23</v>
      </c>
      <c r="O200" s="306">
        <v>2.57</v>
      </c>
      <c r="P200" s="221">
        <f>P201</f>
        <v>0</v>
      </c>
      <c r="Q200" s="221">
        <f t="shared" ref="Q200:CB200" si="211">Q201</f>
        <v>0</v>
      </c>
      <c r="R200" s="221">
        <f t="shared" si="211"/>
        <v>0</v>
      </c>
      <c r="S200" s="221">
        <f t="shared" si="211"/>
        <v>0</v>
      </c>
      <c r="T200" s="221">
        <f t="shared" si="211"/>
        <v>0</v>
      </c>
      <c r="U200" s="221">
        <f t="shared" si="211"/>
        <v>0</v>
      </c>
      <c r="V200" s="221">
        <f t="shared" si="211"/>
        <v>0</v>
      </c>
      <c r="W200" s="221">
        <f t="shared" si="211"/>
        <v>0</v>
      </c>
      <c r="X200" s="221">
        <f t="shared" si="211"/>
        <v>0</v>
      </c>
      <c r="Y200" s="221">
        <f t="shared" si="211"/>
        <v>0</v>
      </c>
      <c r="Z200" s="221">
        <f t="shared" si="211"/>
        <v>0</v>
      </c>
      <c r="AA200" s="221">
        <f t="shared" si="211"/>
        <v>0</v>
      </c>
      <c r="AB200" s="221">
        <f t="shared" si="211"/>
        <v>0</v>
      </c>
      <c r="AC200" s="221">
        <f t="shared" si="211"/>
        <v>0</v>
      </c>
      <c r="AD200" s="221">
        <f t="shared" si="211"/>
        <v>0</v>
      </c>
      <c r="AE200" s="221">
        <f t="shared" si="211"/>
        <v>0</v>
      </c>
      <c r="AF200" s="221">
        <f t="shared" si="211"/>
        <v>0</v>
      </c>
      <c r="AG200" s="221">
        <f t="shared" si="211"/>
        <v>0</v>
      </c>
      <c r="AH200" s="221">
        <f>AH201</f>
        <v>0</v>
      </c>
      <c r="AI200" s="221">
        <f t="shared" si="211"/>
        <v>0</v>
      </c>
      <c r="AJ200" s="221">
        <v>0</v>
      </c>
      <c r="AK200" s="221">
        <v>0</v>
      </c>
      <c r="AL200" s="221">
        <f t="shared" si="211"/>
        <v>0</v>
      </c>
      <c r="AM200" s="221">
        <f t="shared" si="211"/>
        <v>0</v>
      </c>
      <c r="AN200" s="221">
        <f t="shared" si="211"/>
        <v>0</v>
      </c>
      <c r="AO200" s="221">
        <f t="shared" si="211"/>
        <v>0</v>
      </c>
      <c r="AP200" s="221">
        <f t="shared" si="211"/>
        <v>0</v>
      </c>
      <c r="AQ200" s="221">
        <f t="shared" si="211"/>
        <v>0</v>
      </c>
      <c r="AR200" s="221">
        <f t="shared" si="211"/>
        <v>0</v>
      </c>
      <c r="AS200" s="221">
        <f t="shared" si="211"/>
        <v>0</v>
      </c>
      <c r="AT200" s="221">
        <f t="shared" si="211"/>
        <v>0</v>
      </c>
      <c r="AU200" s="221">
        <f t="shared" si="211"/>
        <v>0</v>
      </c>
      <c r="AV200" s="221">
        <f t="shared" si="211"/>
        <v>0</v>
      </c>
      <c r="AW200" s="221">
        <f t="shared" si="211"/>
        <v>0</v>
      </c>
      <c r="AX200" s="221">
        <f t="shared" si="211"/>
        <v>0</v>
      </c>
      <c r="AY200" s="221">
        <f t="shared" si="211"/>
        <v>0</v>
      </c>
      <c r="AZ200" s="221">
        <f t="shared" si="211"/>
        <v>0</v>
      </c>
      <c r="BA200" s="221">
        <f t="shared" si="211"/>
        <v>0</v>
      </c>
      <c r="BB200" s="221">
        <f t="shared" si="211"/>
        <v>0</v>
      </c>
      <c r="BC200" s="221">
        <f t="shared" si="211"/>
        <v>0</v>
      </c>
      <c r="BD200" s="221">
        <f t="shared" si="211"/>
        <v>0</v>
      </c>
      <c r="BE200" s="221">
        <f t="shared" si="211"/>
        <v>0</v>
      </c>
      <c r="BF200" s="221">
        <f t="shared" si="211"/>
        <v>2</v>
      </c>
      <c r="BG200" s="221">
        <f t="shared" si="211"/>
        <v>74042.70719999999</v>
      </c>
      <c r="BH200" s="221">
        <f t="shared" si="211"/>
        <v>0</v>
      </c>
      <c r="BI200" s="221">
        <f t="shared" si="211"/>
        <v>0</v>
      </c>
      <c r="BJ200" s="221">
        <f t="shared" si="211"/>
        <v>0</v>
      </c>
      <c r="BK200" s="221">
        <f t="shared" si="211"/>
        <v>0</v>
      </c>
      <c r="BL200" s="221">
        <f t="shared" si="211"/>
        <v>0</v>
      </c>
      <c r="BM200" s="221">
        <f t="shared" si="211"/>
        <v>0</v>
      </c>
      <c r="BN200" s="221">
        <f t="shared" si="211"/>
        <v>0</v>
      </c>
      <c r="BO200" s="221">
        <f t="shared" si="211"/>
        <v>0</v>
      </c>
      <c r="BP200" s="221">
        <f t="shared" si="211"/>
        <v>0</v>
      </c>
      <c r="BQ200" s="221">
        <f t="shared" si="211"/>
        <v>0</v>
      </c>
      <c r="BR200" s="221">
        <f t="shared" si="211"/>
        <v>0</v>
      </c>
      <c r="BS200" s="221">
        <f t="shared" si="211"/>
        <v>0</v>
      </c>
      <c r="BT200" s="221">
        <f t="shared" si="211"/>
        <v>0</v>
      </c>
      <c r="BU200" s="221">
        <f t="shared" si="211"/>
        <v>0</v>
      </c>
      <c r="BV200" s="221">
        <f t="shared" si="211"/>
        <v>0</v>
      </c>
      <c r="BW200" s="221">
        <f t="shared" si="211"/>
        <v>0</v>
      </c>
      <c r="BX200" s="221">
        <f t="shared" si="211"/>
        <v>0</v>
      </c>
      <c r="BY200" s="221">
        <f t="shared" si="211"/>
        <v>0</v>
      </c>
      <c r="BZ200" s="221">
        <f t="shared" si="211"/>
        <v>0</v>
      </c>
      <c r="CA200" s="221">
        <f t="shared" si="211"/>
        <v>0</v>
      </c>
      <c r="CB200" s="221">
        <f t="shared" si="211"/>
        <v>0</v>
      </c>
      <c r="CC200" s="221">
        <f t="shared" ref="CC200:CQ200" si="212">CC201</f>
        <v>0</v>
      </c>
      <c r="CD200" s="221">
        <f t="shared" si="212"/>
        <v>0</v>
      </c>
      <c r="CE200" s="221">
        <f t="shared" si="212"/>
        <v>0</v>
      </c>
      <c r="CF200" s="221">
        <f t="shared" si="212"/>
        <v>0</v>
      </c>
      <c r="CG200" s="221">
        <f t="shared" si="212"/>
        <v>0</v>
      </c>
      <c r="CH200" s="221">
        <f t="shared" si="212"/>
        <v>0</v>
      </c>
      <c r="CI200" s="221">
        <f t="shared" si="212"/>
        <v>0</v>
      </c>
      <c r="CJ200" s="221">
        <f t="shared" si="212"/>
        <v>0</v>
      </c>
      <c r="CK200" s="221">
        <f t="shared" si="212"/>
        <v>0</v>
      </c>
      <c r="CL200" s="221">
        <f t="shared" si="212"/>
        <v>0</v>
      </c>
      <c r="CM200" s="221">
        <f t="shared" si="212"/>
        <v>0</v>
      </c>
      <c r="CN200" s="221">
        <f t="shared" si="212"/>
        <v>0</v>
      </c>
      <c r="CO200" s="221">
        <f t="shared" si="212"/>
        <v>0</v>
      </c>
      <c r="CP200" s="221">
        <f t="shared" si="212"/>
        <v>2</v>
      </c>
      <c r="CQ200" s="221">
        <f t="shared" si="212"/>
        <v>74042.70719999999</v>
      </c>
    </row>
    <row r="201" spans="1:95" ht="30" customHeight="1" x14ac:dyDescent="0.2">
      <c r="A201" s="196"/>
      <c r="B201" s="196">
        <v>129</v>
      </c>
      <c r="C201" s="307" t="s">
        <v>1487</v>
      </c>
      <c r="D201" s="353" t="s">
        <v>1488</v>
      </c>
      <c r="E201" s="309">
        <v>16026</v>
      </c>
      <c r="F201" s="309">
        <v>16828</v>
      </c>
      <c r="G201" s="310">
        <v>1.32</v>
      </c>
      <c r="H201" s="311"/>
      <c r="I201" s="312">
        <v>1</v>
      </c>
      <c r="J201" s="313"/>
      <c r="K201" s="313"/>
      <c r="L201" s="305">
        <v>1.4</v>
      </c>
      <c r="M201" s="305">
        <v>1.68</v>
      </c>
      <c r="N201" s="305">
        <v>2.23</v>
      </c>
      <c r="O201" s="306">
        <v>2.57</v>
      </c>
      <c r="P201" s="208">
        <v>0</v>
      </c>
      <c r="Q201" s="204">
        <f>SUM(P201/12*2*$E201*$G201*$I201*$L201*$Q$8)+(P201/12*10*$F201*$G201*$I201*$L201*$Q$8)</f>
        <v>0</v>
      </c>
      <c r="R201" s="204">
        <v>0</v>
      </c>
      <c r="S201" s="204">
        <f>SUM(R201/12*2*$E201*$G201*$I201*$L201*S$8)+(R201/12*10*$F201*$G201*$I201*$L201*S$8)</f>
        <v>0</v>
      </c>
      <c r="T201" s="204">
        <v>0</v>
      </c>
      <c r="U201" s="204">
        <f>SUM(T201/12*2*$E201*$G201*$I201*$L201*U$8)+(T201/12*10*$F201*$G201*$I201*$L201*U$8)</f>
        <v>0</v>
      </c>
      <c r="V201" s="204">
        <v>0</v>
      </c>
      <c r="W201" s="204">
        <f>SUM(V201/12*2*$E201*$G201*$I201*$L201*$W$8)+(V201/12*10*$F201*$G201*$I201*$L201*$W$8)</f>
        <v>0</v>
      </c>
      <c r="X201" s="204">
        <v>0</v>
      </c>
      <c r="Y201" s="314">
        <f>SUM(X201/12*2*$E201*$G201*$I201*$L201*Y$8)+(X201/12*10*$F201*$G201*$I201*$L201*Y$8)</f>
        <v>0</v>
      </c>
      <c r="Z201" s="204"/>
      <c r="AA201" s="204"/>
      <c r="AB201" s="204"/>
      <c r="AC201" s="204">
        <f>(AB201/12*2*$E201*$G201*$I201*$L201)+(AB201/12*10*$F201*$G201*$I201*$L201)</f>
        <v>0</v>
      </c>
      <c r="AD201" s="204">
        <v>0</v>
      </c>
      <c r="AE201" s="204">
        <f>(AD201/12*2*$E201*$G201*$I201*$L201*AE$8)+(AD201/12*10*$F201*$G201*$I201*$L201*AE$8)</f>
        <v>0</v>
      </c>
      <c r="AF201" s="204">
        <v>0</v>
      </c>
      <c r="AG201" s="204">
        <f>(AF201/12*2*$E201*$G201*$I201*$M201*AG$8)+(AF201/12*10*$F201*$G201*$I201*$M201*AG$8)</f>
        <v>0</v>
      </c>
      <c r="AH201" s="204">
        <v>0</v>
      </c>
      <c r="AI201" s="204">
        <f>(AH201/12*2*$E201*$G201*$I201*$M201*$AI$8)+(AH201/12*10*$F201*$G201*$I201*$M201*$AI$8)</f>
        <v>0</v>
      </c>
      <c r="AJ201" s="204">
        <v>0</v>
      </c>
      <c r="AK201" s="204">
        <v>0</v>
      </c>
      <c r="AL201" s="204"/>
      <c r="AM201" s="204">
        <f>SUM(AL201/12*2*$E201*$G201*$I201*$L201*AM$8)+(AL201/12*10*$F201*$G201*$I201*$L201*AM$8)</f>
        <v>0</v>
      </c>
      <c r="AN201" s="204">
        <v>0</v>
      </c>
      <c r="AO201" s="204">
        <f>SUM(AN201/12*2*$E201*$G201*$I201*$L201*$AE$8)+(AN201/12*10*$F201*$G201*$I201*$L201*$AE$8)</f>
        <v>0</v>
      </c>
      <c r="AP201" s="204"/>
      <c r="AQ201" s="204"/>
      <c r="AR201" s="204"/>
      <c r="AS201" s="204">
        <f>SUM(AR201/12*2*$E201*$G201*$I201*$L201*AS$8)+(AR201/12*10*$F201*$G201*$I201*$L201*AS$8)</f>
        <v>0</v>
      </c>
      <c r="AT201" s="204">
        <v>0</v>
      </c>
      <c r="AU201" s="204">
        <f>SUM(AT201/12*2*$E201*$G201*$I201*$L201*$AI$8)+(AT201/12*10*$F201*$G201*$I201*$L201*$AI$8)</f>
        <v>0</v>
      </c>
      <c r="AV201" s="204">
        <v>0</v>
      </c>
      <c r="AW201" s="204">
        <f>SUM(AV201/12*2*$E201*$G201*$I201*$L201*AW$8)+(AV201/12*10*$F201*$G201*$I201*$L201*AW$8)</f>
        <v>0</v>
      </c>
      <c r="AX201" s="204">
        <v>0</v>
      </c>
      <c r="AY201" s="204">
        <f>SUM(AX201/12*2*$E201*$G201*$I201*$L201*AY$8)+(AX201/12*10*$F201*$G201*$I201*$L201*AY$8)</f>
        <v>0</v>
      </c>
      <c r="AZ201" s="204">
        <v>0</v>
      </c>
      <c r="BA201" s="204">
        <f>SUM(AZ201/12*2*$E201*$G201*$I201*$L201*BA$8)+(AZ201/12*10*$F201*$G201*$I201*$L201*BA$8)</f>
        <v>0</v>
      </c>
      <c r="BB201" s="204">
        <v>0</v>
      </c>
      <c r="BC201" s="204">
        <f>SUM(BB201/12*2*$E201*$G201*$I201*$L201*BC$8)+(BB201/12*10*$F201*$G201*$I201*$L201*BC$8)</f>
        <v>0</v>
      </c>
      <c r="BD201" s="204"/>
      <c r="BE201" s="204">
        <f>SUM(BD201/12*2*$E201*$G201*$I201*$L201*BE$8)+(BD201/12*10*$F201*$G201*$I201*$L201*BE$8)</f>
        <v>0</v>
      </c>
      <c r="BF201" s="204">
        <v>2</v>
      </c>
      <c r="BG201" s="204">
        <f>(BF201/12*2*$E201*$G201*$I201*$M201*BG$8)+(BF201/12*10*$F201*$G201*$I201*$M201*BG$8)</f>
        <v>74042.70719999999</v>
      </c>
      <c r="BH201" s="254">
        <v>0</v>
      </c>
      <c r="BI201" s="204">
        <f>(BH201/12*2*$E201*$G201*$I201*$M201*BI$8)+(BH201/12*10*$F201*$G201*$I201*$M201*BI$8)</f>
        <v>0</v>
      </c>
      <c r="BJ201" s="204">
        <v>0</v>
      </c>
      <c r="BK201" s="204">
        <f>(BJ201/12*2*$E201*$G201*$I201*$M201*BK$8)+(BJ201/12*10*$F201*$G201*$I201*$M201*BK$8)</f>
        <v>0</v>
      </c>
      <c r="BL201" s="204">
        <v>0</v>
      </c>
      <c r="BM201" s="204">
        <f>(BL201/12*2*$E201*$G201*$I201*$M201*BM$8)+(BL201/12*10*$F201*$G201*$I201*$M201*BM$8)</f>
        <v>0</v>
      </c>
      <c r="BN201" s="204">
        <v>0</v>
      </c>
      <c r="BO201" s="204">
        <f>(BN201/12*10*$F201*$G201*$I201*$M201*BO$8)</f>
        <v>0</v>
      </c>
      <c r="BP201" s="204"/>
      <c r="BQ201" s="204"/>
      <c r="BR201" s="204">
        <v>0</v>
      </c>
      <c r="BS201" s="204">
        <f>(BR201/12*10*$F201*$G201*$I201*$M201*BS$8)</f>
        <v>0</v>
      </c>
      <c r="BT201" s="204">
        <v>0</v>
      </c>
      <c r="BU201" s="204">
        <f>(BT201/12*2*$E201*$G201*$I201*$M201*BU$8)+(BT201/12*10*$F201*$G201*$I201*$M201*BU$8)</f>
        <v>0</v>
      </c>
      <c r="BV201" s="204">
        <v>0</v>
      </c>
      <c r="BW201" s="204">
        <f>(BV201/12*2*$E201*$G201*$I201*$M201*BW$8)+(BV201/12*10*$F201*$G201*$I201*$M201*BW$8)</f>
        <v>0</v>
      </c>
      <c r="BX201" s="204">
        <v>0</v>
      </c>
      <c r="BY201" s="204">
        <f>(BX201/12*2*$E201*$G201*$I201*$M201*BY$8)+(BX201/12*10*$F201*$G201*$I201*$M201*BY$8)</f>
        <v>0</v>
      </c>
      <c r="BZ201" s="204"/>
      <c r="CA201" s="204">
        <f>(BZ201/12*2*$E201*$G201*$I201*$M201*CA$8)+(BZ201/12*10*$F201*$G201*$I201*$M201*CA$8)</f>
        <v>0</v>
      </c>
      <c r="CB201" s="204"/>
      <c r="CC201" s="204">
        <f>(CB201/12*2*$E201*$G201*$I201*$M201*CC$8)+(CB201/12*10*$F201*$G201*$I201*$M201*CC$8)</f>
        <v>0</v>
      </c>
      <c r="CD201" s="204">
        <v>0</v>
      </c>
      <c r="CE201" s="204">
        <f>(CD201/12*2*$E201*$G201*$I201*$M201*CE$8)+(CD201/12*10*$F201*$G201*$I201*$M201*CE$8)</f>
        <v>0</v>
      </c>
      <c r="CF201" s="204">
        <v>0</v>
      </c>
      <c r="CG201" s="204">
        <f>(CF201/12*2*$E201*$G201*$I201*$N201*CG$8)+(CF201/12*10*$F201*$G201*$I201*$N201*CG$8)</f>
        <v>0</v>
      </c>
      <c r="CH201" s="204">
        <v>0</v>
      </c>
      <c r="CI201" s="204">
        <f>(CH201/12*2*$E201*$G201*$I201*$O201*$CI$8)+(CH201/12*10*$F201*$G201*$I201*$O201*$CI$8)</f>
        <v>0</v>
      </c>
      <c r="CJ201" s="204"/>
      <c r="CK201" s="204"/>
      <c r="CL201" s="204"/>
      <c r="CM201" s="204"/>
      <c r="CN201" s="215"/>
      <c r="CO201" s="215"/>
      <c r="CP201" s="315">
        <f>SUM(R201+P201+T201+V201+AB201+Z201+X201+AF201+AD201+AH201+AJ201+BF201+BJ201+AL201+AT201+AV201+BT201+BV201+BR201+BX201+BZ201+BN201+AN201+AP201+AR201+BH201+BL201+AX201+AZ201+BB201+BD201+BP201+CB201+CD201+CF201+CH201+CJ201+CL201)</f>
        <v>2</v>
      </c>
      <c r="CQ201" s="315">
        <f>SUM(S201+Q201+U201+W201+AC201+AA201+Y201+AG201+AE201+AI201+AK201+BG201+BK201+AM201+AU201+AW201+BU201+BW201+BS201+BY201+CA201+BO201+AO201+AQ201+AS201+BI201+BM201+AY201+BA201+BC201+BE201+BQ201+CC201+CE201+CG201+CI201+CK201+CM201)</f>
        <v>74042.70719999999</v>
      </c>
    </row>
    <row r="202" spans="1:95" ht="18.75" customHeight="1" x14ac:dyDescent="0.2">
      <c r="A202" s="196">
        <v>29</v>
      </c>
      <c r="B202" s="196"/>
      <c r="C202" s="307" t="s">
        <v>1489</v>
      </c>
      <c r="D202" s="354" t="s">
        <v>816</v>
      </c>
      <c r="E202" s="309">
        <v>16026</v>
      </c>
      <c r="F202" s="309">
        <v>16828</v>
      </c>
      <c r="G202" s="338">
        <v>1.25</v>
      </c>
      <c r="H202" s="311"/>
      <c r="I202" s="194"/>
      <c r="J202" s="301"/>
      <c r="K202" s="301"/>
      <c r="L202" s="304">
        <v>1.4</v>
      </c>
      <c r="M202" s="305">
        <v>1.68</v>
      </c>
      <c r="N202" s="305">
        <v>2.23</v>
      </c>
      <c r="O202" s="306">
        <v>2.57</v>
      </c>
      <c r="P202" s="221">
        <f>SUM(P203:P206)</f>
        <v>34</v>
      </c>
      <c r="Q202" s="221">
        <f t="shared" ref="Q202:BH202" si="213">SUM(Q203:Q206)</f>
        <v>764294.16</v>
      </c>
      <c r="R202" s="221">
        <f t="shared" si="213"/>
        <v>66</v>
      </c>
      <c r="S202" s="221">
        <f t="shared" si="213"/>
        <v>2700918.08</v>
      </c>
      <c r="T202" s="221">
        <f t="shared" si="213"/>
        <v>193</v>
      </c>
      <c r="U202" s="221">
        <f t="shared" si="213"/>
        <v>5699127.4759999998</v>
      </c>
      <c r="V202" s="221">
        <f t="shared" si="213"/>
        <v>1</v>
      </c>
      <c r="W202" s="221">
        <f t="shared" si="213"/>
        <v>22263.444</v>
      </c>
      <c r="X202" s="221">
        <f t="shared" si="213"/>
        <v>0</v>
      </c>
      <c r="Y202" s="221">
        <f t="shared" si="213"/>
        <v>0</v>
      </c>
      <c r="Z202" s="221">
        <f t="shared" si="213"/>
        <v>0</v>
      </c>
      <c r="AA202" s="221">
        <f t="shared" si="213"/>
        <v>0</v>
      </c>
      <c r="AB202" s="221">
        <f t="shared" si="213"/>
        <v>0</v>
      </c>
      <c r="AC202" s="221">
        <f t="shared" si="213"/>
        <v>0</v>
      </c>
      <c r="AD202" s="221">
        <f t="shared" si="213"/>
        <v>11</v>
      </c>
      <c r="AE202" s="221">
        <f t="shared" si="213"/>
        <v>247271.64</v>
      </c>
      <c r="AF202" s="221">
        <f t="shared" si="213"/>
        <v>0</v>
      </c>
      <c r="AG202" s="221">
        <f t="shared" si="213"/>
        <v>0</v>
      </c>
      <c r="AH202" s="221">
        <f>SUM(AH203:AH206)</f>
        <v>11</v>
      </c>
      <c r="AI202" s="221">
        <f t="shared" si="213"/>
        <v>310137.8112</v>
      </c>
      <c r="AJ202" s="221">
        <v>36</v>
      </c>
      <c r="AK202" s="221">
        <v>984710.76</v>
      </c>
      <c r="AL202" s="221">
        <f t="shared" si="213"/>
        <v>0</v>
      </c>
      <c r="AM202" s="221">
        <f t="shared" si="213"/>
        <v>0</v>
      </c>
      <c r="AN202" s="221">
        <f t="shared" si="213"/>
        <v>0</v>
      </c>
      <c r="AO202" s="221">
        <f t="shared" si="213"/>
        <v>0</v>
      </c>
      <c r="AP202" s="221">
        <f t="shared" si="213"/>
        <v>0</v>
      </c>
      <c r="AQ202" s="221">
        <f t="shared" si="213"/>
        <v>0</v>
      </c>
      <c r="AR202" s="221">
        <f t="shared" si="213"/>
        <v>0</v>
      </c>
      <c r="AS202" s="221">
        <f t="shared" si="213"/>
        <v>0</v>
      </c>
      <c r="AT202" s="221">
        <f t="shared" si="213"/>
        <v>0</v>
      </c>
      <c r="AU202" s="221">
        <f t="shared" si="213"/>
        <v>0</v>
      </c>
      <c r="AV202" s="221">
        <f t="shared" si="213"/>
        <v>55</v>
      </c>
      <c r="AW202" s="221">
        <f t="shared" si="213"/>
        <v>1236358.2</v>
      </c>
      <c r="AX202" s="221">
        <f t="shared" si="213"/>
        <v>5</v>
      </c>
      <c r="AY202" s="221">
        <f t="shared" si="213"/>
        <v>112396.20000000001</v>
      </c>
      <c r="AZ202" s="221">
        <f t="shared" si="213"/>
        <v>0</v>
      </c>
      <c r="BA202" s="221">
        <f>SUM(BA203:BA206)</f>
        <v>0</v>
      </c>
      <c r="BB202" s="221">
        <f t="shared" si="213"/>
        <v>0</v>
      </c>
      <c r="BC202" s="221">
        <f>SUM(BC203:BC206)</f>
        <v>0</v>
      </c>
      <c r="BD202" s="221">
        <f t="shared" si="213"/>
        <v>41</v>
      </c>
      <c r="BE202" s="221">
        <f t="shared" si="213"/>
        <v>999884.59200000006</v>
      </c>
      <c r="BF202" s="221">
        <f t="shared" si="213"/>
        <v>46</v>
      </c>
      <c r="BG202" s="221">
        <f t="shared" si="213"/>
        <v>1321325.1072</v>
      </c>
      <c r="BH202" s="221">
        <f t="shared" si="213"/>
        <v>0</v>
      </c>
      <c r="BI202" s="221">
        <f>SUM(BI203:BI206)</f>
        <v>0</v>
      </c>
      <c r="BJ202" s="221">
        <f t="shared" ref="BJ202:BT202" si="214">SUM(BJ203:BJ206)</f>
        <v>139</v>
      </c>
      <c r="BK202" s="221">
        <f t="shared" si="214"/>
        <v>3905301.9208000004</v>
      </c>
      <c r="BL202" s="221">
        <f t="shared" si="214"/>
        <v>0</v>
      </c>
      <c r="BM202" s="221">
        <f t="shared" si="214"/>
        <v>0</v>
      </c>
      <c r="BN202" s="221">
        <f t="shared" si="214"/>
        <v>73</v>
      </c>
      <c r="BO202" s="221">
        <f>SUM(BO203:BO206)</f>
        <v>1660216.8239999998</v>
      </c>
      <c r="BP202" s="221">
        <f t="shared" si="214"/>
        <v>0</v>
      </c>
      <c r="BQ202" s="221">
        <f>SUM(BQ203:BQ206)</f>
        <v>0</v>
      </c>
      <c r="BR202" s="221">
        <f t="shared" si="214"/>
        <v>40</v>
      </c>
      <c r="BS202" s="221">
        <f>SUM(BS203:BS206)</f>
        <v>1357009.9199999999</v>
      </c>
      <c r="BT202" s="221">
        <f t="shared" si="214"/>
        <v>0</v>
      </c>
      <c r="BU202" s="221">
        <f>SUM(BU203:BU206)</f>
        <v>0</v>
      </c>
      <c r="BV202" s="221">
        <f t="shared" ref="BV202:CQ202" si="215">SUM(BV203:BV206)</f>
        <v>32</v>
      </c>
      <c r="BW202" s="221">
        <f t="shared" si="215"/>
        <v>890026.50239999988</v>
      </c>
      <c r="BX202" s="221">
        <f t="shared" si="215"/>
        <v>10</v>
      </c>
      <c r="BY202" s="221">
        <f t="shared" si="215"/>
        <v>269750.88</v>
      </c>
      <c r="BZ202" s="221">
        <f t="shared" si="215"/>
        <v>8</v>
      </c>
      <c r="CA202" s="221">
        <f t="shared" si="215"/>
        <v>215800.704</v>
      </c>
      <c r="CB202" s="221">
        <f t="shared" si="215"/>
        <v>3</v>
      </c>
      <c r="CC202" s="221">
        <f t="shared" si="215"/>
        <v>28269.86</v>
      </c>
      <c r="CD202" s="221">
        <f t="shared" si="215"/>
        <v>8</v>
      </c>
      <c r="CE202" s="221">
        <f t="shared" si="215"/>
        <v>215800.704</v>
      </c>
      <c r="CF202" s="221">
        <f t="shared" si="215"/>
        <v>40</v>
      </c>
      <c r="CG202" s="221">
        <f t="shared" si="215"/>
        <v>1432248.7200000002</v>
      </c>
      <c r="CH202" s="221">
        <f t="shared" si="215"/>
        <v>45</v>
      </c>
      <c r="CI202" s="221">
        <f t="shared" si="215"/>
        <v>1856945.79</v>
      </c>
      <c r="CJ202" s="221">
        <f t="shared" si="215"/>
        <v>0</v>
      </c>
      <c r="CK202" s="221">
        <f t="shared" si="215"/>
        <v>0</v>
      </c>
      <c r="CL202" s="221">
        <f t="shared" si="215"/>
        <v>0</v>
      </c>
      <c r="CM202" s="221">
        <f t="shared" si="215"/>
        <v>0</v>
      </c>
      <c r="CN202" s="221">
        <f t="shared" si="215"/>
        <v>0</v>
      </c>
      <c r="CO202" s="221">
        <f t="shared" si="215"/>
        <v>0</v>
      </c>
      <c r="CP202" s="221">
        <f t="shared" si="215"/>
        <v>897</v>
      </c>
      <c r="CQ202" s="221">
        <f t="shared" si="215"/>
        <v>26230059.295600004</v>
      </c>
    </row>
    <row r="203" spans="1:95" ht="30" customHeight="1" x14ac:dyDescent="0.2">
      <c r="A203" s="196"/>
      <c r="B203" s="196">
        <v>130</v>
      </c>
      <c r="C203" s="307" t="s">
        <v>1490</v>
      </c>
      <c r="D203" s="353" t="s">
        <v>834</v>
      </c>
      <c r="E203" s="309">
        <v>16026</v>
      </c>
      <c r="F203" s="309">
        <v>16828</v>
      </c>
      <c r="G203" s="310">
        <v>1.44</v>
      </c>
      <c r="H203" s="311"/>
      <c r="I203" s="312">
        <v>1</v>
      </c>
      <c r="J203" s="313"/>
      <c r="K203" s="313"/>
      <c r="L203" s="305">
        <v>1.4</v>
      </c>
      <c r="M203" s="305">
        <v>1.68</v>
      </c>
      <c r="N203" s="305">
        <v>2.23</v>
      </c>
      <c r="O203" s="306">
        <v>2.57</v>
      </c>
      <c r="P203" s="208">
        <v>0</v>
      </c>
      <c r="Q203" s="204">
        <f>SUM(P203/12*2*$E203*$G203*$I203*$L203*$Q$8)+(P203/12*10*$F203*$G203*$I203*$L203*$Q$8)</f>
        <v>0</v>
      </c>
      <c r="R203" s="204">
        <f>25+20</f>
        <v>45</v>
      </c>
      <c r="S203" s="204">
        <f>SUM(R203/12*2*$E203*$G203*$I203*$L203*S$8)+(R203/12*10*$F203*$G203*$I203*$L203*S$8)</f>
        <v>1514509.9199999997</v>
      </c>
      <c r="T203" s="204">
        <v>77</v>
      </c>
      <c r="U203" s="204">
        <f>SUM(T203/12*2*$E203*$G203*$I203*$L203*U$8)+(T203/12*10*$F203*$G203*$I203*$L203*U$8)</f>
        <v>2591494.7519999994</v>
      </c>
      <c r="V203" s="204">
        <v>0</v>
      </c>
      <c r="W203" s="204">
        <f>SUM(V203/12*2*$E203*$G203*$I203*$L203*$W$8)+(V203/12*10*$F203*$G203*$I203*$L203*$W$8)</f>
        <v>0</v>
      </c>
      <c r="X203" s="204">
        <v>0</v>
      </c>
      <c r="Y203" s="314">
        <f>SUM(X203/12*2*$E203*$G203*$I203*$L203*Y$8)+(X203/12*10*$F203*$G203*$I203*$L203*Y$8)</f>
        <v>0</v>
      </c>
      <c r="Z203" s="204"/>
      <c r="AA203" s="204"/>
      <c r="AB203" s="204">
        <v>0</v>
      </c>
      <c r="AC203" s="204">
        <f>(AB203/12*2*$E203*$G203*$I203*$L203)+(AB203/12*10*$F203*$G203*$I203*$L203)</f>
        <v>0</v>
      </c>
      <c r="AD203" s="204">
        <v>0</v>
      </c>
      <c r="AE203" s="204">
        <f>(AD203/12*2*$E203*$G203*$I203*$L203*AE$8)+(AD203/12*10*$F203*$G203*$I203*$L203*AE$8)</f>
        <v>0</v>
      </c>
      <c r="AF203" s="204">
        <v>0</v>
      </c>
      <c r="AG203" s="204">
        <f>(AF203/12*2*$E203*$G203*$I203*$M203*AG$8)+(AF203/12*10*$F203*$G203*$I203*$M203*AG$8)</f>
        <v>0</v>
      </c>
      <c r="AH203" s="205">
        <v>1</v>
      </c>
      <c r="AI203" s="204">
        <f>(AH203/12*2*$E203*$G203*$I203*$M203*$AI$8)+(AH203/12*10*$F203*$G203*$I203*$M203*$AI$8)</f>
        <v>40386.931199999999</v>
      </c>
      <c r="AJ203" s="204">
        <v>1</v>
      </c>
      <c r="AK203" s="204">
        <v>38770.1</v>
      </c>
      <c r="AL203" s="204"/>
      <c r="AM203" s="204">
        <f>SUM(AL203/12*2*$E203*$G203*$I203*$L203*AM$8)+(AL203/12*10*$F203*$G203*$I203*$L203*AM$8)</f>
        <v>0</v>
      </c>
      <c r="AN203" s="204">
        <v>0</v>
      </c>
      <c r="AO203" s="204">
        <f>SUM(AN203/12*2*$E203*$G203*$I203*$L203*$AE$8)+(AN203/12*10*$F203*$G203*$I203*$L203*$AE$8)</f>
        <v>0</v>
      </c>
      <c r="AP203" s="204"/>
      <c r="AQ203" s="204"/>
      <c r="AR203" s="204"/>
      <c r="AS203" s="204">
        <f>SUM(AR203/12*2*$E203*$G203*$I203*$L203*AS$8)+(AR203/12*10*$F203*$G203*$I203*$L203*AS$8)</f>
        <v>0</v>
      </c>
      <c r="AT203" s="204">
        <v>0</v>
      </c>
      <c r="AU203" s="204">
        <f>SUM(AT203/12*2*$E203*$G203*$I203*$L203*$AI$8)+(AT203/12*10*$F203*$G203*$I203*$L203*$AI$8)</f>
        <v>0</v>
      </c>
      <c r="AV203" s="204"/>
      <c r="AW203" s="204">
        <f>SUM(AV203/12*2*$E203*$G203*$I203*$L203*AW$8)+(AV203/12*10*$F203*$G203*$I203*$L203*AW$8)</f>
        <v>0</v>
      </c>
      <c r="AX203" s="204">
        <v>0</v>
      </c>
      <c r="AY203" s="204">
        <f>SUM(AX203/12*2*$E203*$G203*$I203*$L203*AY$8)+(AX203/12*10*$F203*$G203*$I203*$L203*AY$8)</f>
        <v>0</v>
      </c>
      <c r="AZ203" s="204">
        <v>0</v>
      </c>
      <c r="BA203" s="204">
        <f>SUM(AZ203/12*2*$E203*$G203*$I203*$L203*BA$8)+(AZ203/12*10*$F203*$G203*$I203*$L203*BA$8)</f>
        <v>0</v>
      </c>
      <c r="BB203" s="204"/>
      <c r="BC203" s="204">
        <f>SUM(BB203/12*2*$E203*$G203*$I203*$L203*BC$8)+(BB203/12*10*$F203*$G203*$I203*$L203*BC$8)</f>
        <v>0</v>
      </c>
      <c r="BD203" s="204">
        <v>7</v>
      </c>
      <c r="BE203" s="204">
        <f>SUM(BD203/12*2*$E203*$G203*$I203*$L203*BE$8)+(BD203/12*10*$F203*$G203*$I203*$L203*BE$8)</f>
        <v>235590.432</v>
      </c>
      <c r="BF203" s="204">
        <v>6</v>
      </c>
      <c r="BG203" s="204">
        <f>(BF203/12*2*$E203*$G203*$I203*$M203*BG$8)+(BF203/12*10*$F203*$G203*$I203*$M203*BG$8)</f>
        <v>242321.58719999998</v>
      </c>
      <c r="BH203" s="254">
        <v>0</v>
      </c>
      <c r="BI203" s="204">
        <f>(BH203/12*2*$E203*$G203*$I203*$M203*BI$8)+(BH203/12*10*$F203*$G203*$I203*$M203*BI$8)</f>
        <v>0</v>
      </c>
      <c r="BJ203" s="204">
        <v>4</v>
      </c>
      <c r="BK203" s="204">
        <f>(BJ203/12*2*$E203*$G203*$I203*$M203*BK$8)+(BJ203/12*10*$F203*$G203*$I203*$M203*BK$8)</f>
        <v>161547.7248</v>
      </c>
      <c r="BL203" s="204">
        <v>0</v>
      </c>
      <c r="BM203" s="204">
        <f>(BL203/12*2*$E203*$G203*$I203*$M203*BM$8)+(BL203/12*10*$F203*$G203*$I203*$M203*BM$8)</f>
        <v>0</v>
      </c>
      <c r="BN203" s="204">
        <v>3</v>
      </c>
      <c r="BO203" s="204">
        <f>(BN203/12*10*$F203*$G203*$I203*$M203*BO$8)</f>
        <v>101775.74399999999</v>
      </c>
      <c r="BP203" s="204"/>
      <c r="BQ203" s="204"/>
      <c r="BR203" s="204">
        <v>40</v>
      </c>
      <c r="BS203" s="204">
        <f>(BR203/12*10*$F203*$G203*$I203*$M203*BS$8)</f>
        <v>1357009.9199999999</v>
      </c>
      <c r="BT203" s="204">
        <v>0</v>
      </c>
      <c r="BU203" s="204">
        <f>(BT203/12*2*$E203*$G203*$I203*$M203*BU$8)+(BT203/12*10*$F203*$G203*$I203*$M203*BU$8)</f>
        <v>0</v>
      </c>
      <c r="BV203" s="204">
        <v>2</v>
      </c>
      <c r="BW203" s="204">
        <f>(BV203/12*2*$E203*$G203*$I203*$M203*BW$8)+(BV203/12*10*$F203*$G203*$I203*$M203*BW$8)</f>
        <v>80773.862399999998</v>
      </c>
      <c r="BX203" s="204">
        <v>0</v>
      </c>
      <c r="BY203" s="204">
        <f>(BX203/12*2*$E203*$G203*$I203*$M203*BY$8)+(BX203/12*10*$F203*$G203*$I203*$M203*BY$8)</f>
        <v>0</v>
      </c>
      <c r="BZ203" s="204"/>
      <c r="CA203" s="204">
        <f>(BZ203/12*2*$E203*$G203*$I203*$M203*CA$8)+(BZ203/12*10*$F203*$G203*$I203*$M203*CA$8)</f>
        <v>0</v>
      </c>
      <c r="CB203" s="204"/>
      <c r="CC203" s="204">
        <f>(CB203/12*2*$E203*$G203*$I203*$M203*CC$8)+(CB203/12*10*$F203*$G203*$I203*$M203*CC$8)</f>
        <v>0</v>
      </c>
      <c r="CD203" s="204">
        <v>0</v>
      </c>
      <c r="CE203" s="204">
        <f>(CD203/12*2*$E203*$G203*$I203*$M203*CE$8)+(CD203/12*10*$F203*$G203*$I203*$M203*CE$8)</f>
        <v>0</v>
      </c>
      <c r="CF203" s="204">
        <v>0</v>
      </c>
      <c r="CG203" s="204">
        <f>(CF203/12*2*$E203*$G203*$I203*$N203*CG$8)+(CF203/12*10*$F203*$G203*$I203*$N203*CG$8)</f>
        <v>0</v>
      </c>
      <c r="CH203" s="204"/>
      <c r="CI203" s="204">
        <f>(CH203/12*2*$E203*$G203*$I203*$O203*$CI$8)+(CH203/12*10*$F203*$G203*$I203*$O203*$CI$8)</f>
        <v>0</v>
      </c>
      <c r="CJ203" s="204"/>
      <c r="CK203" s="204"/>
      <c r="CL203" s="204"/>
      <c r="CM203" s="204"/>
      <c r="CN203" s="215"/>
      <c r="CO203" s="215"/>
      <c r="CP203" s="315">
        <f t="shared" ref="CP203:CQ206" si="216">SUM(R203+P203+T203+V203+AB203+Z203+X203+AF203+AD203+AH203+AJ203+BF203+BJ203+AL203+AT203+AV203+BT203+BV203+BR203+BX203+BZ203+BN203+AN203+AP203+AR203+BH203+BL203+AX203+AZ203+BB203+BD203+BP203+CB203+CD203+CF203+CH203+CJ203+CL203)</f>
        <v>186</v>
      </c>
      <c r="CQ203" s="315">
        <f t="shared" si="216"/>
        <v>6364180.9735999992</v>
      </c>
    </row>
    <row r="204" spans="1:95" ht="30" customHeight="1" x14ac:dyDescent="0.2">
      <c r="A204" s="196"/>
      <c r="B204" s="196">
        <v>131</v>
      </c>
      <c r="C204" s="307" t="s">
        <v>1491</v>
      </c>
      <c r="D204" s="353" t="s">
        <v>836</v>
      </c>
      <c r="E204" s="309">
        <v>16026</v>
      </c>
      <c r="F204" s="309">
        <v>16828</v>
      </c>
      <c r="G204" s="310">
        <v>1.69</v>
      </c>
      <c r="H204" s="311"/>
      <c r="I204" s="312">
        <v>1</v>
      </c>
      <c r="J204" s="313"/>
      <c r="K204" s="313"/>
      <c r="L204" s="305">
        <v>1.4</v>
      </c>
      <c r="M204" s="305">
        <v>1.68</v>
      </c>
      <c r="N204" s="305">
        <v>2.23</v>
      </c>
      <c r="O204" s="306">
        <v>2.57</v>
      </c>
      <c r="P204" s="208">
        <v>0</v>
      </c>
      <c r="Q204" s="204">
        <f>SUM(P204/12*2*$E204*$G204*$I204*$L204*$Q$8)+(P204/12*10*$F204*$G204*$I204*$L204*$Q$8)</f>
        <v>0</v>
      </c>
      <c r="R204" s="204"/>
      <c r="S204" s="204">
        <f>SUM(R204/12*2*$E204*$G204*$I204*$L204*S$8)+(R204/12*10*$F204*$G204*$I204*$L204*S$8)</f>
        <v>0</v>
      </c>
      <c r="T204" s="204">
        <v>0</v>
      </c>
      <c r="U204" s="204">
        <f>SUM(T204/12*2*$E204*$G204*$I204*$L204*U$8)+(T204/12*10*$F204*$G204*$I204*$L204*U$8)</f>
        <v>0</v>
      </c>
      <c r="V204" s="204">
        <v>0</v>
      </c>
      <c r="W204" s="204">
        <f>SUM(V204/12*2*$E204*$G204*$I204*$L204*$W$8)+(V204/12*10*$F204*$G204*$I204*$L204*$W$8)</f>
        <v>0</v>
      </c>
      <c r="X204" s="204">
        <v>0</v>
      </c>
      <c r="Y204" s="314">
        <f>SUM(X204/12*2*$E204*$G204*$I204*$L204*Y$8)+(X204/12*10*$F204*$G204*$I204*$L204*Y$8)</f>
        <v>0</v>
      </c>
      <c r="Z204" s="204"/>
      <c r="AA204" s="204"/>
      <c r="AB204" s="204">
        <v>0</v>
      </c>
      <c r="AC204" s="204">
        <f>(AB204/12*2*$E204*$G204*$I204*$L204)+(AB204/12*10*$F204*$G204*$I204*$L204)</f>
        <v>0</v>
      </c>
      <c r="AD204" s="204">
        <v>0</v>
      </c>
      <c r="AE204" s="204">
        <f>(AD204/12*2*$E204*$G204*$I204*$L204*AE$8)+(AD204/12*10*$F204*$G204*$I204*$L204*AE$8)</f>
        <v>0</v>
      </c>
      <c r="AF204" s="204">
        <v>0</v>
      </c>
      <c r="AG204" s="204">
        <f>(AF204/12*2*$E204*$G204*$I204*$M204*AG$8)+(AF204/12*10*$F204*$G204*$I204*$M204*AG$8)</f>
        <v>0</v>
      </c>
      <c r="AH204" s="204">
        <v>0</v>
      </c>
      <c r="AI204" s="204">
        <f>(AH204/12*2*$E204*$G204*$I204*$M204*$AI$8)+(AH204/12*10*$F204*$G204*$I204*$M204*$AI$8)</f>
        <v>0</v>
      </c>
      <c r="AJ204" s="204">
        <v>0</v>
      </c>
      <c r="AK204" s="204">
        <v>0</v>
      </c>
      <c r="AL204" s="204"/>
      <c r="AM204" s="204">
        <f>SUM(AL204/12*2*$E204*$G204*$I204*$L204*AM$8)+(AL204/12*10*$F204*$G204*$I204*$L204*AM$8)</f>
        <v>0</v>
      </c>
      <c r="AN204" s="204">
        <v>0</v>
      </c>
      <c r="AO204" s="204">
        <f>SUM(AN204/12*2*$E204*$G204*$I204*$L204*$AE$8)+(AN204/12*10*$F204*$G204*$I204*$L204*$AE$8)</f>
        <v>0</v>
      </c>
      <c r="AP204" s="204"/>
      <c r="AQ204" s="204"/>
      <c r="AR204" s="204"/>
      <c r="AS204" s="204">
        <f>SUM(AR204/12*2*$E204*$G204*$I204*$L204*AS$8)+(AR204/12*10*$F204*$G204*$I204*$L204*AS$8)</f>
        <v>0</v>
      </c>
      <c r="AT204" s="204">
        <v>0</v>
      </c>
      <c r="AU204" s="204">
        <f>SUM(AT204/12*2*$E204*$G204*$I204*$L204*$AI$8)+(AT204/12*10*$F204*$G204*$I204*$L204*$AI$8)</f>
        <v>0</v>
      </c>
      <c r="AV204" s="204"/>
      <c r="AW204" s="204">
        <f>SUM(AV204/12*2*$E204*$G204*$I204*$L204*AW$8)+(AV204/12*10*$F204*$G204*$I204*$L204*AW$8)</f>
        <v>0</v>
      </c>
      <c r="AX204" s="204">
        <v>0</v>
      </c>
      <c r="AY204" s="204">
        <f>SUM(AX204/12*2*$E204*$G204*$I204*$L204*AY$8)+(AX204/12*10*$F204*$G204*$I204*$L204*AY$8)</f>
        <v>0</v>
      </c>
      <c r="AZ204" s="204">
        <v>0</v>
      </c>
      <c r="BA204" s="204">
        <f>SUM(AZ204/12*2*$E204*$G204*$I204*$L204*BA$8)+(AZ204/12*10*$F204*$G204*$I204*$L204*BA$8)</f>
        <v>0</v>
      </c>
      <c r="BB204" s="204">
        <v>0</v>
      </c>
      <c r="BC204" s="204">
        <f>SUM(BB204/12*2*$E204*$G204*$I204*$L204*BC$8)+(BB204/12*10*$F204*$G204*$I204*$L204*BC$8)</f>
        <v>0</v>
      </c>
      <c r="BD204" s="204"/>
      <c r="BE204" s="204">
        <f>SUM(BD204/12*2*$E204*$G204*$I204*$L204*BE$8)+(BD204/12*10*$F204*$G204*$I204*$L204*BE$8)</f>
        <v>0</v>
      </c>
      <c r="BF204" s="204">
        <v>0</v>
      </c>
      <c r="BG204" s="204">
        <f>(BF204/12*2*$E204*$G204*$I204*$M204*BG$8)+(BF204/12*10*$F204*$G204*$I204*$M204*BG$8)</f>
        <v>0</v>
      </c>
      <c r="BH204" s="254">
        <v>0</v>
      </c>
      <c r="BI204" s="204">
        <f>(BH204/12*2*$E204*$G204*$I204*$M204*BI$8)+(BH204/12*10*$F204*$G204*$I204*$M204*BI$8)</f>
        <v>0</v>
      </c>
      <c r="BJ204" s="204">
        <v>5</v>
      </c>
      <c r="BK204" s="204">
        <f>(BJ204/12*2*$E204*$G204*$I204*$M204*BK$8)+(BJ204/12*10*$F204*$G204*$I204*$M204*BK$8)</f>
        <v>236992.75599999999</v>
      </c>
      <c r="BL204" s="204">
        <v>0</v>
      </c>
      <c r="BM204" s="204">
        <f>(BL204/12*2*$E204*$G204*$I204*$M204*BM$8)+(BL204/12*10*$F204*$G204*$I204*$M204*BM$8)</f>
        <v>0</v>
      </c>
      <c r="BN204" s="204">
        <v>0</v>
      </c>
      <c r="BO204" s="204">
        <f>(BN204/12*10*$F204*$G204*$I204*$M204*BO$8)</f>
        <v>0</v>
      </c>
      <c r="BP204" s="204"/>
      <c r="BQ204" s="204"/>
      <c r="BR204" s="204"/>
      <c r="BS204" s="204">
        <f>(BR204/12*10*$F204*$G204*$I204*$M204*BS$8)</f>
        <v>0</v>
      </c>
      <c r="BT204" s="204">
        <v>0</v>
      </c>
      <c r="BU204" s="204">
        <f>(BT204/12*2*$E204*$G204*$I204*$M204*BU$8)+(BT204/12*10*$F204*$G204*$I204*$M204*BU$8)</f>
        <v>0</v>
      </c>
      <c r="BV204" s="204"/>
      <c r="BW204" s="204">
        <f>(BV204/12*2*$E204*$G204*$I204*$M204*BW$8)+(BV204/12*10*$F204*$G204*$I204*$M204*BW$8)</f>
        <v>0</v>
      </c>
      <c r="BX204" s="204">
        <v>0</v>
      </c>
      <c r="BY204" s="204">
        <f>(BX204/12*2*$E204*$G204*$I204*$M204*BY$8)+(BX204/12*10*$F204*$G204*$I204*$M204*BY$8)</f>
        <v>0</v>
      </c>
      <c r="BZ204" s="204"/>
      <c r="CA204" s="204">
        <f>(BZ204/12*2*$E204*$G204*$I204*$M204*CA$8)+(BZ204/12*10*$F204*$G204*$I204*$M204*CA$8)</f>
        <v>0</v>
      </c>
      <c r="CB204" s="204"/>
      <c r="CC204" s="204">
        <f>(CB204/12*2*$E204*$G204*$I204*$M204*CC$8)+(CB204/12*10*$F204*$G204*$I204*$M204*CC$8)</f>
        <v>0</v>
      </c>
      <c r="CD204" s="204">
        <v>0</v>
      </c>
      <c r="CE204" s="204">
        <f>(CD204/12*2*$E204*$G204*$I204*$M204*CE$8)+(CD204/12*10*$F204*$G204*$I204*$M204*CE$8)</f>
        <v>0</v>
      </c>
      <c r="CF204" s="204">
        <v>0</v>
      </c>
      <c r="CG204" s="204">
        <f>(CF204/12*2*$E204*$G204*$I204*$N204*CG$8)+(CF204/12*10*$F204*$G204*$I204*$N204*CG$8)</f>
        <v>0</v>
      </c>
      <c r="CH204" s="204">
        <v>0</v>
      </c>
      <c r="CI204" s="204">
        <f>(CH204/12*2*$E204*$G204*$I204*$O204*$CI$8)+(CH204/12*10*$F204*$G204*$I204*$O204*$CI$8)</f>
        <v>0</v>
      </c>
      <c r="CJ204" s="204"/>
      <c r="CK204" s="204"/>
      <c r="CL204" s="204"/>
      <c r="CM204" s="204"/>
      <c r="CN204" s="215"/>
      <c r="CO204" s="215"/>
      <c r="CP204" s="315">
        <f t="shared" si="216"/>
        <v>5</v>
      </c>
      <c r="CQ204" s="315">
        <f t="shared" si="216"/>
        <v>236992.75599999999</v>
      </c>
    </row>
    <row r="205" spans="1:95" ht="30" customHeight="1" x14ac:dyDescent="0.2">
      <c r="A205" s="196"/>
      <c r="B205" s="196">
        <v>132</v>
      </c>
      <c r="C205" s="307" t="s">
        <v>1492</v>
      </c>
      <c r="D205" s="353" t="s">
        <v>838</v>
      </c>
      <c r="E205" s="309">
        <v>16026</v>
      </c>
      <c r="F205" s="309">
        <v>16828</v>
      </c>
      <c r="G205" s="310">
        <v>2.4900000000000002</v>
      </c>
      <c r="H205" s="311"/>
      <c r="I205" s="312">
        <v>1</v>
      </c>
      <c r="J205" s="313"/>
      <c r="K205" s="313"/>
      <c r="L205" s="305">
        <v>1.4</v>
      </c>
      <c r="M205" s="305">
        <v>1.68</v>
      </c>
      <c r="N205" s="305">
        <v>2.23</v>
      </c>
      <c r="O205" s="306">
        <v>2.57</v>
      </c>
      <c r="P205" s="208">
        <v>0</v>
      </c>
      <c r="Q205" s="204">
        <f>SUM(P205/12*2*$E205*$G205*$I205*$L205*$Q$8)+(P205/12*10*$F205*$G205*$I205*$L205*$Q$8)</f>
        <v>0</v>
      </c>
      <c r="R205" s="204">
        <v>20</v>
      </c>
      <c r="S205" s="204">
        <f>SUM(R205/12*2*$E205*$G205*$I205*$L205*S$8)+(R205/12*10*$F205*$G205*$I205*$L205*S$8)</f>
        <v>1163928.9200000002</v>
      </c>
      <c r="T205" s="204">
        <f>9+5</f>
        <v>14</v>
      </c>
      <c r="U205" s="204">
        <f>SUM(T205/12*2*$E205*$G205*$I205*$L205*U$8)+(T205/12*10*$F205*$G205*$I205*$L205*U$8)</f>
        <v>814750.24400000018</v>
      </c>
      <c r="V205" s="204">
        <v>0</v>
      </c>
      <c r="W205" s="204">
        <f>SUM(V205/12*2*$E205*$G205*$I205*$L205*$W$8)+(V205/12*10*$F205*$G205*$I205*$L205*$W$8)</f>
        <v>0</v>
      </c>
      <c r="X205" s="204">
        <v>0</v>
      </c>
      <c r="Y205" s="314">
        <f>SUM(X205/12*2*$E205*$G205*$I205*$L205*Y$8)+(X205/12*10*$F205*$G205*$I205*$L205*Y$8)</f>
        <v>0</v>
      </c>
      <c r="Z205" s="204"/>
      <c r="AA205" s="204"/>
      <c r="AB205" s="204"/>
      <c r="AC205" s="204">
        <f>(AB205/12*2*$E205*$G205*$I205*$L205)+(AB205/12*10*$F205*$G205*$I205*$L205)</f>
        <v>0</v>
      </c>
      <c r="AD205" s="204">
        <v>0</v>
      </c>
      <c r="AE205" s="204">
        <f>(AD205/12*2*$E205*$G205*$I205*$L205*AE$8)+(AD205/12*10*$F205*$G205*$I205*$L205*AE$8)</f>
        <v>0</v>
      </c>
      <c r="AF205" s="204">
        <v>0</v>
      </c>
      <c r="AG205" s="204">
        <f>(AF205/12*2*$E205*$G205*$I205*$M205*AG$8)+(AF205/12*10*$F205*$G205*$I205*$M205*AG$8)</f>
        <v>0</v>
      </c>
      <c r="AH205" s="204">
        <v>0</v>
      </c>
      <c r="AI205" s="204">
        <f>(AH205/12*2*$E205*$G205*$I205*$M205*$AI$8)+(AH205/12*10*$F205*$G205*$I205*$M205*$AI$8)</f>
        <v>0</v>
      </c>
      <c r="AJ205" s="204">
        <v>0</v>
      </c>
      <c r="AK205" s="204">
        <v>0</v>
      </c>
      <c r="AL205" s="204"/>
      <c r="AM205" s="204">
        <f>SUM(AL205/12*2*$E205*$G205*$I205*$L205*AM$8)+(AL205/12*10*$F205*$G205*$I205*$L205*AM$8)</f>
        <v>0</v>
      </c>
      <c r="AN205" s="204">
        <v>0</v>
      </c>
      <c r="AO205" s="204">
        <f>SUM(AN205/12*2*$E205*$G205*$I205*$L205*$AE$8)+(AN205/12*10*$F205*$G205*$I205*$L205*$AE$8)</f>
        <v>0</v>
      </c>
      <c r="AP205" s="204"/>
      <c r="AQ205" s="204"/>
      <c r="AR205" s="204"/>
      <c r="AS205" s="204">
        <f>SUM(AR205/12*2*$E205*$G205*$I205*$L205*AS$8)+(AR205/12*10*$F205*$G205*$I205*$L205*AS$8)</f>
        <v>0</v>
      </c>
      <c r="AT205" s="204">
        <v>0</v>
      </c>
      <c r="AU205" s="204">
        <f>SUM(AT205/12*2*$E205*$G205*$I205*$L205*$AI$8)+(AT205/12*10*$F205*$G205*$I205*$L205*$AI$8)</f>
        <v>0</v>
      </c>
      <c r="AV205" s="204"/>
      <c r="AW205" s="204">
        <f>SUM(AV205/12*2*$E205*$G205*$I205*$L205*AW$8)+(AV205/12*10*$F205*$G205*$I205*$L205*AW$8)</f>
        <v>0</v>
      </c>
      <c r="AX205" s="204">
        <v>0</v>
      </c>
      <c r="AY205" s="204">
        <f>SUM(AX205/12*2*$E205*$G205*$I205*$L205*AY$8)+(AX205/12*10*$F205*$G205*$I205*$L205*AY$8)</f>
        <v>0</v>
      </c>
      <c r="AZ205" s="204">
        <v>0</v>
      </c>
      <c r="BA205" s="204">
        <f>SUM(AZ205/12*2*$E205*$G205*$I205*$L205*BA$8)+(AZ205/12*10*$F205*$G205*$I205*$L205*BA$8)</f>
        <v>0</v>
      </c>
      <c r="BB205" s="204">
        <v>0</v>
      </c>
      <c r="BC205" s="204">
        <f>SUM(BB205/12*2*$E205*$G205*$I205*$L205*BC$8)+(BB205/12*10*$F205*$G205*$I205*$L205*BC$8)</f>
        <v>0</v>
      </c>
      <c r="BD205" s="204"/>
      <c r="BE205" s="204">
        <f>SUM(BD205/12*2*$E205*$G205*$I205*$L205*BE$8)+(BD205/12*10*$F205*$G205*$I205*$L205*BE$8)</f>
        <v>0</v>
      </c>
      <c r="BF205" s="204">
        <v>0</v>
      </c>
      <c r="BG205" s="204">
        <f>(BF205/12*2*$E205*$G205*$I205*$M205*BG$8)+(BF205/12*10*$F205*$G205*$I205*$M205*BG$8)</f>
        <v>0</v>
      </c>
      <c r="BH205" s="254">
        <v>0</v>
      </c>
      <c r="BI205" s="204">
        <f>(BH205/12*2*$E205*$G205*$I205*$M205*BI$8)+(BH205/12*10*$F205*$G205*$I205*$M205*BI$8)</f>
        <v>0</v>
      </c>
      <c r="BJ205" s="204"/>
      <c r="BK205" s="204">
        <f>(BJ205/12*2*$E205*$G205*$I205*$M205*BK$8)+(BJ205/12*10*$F205*$G205*$I205*$M205*BK$8)</f>
        <v>0</v>
      </c>
      <c r="BL205" s="204">
        <v>0</v>
      </c>
      <c r="BM205" s="204">
        <f>(BL205/12*2*$E205*$G205*$I205*$M205*BM$8)+(BL205/12*10*$F205*$G205*$I205*$M205*BM$8)</f>
        <v>0</v>
      </c>
      <c r="BN205" s="204">
        <v>0</v>
      </c>
      <c r="BO205" s="204">
        <f>(BN205/12*10*$F205*$G205*$I205*$M205*BO$8)</f>
        <v>0</v>
      </c>
      <c r="BP205" s="204"/>
      <c r="BQ205" s="204"/>
      <c r="BR205" s="204"/>
      <c r="BS205" s="204">
        <f>(BR205/12*10*$F205*$G205*$I205*$M205*BS$8)</f>
        <v>0</v>
      </c>
      <c r="BT205" s="204">
        <v>0</v>
      </c>
      <c r="BU205" s="204">
        <f>(BT205/12*2*$E205*$G205*$I205*$M205*BU$8)+(BT205/12*10*$F205*$G205*$I205*$M205*BU$8)</f>
        <v>0</v>
      </c>
      <c r="BV205" s="204"/>
      <c r="BW205" s="204">
        <f>(BV205/12*2*$E205*$G205*$I205*$M205*BW$8)+(BV205/12*10*$F205*$G205*$I205*$M205*BW$8)</f>
        <v>0</v>
      </c>
      <c r="BX205" s="204">
        <v>0</v>
      </c>
      <c r="BY205" s="204">
        <f>(BX205/12*2*$E205*$G205*$I205*$M205*BY$8)+(BX205/12*10*$F205*$G205*$I205*$M205*BY$8)</f>
        <v>0</v>
      </c>
      <c r="BZ205" s="204"/>
      <c r="CA205" s="204">
        <f>(BZ205/12*2*$E205*$G205*$I205*$M205*CA$8)+(BZ205/12*10*$F205*$G205*$I205*$M205*CA$8)</f>
        <v>0</v>
      </c>
      <c r="CB205" s="204"/>
      <c r="CC205" s="204">
        <f>(CB205/12*2*$E205*$G205*$I205*$M205*CC$8)+(CB205/12*10*$F205*$G205*$I205*$M205*CC$8)</f>
        <v>0</v>
      </c>
      <c r="CD205" s="204">
        <v>0</v>
      </c>
      <c r="CE205" s="204">
        <f>(CD205/12*2*$E205*$G205*$I205*$M205*CE$8)+(CD205/12*10*$F205*$G205*$I205*$M205*CE$8)</f>
        <v>0</v>
      </c>
      <c r="CF205" s="204">
        <v>0</v>
      </c>
      <c r="CG205" s="204">
        <f>(CF205/12*2*$E205*$G205*$I205*$N205*CG$8)+(CF205/12*10*$F205*$G205*$I205*$N205*CG$8)</f>
        <v>0</v>
      </c>
      <c r="CH205" s="204">
        <v>0</v>
      </c>
      <c r="CI205" s="204">
        <f>(CH205/12*2*$E205*$G205*$I205*$O205*$CI$8)+(CH205/12*10*$F205*$G205*$I205*$O205*$CI$8)</f>
        <v>0</v>
      </c>
      <c r="CJ205" s="204"/>
      <c r="CK205" s="204"/>
      <c r="CL205" s="204"/>
      <c r="CM205" s="204"/>
      <c r="CN205" s="215"/>
      <c r="CO205" s="215"/>
      <c r="CP205" s="315">
        <f t="shared" si="216"/>
        <v>34</v>
      </c>
      <c r="CQ205" s="315">
        <f t="shared" si="216"/>
        <v>1978679.1640000003</v>
      </c>
    </row>
    <row r="206" spans="1:95" ht="30" customHeight="1" x14ac:dyDescent="0.2">
      <c r="A206" s="196"/>
      <c r="B206" s="196">
        <v>133</v>
      </c>
      <c r="C206" s="307" t="s">
        <v>1493</v>
      </c>
      <c r="D206" s="353" t="s">
        <v>1494</v>
      </c>
      <c r="E206" s="309">
        <v>16026</v>
      </c>
      <c r="F206" s="309">
        <v>16828</v>
      </c>
      <c r="G206" s="310">
        <v>1.05</v>
      </c>
      <c r="H206" s="311"/>
      <c r="I206" s="312">
        <v>1</v>
      </c>
      <c r="J206" s="344">
        <v>0.9</v>
      </c>
      <c r="K206" s="313"/>
      <c r="L206" s="305">
        <v>1.4</v>
      </c>
      <c r="M206" s="305">
        <v>1.68</v>
      </c>
      <c r="N206" s="305">
        <v>2.23</v>
      </c>
      <c r="O206" s="306">
        <v>2.57</v>
      </c>
      <c r="P206" s="208">
        <v>34</v>
      </c>
      <c r="Q206" s="204">
        <f>SUM(P206/12*2*$E206*$G206*$I206*$L206*$Q$8)+(P206/12*10*$F206*$G206*$J206*$L206*$Q$8)</f>
        <v>764294.16</v>
      </c>
      <c r="R206" s="208">
        <v>1</v>
      </c>
      <c r="S206" s="204">
        <f>SUM(R206/12*2*$E206*$G206*$I206*$L206*S$8)+(R206/12*10*$F206*$G206*$J206*$L206*S$8)</f>
        <v>22479.239999999998</v>
      </c>
      <c r="T206" s="208">
        <v>102</v>
      </c>
      <c r="U206" s="204">
        <f>SUM(T206/12*2*$E206*$G206*$I206*$L206*U$8)+(T206/12*10*$F206*$G206*$J206*$L206*U$8)</f>
        <v>2292882.48</v>
      </c>
      <c r="V206" s="208">
        <v>1</v>
      </c>
      <c r="W206" s="204">
        <f>(V206*$F206*$G206*$J206*$L206*$W$8)</f>
        <v>22263.444</v>
      </c>
      <c r="X206" s="208"/>
      <c r="Y206" s="314">
        <f>SUM(X206/12*2*$E206*$G206*$I206*$L206*Y$8)+(X206/12*10*$F206*$G206*$J206*$L206*Y$8)</f>
        <v>0</v>
      </c>
      <c r="Z206" s="204"/>
      <c r="AA206" s="204"/>
      <c r="AB206" s="208">
        <v>0</v>
      </c>
      <c r="AC206" s="204">
        <f>(AB206/12*2*$E206*$G206*$I206*$L206)+(AB206/12*10*$F206*$G206*$J206*$L206)</f>
        <v>0</v>
      </c>
      <c r="AD206" s="208">
        <v>11</v>
      </c>
      <c r="AE206" s="204">
        <f>(AD206/12*2*$E206*$G206*$I206*$L206*AE$8)+(AD206/12*10*$F206*$G206*$J206*$L206*AE$8)</f>
        <v>247271.64</v>
      </c>
      <c r="AF206" s="208">
        <v>0</v>
      </c>
      <c r="AG206" s="204">
        <f>(AF206/12*2*$E206*$G206*$I206*$M206*AG$8)+(AF206/12*10*$F206*$G206*$J206*$M206*AG$8)</f>
        <v>0</v>
      </c>
      <c r="AH206" s="205">
        <v>10</v>
      </c>
      <c r="AI206" s="204">
        <f>(AH206/12*2*$E206*$G206*$I206*$M206*$AI$8)+(AH206/12*10*$F206*$G206*$J206*$M206*$AI$8)</f>
        <v>269750.88</v>
      </c>
      <c r="AJ206" s="208">
        <v>35</v>
      </c>
      <c r="AK206" s="208">
        <v>945940.66</v>
      </c>
      <c r="AL206" s="208"/>
      <c r="AM206" s="204">
        <f>SUM(AL206/12*2*$E206*$G206*$I206*$L206*AM$8)+(AL206/12*10*$F206*$G206*$J206*$L206*AM$8)</f>
        <v>0</v>
      </c>
      <c r="AN206" s="208"/>
      <c r="AO206" s="204">
        <f>SUM(AN206/12*2*$E206*$G206*$I206*$L206*$AE$8)+(AN206/12*10*$F206*$G206*$J206*$L206*$AE$8)</f>
        <v>0</v>
      </c>
      <c r="AP206" s="208"/>
      <c r="AQ206" s="204"/>
      <c r="AR206" s="208"/>
      <c r="AS206" s="204">
        <f>SUM(AR206/12*2*$E206*$G206*$I206*$L206*AS$8)+(AR206/12*10*$F206*$G206*$J206*$L206*AS$8)</f>
        <v>0</v>
      </c>
      <c r="AT206" s="208"/>
      <c r="AU206" s="204">
        <f>SUM(AT206/12*2*$E206*$G206*$I206*$L206*$AI$8)+(AT206/12*10*$F206*$G206*$J206*$L206*$AI$8)</f>
        <v>0</v>
      </c>
      <c r="AV206" s="208">
        <v>55</v>
      </c>
      <c r="AW206" s="204">
        <f>SUM(AV206/12*2*$E206*$G206*$I206*$L206*AW$8)+(AV206/12*10*$F206*$G206*$J206*$L206*AW$8)</f>
        <v>1236358.2</v>
      </c>
      <c r="AX206" s="208">
        <v>5</v>
      </c>
      <c r="AY206" s="204">
        <f>SUM(AX206/12*2*$E206*$G206*$I206*$L206*AY$8)+(AX206/12*10*$F206*$G206*$J206*$L206*AY$8)</f>
        <v>112396.20000000001</v>
      </c>
      <c r="AZ206" s="208"/>
      <c r="BA206" s="204">
        <f>SUM(AZ206/12*2*$E206*$G206*$I206*$L206*BA$8)+(AZ206/12*10*$F206*$G206*$J206*$L206*BA$8)</f>
        <v>0</v>
      </c>
      <c r="BB206" s="208"/>
      <c r="BC206" s="204">
        <f>SUM(BB206/12*2*$E206*$G206*$I206*$L206*BC$8)+(BB206/12*10*$F206*$G206*$J206*$L206*BC$8)</f>
        <v>0</v>
      </c>
      <c r="BD206" s="208">
        <v>34</v>
      </c>
      <c r="BE206" s="204">
        <f>SUM(BD206/12*2*$E206*$G206*$I206*$L206*BE$8)+(BD206/12*10*$F206*$G206*$J206*$L206*BE$8)</f>
        <v>764294.16</v>
      </c>
      <c r="BF206" s="205">
        <v>40</v>
      </c>
      <c r="BG206" s="204">
        <f>(BF206/12*2*$E206*$G206*$I206*$M206*BG$8)+(BF206/12*10*$F206*$G206*$J206*$M206*BG$8)</f>
        <v>1079003.52</v>
      </c>
      <c r="BH206" s="350"/>
      <c r="BI206" s="204">
        <f>(BH206/12*2*$E206*$G206*$I206*$M206*BI$8)+(BH206/12*10*$F206*$G206*$J206*$M206*BI$8)</f>
        <v>0</v>
      </c>
      <c r="BJ206" s="208">
        <v>130</v>
      </c>
      <c r="BK206" s="204">
        <f>(BJ206/12*2*$E206*$G206*$I206*$M206*BK$8)+(BJ206/12*10*$F206*$G206*$J206*$M206*BK$8)</f>
        <v>3506761.4400000004</v>
      </c>
      <c r="BL206" s="205"/>
      <c r="BM206" s="204">
        <f>(BL206/12*2*$E206*$G206*$I206*$M206*BM$8)+(BL206/12*10*$F206*$G206*$J206*$M206*BM$8)</f>
        <v>0</v>
      </c>
      <c r="BN206" s="208">
        <v>70</v>
      </c>
      <c r="BO206" s="204">
        <f>(BN206/12*10*$F206*$G206*$J206*$M206*BO$8)</f>
        <v>1558441.0799999998</v>
      </c>
      <c r="BP206" s="205"/>
      <c r="BQ206" s="204"/>
      <c r="BR206" s="208"/>
      <c r="BS206" s="204">
        <f>(BR206/12*10*$F206*$G206*$J206*$M206*BS$8)</f>
        <v>0</v>
      </c>
      <c r="BT206" s="208"/>
      <c r="BU206" s="204"/>
      <c r="BV206" s="208">
        <v>30</v>
      </c>
      <c r="BW206" s="204">
        <f>(BV206/12*2*$E206*$G206*$I206*$M206*BW$8)+(BV206/12*10*$F206*$G206*$J206*$M206*BW$8)</f>
        <v>809252.6399999999</v>
      </c>
      <c r="BX206" s="208">
        <v>10</v>
      </c>
      <c r="BY206" s="204">
        <f>(BX206/12*2*$E206*$G206*$I206*$M206*BY$8)+(BX206/12*10*$F206*$G206*$J206*$M206*BY$8)</f>
        <v>269750.88</v>
      </c>
      <c r="BZ206" s="205">
        <v>8</v>
      </c>
      <c r="CA206" s="204">
        <f>(BZ206/12*2*$E206*$G206*$I206*$M206*CA$8)+(BZ206/12*10*$F206*$G206*$J206*$M206*CA$8)</f>
        <v>215800.704</v>
      </c>
      <c r="CB206" s="204">
        <v>3</v>
      </c>
      <c r="CC206" s="204">
        <v>28269.86</v>
      </c>
      <c r="CD206" s="208">
        <v>8</v>
      </c>
      <c r="CE206" s="204">
        <f>(CD206/12*2*$E206*$G206*$I206*$M206*CE$8)+(CD206/12*10*$F206*$G206*$J206*$M206*CE$8)</f>
        <v>215800.704</v>
      </c>
      <c r="CF206" s="205">
        <v>40</v>
      </c>
      <c r="CG206" s="204">
        <f>(CF206/12*2*$E206*$G206*$I206*$N206*CG$8)+(CF206/12*10*$F206*$G206*$J206*$N206*CG$8)</f>
        <v>1432248.7200000002</v>
      </c>
      <c r="CH206" s="205">
        <v>45</v>
      </c>
      <c r="CI206" s="204">
        <f>(CH206/12*2*$E206*$G206*$I206*$O206*$CI$8)+(CH206/12*10*$F206*$G206*$J206*$O206*$CI$8)</f>
        <v>1856945.79</v>
      </c>
      <c r="CJ206" s="204"/>
      <c r="CK206" s="204"/>
      <c r="CL206" s="204"/>
      <c r="CM206" s="204"/>
      <c r="CN206" s="215"/>
      <c r="CO206" s="215"/>
      <c r="CP206" s="315">
        <f t="shared" si="216"/>
        <v>672</v>
      </c>
      <c r="CQ206" s="315">
        <f t="shared" si="216"/>
        <v>17650206.402000003</v>
      </c>
    </row>
    <row r="207" spans="1:95" ht="18.75" customHeight="1" x14ac:dyDescent="0.2">
      <c r="A207" s="196">
        <v>30</v>
      </c>
      <c r="B207" s="196"/>
      <c r="C207" s="307" t="s">
        <v>1495</v>
      </c>
      <c r="D207" s="354" t="s">
        <v>844</v>
      </c>
      <c r="E207" s="309">
        <v>16026</v>
      </c>
      <c r="F207" s="309">
        <v>16828</v>
      </c>
      <c r="G207" s="338">
        <v>0.98</v>
      </c>
      <c r="H207" s="311"/>
      <c r="I207" s="194"/>
      <c r="J207" s="301"/>
      <c r="K207" s="301"/>
      <c r="L207" s="304">
        <v>1.4</v>
      </c>
      <c r="M207" s="305">
        <v>1.68</v>
      </c>
      <c r="N207" s="305">
        <v>2.23</v>
      </c>
      <c r="O207" s="306">
        <v>2.57</v>
      </c>
      <c r="P207" s="221">
        <f>SUM(P208:P213)</f>
        <v>22</v>
      </c>
      <c r="Q207" s="221">
        <f t="shared" ref="Q207:BH207" si="217">SUM(Q208:Q213)</f>
        <v>525637.77933333325</v>
      </c>
      <c r="R207" s="221">
        <f t="shared" si="217"/>
        <v>0</v>
      </c>
      <c r="S207" s="221">
        <f t="shared" si="217"/>
        <v>0</v>
      </c>
      <c r="T207" s="221">
        <f t="shared" si="217"/>
        <v>0</v>
      </c>
      <c r="U207" s="221">
        <f t="shared" si="217"/>
        <v>0</v>
      </c>
      <c r="V207" s="221">
        <f t="shared" si="217"/>
        <v>0</v>
      </c>
      <c r="W207" s="221">
        <f t="shared" si="217"/>
        <v>0</v>
      </c>
      <c r="X207" s="221">
        <f t="shared" si="217"/>
        <v>0</v>
      </c>
      <c r="Y207" s="221">
        <f t="shared" si="217"/>
        <v>0</v>
      </c>
      <c r="Z207" s="221">
        <f t="shared" si="217"/>
        <v>0</v>
      </c>
      <c r="AA207" s="221">
        <f t="shared" si="217"/>
        <v>0</v>
      </c>
      <c r="AB207" s="221">
        <f t="shared" si="217"/>
        <v>0</v>
      </c>
      <c r="AC207" s="221">
        <f t="shared" si="217"/>
        <v>0</v>
      </c>
      <c r="AD207" s="221">
        <f t="shared" si="217"/>
        <v>23</v>
      </c>
      <c r="AE207" s="221">
        <f t="shared" si="217"/>
        <v>430046.02666666673</v>
      </c>
      <c r="AF207" s="221">
        <f t="shared" si="217"/>
        <v>0</v>
      </c>
      <c r="AG207" s="221">
        <f t="shared" si="217"/>
        <v>0</v>
      </c>
      <c r="AH207" s="221">
        <f>SUM(AH208:AH213)</f>
        <v>0</v>
      </c>
      <c r="AI207" s="221">
        <f t="shared" si="217"/>
        <v>0</v>
      </c>
      <c r="AJ207" s="221">
        <v>0</v>
      </c>
      <c r="AK207" s="221">
        <v>0</v>
      </c>
      <c r="AL207" s="221">
        <f t="shared" si="217"/>
        <v>0</v>
      </c>
      <c r="AM207" s="221">
        <f t="shared" si="217"/>
        <v>0</v>
      </c>
      <c r="AN207" s="221">
        <f t="shared" si="217"/>
        <v>0</v>
      </c>
      <c r="AO207" s="221">
        <f t="shared" si="217"/>
        <v>0</v>
      </c>
      <c r="AP207" s="221">
        <f t="shared" si="217"/>
        <v>0</v>
      </c>
      <c r="AQ207" s="221">
        <f t="shared" si="217"/>
        <v>0</v>
      </c>
      <c r="AR207" s="221">
        <f t="shared" si="217"/>
        <v>0</v>
      </c>
      <c r="AS207" s="221">
        <f t="shared" si="217"/>
        <v>0</v>
      </c>
      <c r="AT207" s="221">
        <f t="shared" si="217"/>
        <v>0</v>
      </c>
      <c r="AU207" s="221">
        <f t="shared" si="217"/>
        <v>0</v>
      </c>
      <c r="AV207" s="221">
        <f t="shared" si="217"/>
        <v>0</v>
      </c>
      <c r="AW207" s="221">
        <f t="shared" si="217"/>
        <v>0</v>
      </c>
      <c r="AX207" s="221">
        <f t="shared" si="217"/>
        <v>0</v>
      </c>
      <c r="AY207" s="221">
        <f t="shared" si="217"/>
        <v>0</v>
      </c>
      <c r="AZ207" s="221">
        <f t="shared" si="217"/>
        <v>0</v>
      </c>
      <c r="BA207" s="221">
        <f>SUM(BA208:BA213)</f>
        <v>0</v>
      </c>
      <c r="BB207" s="221">
        <f t="shared" si="217"/>
        <v>0</v>
      </c>
      <c r="BC207" s="221">
        <f>SUM(BC208:BC213)</f>
        <v>0</v>
      </c>
      <c r="BD207" s="221">
        <f t="shared" si="217"/>
        <v>14</v>
      </c>
      <c r="BE207" s="221">
        <f t="shared" si="217"/>
        <v>261767.14666666667</v>
      </c>
      <c r="BF207" s="221">
        <f t="shared" si="217"/>
        <v>11</v>
      </c>
      <c r="BG207" s="221">
        <f t="shared" si="217"/>
        <v>312437.78719999996</v>
      </c>
      <c r="BH207" s="221">
        <f t="shared" si="217"/>
        <v>0</v>
      </c>
      <c r="BI207" s="221">
        <f>SUM(BI208:BI213)</f>
        <v>0</v>
      </c>
      <c r="BJ207" s="221">
        <f t="shared" ref="BJ207:BT207" si="218">SUM(BJ208:BJ213)</f>
        <v>0</v>
      </c>
      <c r="BK207" s="221">
        <f t="shared" si="218"/>
        <v>0</v>
      </c>
      <c r="BL207" s="221">
        <f t="shared" si="218"/>
        <v>5</v>
      </c>
      <c r="BM207" s="221">
        <f t="shared" si="218"/>
        <v>112185.92000000001</v>
      </c>
      <c r="BN207" s="221">
        <f t="shared" si="218"/>
        <v>9</v>
      </c>
      <c r="BO207" s="221">
        <f>SUM(BO208:BO213)</f>
        <v>169626.23999999999</v>
      </c>
      <c r="BP207" s="221">
        <f t="shared" si="218"/>
        <v>0</v>
      </c>
      <c r="BQ207" s="221">
        <f>SUM(BQ208:BQ213)</f>
        <v>0</v>
      </c>
      <c r="BR207" s="221">
        <f t="shared" si="218"/>
        <v>8</v>
      </c>
      <c r="BS207" s="221">
        <f>SUM(BS208:BS213)</f>
        <v>410872.44799999997</v>
      </c>
      <c r="BT207" s="221">
        <f t="shared" si="218"/>
        <v>0</v>
      </c>
      <c r="BU207" s="221">
        <f>SUM(BU208:BU213)</f>
        <v>0</v>
      </c>
      <c r="BV207" s="221">
        <f t="shared" ref="BV207:CQ207" si="219">SUM(BV208:BV213)</f>
        <v>6</v>
      </c>
      <c r="BW207" s="221">
        <f t="shared" si="219"/>
        <v>134623.10399999999</v>
      </c>
      <c r="BX207" s="221">
        <f t="shared" si="219"/>
        <v>0</v>
      </c>
      <c r="BY207" s="221">
        <f t="shared" si="219"/>
        <v>0</v>
      </c>
      <c r="BZ207" s="221">
        <f t="shared" si="219"/>
        <v>0</v>
      </c>
      <c r="CA207" s="221">
        <f t="shared" si="219"/>
        <v>0</v>
      </c>
      <c r="CB207" s="221">
        <f t="shared" si="219"/>
        <v>0</v>
      </c>
      <c r="CC207" s="221">
        <f t="shared" si="219"/>
        <v>0</v>
      </c>
      <c r="CD207" s="221">
        <f t="shared" si="219"/>
        <v>2</v>
      </c>
      <c r="CE207" s="221">
        <f t="shared" si="219"/>
        <v>44874.367999999995</v>
      </c>
      <c r="CF207" s="221">
        <f t="shared" si="219"/>
        <v>0</v>
      </c>
      <c r="CG207" s="221">
        <f t="shared" si="219"/>
        <v>0</v>
      </c>
      <c r="CH207" s="221">
        <f t="shared" si="219"/>
        <v>15</v>
      </c>
      <c r="CI207" s="221">
        <f t="shared" si="219"/>
        <v>514853.24</v>
      </c>
      <c r="CJ207" s="221">
        <f t="shared" si="219"/>
        <v>0</v>
      </c>
      <c r="CK207" s="221">
        <f t="shared" si="219"/>
        <v>0</v>
      </c>
      <c r="CL207" s="221">
        <f t="shared" si="219"/>
        <v>0</v>
      </c>
      <c r="CM207" s="221">
        <f t="shared" si="219"/>
        <v>0</v>
      </c>
      <c r="CN207" s="221">
        <f t="shared" si="219"/>
        <v>0</v>
      </c>
      <c r="CO207" s="221">
        <f>SUM(CO208:CO213)</f>
        <v>0</v>
      </c>
      <c r="CP207" s="221">
        <f>SUM(CP208:CP213)</f>
        <v>115</v>
      </c>
      <c r="CQ207" s="221">
        <f t="shared" si="219"/>
        <v>2916924.0598666668</v>
      </c>
    </row>
    <row r="208" spans="1:95" ht="45" customHeight="1" x14ac:dyDescent="0.2">
      <c r="A208" s="196"/>
      <c r="B208" s="196">
        <v>134</v>
      </c>
      <c r="C208" s="307" t="s">
        <v>1496</v>
      </c>
      <c r="D208" s="353" t="s">
        <v>1497</v>
      </c>
      <c r="E208" s="309">
        <v>16026</v>
      </c>
      <c r="F208" s="309">
        <v>16828</v>
      </c>
      <c r="G208" s="310">
        <v>0.8</v>
      </c>
      <c r="H208" s="311"/>
      <c r="I208" s="312">
        <v>1</v>
      </c>
      <c r="J208" s="313"/>
      <c r="K208" s="313"/>
      <c r="L208" s="305">
        <v>1.4</v>
      </c>
      <c r="M208" s="305">
        <v>1.68</v>
      </c>
      <c r="N208" s="305">
        <v>2.23</v>
      </c>
      <c r="O208" s="306">
        <v>2.57</v>
      </c>
      <c r="P208" s="208">
        <v>18</v>
      </c>
      <c r="Q208" s="204">
        <f t="shared" ref="Q208:Q213" si="220">SUM(P208/12*2*$E208*$G208*$I208*$L208*$Q$8)+(P208/12*10*$F208*$G208*$I208*$L208*$Q$8)</f>
        <v>336557.75999999995</v>
      </c>
      <c r="R208" s="204"/>
      <c r="S208" s="204">
        <f t="shared" ref="S208:S213" si="221">SUM(R208/12*2*$E208*$G208*$I208*$L208*S$8)+(R208/12*10*$F208*$G208*$I208*$L208*S$8)</f>
        <v>0</v>
      </c>
      <c r="T208" s="204"/>
      <c r="U208" s="204">
        <f t="shared" ref="U208:U213" si="222">SUM(T208/12*2*$E208*$G208*$I208*$L208*U$8)+(T208/12*10*$F208*$G208*$I208*$L208*U$8)</f>
        <v>0</v>
      </c>
      <c r="V208" s="204"/>
      <c r="W208" s="204">
        <f t="shared" ref="W208:W213" si="223">SUM(V208/12*2*$E208*$G208*$I208*$L208*$W$8)+(V208/12*10*$F208*$G208*$I208*$L208*$W$8)</f>
        <v>0</v>
      </c>
      <c r="X208" s="204"/>
      <c r="Y208" s="314">
        <f t="shared" ref="Y208:Y213" si="224">SUM(X208/12*2*$E208*$G208*$I208*$L208*Y$8)+(X208/12*10*$F208*$G208*$I208*$L208*Y$8)</f>
        <v>0</v>
      </c>
      <c r="Z208" s="204"/>
      <c r="AA208" s="204"/>
      <c r="AB208" s="204">
        <v>0</v>
      </c>
      <c r="AC208" s="204">
        <f t="shared" ref="AC208:AC213" si="225">(AB208/12*2*$E208*$G208*$I208*$L208)+(AB208/12*10*$F208*$G208*$I208*$L208)</f>
        <v>0</v>
      </c>
      <c r="AD208" s="204">
        <v>23</v>
      </c>
      <c r="AE208" s="204">
        <f t="shared" ref="AE208:AE213" si="226">(AD208/12*2*$E208*$G208*$I208*$L208*AE$8)+(AD208/12*10*$F208*$G208*$I208*$L208*AE$8)</f>
        <v>430046.02666666673</v>
      </c>
      <c r="AF208" s="204">
        <v>0</v>
      </c>
      <c r="AG208" s="204">
        <f t="shared" ref="AG208:AG213" si="227">(AF208/12*2*$E208*$G208*$I208*$M208*AG$8)+(AF208/12*10*$F208*$G208*$I208*$M208*AG$8)</f>
        <v>0</v>
      </c>
      <c r="AH208" s="206"/>
      <c r="AI208" s="204">
        <f t="shared" ref="AI208:AI213" si="228">(AH208/12*2*$E208*$G208*$I208*$M208*$AI$8)+(AH208/12*10*$F208*$G208*$I208*$M208*$AI$8)</f>
        <v>0</v>
      </c>
      <c r="AJ208" s="204">
        <v>0</v>
      </c>
      <c r="AK208" s="204">
        <v>0</v>
      </c>
      <c r="AL208" s="204"/>
      <c r="AM208" s="204">
        <f t="shared" ref="AM208:AM213" si="229">SUM(AL208/12*2*$E208*$G208*$I208*$L208*AM$8)+(AL208/12*10*$F208*$G208*$I208*$L208*AM$8)</f>
        <v>0</v>
      </c>
      <c r="AN208" s="204"/>
      <c r="AO208" s="204">
        <f t="shared" ref="AO208:AO213" si="230">SUM(AN208/12*2*$E208*$G208*$I208*$L208*$AE$8)+(AN208/12*10*$F208*$G208*$I208*$L208*$AE$8)</f>
        <v>0</v>
      </c>
      <c r="AP208" s="204"/>
      <c r="AQ208" s="204"/>
      <c r="AR208" s="204"/>
      <c r="AS208" s="204">
        <f t="shared" ref="AS208:AS213" si="231">SUM(AR208/12*2*$E208*$G208*$I208*$L208*AS$8)+(AR208/12*10*$F208*$G208*$I208*$L208*AS$8)</f>
        <v>0</v>
      </c>
      <c r="AT208" s="204"/>
      <c r="AU208" s="204">
        <f t="shared" ref="AU208:AU213" si="232">SUM(AT208/12*2*$E208*$G208*$I208*$L208*$AI$8)+(AT208/12*10*$F208*$G208*$I208*$L208*$AI$8)</f>
        <v>0</v>
      </c>
      <c r="AV208" s="204"/>
      <c r="AW208" s="204">
        <f t="shared" ref="AW208:AW213" si="233">SUM(AV208/12*2*$E208*$G208*$I208*$L208*AW$8)+(AV208/12*10*$F208*$G208*$I208*$L208*AW$8)</f>
        <v>0</v>
      </c>
      <c r="AX208" s="204"/>
      <c r="AY208" s="204">
        <f t="shared" ref="AY208:AY213" si="234">SUM(AX208/12*2*$E208*$G208*$I208*$L208*AY$8)+(AX208/12*10*$F208*$G208*$I208*$L208*AY$8)</f>
        <v>0</v>
      </c>
      <c r="AZ208" s="204"/>
      <c r="BA208" s="204">
        <f t="shared" ref="BA208:BA213" si="235">SUM(AZ208/12*2*$E208*$G208*$I208*$L208*BA$8)+(AZ208/12*10*$F208*$G208*$I208*$L208*BA$8)</f>
        <v>0</v>
      </c>
      <c r="BB208" s="204"/>
      <c r="BC208" s="204">
        <f t="shared" ref="BC208:BC213" si="236">SUM(BB208/12*2*$E208*$G208*$I208*$L208*BC$8)+(BB208/12*10*$F208*$G208*$I208*$L208*BC$8)</f>
        <v>0</v>
      </c>
      <c r="BD208" s="204">
        <v>14</v>
      </c>
      <c r="BE208" s="204">
        <f t="shared" ref="BE208:BE213" si="237">SUM(BD208/12*2*$E208*$G208*$I208*$L208*BE$8)+(BD208/12*10*$F208*$G208*$I208*$L208*BE$8)</f>
        <v>261767.14666666667</v>
      </c>
      <c r="BF208" s="204">
        <v>9</v>
      </c>
      <c r="BG208" s="204">
        <f t="shared" ref="BG208:BG213" si="238">(BF208/12*2*$E208*$G208*$I208*$M208*BG$8)+(BF208/12*10*$F208*$G208*$I208*$M208*BG$8)</f>
        <v>201934.65599999999</v>
      </c>
      <c r="BH208" s="254"/>
      <c r="BI208" s="204">
        <f t="shared" ref="BI208:BI213" si="239">(BH208/12*2*$E208*$G208*$I208*$M208*BI$8)+(BH208/12*10*$F208*$G208*$I208*$M208*BI$8)</f>
        <v>0</v>
      </c>
      <c r="BJ208" s="204"/>
      <c r="BK208" s="204">
        <f t="shared" ref="BK208:BK213" si="240">(BJ208/12*2*$E208*$G208*$I208*$M208*BK$8)+(BJ208/12*10*$F208*$G208*$I208*$M208*BK$8)</f>
        <v>0</v>
      </c>
      <c r="BL208" s="206">
        <v>5</v>
      </c>
      <c r="BM208" s="204">
        <f t="shared" ref="BM208:BM213" si="241">(BL208/12*2*$E208*$G208*$I208*$M208*BM$8)+(BL208/12*10*$F208*$G208*$I208*$M208*BM$8)</f>
        <v>112185.92000000001</v>
      </c>
      <c r="BN208" s="204">
        <v>9</v>
      </c>
      <c r="BO208" s="204">
        <f t="shared" ref="BO208:BO213" si="242">(BN208/12*10*$F208*$G208*$I208*$M208*BO$8)</f>
        <v>169626.23999999999</v>
      </c>
      <c r="BP208" s="206"/>
      <c r="BQ208" s="204"/>
      <c r="BR208" s="206"/>
      <c r="BS208" s="204">
        <f t="shared" ref="BS208:BS213" si="243">(BR208/12*10*$F208*$G208*$I208*$M208*BS$8)</f>
        <v>0</v>
      </c>
      <c r="BT208" s="204"/>
      <c r="BU208" s="204">
        <f t="shared" ref="BU208:BU213" si="244">(BT208/12*2*$E208*$G208*$I208*$M208*BU$8)+(BT208/12*10*$F208*$G208*$I208*$M208*BU$8)</f>
        <v>0</v>
      </c>
      <c r="BV208" s="204">
        <v>6</v>
      </c>
      <c r="BW208" s="204">
        <f t="shared" ref="BW208:BW213" si="245">(BV208/12*2*$E208*$G208*$I208*$M208*BW$8)+(BV208/12*10*$F208*$G208*$I208*$M208*BW$8)</f>
        <v>134623.10399999999</v>
      </c>
      <c r="BX208" s="204"/>
      <c r="BY208" s="204">
        <f t="shared" ref="BY208:BY213" si="246">(BX208/12*2*$E208*$G208*$I208*$M208*BY$8)+(BX208/12*10*$F208*$G208*$I208*$M208*BY$8)</f>
        <v>0</v>
      </c>
      <c r="BZ208" s="204"/>
      <c r="CA208" s="204">
        <f t="shared" ref="CA208:CA213" si="247">(BZ208/12*2*$E208*$G208*$I208*$M208*CA$8)+(BZ208/12*10*$F208*$G208*$I208*$M208*CA$8)</f>
        <v>0</v>
      </c>
      <c r="CB208" s="204"/>
      <c r="CC208" s="204">
        <f t="shared" ref="CC208:CC213" si="248">(CB208/12*2*$E208*$G208*$I208*$M208*CC$8)+(CB208/12*10*$F208*$G208*$I208*$M208*CC$8)</f>
        <v>0</v>
      </c>
      <c r="CD208" s="204">
        <v>2</v>
      </c>
      <c r="CE208" s="204">
        <f t="shared" ref="CE208:CE213" si="249">(CD208/12*2*$E208*$G208*$I208*$M208*CE$8)+(CD208/12*10*$F208*$G208*$I208*$M208*CE$8)</f>
        <v>44874.367999999995</v>
      </c>
      <c r="CF208" s="206"/>
      <c r="CG208" s="204">
        <f t="shared" ref="CG208:CG213" si="250">(CF208/12*2*$E208*$G208*$I208*$N208*CG$8)+(CF208/12*10*$F208*$G208*$I208*$N208*CG$8)</f>
        <v>0</v>
      </c>
      <c r="CH208" s="206">
        <v>15</v>
      </c>
      <c r="CI208" s="204">
        <f t="shared" ref="CI208:CI213" si="251">(CH208/12*2*$E208*$G208*$I208*$O208*$CI$8)+(CH208/12*10*$F208*$G208*$I208*$O208*$CI$8)</f>
        <v>514853.24</v>
      </c>
      <c r="CJ208" s="204"/>
      <c r="CK208" s="204"/>
      <c r="CL208" s="204"/>
      <c r="CM208" s="204"/>
      <c r="CN208" s="215"/>
      <c r="CO208" s="215"/>
      <c r="CP208" s="315">
        <f t="shared" ref="CP208:CQ213" si="252">SUM(R208+P208+T208+V208+AB208+Z208+X208+AF208+AD208+AH208+AJ208+BF208+BJ208+AL208+AT208+AV208+BT208+BV208+BR208+BX208+BZ208+BN208+AN208+AP208+AR208+BH208+BL208+AX208+AZ208+BB208+BD208+BP208+CB208+CD208+CF208+CH208+CJ208+CL208)</f>
        <v>101</v>
      </c>
      <c r="CQ208" s="315">
        <f t="shared" si="252"/>
        <v>2206468.4613333335</v>
      </c>
    </row>
    <row r="209" spans="1:95" ht="30" customHeight="1" x14ac:dyDescent="0.2">
      <c r="A209" s="196"/>
      <c r="B209" s="196">
        <v>135</v>
      </c>
      <c r="C209" s="307" t="s">
        <v>1498</v>
      </c>
      <c r="D209" s="355" t="s">
        <v>856</v>
      </c>
      <c r="E209" s="309">
        <v>16026</v>
      </c>
      <c r="F209" s="309">
        <v>16828</v>
      </c>
      <c r="G209" s="310">
        <v>2.1800000000000002</v>
      </c>
      <c r="H209" s="311"/>
      <c r="I209" s="312">
        <v>1</v>
      </c>
      <c r="J209" s="313"/>
      <c r="K209" s="313"/>
      <c r="L209" s="305">
        <v>1.4</v>
      </c>
      <c r="M209" s="305">
        <v>1.68</v>
      </c>
      <c r="N209" s="305">
        <v>2.23</v>
      </c>
      <c r="O209" s="306">
        <v>2.57</v>
      </c>
      <c r="P209" s="208">
        <v>1</v>
      </c>
      <c r="Q209" s="204">
        <f t="shared" si="220"/>
        <v>50951.105333333326</v>
      </c>
      <c r="R209" s="204">
        <v>0</v>
      </c>
      <c r="S209" s="204">
        <f t="shared" si="221"/>
        <v>0</v>
      </c>
      <c r="T209" s="204">
        <v>0</v>
      </c>
      <c r="U209" s="204">
        <f t="shared" si="222"/>
        <v>0</v>
      </c>
      <c r="V209" s="204">
        <v>0</v>
      </c>
      <c r="W209" s="204">
        <f t="shared" si="223"/>
        <v>0</v>
      </c>
      <c r="X209" s="204">
        <v>0</v>
      </c>
      <c r="Y209" s="314">
        <f t="shared" si="224"/>
        <v>0</v>
      </c>
      <c r="Z209" s="204"/>
      <c r="AA209" s="204"/>
      <c r="AB209" s="204">
        <v>0</v>
      </c>
      <c r="AC209" s="204">
        <f t="shared" si="225"/>
        <v>0</v>
      </c>
      <c r="AD209" s="204"/>
      <c r="AE209" s="204">
        <f t="shared" si="226"/>
        <v>0</v>
      </c>
      <c r="AF209" s="204">
        <v>0</v>
      </c>
      <c r="AG209" s="204">
        <f t="shared" si="227"/>
        <v>0</v>
      </c>
      <c r="AH209" s="204">
        <v>0</v>
      </c>
      <c r="AI209" s="204">
        <f t="shared" si="228"/>
        <v>0</v>
      </c>
      <c r="AJ209" s="204">
        <v>0</v>
      </c>
      <c r="AK209" s="204">
        <v>0</v>
      </c>
      <c r="AL209" s="204"/>
      <c r="AM209" s="204">
        <f t="shared" si="229"/>
        <v>0</v>
      </c>
      <c r="AN209" s="204">
        <v>0</v>
      </c>
      <c r="AO209" s="204">
        <f t="shared" si="230"/>
        <v>0</v>
      </c>
      <c r="AP209" s="204"/>
      <c r="AQ209" s="204"/>
      <c r="AR209" s="204"/>
      <c r="AS209" s="204">
        <f t="shared" si="231"/>
        <v>0</v>
      </c>
      <c r="AT209" s="204">
        <v>0</v>
      </c>
      <c r="AU209" s="204">
        <f t="shared" si="232"/>
        <v>0</v>
      </c>
      <c r="AV209" s="204">
        <v>0</v>
      </c>
      <c r="AW209" s="204">
        <f t="shared" si="233"/>
        <v>0</v>
      </c>
      <c r="AX209" s="204">
        <v>0</v>
      </c>
      <c r="AY209" s="204">
        <f t="shared" si="234"/>
        <v>0</v>
      </c>
      <c r="AZ209" s="204">
        <v>0</v>
      </c>
      <c r="BA209" s="204">
        <f t="shared" si="235"/>
        <v>0</v>
      </c>
      <c r="BB209" s="204">
        <v>0</v>
      </c>
      <c r="BC209" s="204">
        <f t="shared" si="236"/>
        <v>0</v>
      </c>
      <c r="BD209" s="204"/>
      <c r="BE209" s="204">
        <f t="shared" si="237"/>
        <v>0</v>
      </c>
      <c r="BF209" s="204">
        <v>0</v>
      </c>
      <c r="BG209" s="204">
        <f t="shared" si="238"/>
        <v>0</v>
      </c>
      <c r="BH209" s="254"/>
      <c r="BI209" s="204">
        <f t="shared" si="239"/>
        <v>0</v>
      </c>
      <c r="BJ209" s="204">
        <v>0</v>
      </c>
      <c r="BK209" s="204">
        <f t="shared" si="240"/>
        <v>0</v>
      </c>
      <c r="BL209" s="204">
        <v>0</v>
      </c>
      <c r="BM209" s="204">
        <f t="shared" si="241"/>
        <v>0</v>
      </c>
      <c r="BN209" s="204">
        <v>0</v>
      </c>
      <c r="BO209" s="204">
        <f t="shared" si="242"/>
        <v>0</v>
      </c>
      <c r="BP209" s="204"/>
      <c r="BQ209" s="204"/>
      <c r="BR209" s="204">
        <v>8</v>
      </c>
      <c r="BS209" s="204">
        <f t="shared" si="243"/>
        <v>410872.44799999997</v>
      </c>
      <c r="BT209" s="204">
        <v>0</v>
      </c>
      <c r="BU209" s="204">
        <f t="shared" si="244"/>
        <v>0</v>
      </c>
      <c r="BV209" s="204"/>
      <c r="BW209" s="204">
        <f t="shared" si="245"/>
        <v>0</v>
      </c>
      <c r="BX209" s="204">
        <v>0</v>
      </c>
      <c r="BY209" s="204">
        <f t="shared" si="246"/>
        <v>0</v>
      </c>
      <c r="BZ209" s="204"/>
      <c r="CA209" s="204">
        <f t="shared" si="247"/>
        <v>0</v>
      </c>
      <c r="CB209" s="204"/>
      <c r="CC209" s="204">
        <f t="shared" si="248"/>
        <v>0</v>
      </c>
      <c r="CD209" s="204">
        <v>0</v>
      </c>
      <c r="CE209" s="204">
        <f t="shared" si="249"/>
        <v>0</v>
      </c>
      <c r="CF209" s="204">
        <v>0</v>
      </c>
      <c r="CG209" s="204">
        <f t="shared" si="250"/>
        <v>0</v>
      </c>
      <c r="CH209" s="204">
        <v>0</v>
      </c>
      <c r="CI209" s="204">
        <f t="shared" si="251"/>
        <v>0</v>
      </c>
      <c r="CJ209" s="204"/>
      <c r="CK209" s="215">
        <f>(CJ209/12*3*$E209*$G209*$I209*$M209)+(CJ209/12*9*$F209*$G209*$I209*$M209)</f>
        <v>0</v>
      </c>
      <c r="CL209" s="215"/>
      <c r="CM209" s="215"/>
      <c r="CN209" s="215"/>
      <c r="CO209" s="215">
        <f>CN209*E209*G209*I209*L209</f>
        <v>0</v>
      </c>
      <c r="CP209" s="315">
        <f t="shared" si="252"/>
        <v>9</v>
      </c>
      <c r="CQ209" s="315">
        <f t="shared" si="252"/>
        <v>461823.55333333329</v>
      </c>
    </row>
    <row r="210" spans="1:95" ht="30" customHeight="1" x14ac:dyDescent="0.2">
      <c r="A210" s="196"/>
      <c r="B210" s="196">
        <v>136</v>
      </c>
      <c r="C210" s="307" t="s">
        <v>1499</v>
      </c>
      <c r="D210" s="355" t="s">
        <v>858</v>
      </c>
      <c r="E210" s="309">
        <v>16026</v>
      </c>
      <c r="F210" s="309">
        <v>16828</v>
      </c>
      <c r="G210" s="310">
        <v>2.58</v>
      </c>
      <c r="H210" s="311"/>
      <c r="I210" s="312">
        <v>1</v>
      </c>
      <c r="J210" s="313"/>
      <c r="K210" s="313"/>
      <c r="L210" s="305">
        <v>1.4</v>
      </c>
      <c r="M210" s="305">
        <v>1.68</v>
      </c>
      <c r="N210" s="305">
        <v>2.23</v>
      </c>
      <c r="O210" s="306">
        <v>2.57</v>
      </c>
      <c r="P210" s="208"/>
      <c r="Q210" s="204">
        <f t="shared" si="220"/>
        <v>0</v>
      </c>
      <c r="R210" s="204">
        <v>0</v>
      </c>
      <c r="S210" s="204">
        <f t="shared" si="221"/>
        <v>0</v>
      </c>
      <c r="T210" s="204">
        <v>0</v>
      </c>
      <c r="U210" s="204">
        <f t="shared" si="222"/>
        <v>0</v>
      </c>
      <c r="V210" s="204">
        <v>0</v>
      </c>
      <c r="W210" s="204">
        <f t="shared" si="223"/>
        <v>0</v>
      </c>
      <c r="X210" s="204">
        <v>0</v>
      </c>
      <c r="Y210" s="314">
        <f t="shared" si="224"/>
        <v>0</v>
      </c>
      <c r="Z210" s="204"/>
      <c r="AA210" s="204"/>
      <c r="AB210" s="204"/>
      <c r="AC210" s="204">
        <f t="shared" si="225"/>
        <v>0</v>
      </c>
      <c r="AD210" s="204"/>
      <c r="AE210" s="204">
        <f t="shared" si="226"/>
        <v>0</v>
      </c>
      <c r="AF210" s="204">
        <v>0</v>
      </c>
      <c r="AG210" s="204">
        <f t="shared" si="227"/>
        <v>0</v>
      </c>
      <c r="AH210" s="204">
        <v>0</v>
      </c>
      <c r="AI210" s="204">
        <f t="shared" si="228"/>
        <v>0</v>
      </c>
      <c r="AJ210" s="204">
        <v>0</v>
      </c>
      <c r="AK210" s="204">
        <v>0</v>
      </c>
      <c r="AL210" s="204"/>
      <c r="AM210" s="204">
        <f t="shared" si="229"/>
        <v>0</v>
      </c>
      <c r="AN210" s="204">
        <v>0</v>
      </c>
      <c r="AO210" s="204">
        <f t="shared" si="230"/>
        <v>0</v>
      </c>
      <c r="AP210" s="204"/>
      <c r="AQ210" s="204"/>
      <c r="AR210" s="204"/>
      <c r="AS210" s="204">
        <f t="shared" si="231"/>
        <v>0</v>
      </c>
      <c r="AT210" s="204">
        <v>0</v>
      </c>
      <c r="AU210" s="204">
        <f t="shared" si="232"/>
        <v>0</v>
      </c>
      <c r="AV210" s="204">
        <v>0</v>
      </c>
      <c r="AW210" s="204">
        <f t="shared" si="233"/>
        <v>0</v>
      </c>
      <c r="AX210" s="204">
        <v>0</v>
      </c>
      <c r="AY210" s="204">
        <f t="shared" si="234"/>
        <v>0</v>
      </c>
      <c r="AZ210" s="204">
        <v>0</v>
      </c>
      <c r="BA210" s="204">
        <f t="shared" si="235"/>
        <v>0</v>
      </c>
      <c r="BB210" s="204">
        <v>0</v>
      </c>
      <c r="BC210" s="204">
        <f t="shared" si="236"/>
        <v>0</v>
      </c>
      <c r="BD210" s="204"/>
      <c r="BE210" s="204">
        <f t="shared" si="237"/>
        <v>0</v>
      </c>
      <c r="BF210" s="204">
        <v>0</v>
      </c>
      <c r="BG210" s="204">
        <f t="shared" si="238"/>
        <v>0</v>
      </c>
      <c r="BH210" s="254"/>
      <c r="BI210" s="204">
        <f t="shared" si="239"/>
        <v>0</v>
      </c>
      <c r="BJ210" s="204">
        <v>0</v>
      </c>
      <c r="BK210" s="204">
        <f t="shared" si="240"/>
        <v>0</v>
      </c>
      <c r="BL210" s="204">
        <v>0</v>
      </c>
      <c r="BM210" s="204">
        <f t="shared" si="241"/>
        <v>0</v>
      </c>
      <c r="BN210" s="204">
        <v>0</v>
      </c>
      <c r="BO210" s="204">
        <f t="shared" si="242"/>
        <v>0</v>
      </c>
      <c r="BP210" s="204"/>
      <c r="BQ210" s="204"/>
      <c r="BR210" s="204">
        <v>0</v>
      </c>
      <c r="BS210" s="204">
        <f t="shared" si="243"/>
        <v>0</v>
      </c>
      <c r="BT210" s="204">
        <v>0</v>
      </c>
      <c r="BU210" s="204">
        <f t="shared" si="244"/>
        <v>0</v>
      </c>
      <c r="BV210" s="204">
        <v>0</v>
      </c>
      <c r="BW210" s="204">
        <f t="shared" si="245"/>
        <v>0</v>
      </c>
      <c r="BX210" s="204">
        <v>0</v>
      </c>
      <c r="BY210" s="204">
        <f t="shared" si="246"/>
        <v>0</v>
      </c>
      <c r="BZ210" s="204"/>
      <c r="CA210" s="204">
        <f t="shared" si="247"/>
        <v>0</v>
      </c>
      <c r="CB210" s="204"/>
      <c r="CC210" s="204">
        <f t="shared" si="248"/>
        <v>0</v>
      </c>
      <c r="CD210" s="204">
        <v>0</v>
      </c>
      <c r="CE210" s="204">
        <f t="shared" si="249"/>
        <v>0</v>
      </c>
      <c r="CF210" s="204">
        <v>0</v>
      </c>
      <c r="CG210" s="204">
        <f t="shared" si="250"/>
        <v>0</v>
      </c>
      <c r="CH210" s="204">
        <v>0</v>
      </c>
      <c r="CI210" s="204">
        <f t="shared" si="251"/>
        <v>0</v>
      </c>
      <c r="CJ210" s="204"/>
      <c r="CK210" s="215">
        <f>(CJ210/12*3*$E210*$G210*$I210*$M210)+(CJ210/12*9*$F210*$G210*$I210*$M210)</f>
        <v>0</v>
      </c>
      <c r="CL210" s="215"/>
      <c r="CM210" s="215"/>
      <c r="CN210" s="215"/>
      <c r="CO210" s="215">
        <f>CN210*E210*G210*I210*L210</f>
        <v>0</v>
      </c>
      <c r="CP210" s="315">
        <f t="shared" si="252"/>
        <v>0</v>
      </c>
      <c r="CQ210" s="315">
        <f t="shared" si="252"/>
        <v>0</v>
      </c>
    </row>
    <row r="211" spans="1:95" ht="30" customHeight="1" x14ac:dyDescent="0.2">
      <c r="A211" s="196"/>
      <c r="B211" s="196">
        <v>137</v>
      </c>
      <c r="C211" s="307" t="s">
        <v>1500</v>
      </c>
      <c r="D211" s="355" t="s">
        <v>864</v>
      </c>
      <c r="E211" s="309">
        <v>16026</v>
      </c>
      <c r="F211" s="309">
        <v>16828</v>
      </c>
      <c r="G211" s="310">
        <v>1.97</v>
      </c>
      <c r="H211" s="311"/>
      <c r="I211" s="312">
        <v>1</v>
      </c>
      <c r="J211" s="313"/>
      <c r="K211" s="313"/>
      <c r="L211" s="305">
        <v>1.4</v>
      </c>
      <c r="M211" s="305">
        <v>1.68</v>
      </c>
      <c r="N211" s="305">
        <v>2.23</v>
      </c>
      <c r="O211" s="306">
        <v>2.57</v>
      </c>
      <c r="P211" s="208">
        <v>3</v>
      </c>
      <c r="Q211" s="204">
        <f t="shared" si="220"/>
        <v>138128.91399999999</v>
      </c>
      <c r="R211" s="204">
        <v>0</v>
      </c>
      <c r="S211" s="204">
        <f t="shared" si="221"/>
        <v>0</v>
      </c>
      <c r="T211" s="204">
        <v>0</v>
      </c>
      <c r="U211" s="204">
        <f t="shared" si="222"/>
        <v>0</v>
      </c>
      <c r="V211" s="204">
        <v>0</v>
      </c>
      <c r="W211" s="204">
        <f t="shared" si="223"/>
        <v>0</v>
      </c>
      <c r="X211" s="204">
        <v>0</v>
      </c>
      <c r="Y211" s="314">
        <f t="shared" si="224"/>
        <v>0</v>
      </c>
      <c r="Z211" s="204"/>
      <c r="AA211" s="204"/>
      <c r="AB211" s="204">
        <v>0</v>
      </c>
      <c r="AC211" s="204">
        <f t="shared" si="225"/>
        <v>0</v>
      </c>
      <c r="AD211" s="204"/>
      <c r="AE211" s="204">
        <f t="shared" si="226"/>
        <v>0</v>
      </c>
      <c r="AF211" s="204">
        <v>0</v>
      </c>
      <c r="AG211" s="204">
        <f t="shared" si="227"/>
        <v>0</v>
      </c>
      <c r="AH211" s="204">
        <v>0</v>
      </c>
      <c r="AI211" s="204">
        <f t="shared" si="228"/>
        <v>0</v>
      </c>
      <c r="AJ211" s="204">
        <v>0</v>
      </c>
      <c r="AK211" s="204">
        <v>0</v>
      </c>
      <c r="AL211" s="204"/>
      <c r="AM211" s="204">
        <f t="shared" si="229"/>
        <v>0</v>
      </c>
      <c r="AN211" s="204">
        <v>0</v>
      </c>
      <c r="AO211" s="204">
        <f t="shared" si="230"/>
        <v>0</v>
      </c>
      <c r="AP211" s="204"/>
      <c r="AQ211" s="204"/>
      <c r="AR211" s="204"/>
      <c r="AS211" s="204">
        <f t="shared" si="231"/>
        <v>0</v>
      </c>
      <c r="AT211" s="204">
        <v>0</v>
      </c>
      <c r="AU211" s="204">
        <f t="shared" si="232"/>
        <v>0</v>
      </c>
      <c r="AV211" s="204">
        <v>0</v>
      </c>
      <c r="AW211" s="204">
        <f t="shared" si="233"/>
        <v>0</v>
      </c>
      <c r="AX211" s="204">
        <v>0</v>
      </c>
      <c r="AY211" s="204">
        <f t="shared" si="234"/>
        <v>0</v>
      </c>
      <c r="AZ211" s="204">
        <v>0</v>
      </c>
      <c r="BA211" s="204">
        <f t="shared" si="235"/>
        <v>0</v>
      </c>
      <c r="BB211" s="204">
        <v>0</v>
      </c>
      <c r="BC211" s="204">
        <f t="shared" si="236"/>
        <v>0</v>
      </c>
      <c r="BD211" s="204"/>
      <c r="BE211" s="204">
        <f t="shared" si="237"/>
        <v>0</v>
      </c>
      <c r="BF211" s="204">
        <v>2</v>
      </c>
      <c r="BG211" s="204">
        <f t="shared" si="238"/>
        <v>110503.13119999999</v>
      </c>
      <c r="BH211" s="254"/>
      <c r="BI211" s="204">
        <f t="shared" si="239"/>
        <v>0</v>
      </c>
      <c r="BJ211" s="204">
        <v>0</v>
      </c>
      <c r="BK211" s="204">
        <f t="shared" si="240"/>
        <v>0</v>
      </c>
      <c r="BL211" s="204">
        <v>0</v>
      </c>
      <c r="BM211" s="204">
        <f t="shared" si="241"/>
        <v>0</v>
      </c>
      <c r="BN211" s="204">
        <v>0</v>
      </c>
      <c r="BO211" s="204">
        <f t="shared" si="242"/>
        <v>0</v>
      </c>
      <c r="BP211" s="204"/>
      <c r="BQ211" s="204"/>
      <c r="BR211" s="204">
        <v>0</v>
      </c>
      <c r="BS211" s="204">
        <f t="shared" si="243"/>
        <v>0</v>
      </c>
      <c r="BT211" s="204">
        <v>0</v>
      </c>
      <c r="BU211" s="204">
        <f t="shared" si="244"/>
        <v>0</v>
      </c>
      <c r="BV211" s="204">
        <v>0</v>
      </c>
      <c r="BW211" s="204">
        <f t="shared" si="245"/>
        <v>0</v>
      </c>
      <c r="BX211" s="204">
        <v>0</v>
      </c>
      <c r="BY211" s="204">
        <f t="shared" si="246"/>
        <v>0</v>
      </c>
      <c r="BZ211" s="204"/>
      <c r="CA211" s="204">
        <f t="shared" si="247"/>
        <v>0</v>
      </c>
      <c r="CB211" s="204"/>
      <c r="CC211" s="204">
        <f t="shared" si="248"/>
        <v>0</v>
      </c>
      <c r="CD211" s="204">
        <v>0</v>
      </c>
      <c r="CE211" s="204">
        <f t="shared" si="249"/>
        <v>0</v>
      </c>
      <c r="CF211" s="204">
        <v>0</v>
      </c>
      <c r="CG211" s="204">
        <f t="shared" si="250"/>
        <v>0</v>
      </c>
      <c r="CH211" s="204">
        <v>0</v>
      </c>
      <c r="CI211" s="204">
        <f t="shared" si="251"/>
        <v>0</v>
      </c>
      <c r="CJ211" s="204"/>
      <c r="CK211" s="215">
        <f>(CJ211/12*3*$E211*$G211*$I211*$M211)+(CJ211/12*9*$F211*$G211*$I211*$M211)</f>
        <v>0</v>
      </c>
      <c r="CL211" s="215"/>
      <c r="CM211" s="215"/>
      <c r="CN211" s="215"/>
      <c r="CO211" s="215">
        <f>CN211*E211*G211*I211*L211</f>
        <v>0</v>
      </c>
      <c r="CP211" s="315">
        <f t="shared" si="252"/>
        <v>5</v>
      </c>
      <c r="CQ211" s="315">
        <f t="shared" si="252"/>
        <v>248632.04519999999</v>
      </c>
    </row>
    <row r="212" spans="1:95" ht="30" customHeight="1" x14ac:dyDescent="0.2">
      <c r="A212" s="196"/>
      <c r="B212" s="196">
        <v>138</v>
      </c>
      <c r="C212" s="307" t="s">
        <v>1501</v>
      </c>
      <c r="D212" s="355" t="s">
        <v>866</v>
      </c>
      <c r="E212" s="309">
        <v>16026</v>
      </c>
      <c r="F212" s="309">
        <v>16828</v>
      </c>
      <c r="G212" s="310">
        <v>2.04</v>
      </c>
      <c r="H212" s="311"/>
      <c r="I212" s="312">
        <v>1</v>
      </c>
      <c r="J212" s="313"/>
      <c r="K212" s="313"/>
      <c r="L212" s="305">
        <v>1.4</v>
      </c>
      <c r="M212" s="305">
        <v>1.68</v>
      </c>
      <c r="N212" s="305">
        <v>2.23</v>
      </c>
      <c r="O212" s="306">
        <v>2.57</v>
      </c>
      <c r="P212" s="208"/>
      <c r="Q212" s="204">
        <f t="shared" si="220"/>
        <v>0</v>
      </c>
      <c r="R212" s="204">
        <v>0</v>
      </c>
      <c r="S212" s="204">
        <f t="shared" si="221"/>
        <v>0</v>
      </c>
      <c r="T212" s="204">
        <v>0</v>
      </c>
      <c r="U212" s="204">
        <f t="shared" si="222"/>
        <v>0</v>
      </c>
      <c r="V212" s="204">
        <v>0</v>
      </c>
      <c r="W212" s="204">
        <f t="shared" si="223"/>
        <v>0</v>
      </c>
      <c r="X212" s="204">
        <v>0</v>
      </c>
      <c r="Y212" s="314">
        <f t="shared" si="224"/>
        <v>0</v>
      </c>
      <c r="Z212" s="204"/>
      <c r="AA212" s="204"/>
      <c r="AB212" s="204"/>
      <c r="AC212" s="204">
        <f t="shared" si="225"/>
        <v>0</v>
      </c>
      <c r="AD212" s="204"/>
      <c r="AE212" s="204">
        <f t="shared" si="226"/>
        <v>0</v>
      </c>
      <c r="AF212" s="204"/>
      <c r="AG212" s="204">
        <f t="shared" si="227"/>
        <v>0</v>
      </c>
      <c r="AH212" s="204">
        <v>0</v>
      </c>
      <c r="AI212" s="204">
        <f t="shared" si="228"/>
        <v>0</v>
      </c>
      <c r="AJ212" s="204">
        <v>0</v>
      </c>
      <c r="AK212" s="204">
        <v>0</v>
      </c>
      <c r="AL212" s="204"/>
      <c r="AM212" s="204">
        <f t="shared" si="229"/>
        <v>0</v>
      </c>
      <c r="AN212" s="204">
        <v>0</v>
      </c>
      <c r="AO212" s="204">
        <f t="shared" si="230"/>
        <v>0</v>
      </c>
      <c r="AP212" s="204"/>
      <c r="AQ212" s="204"/>
      <c r="AR212" s="204"/>
      <c r="AS212" s="204">
        <f t="shared" si="231"/>
        <v>0</v>
      </c>
      <c r="AT212" s="204">
        <v>0</v>
      </c>
      <c r="AU212" s="204">
        <f t="shared" si="232"/>
        <v>0</v>
      </c>
      <c r="AV212" s="204">
        <v>0</v>
      </c>
      <c r="AW212" s="204">
        <f t="shared" si="233"/>
        <v>0</v>
      </c>
      <c r="AX212" s="204">
        <v>0</v>
      </c>
      <c r="AY212" s="204">
        <f t="shared" si="234"/>
        <v>0</v>
      </c>
      <c r="AZ212" s="204">
        <v>0</v>
      </c>
      <c r="BA212" s="204">
        <f t="shared" si="235"/>
        <v>0</v>
      </c>
      <c r="BB212" s="204">
        <v>0</v>
      </c>
      <c r="BC212" s="204">
        <f t="shared" si="236"/>
        <v>0</v>
      </c>
      <c r="BD212" s="204"/>
      <c r="BE212" s="204">
        <f t="shared" si="237"/>
        <v>0</v>
      </c>
      <c r="BF212" s="204">
        <v>0</v>
      </c>
      <c r="BG212" s="204">
        <f t="shared" si="238"/>
        <v>0</v>
      </c>
      <c r="BH212" s="254"/>
      <c r="BI212" s="204">
        <f t="shared" si="239"/>
        <v>0</v>
      </c>
      <c r="BJ212" s="204">
        <v>0</v>
      </c>
      <c r="BK212" s="204">
        <f t="shared" si="240"/>
        <v>0</v>
      </c>
      <c r="BL212" s="204">
        <v>0</v>
      </c>
      <c r="BM212" s="204">
        <f t="shared" si="241"/>
        <v>0</v>
      </c>
      <c r="BN212" s="204">
        <v>0</v>
      </c>
      <c r="BO212" s="204">
        <f t="shared" si="242"/>
        <v>0</v>
      </c>
      <c r="BP212" s="204"/>
      <c r="BQ212" s="204"/>
      <c r="BR212" s="204">
        <v>0</v>
      </c>
      <c r="BS212" s="204">
        <f t="shared" si="243"/>
        <v>0</v>
      </c>
      <c r="BT212" s="204">
        <v>0</v>
      </c>
      <c r="BU212" s="204">
        <f t="shared" si="244"/>
        <v>0</v>
      </c>
      <c r="BV212" s="204">
        <v>0</v>
      </c>
      <c r="BW212" s="204">
        <f t="shared" si="245"/>
        <v>0</v>
      </c>
      <c r="BX212" s="204">
        <v>0</v>
      </c>
      <c r="BY212" s="204">
        <f t="shared" si="246"/>
        <v>0</v>
      </c>
      <c r="BZ212" s="204"/>
      <c r="CA212" s="204">
        <f t="shared" si="247"/>
        <v>0</v>
      </c>
      <c r="CB212" s="204"/>
      <c r="CC212" s="204">
        <f t="shared" si="248"/>
        <v>0</v>
      </c>
      <c r="CD212" s="204">
        <v>0</v>
      </c>
      <c r="CE212" s="204">
        <f t="shared" si="249"/>
        <v>0</v>
      </c>
      <c r="CF212" s="204">
        <v>0</v>
      </c>
      <c r="CG212" s="204">
        <f t="shared" si="250"/>
        <v>0</v>
      </c>
      <c r="CH212" s="204">
        <v>0</v>
      </c>
      <c r="CI212" s="204">
        <f t="shared" si="251"/>
        <v>0</v>
      </c>
      <c r="CJ212" s="204"/>
      <c r="CK212" s="215">
        <f>(CJ212/12*3*$E212*$G212*$I212*$M212)+(CJ212/12*9*$F212*$G212*$I212*$M212)</f>
        <v>0</v>
      </c>
      <c r="CL212" s="215"/>
      <c r="CM212" s="215"/>
      <c r="CN212" s="215"/>
      <c r="CO212" s="215"/>
      <c r="CP212" s="315">
        <f t="shared" si="252"/>
        <v>0</v>
      </c>
      <c r="CQ212" s="315">
        <f t="shared" si="252"/>
        <v>0</v>
      </c>
    </row>
    <row r="213" spans="1:95" ht="30" customHeight="1" x14ac:dyDescent="0.2">
      <c r="A213" s="196"/>
      <c r="B213" s="196">
        <v>139</v>
      </c>
      <c r="C213" s="307" t="s">
        <v>1502</v>
      </c>
      <c r="D213" s="355" t="s">
        <v>868</v>
      </c>
      <c r="E213" s="309">
        <v>16026</v>
      </c>
      <c r="F213" s="309">
        <v>16828</v>
      </c>
      <c r="G213" s="310">
        <v>2.95</v>
      </c>
      <c r="H213" s="311"/>
      <c r="I213" s="312">
        <v>1</v>
      </c>
      <c r="J213" s="313"/>
      <c r="K213" s="313"/>
      <c r="L213" s="305">
        <v>1.4</v>
      </c>
      <c r="M213" s="305">
        <v>1.68</v>
      </c>
      <c r="N213" s="305">
        <v>2.23</v>
      </c>
      <c r="O213" s="306">
        <v>2.57</v>
      </c>
      <c r="P213" s="208"/>
      <c r="Q213" s="204">
        <f t="shared" si="220"/>
        <v>0</v>
      </c>
      <c r="R213" s="204">
        <v>0</v>
      </c>
      <c r="S213" s="204">
        <f t="shared" si="221"/>
        <v>0</v>
      </c>
      <c r="T213" s="204">
        <v>0</v>
      </c>
      <c r="U213" s="204">
        <f t="shared" si="222"/>
        <v>0</v>
      </c>
      <c r="V213" s="204">
        <v>0</v>
      </c>
      <c r="W213" s="204">
        <f t="shared" si="223"/>
        <v>0</v>
      </c>
      <c r="X213" s="204">
        <v>0</v>
      </c>
      <c r="Y213" s="314">
        <f t="shared" si="224"/>
        <v>0</v>
      </c>
      <c r="Z213" s="204"/>
      <c r="AA213" s="204"/>
      <c r="AB213" s="204"/>
      <c r="AC213" s="204">
        <f t="shared" si="225"/>
        <v>0</v>
      </c>
      <c r="AD213" s="204"/>
      <c r="AE213" s="204">
        <f t="shared" si="226"/>
        <v>0</v>
      </c>
      <c r="AF213" s="204"/>
      <c r="AG213" s="204">
        <f t="shared" si="227"/>
        <v>0</v>
      </c>
      <c r="AH213" s="204">
        <v>0</v>
      </c>
      <c r="AI213" s="204">
        <f t="shared" si="228"/>
        <v>0</v>
      </c>
      <c r="AJ213" s="204">
        <v>0</v>
      </c>
      <c r="AK213" s="204">
        <v>0</v>
      </c>
      <c r="AL213" s="204"/>
      <c r="AM213" s="204">
        <f t="shared" si="229"/>
        <v>0</v>
      </c>
      <c r="AN213" s="204">
        <v>0</v>
      </c>
      <c r="AO213" s="204">
        <f t="shared" si="230"/>
        <v>0</v>
      </c>
      <c r="AP213" s="204"/>
      <c r="AQ213" s="204"/>
      <c r="AR213" s="204"/>
      <c r="AS213" s="204">
        <f t="shared" si="231"/>
        <v>0</v>
      </c>
      <c r="AT213" s="204">
        <v>0</v>
      </c>
      <c r="AU213" s="204">
        <f t="shared" si="232"/>
        <v>0</v>
      </c>
      <c r="AV213" s="204">
        <v>0</v>
      </c>
      <c r="AW213" s="204">
        <f t="shared" si="233"/>
        <v>0</v>
      </c>
      <c r="AX213" s="204">
        <v>0</v>
      </c>
      <c r="AY213" s="204">
        <f t="shared" si="234"/>
        <v>0</v>
      </c>
      <c r="AZ213" s="204">
        <v>0</v>
      </c>
      <c r="BA213" s="204">
        <f t="shared" si="235"/>
        <v>0</v>
      </c>
      <c r="BB213" s="204">
        <v>0</v>
      </c>
      <c r="BC213" s="204">
        <f t="shared" si="236"/>
        <v>0</v>
      </c>
      <c r="BD213" s="204"/>
      <c r="BE213" s="204">
        <f t="shared" si="237"/>
        <v>0</v>
      </c>
      <c r="BF213" s="204">
        <v>0</v>
      </c>
      <c r="BG213" s="204">
        <f t="shared" si="238"/>
        <v>0</v>
      </c>
      <c r="BH213" s="254"/>
      <c r="BI213" s="204">
        <f t="shared" si="239"/>
        <v>0</v>
      </c>
      <c r="BJ213" s="204">
        <v>0</v>
      </c>
      <c r="BK213" s="204">
        <f t="shared" si="240"/>
        <v>0</v>
      </c>
      <c r="BL213" s="204">
        <v>0</v>
      </c>
      <c r="BM213" s="204">
        <f t="shared" si="241"/>
        <v>0</v>
      </c>
      <c r="BN213" s="204">
        <v>0</v>
      </c>
      <c r="BO213" s="204">
        <f t="shared" si="242"/>
        <v>0</v>
      </c>
      <c r="BP213" s="204"/>
      <c r="BQ213" s="204"/>
      <c r="BR213" s="204">
        <v>0</v>
      </c>
      <c r="BS213" s="204">
        <f t="shared" si="243"/>
        <v>0</v>
      </c>
      <c r="BT213" s="204">
        <v>0</v>
      </c>
      <c r="BU213" s="204">
        <f t="shared" si="244"/>
        <v>0</v>
      </c>
      <c r="BV213" s="204">
        <v>0</v>
      </c>
      <c r="BW213" s="204">
        <f t="shared" si="245"/>
        <v>0</v>
      </c>
      <c r="BX213" s="204">
        <v>0</v>
      </c>
      <c r="BY213" s="204">
        <f t="shared" si="246"/>
        <v>0</v>
      </c>
      <c r="BZ213" s="204"/>
      <c r="CA213" s="204">
        <f t="shared" si="247"/>
        <v>0</v>
      </c>
      <c r="CB213" s="204"/>
      <c r="CC213" s="204">
        <f t="shared" si="248"/>
        <v>0</v>
      </c>
      <c r="CD213" s="204">
        <v>0</v>
      </c>
      <c r="CE213" s="204">
        <f t="shared" si="249"/>
        <v>0</v>
      </c>
      <c r="CF213" s="204">
        <v>0</v>
      </c>
      <c r="CG213" s="204">
        <f t="shared" si="250"/>
        <v>0</v>
      </c>
      <c r="CH213" s="204">
        <v>0</v>
      </c>
      <c r="CI213" s="204">
        <f t="shared" si="251"/>
        <v>0</v>
      </c>
      <c r="CJ213" s="204"/>
      <c r="CK213" s="215">
        <f>(CJ213/12*3*$E213*$G213*$I213*$M213)+(CJ213/12*9*$F213*$G213*$I213*$M213)</f>
        <v>0</v>
      </c>
      <c r="CL213" s="215"/>
      <c r="CM213" s="215"/>
      <c r="CN213" s="215"/>
      <c r="CO213" s="215"/>
      <c r="CP213" s="315">
        <f t="shared" si="252"/>
        <v>0</v>
      </c>
      <c r="CQ213" s="315">
        <f t="shared" si="252"/>
        <v>0</v>
      </c>
    </row>
    <row r="214" spans="1:95" ht="18.75" customHeight="1" x14ac:dyDescent="0.2">
      <c r="A214" s="196">
        <v>31</v>
      </c>
      <c r="B214" s="196"/>
      <c r="C214" s="307" t="s">
        <v>1503</v>
      </c>
      <c r="D214" s="354" t="s">
        <v>878</v>
      </c>
      <c r="E214" s="309">
        <v>16026</v>
      </c>
      <c r="F214" s="309">
        <v>16828</v>
      </c>
      <c r="G214" s="338">
        <v>0.92</v>
      </c>
      <c r="H214" s="311"/>
      <c r="I214" s="194"/>
      <c r="J214" s="301"/>
      <c r="K214" s="301"/>
      <c r="L214" s="304">
        <v>1.4</v>
      </c>
      <c r="M214" s="305">
        <v>1.68</v>
      </c>
      <c r="N214" s="305">
        <v>2.23</v>
      </c>
      <c r="O214" s="306">
        <v>2.57</v>
      </c>
      <c r="P214" s="221">
        <f>SUM(P215:P220)</f>
        <v>16</v>
      </c>
      <c r="Q214" s="221">
        <f t="shared" ref="Q214:BH214" si="253">SUM(Q215:Q220)</f>
        <v>352649.32500000001</v>
      </c>
      <c r="R214" s="221">
        <f t="shared" si="253"/>
        <v>76</v>
      </c>
      <c r="S214" s="221">
        <f t="shared" si="253"/>
        <v>1748429.0399333329</v>
      </c>
      <c r="T214" s="221">
        <f t="shared" si="253"/>
        <v>0</v>
      </c>
      <c r="U214" s="221">
        <f t="shared" si="253"/>
        <v>0</v>
      </c>
      <c r="V214" s="221">
        <f t="shared" si="253"/>
        <v>0</v>
      </c>
      <c r="W214" s="221">
        <f t="shared" si="253"/>
        <v>0</v>
      </c>
      <c r="X214" s="221">
        <f t="shared" si="253"/>
        <v>0</v>
      </c>
      <c r="Y214" s="221">
        <f t="shared" si="253"/>
        <v>0</v>
      </c>
      <c r="Z214" s="221">
        <f t="shared" si="253"/>
        <v>0</v>
      </c>
      <c r="AA214" s="221">
        <f t="shared" si="253"/>
        <v>0</v>
      </c>
      <c r="AB214" s="221">
        <f t="shared" si="253"/>
        <v>0</v>
      </c>
      <c r="AC214" s="221">
        <f t="shared" si="253"/>
        <v>0</v>
      </c>
      <c r="AD214" s="221">
        <f t="shared" si="253"/>
        <v>15</v>
      </c>
      <c r="AE214" s="221">
        <f t="shared" si="253"/>
        <v>334267.20600000001</v>
      </c>
      <c r="AF214" s="221">
        <f t="shared" si="253"/>
        <v>0</v>
      </c>
      <c r="AG214" s="221">
        <f t="shared" si="253"/>
        <v>0</v>
      </c>
      <c r="AH214" s="221">
        <f>SUM(AH215:AH220)</f>
        <v>46</v>
      </c>
      <c r="AI214" s="221">
        <f t="shared" si="253"/>
        <v>1146722.0771999997</v>
      </c>
      <c r="AJ214" s="221">
        <v>33</v>
      </c>
      <c r="AK214" s="221">
        <v>785962.19999999984</v>
      </c>
      <c r="AL214" s="221">
        <f t="shared" si="253"/>
        <v>0</v>
      </c>
      <c r="AM214" s="221">
        <f t="shared" si="253"/>
        <v>0</v>
      </c>
      <c r="AN214" s="221">
        <f t="shared" si="253"/>
        <v>0</v>
      </c>
      <c r="AO214" s="221">
        <f t="shared" si="253"/>
        <v>0</v>
      </c>
      <c r="AP214" s="221">
        <f t="shared" si="253"/>
        <v>0</v>
      </c>
      <c r="AQ214" s="221">
        <f t="shared" si="253"/>
        <v>0</v>
      </c>
      <c r="AR214" s="221">
        <f t="shared" si="253"/>
        <v>0</v>
      </c>
      <c r="AS214" s="221">
        <f t="shared" si="253"/>
        <v>0</v>
      </c>
      <c r="AT214" s="221">
        <f t="shared" si="253"/>
        <v>0</v>
      </c>
      <c r="AU214" s="221">
        <f t="shared" si="253"/>
        <v>0</v>
      </c>
      <c r="AV214" s="221">
        <f t="shared" si="253"/>
        <v>33</v>
      </c>
      <c r="AW214" s="221">
        <f t="shared" si="253"/>
        <v>598944.09166666656</v>
      </c>
      <c r="AX214" s="221">
        <f t="shared" si="253"/>
        <v>196</v>
      </c>
      <c r="AY214" s="221">
        <f t="shared" si="253"/>
        <v>3716811.9333333327</v>
      </c>
      <c r="AZ214" s="221">
        <f t="shared" si="253"/>
        <v>0</v>
      </c>
      <c r="BA214" s="221">
        <f>SUM(BA215:BA220)</f>
        <v>0</v>
      </c>
      <c r="BB214" s="221">
        <f t="shared" si="253"/>
        <v>0</v>
      </c>
      <c r="BC214" s="221">
        <f>SUM(BC215:BC220)</f>
        <v>0</v>
      </c>
      <c r="BD214" s="221">
        <f t="shared" si="253"/>
        <v>41</v>
      </c>
      <c r="BE214" s="221">
        <f t="shared" si="253"/>
        <v>862031.68333333335</v>
      </c>
      <c r="BF214" s="221">
        <f t="shared" si="253"/>
        <v>155</v>
      </c>
      <c r="BG214" s="221">
        <f t="shared" si="253"/>
        <v>3639288.3211999992</v>
      </c>
      <c r="BH214" s="221">
        <f t="shared" si="253"/>
        <v>0</v>
      </c>
      <c r="BI214" s="221">
        <f>SUM(BI215:BI220)</f>
        <v>0</v>
      </c>
      <c r="BJ214" s="221">
        <f t="shared" ref="BJ214:BT214" si="254">SUM(BJ215:BJ220)</f>
        <v>68</v>
      </c>
      <c r="BK214" s="221">
        <f t="shared" si="254"/>
        <v>1578525.5500000003</v>
      </c>
      <c r="BL214" s="221">
        <f t="shared" si="254"/>
        <v>0</v>
      </c>
      <c r="BM214" s="221">
        <f t="shared" si="254"/>
        <v>0</v>
      </c>
      <c r="BN214" s="221">
        <f t="shared" si="254"/>
        <v>18</v>
      </c>
      <c r="BO214" s="221">
        <f>SUM(BO215:BO220)</f>
        <v>352504.53</v>
      </c>
      <c r="BP214" s="221">
        <f t="shared" si="254"/>
        <v>0</v>
      </c>
      <c r="BQ214" s="221">
        <f>SUM(BQ215:BQ220)</f>
        <v>0</v>
      </c>
      <c r="BR214" s="221">
        <f t="shared" si="254"/>
        <v>85</v>
      </c>
      <c r="BS214" s="221">
        <f>SUM(BS215:BS220)</f>
        <v>1426804.05</v>
      </c>
      <c r="BT214" s="221">
        <f t="shared" si="254"/>
        <v>0</v>
      </c>
      <c r="BU214" s="221">
        <f>SUM(BU215:BU220)</f>
        <v>0</v>
      </c>
      <c r="BV214" s="221">
        <f t="shared" ref="BV214:CQ214" si="255">SUM(BV215:BV220)</f>
        <v>37</v>
      </c>
      <c r="BW214" s="221">
        <f t="shared" si="255"/>
        <v>887741.022</v>
      </c>
      <c r="BX214" s="221">
        <f t="shared" si="255"/>
        <v>1</v>
      </c>
      <c r="BY214" s="221">
        <f t="shared" si="255"/>
        <v>24961.367199999997</v>
      </c>
      <c r="BZ214" s="221">
        <f t="shared" si="255"/>
        <v>27</v>
      </c>
      <c r="CA214" s="221">
        <f t="shared" si="255"/>
        <v>624693.09</v>
      </c>
      <c r="CB214" s="221">
        <f t="shared" si="255"/>
        <v>0</v>
      </c>
      <c r="CC214" s="221">
        <f t="shared" si="255"/>
        <v>0</v>
      </c>
      <c r="CD214" s="221">
        <f t="shared" si="255"/>
        <v>0</v>
      </c>
      <c r="CE214" s="221">
        <f t="shared" si="255"/>
        <v>0</v>
      </c>
      <c r="CF214" s="221">
        <f t="shared" si="255"/>
        <v>10</v>
      </c>
      <c r="CG214" s="221">
        <f t="shared" si="255"/>
        <v>267485.71249999997</v>
      </c>
      <c r="CH214" s="221">
        <f t="shared" si="255"/>
        <v>7</v>
      </c>
      <c r="CI214" s="221">
        <f t="shared" si="255"/>
        <v>287717.0683333333</v>
      </c>
      <c r="CJ214" s="221">
        <f t="shared" si="255"/>
        <v>0</v>
      </c>
      <c r="CK214" s="221">
        <f t="shared" si="255"/>
        <v>0</v>
      </c>
      <c r="CL214" s="221">
        <f t="shared" si="255"/>
        <v>0</v>
      </c>
      <c r="CM214" s="221">
        <f t="shared" si="255"/>
        <v>0</v>
      </c>
      <c r="CN214" s="221">
        <f t="shared" si="255"/>
        <v>0</v>
      </c>
      <c r="CO214" s="221">
        <f t="shared" si="255"/>
        <v>0</v>
      </c>
      <c r="CP214" s="221">
        <f t="shared" si="255"/>
        <v>864</v>
      </c>
      <c r="CQ214" s="221">
        <f t="shared" si="255"/>
        <v>18635538.267699998</v>
      </c>
    </row>
    <row r="215" spans="1:95" ht="18.75" customHeight="1" x14ac:dyDescent="0.2">
      <c r="A215" s="196"/>
      <c r="B215" s="196">
        <v>140</v>
      </c>
      <c r="C215" s="307" t="s">
        <v>1504</v>
      </c>
      <c r="D215" s="353" t="s">
        <v>1505</v>
      </c>
      <c r="E215" s="309">
        <v>16026</v>
      </c>
      <c r="F215" s="309">
        <v>16828</v>
      </c>
      <c r="G215" s="310">
        <v>0.89</v>
      </c>
      <c r="H215" s="311"/>
      <c r="I215" s="312">
        <v>1</v>
      </c>
      <c r="J215" s="313"/>
      <c r="K215" s="313"/>
      <c r="L215" s="305">
        <v>1.4</v>
      </c>
      <c r="M215" s="305">
        <v>1.68</v>
      </c>
      <c r="N215" s="305">
        <v>2.23</v>
      </c>
      <c r="O215" s="306">
        <v>2.57</v>
      </c>
      <c r="P215" s="208">
        <v>0</v>
      </c>
      <c r="Q215" s="204">
        <f>SUM(P215/12*2*$E215*$G215*$I215*$L215*$Q$8)+(P215/12*10*$F215*$G215*$I215*$L215*$Q$8)</f>
        <v>0</v>
      </c>
      <c r="R215" s="204">
        <v>0</v>
      </c>
      <c r="S215" s="204">
        <f>SUM(R215/12*2*$E215*$G215*$I215*$L215*S$8)+(R215/12*10*$F215*$G215*$I215*$L215*S$8)</f>
        <v>0</v>
      </c>
      <c r="T215" s="204">
        <v>0</v>
      </c>
      <c r="U215" s="204">
        <f>SUM(T215/12*2*$E215*$G215*$I215*$L215*U$8)+(T215/12*10*$F215*$G215*$I215*$L215*U$8)</f>
        <v>0</v>
      </c>
      <c r="V215" s="204"/>
      <c r="W215" s="204">
        <f>SUM(V215/12*2*$E215*$G215*$I215*$L215*$W$8)+(V215/12*10*$F215*$G215*$I215*$L215*$W$8)</f>
        <v>0</v>
      </c>
      <c r="X215" s="204">
        <v>0</v>
      </c>
      <c r="Y215" s="314">
        <f>SUM(X215/12*2*$E215*$G215*$I215*$L215*Y$8)+(X215/12*10*$F215*$G215*$I215*$L215*Y$8)</f>
        <v>0</v>
      </c>
      <c r="Z215" s="204"/>
      <c r="AA215" s="204"/>
      <c r="AB215" s="204">
        <v>0</v>
      </c>
      <c r="AC215" s="204">
        <f>(AB215/12*2*$E215*$G215*$I215*$L215)+(AB215/12*10*$F215*$G215*$I215*$L215)</f>
        <v>0</v>
      </c>
      <c r="AD215" s="204">
        <v>1</v>
      </c>
      <c r="AE215" s="204">
        <f>(AD215/12*2*$E215*$G215*$I215*$L215*AE$8)+(AD215/12*10*$F215*$G215*$I215*$L215*AE$8)</f>
        <v>20801.139333333329</v>
      </c>
      <c r="AF215" s="204">
        <v>0</v>
      </c>
      <c r="AG215" s="204">
        <f>(AF215/12*2*$E215*$G215*$I215*$M215*AG$8)+(AF215/12*10*$F215*$G215*$I215*$M215*AG$8)</f>
        <v>0</v>
      </c>
      <c r="AH215" s="206">
        <v>1</v>
      </c>
      <c r="AI215" s="204">
        <f>(AH215/12*2*$E215*$G215*$I215*$M215*$AI$8)+(AH215/12*10*$F215*$G215*$I215*$M215*$AI$8)</f>
        <v>24961.367199999997</v>
      </c>
      <c r="AJ215" s="204">
        <v>0</v>
      </c>
      <c r="AK215" s="204">
        <v>0</v>
      </c>
      <c r="AL215" s="204"/>
      <c r="AM215" s="204">
        <f>SUM(AL215/12*2*$E215*$G215*$I215*$L215*AM$8)+(AL215/12*10*$F215*$G215*$I215*$L215*AM$8)</f>
        <v>0</v>
      </c>
      <c r="AN215" s="204">
        <v>0</v>
      </c>
      <c r="AO215" s="204">
        <f>SUM(AN215/12*2*$E215*$G215*$I215*$L215*$AE$8)+(AN215/12*10*$F215*$G215*$I215*$L215*$AE$8)</f>
        <v>0</v>
      </c>
      <c r="AP215" s="204"/>
      <c r="AQ215" s="204"/>
      <c r="AR215" s="204"/>
      <c r="AS215" s="204">
        <f>SUM(AR215/12*2*$E215*$G215*$I215*$L215*AS$8)+(AR215/12*10*$F215*$G215*$I215*$L215*AS$8)</f>
        <v>0</v>
      </c>
      <c r="AT215" s="204">
        <v>0</v>
      </c>
      <c r="AU215" s="204">
        <f>SUM(AT215/12*2*$E215*$G215*$I215*$L215*$AI$8)+(AT215/12*10*$F215*$G215*$I215*$L215*$AI$8)</f>
        <v>0</v>
      </c>
      <c r="AV215" s="204">
        <v>0</v>
      </c>
      <c r="AW215" s="204">
        <f>SUM(AV215/12*2*$E215*$G215*$I215*$L215*AW$8)+(AV215/12*10*$F215*$G215*$I215*$L215*AW$8)</f>
        <v>0</v>
      </c>
      <c r="AX215" s="204"/>
      <c r="AY215" s="204">
        <f>SUM(AX215/12*2*$E215*$G215*$I215*$L215*AY$8)+(AX215/12*10*$F215*$G215*$I215*$L215*AY$8)</f>
        <v>0</v>
      </c>
      <c r="AZ215" s="204">
        <v>0</v>
      </c>
      <c r="BA215" s="204">
        <f>SUM(AZ215/12*2*$E215*$G215*$I215*$L215*BA$8)+(AZ215/12*10*$F215*$G215*$I215*$L215*BA$8)</f>
        <v>0</v>
      </c>
      <c r="BB215" s="204">
        <v>0</v>
      </c>
      <c r="BC215" s="204">
        <f>SUM(BB215/12*2*$E215*$G215*$I215*$L215*BC$8)+(BB215/12*10*$F215*$G215*$I215*$L215*BC$8)</f>
        <v>0</v>
      </c>
      <c r="BD215" s="204"/>
      <c r="BE215" s="204">
        <f>SUM(BD215/12*2*$E215*$G215*$I215*$L215*BE$8)+(BD215/12*10*$F215*$G215*$I215*$L215*BE$8)</f>
        <v>0</v>
      </c>
      <c r="BF215" s="204">
        <v>2</v>
      </c>
      <c r="BG215" s="204">
        <f>(BF215/12*2*$E215*$G215*$I215*$M215*BG$8)+(BF215/12*10*$F215*$G215*$I215*$M215*BG$8)</f>
        <v>49922.734399999994</v>
      </c>
      <c r="BH215" s="254">
        <v>0</v>
      </c>
      <c r="BI215" s="204">
        <f>(BH215/12*2*$E215*$G215*$I215*$M215*BI$8)+(BH215/12*10*$F215*$G215*$I215*$M215*BI$8)</f>
        <v>0</v>
      </c>
      <c r="BJ215" s="204">
        <v>0</v>
      </c>
      <c r="BK215" s="204">
        <f>(BJ215/12*2*$E215*$G215*$I215*$M215*BK$8)+(BJ215/12*10*$F215*$G215*$I215*$M215*BK$8)</f>
        <v>0</v>
      </c>
      <c r="BL215" s="204">
        <v>0</v>
      </c>
      <c r="BM215" s="204">
        <f>(BL215/12*2*$E215*$G215*$I215*$M215*BM$8)+(BL215/12*10*$F215*$G215*$I215*$M215*BM$8)</f>
        <v>0</v>
      </c>
      <c r="BN215" s="204"/>
      <c r="BO215" s="204">
        <f>(BN215/12*10*$F215*$G215*$I215*$M215*BO$8)</f>
        <v>0</v>
      </c>
      <c r="BP215" s="204"/>
      <c r="BQ215" s="204"/>
      <c r="BR215" s="204"/>
      <c r="BS215" s="204">
        <f>(BR215/12*10*$F215*$G215*$I215*$M215*BS$8)</f>
        <v>0</v>
      </c>
      <c r="BT215" s="204">
        <v>0</v>
      </c>
      <c r="BU215" s="204">
        <f>(BT215/12*2*$E215*$G215*$I215*$M215*BU$8)+(BT215/12*10*$F215*$G215*$I215*$M215*BU$8)</f>
        <v>0</v>
      </c>
      <c r="BV215" s="204">
        <v>10</v>
      </c>
      <c r="BW215" s="204">
        <f>(BV215/12*2*$E215*$G215*$I215*$M215*BW$8)+(BV215/12*10*$F215*$G215*$I215*$M215*BW$8)</f>
        <v>249613.67200000002</v>
      </c>
      <c r="BX215" s="204">
        <v>1</v>
      </c>
      <c r="BY215" s="204">
        <f>(BX215/12*2*$E215*$G215*$I215*$M215*BY$8)+(BX215/12*10*$F215*$G215*$I215*$M215*BY$8)</f>
        <v>24961.367199999997</v>
      </c>
      <c r="BZ215" s="204"/>
      <c r="CA215" s="204">
        <f>(BZ215/12*2*$E215*$G215*$I215*$M215*CA$8)+(BZ215/12*10*$F215*$G215*$I215*$M215*CA$8)</f>
        <v>0</v>
      </c>
      <c r="CB215" s="204"/>
      <c r="CC215" s="204">
        <f>(CB215/12*2*$E215*$G215*$I215*$M215*CC$8)+(CB215/12*10*$F215*$G215*$I215*$M215*CC$8)</f>
        <v>0</v>
      </c>
      <c r="CD215" s="204">
        <v>0</v>
      </c>
      <c r="CE215" s="204">
        <f>(CD215/12*2*$E215*$G215*$I215*$M215*CE$8)+(CD215/12*10*$F215*$G215*$I215*$M215*CE$8)</f>
        <v>0</v>
      </c>
      <c r="CF215" s="204"/>
      <c r="CG215" s="204">
        <f>(CF215/12*2*$E215*$G215*$I215*$N215*CG$8)+(CF215/12*10*$F215*$G215*$I215*$N215*CG$8)</f>
        <v>0</v>
      </c>
      <c r="CH215" s="204"/>
      <c r="CI215" s="204">
        <f>(CH215/12*2*$E215*$G215*$I215*$O215*$CI$8)+(CH215/12*10*$F215*$G215*$I215*$O215*$CI$8)</f>
        <v>0</v>
      </c>
      <c r="CJ215" s="204"/>
      <c r="CK215" s="215">
        <f t="shared" ref="CK215:CK220" si="256">(CJ215/12*3*$E215*$G215*$I215*$M215)+(CJ215/12*9*$F215*$G215*$I215*$M215)</f>
        <v>0</v>
      </c>
      <c r="CL215" s="215"/>
      <c r="CM215" s="215"/>
      <c r="CN215" s="215"/>
      <c r="CO215" s="215"/>
      <c r="CP215" s="315">
        <f t="shared" ref="CP215:CQ220" si="257">SUM(R215+P215+T215+V215+AB215+Z215+X215+AF215+AD215+AH215+AJ215+BF215+BJ215+AL215+AT215+AV215+BT215+BV215+BR215+BX215+BZ215+BN215+AN215+AP215+AR215+BH215+BL215+AX215+AZ215+BB215+BD215+BP215+CB215+CD215+CF215+CH215+CJ215+CL215)</f>
        <v>15</v>
      </c>
      <c r="CQ215" s="315">
        <f t="shared" si="257"/>
        <v>370260.28013333329</v>
      </c>
    </row>
    <row r="216" spans="1:95" ht="30" customHeight="1" x14ac:dyDescent="0.2">
      <c r="A216" s="196"/>
      <c r="B216" s="196">
        <v>141</v>
      </c>
      <c r="C216" s="307" t="s">
        <v>1506</v>
      </c>
      <c r="D216" s="353" t="s">
        <v>882</v>
      </c>
      <c r="E216" s="309">
        <v>16026</v>
      </c>
      <c r="F216" s="309">
        <v>16828</v>
      </c>
      <c r="G216" s="310">
        <v>0.75</v>
      </c>
      <c r="H216" s="311"/>
      <c r="I216" s="312">
        <v>1</v>
      </c>
      <c r="J216" s="349">
        <v>0.95</v>
      </c>
      <c r="K216" s="313"/>
      <c r="L216" s="305">
        <v>1.4</v>
      </c>
      <c r="M216" s="305">
        <v>1.68</v>
      </c>
      <c r="N216" s="305">
        <v>2.23</v>
      </c>
      <c r="O216" s="306">
        <v>2.57</v>
      </c>
      <c r="P216" s="208">
        <v>1</v>
      </c>
      <c r="Q216" s="204">
        <f>SUM(P216/12*2*$E216*$G216*$I216*$L216*$Q$8)+(P216/12*10*$F216*$G216*$J216*$L216*$Q$8)</f>
        <v>16792.825000000001</v>
      </c>
      <c r="R216" s="204">
        <v>5</v>
      </c>
      <c r="S216" s="204">
        <f>SUM(R216/12*2*$E216*$G216*$I216*$L216*S$8)+(R216/12*10*$F216*$G216*$J216*$L216*S$8)</f>
        <v>83964.125</v>
      </c>
      <c r="T216" s="204">
        <v>0</v>
      </c>
      <c r="U216" s="204">
        <f>SUM(T216/12*2*$E216*$G216*$I216*$L216*U$8)+(T216/12*10*$F216*$G216*$J216*$L216*U$8)</f>
        <v>0</v>
      </c>
      <c r="V216" s="204">
        <v>0</v>
      </c>
      <c r="W216" s="204">
        <f>SUM(V216/12*2*$E216*$G216*$I216*$L216*$W$8)+(V216/12*10*$F216*$G216*$J216*$L216*$W$8)</f>
        <v>0</v>
      </c>
      <c r="X216" s="204">
        <v>0</v>
      </c>
      <c r="Y216" s="314">
        <f>SUM(X216/12*2*$E216*$G216*$I216*$L216*Y$8)+(X216/12*10*$F216*$G216*$J216*$L216*Y$8)</f>
        <v>0</v>
      </c>
      <c r="Z216" s="204"/>
      <c r="AA216" s="204"/>
      <c r="AB216" s="204">
        <v>0</v>
      </c>
      <c r="AC216" s="204">
        <f>(AB216/12*2*$E216*$G216*$I216*$L216)+(AB216/12*10*$F216*$G216*$J216*$L216)</f>
        <v>0</v>
      </c>
      <c r="AD216" s="204">
        <v>0</v>
      </c>
      <c r="AE216" s="204">
        <f>(AD216/12*2*$E216*$G216*$I216*$L216*AE$8)+(AD216/12*10*$F216*$G216*$J216*$L216*AE$8)</f>
        <v>0</v>
      </c>
      <c r="AF216" s="204">
        <v>0</v>
      </c>
      <c r="AG216" s="204">
        <f>(AF216/12*2*$E216*$G216*$I216*$M216*AG$8)+(AF216/12*10*$F216*$G216*$J216*$M216*AG$8)</f>
        <v>0</v>
      </c>
      <c r="AH216" s="204">
        <v>13</v>
      </c>
      <c r="AI216" s="204">
        <f>(AH216/12*2*$E216*$G216*$I216*$M216*$AI$8)+(AH216/12*10*$F216*$G216*$J216*$M216*$AI$8)</f>
        <v>261968.07</v>
      </c>
      <c r="AJ216" s="204">
        <v>15</v>
      </c>
      <c r="AK216" s="204">
        <v>302394.99999999994</v>
      </c>
      <c r="AL216" s="204"/>
      <c r="AM216" s="204">
        <f>SUM(AL216/12*2*$E216*$G216*$I216*$L216*AM$8)+(AL216/12*10*$F216*$G216*$J216*$L216*AM$8)</f>
        <v>0</v>
      </c>
      <c r="AN216" s="204">
        <v>0</v>
      </c>
      <c r="AO216" s="204">
        <f>SUM(AN216/12*2*$E216*$G216*$I216*$L216*$AE$8)+(AN216/12*10*$F216*$G216*$J216*$L216*$AE$8)</f>
        <v>0</v>
      </c>
      <c r="AP216" s="204"/>
      <c r="AQ216" s="204"/>
      <c r="AR216" s="204"/>
      <c r="AS216" s="204">
        <f>SUM(AR216/12*2*$E216*$G216*$I216*$L216*AS$8)+(AR216/12*10*$F216*$G216*$J216*$L216*AS$8)</f>
        <v>0</v>
      </c>
      <c r="AT216" s="204">
        <v>0</v>
      </c>
      <c r="AU216" s="204">
        <f>SUM(AT216/12*2*$E216*$G216*$I216*$L216*$AI$8)+(AT216/12*10*$F216*$G216*$J216*$L216*$AI$8)</f>
        <v>0</v>
      </c>
      <c r="AV216" s="204">
        <v>25</v>
      </c>
      <c r="AW216" s="204">
        <f>SUM(AV216/12*2*$E216*$G216*$I216*$L216*AW$8)+(AV216/12*10*$F216*$G216*$J216*$L216*AW$8)</f>
        <v>419820.625</v>
      </c>
      <c r="AX216" s="204">
        <v>120</v>
      </c>
      <c r="AY216" s="204">
        <f>SUM(AX216/12*2*$E216*$G216*$I216*$L216*AY$8)+(AX216/12*10*$F216*$G216*$J216*$L216*AY$8)</f>
        <v>2015139</v>
      </c>
      <c r="AZ216" s="204">
        <v>0</v>
      </c>
      <c r="BA216" s="204">
        <f>SUM(AZ216/12*2*$E216*$G216*$I216*$L216*BA$8)+(AZ216/12*10*$F216*$G216*$J216*$L216*BA$8)</f>
        <v>0</v>
      </c>
      <c r="BB216" s="204"/>
      <c r="BC216" s="204">
        <f>SUM(BB216/12*2*$E216*$G216*$I216*$L216*BC$8)+(BB216/12*10*$F216*$G216*$J216*$L216*BC$8)</f>
        <v>0</v>
      </c>
      <c r="BD216" s="204">
        <v>10</v>
      </c>
      <c r="BE216" s="204">
        <f>SUM(BD216/12*2*$E216*$G216*$I216*$L216*BE$8)+(BD216/12*10*$F216*$G216*$J216*$L216*BE$8)</f>
        <v>167928.25</v>
      </c>
      <c r="BF216" s="204">
        <v>91</v>
      </c>
      <c r="BG216" s="204">
        <f>(BF216/12*2*$E216*$G216*$I216*$M216*BG$8)+(BF216/12*10*$F216*$G216*$J216*$M216*BG$8)</f>
        <v>1833776.4899999998</v>
      </c>
      <c r="BH216" s="254">
        <v>0</v>
      </c>
      <c r="BI216" s="204">
        <f>(BH216/12*2*$E216*$G216*$I216*$M216*BI$8)+(BH216/12*10*$F216*$G216*$J216*$M216*BI$8)</f>
        <v>0</v>
      </c>
      <c r="BJ216" s="204">
        <v>37</v>
      </c>
      <c r="BK216" s="204">
        <f>(BJ216/12*2*$E216*$G216*$I216*$M216*BK$8)+(BJ216/12*10*$F216*$G216*$J216*$M216*BK$8)</f>
        <v>745601.43</v>
      </c>
      <c r="BL216" s="204">
        <v>0</v>
      </c>
      <c r="BM216" s="204">
        <f>(BL216/12*2*$E216*$G216*$I216*$M216*BM$8)+(BL216/12*10*$F216*$G216*$J216*$M216*BM$8)</f>
        <v>0</v>
      </c>
      <c r="BN216" s="204">
        <v>9</v>
      </c>
      <c r="BO216" s="204">
        <f>(BN216/12*10*$F216*$G216*$J216*$M216*BO$8)</f>
        <v>151073.37</v>
      </c>
      <c r="BP216" s="204"/>
      <c r="BQ216" s="204"/>
      <c r="BR216" s="206">
        <v>85</v>
      </c>
      <c r="BS216" s="204">
        <f>(BR216/12*10*$F216*$G216*$J216*$M216*BS$8)</f>
        <v>1426804.05</v>
      </c>
      <c r="BT216" s="204">
        <v>0</v>
      </c>
      <c r="BU216" s="204"/>
      <c r="BV216" s="204">
        <v>13</v>
      </c>
      <c r="BW216" s="204">
        <f>(BV216/12*2*$E216*$G216*$I216*$M216*BW$8)+(BV216/12*10*$F216*$G216*$J216*$M216*BW$8)</f>
        <v>261968.07</v>
      </c>
      <c r="BX216" s="204">
        <v>0</v>
      </c>
      <c r="BY216" s="204">
        <f>(BX216/12*2*$E216*$G216*$I216*$M216*BY$8)+(BX216/12*10*$F216*$G216*$J216*$M216*BY$8)</f>
        <v>0</v>
      </c>
      <c r="BZ216" s="204">
        <v>15</v>
      </c>
      <c r="CA216" s="204">
        <f>(BZ216/12*2*$E216*$G216*$I216*$M216*CA$8)+(BZ216/12*10*$F216*$G216*$J216*$M216*CA$8)</f>
        <v>302270.84999999998</v>
      </c>
      <c r="CB216" s="204"/>
      <c r="CC216" s="204">
        <f>(CB216/12*2*$E216*$G216*$I216*$M216*CC$8)+(CB216/12*10*$F216*$G216*$J216*$M216*CC$8)</f>
        <v>0</v>
      </c>
      <c r="CD216" s="204">
        <v>0</v>
      </c>
      <c r="CE216" s="204">
        <f>(CD216/12*2*$E216*$G216*$I216*$M216*CE$8)+(CD216/12*10*$F216*$G216*$J216*$M216*CE$8)</f>
        <v>0</v>
      </c>
      <c r="CF216" s="204">
        <v>10</v>
      </c>
      <c r="CG216" s="204">
        <f>(CF216/12*2*$E216*$G216*$I216*$N216*CG$8)+(CF216/12*10*$F216*$G216*$J216*$N216*CG$8)</f>
        <v>267485.71249999997</v>
      </c>
      <c r="CH216" s="204"/>
      <c r="CI216" s="204">
        <f>(CH216/12*2*$E216*$G216*$I216*$O216*$CI$8)+(CH216/12*10*$F216*$G216*$J216*$O216*$CI$8)</f>
        <v>0</v>
      </c>
      <c r="CJ216" s="204"/>
      <c r="CK216" s="215"/>
      <c r="CL216" s="215"/>
      <c r="CM216" s="215"/>
      <c r="CN216" s="215"/>
      <c r="CO216" s="215"/>
      <c r="CP216" s="315">
        <f t="shared" si="257"/>
        <v>449</v>
      </c>
      <c r="CQ216" s="315">
        <f t="shared" si="257"/>
        <v>8256987.8674999997</v>
      </c>
    </row>
    <row r="217" spans="1:95" ht="30" customHeight="1" x14ac:dyDescent="0.2">
      <c r="A217" s="196"/>
      <c r="B217" s="196">
        <v>142</v>
      </c>
      <c r="C217" s="307" t="s">
        <v>1507</v>
      </c>
      <c r="D217" s="353" t="s">
        <v>884</v>
      </c>
      <c r="E217" s="309">
        <v>16026</v>
      </c>
      <c r="F217" s="309">
        <v>16828</v>
      </c>
      <c r="G217" s="336">
        <v>1</v>
      </c>
      <c r="H217" s="311"/>
      <c r="I217" s="312">
        <v>1</v>
      </c>
      <c r="J217" s="349">
        <v>0.95</v>
      </c>
      <c r="K217" s="313"/>
      <c r="L217" s="305">
        <v>1.4</v>
      </c>
      <c r="M217" s="305">
        <v>1.68</v>
      </c>
      <c r="N217" s="305">
        <v>2.23</v>
      </c>
      <c r="O217" s="306">
        <v>2.57</v>
      </c>
      <c r="P217" s="208">
        <v>15</v>
      </c>
      <c r="Q217" s="204">
        <f>SUM(P217/12*2*$E217*$G217*$I217*$L217*$Q$8)+(P217/12*10*$F217*$G217*$J217*$L217*$Q$8)</f>
        <v>335856.5</v>
      </c>
      <c r="R217" s="204">
        <v>70</v>
      </c>
      <c r="S217" s="204">
        <f>SUM(R217/12*2*$E217*$G217*$I217*$L217*S$8)+(R217/12*10*$F217*$G217*$J217*$L217*S$8)</f>
        <v>1567330.333333333</v>
      </c>
      <c r="T217" s="204">
        <v>0</v>
      </c>
      <c r="U217" s="204">
        <f>SUM(T217/12*2*$E217*$G217*$I217*$L217*U$8)+(T217/12*10*$F217*$G217*$J217*$L217*U$8)</f>
        <v>0</v>
      </c>
      <c r="V217" s="204">
        <v>0</v>
      </c>
      <c r="W217" s="204">
        <f>SUM(V217/12*2*$E217*$G217*$I217*$L217*$W$8)+(V217/12*10*$F217*$G217*$J217*$L217*$W$8)</f>
        <v>0</v>
      </c>
      <c r="X217" s="204">
        <v>0</v>
      </c>
      <c r="Y217" s="314">
        <f>SUM(X217/12*2*$E217*$G217*$I217*$L217*Y$8)+(X217/12*10*$F217*$G217*$J217*$L217*Y$8)</f>
        <v>0</v>
      </c>
      <c r="Z217" s="204"/>
      <c r="AA217" s="204"/>
      <c r="AB217" s="204">
        <v>0</v>
      </c>
      <c r="AC217" s="204">
        <f>(AB217/12*2*$E217*$G217*$I217*$L217)+(AB217/12*10*$F217*$G217*$J217*$L217)</f>
        <v>0</v>
      </c>
      <c r="AD217" s="204">
        <v>14</v>
      </c>
      <c r="AE217" s="204">
        <f>(AD217/12*2*$E217*$G217*$I217*$L217*AE$8)+(AD217/12*10*$F217*$G217*$J217*$L217*AE$8)</f>
        <v>313466.06666666665</v>
      </c>
      <c r="AF217" s="204">
        <v>0</v>
      </c>
      <c r="AG217" s="204">
        <f>(AF217/12*2*$E217*$G217*$I217*$M217*AG$8)+(AF217/12*10*$F217*$G217*$J217*$M217*AG$8)</f>
        <v>0</v>
      </c>
      <c r="AH217" s="204">
        <v>32</v>
      </c>
      <c r="AI217" s="204">
        <f>(AH217/12*2*$E217*$G217*$I217*$M217*$AI$8)+(AH217/12*10*$F217*$G217*$J217*$M217*$AI$8)</f>
        <v>859792.63999999978</v>
      </c>
      <c r="AJ217" s="204">
        <v>18</v>
      </c>
      <c r="AK217" s="204">
        <v>483567.1999999999</v>
      </c>
      <c r="AL217" s="204"/>
      <c r="AM217" s="204">
        <f>SUM(AL217/12*2*$E217*$G217*$I217*$L217*AM$8)+(AL217/12*10*$F217*$G217*$J217*$L217*AM$8)</f>
        <v>0</v>
      </c>
      <c r="AN217" s="204">
        <v>0</v>
      </c>
      <c r="AO217" s="204">
        <f>SUM(AN217/12*2*$E217*$G217*$I217*$L217*$AE$8)+(AN217/12*10*$F217*$G217*$J217*$L217*$AE$8)</f>
        <v>0</v>
      </c>
      <c r="AP217" s="204"/>
      <c r="AQ217" s="204"/>
      <c r="AR217" s="204"/>
      <c r="AS217" s="204">
        <f>SUM(AR217/12*2*$E217*$G217*$I217*$L217*AS$8)+(AR217/12*10*$F217*$G217*$J217*$L217*AS$8)</f>
        <v>0</v>
      </c>
      <c r="AT217" s="204">
        <v>0</v>
      </c>
      <c r="AU217" s="204">
        <f>SUM(AT217/12*2*$E217*$G217*$I217*$L217*$AI$8)+(AT217/12*10*$F217*$G217*$J217*$L217*$AI$8)</f>
        <v>0</v>
      </c>
      <c r="AV217" s="204">
        <v>8</v>
      </c>
      <c r="AW217" s="204">
        <f>SUM(AV217/12*2*$E217*$G217*$I217*$L217*AW$8)+(AV217/12*10*$F217*$G217*$J217*$L217*AW$8)</f>
        <v>179123.46666666662</v>
      </c>
      <c r="AX217" s="204">
        <v>76</v>
      </c>
      <c r="AY217" s="204">
        <f>SUM(AX217/12*2*$E217*$G217*$I217*$L217*AY$8)+(AX217/12*10*$F217*$G217*$J217*$L217*AY$8)</f>
        <v>1701672.9333333329</v>
      </c>
      <c r="AZ217" s="204">
        <v>0</v>
      </c>
      <c r="BA217" s="204">
        <f>SUM(AZ217/12*2*$E217*$G217*$I217*$L217*BA$8)+(AZ217/12*10*$F217*$G217*$J217*$L217*BA$8)</f>
        <v>0</v>
      </c>
      <c r="BB217" s="204"/>
      <c r="BC217" s="204">
        <f>SUM(BB217/12*2*$E217*$G217*$I217*$L217*BC$8)+(BB217/12*10*$F217*$G217*$J217*$L217*BC$8)</f>
        <v>0</v>
      </c>
      <c r="BD217" s="204">
        <v>31</v>
      </c>
      <c r="BE217" s="204">
        <f>SUM(BD217/12*2*$E217*$G217*$I217*$L217*BE$8)+(BD217/12*10*$F217*$G217*$J217*$L217*BE$8)</f>
        <v>694103.43333333335</v>
      </c>
      <c r="BF217" s="204">
        <v>61</v>
      </c>
      <c r="BG217" s="204">
        <f>(BF217/12*2*$E217*$G217*$I217*$M217*BG$8)+(BF217/12*10*$F217*$G217*$J217*$M217*BG$8)</f>
        <v>1638979.7199999997</v>
      </c>
      <c r="BH217" s="254"/>
      <c r="BI217" s="204">
        <f>(BH217/12*2*$E217*$G217*$I217*$M217*BI$8)+(BH217/12*10*$F217*$G217*$J217*$M217*BI$8)</f>
        <v>0</v>
      </c>
      <c r="BJ217" s="204">
        <v>31</v>
      </c>
      <c r="BK217" s="204">
        <f>(BJ217/12*2*$E217*$G217*$I217*$M217*BK$8)+(BJ217/12*10*$F217*$G217*$J217*$M217*BK$8)</f>
        <v>832924.12000000011</v>
      </c>
      <c r="BL217" s="204">
        <v>0</v>
      </c>
      <c r="BM217" s="204">
        <f>(BL217/12*2*$E217*$G217*$I217*$M217*BM$8)+(BL217/12*10*$F217*$G217*$J217*$M217*BM$8)</f>
        <v>0</v>
      </c>
      <c r="BN217" s="204">
        <v>9</v>
      </c>
      <c r="BO217" s="204">
        <f>(BN217/12*10*$F217*$G217*$J217*$M217*BO$8)</f>
        <v>201431.16</v>
      </c>
      <c r="BP217" s="204"/>
      <c r="BQ217" s="204"/>
      <c r="BR217" s="204"/>
      <c r="BS217" s="204">
        <f>(BR217/12*10*$F217*$G217*$J217*$M217*BS$8)</f>
        <v>0</v>
      </c>
      <c r="BT217" s="204">
        <v>0</v>
      </c>
      <c r="BU217" s="204"/>
      <c r="BV217" s="204">
        <v>14</v>
      </c>
      <c r="BW217" s="204">
        <f>(BV217/12*2*$E217*$G217*$I217*$M217*BW$8)+(BV217/12*10*$F217*$G217*$J217*$M217*BW$8)</f>
        <v>376159.27999999997</v>
      </c>
      <c r="BX217" s="204">
        <v>0</v>
      </c>
      <c r="BY217" s="204">
        <f>(BX217/12*2*$E217*$G217*$I217*$M217*BY$8)+(BX217/12*10*$F217*$G217*$J217*$M217*BY$8)</f>
        <v>0</v>
      </c>
      <c r="BZ217" s="204">
        <v>12</v>
      </c>
      <c r="CA217" s="204">
        <f>(BZ217/12*2*$E217*$G217*$I217*$M217*CA$8)+(BZ217/12*10*$F217*$G217*$J217*$M217*CA$8)</f>
        <v>322422.24</v>
      </c>
      <c r="CB217" s="204"/>
      <c r="CC217" s="204">
        <f>(CB217/12*2*$E217*$G217*$I217*$M217*CC$8)+(CB217/12*10*$F217*$G217*$J217*$M217*CC$8)</f>
        <v>0</v>
      </c>
      <c r="CD217" s="204"/>
      <c r="CE217" s="204">
        <f>(CD217/12*2*$E217*$G217*$I217*$M217*CE$8)+(CD217/12*10*$F217*$G217*$J217*$M217*CE$8)</f>
        <v>0</v>
      </c>
      <c r="CF217" s="204"/>
      <c r="CG217" s="204">
        <f>(CF217/12*2*$E217*$G217*$I217*$N217*CG$8)+(CF217/12*10*$F217*$G217*$J217*$N217*CG$8)</f>
        <v>0</v>
      </c>
      <c r="CH217" s="204">
        <v>7</v>
      </c>
      <c r="CI217" s="204">
        <f>(CH217/12*2*$E217*$G217*$I217*$O217*$CI$8)+(CH217/12*10*$F217*$G217*$J217*$O217*$CI$8)</f>
        <v>287717.0683333333</v>
      </c>
      <c r="CJ217" s="204"/>
      <c r="CK217" s="215"/>
      <c r="CL217" s="215"/>
      <c r="CM217" s="215"/>
      <c r="CN217" s="215"/>
      <c r="CO217" s="215"/>
      <c r="CP217" s="315">
        <f t="shared" si="257"/>
        <v>398</v>
      </c>
      <c r="CQ217" s="315">
        <f t="shared" si="257"/>
        <v>9794546.1616666671</v>
      </c>
    </row>
    <row r="218" spans="1:95" ht="30" customHeight="1" x14ac:dyDescent="0.2">
      <c r="A218" s="196"/>
      <c r="B218" s="196">
        <v>143</v>
      </c>
      <c r="C218" s="307" t="s">
        <v>1508</v>
      </c>
      <c r="D218" s="353" t="s">
        <v>886</v>
      </c>
      <c r="E218" s="309">
        <v>16026</v>
      </c>
      <c r="F218" s="309">
        <v>16828</v>
      </c>
      <c r="G218" s="310">
        <v>4.34</v>
      </c>
      <c r="H218" s="311"/>
      <c r="I218" s="312">
        <v>1</v>
      </c>
      <c r="J218" s="349">
        <v>0.95</v>
      </c>
      <c r="K218" s="313"/>
      <c r="L218" s="305">
        <v>1.4</v>
      </c>
      <c r="M218" s="305">
        <v>1.68</v>
      </c>
      <c r="N218" s="305">
        <v>2.23</v>
      </c>
      <c r="O218" s="306">
        <v>2.57</v>
      </c>
      <c r="P218" s="208"/>
      <c r="Q218" s="204">
        <f>SUM(P218/12*2*$E218*$G218*$I218*$L218*$Q$8)+(P218/12*10*$F218*$G218*$J218*$L218*$Q$8)</f>
        <v>0</v>
      </c>
      <c r="R218" s="204">
        <v>1</v>
      </c>
      <c r="S218" s="204">
        <f>SUM(R218*$F218*$G218*$J218*$L218*S$8)</f>
        <v>97134.58159999999</v>
      </c>
      <c r="T218" s="204"/>
      <c r="U218" s="204">
        <f>SUM(T218/12*2*$E218*$G218*$I218*$L218*U$8)+(T218/12*10*$F218*$G218*$J218*$L218*U$8)</f>
        <v>0</v>
      </c>
      <c r="V218" s="204"/>
      <c r="W218" s="204">
        <f>SUM(V218/12*2*$E218*$G218*$I218*$L218*$W$8)+(V218/12*10*$F218*$G218*$J218*$L218*$W$8)</f>
        <v>0</v>
      </c>
      <c r="X218" s="204"/>
      <c r="Y218" s="314">
        <f>SUM(X218/12*2*$E218*$G218*$I218*$L218*Y$8)+(X218/12*10*$F218*$G218*$J218*$L218*Y$8)</f>
        <v>0</v>
      </c>
      <c r="Z218" s="204"/>
      <c r="AA218" s="204"/>
      <c r="AB218" s="204"/>
      <c r="AC218" s="204">
        <f>(AB218/12*2*$E218*$G218*$I218*$L218)+(AB218/12*10*$F218*$G218*$J218*$L218)</f>
        <v>0</v>
      </c>
      <c r="AD218" s="204"/>
      <c r="AE218" s="204">
        <f>(AD218/12*2*$E218*$G218*$I218*$L218*AE$8)+(AD218/12*10*$F218*$G218*$J218*$L218*AE$8)</f>
        <v>0</v>
      </c>
      <c r="AF218" s="204">
        <v>0</v>
      </c>
      <c r="AG218" s="204">
        <f>(AF218/12*2*$E218*$G218*$I218*$M218*AG$8)+(AF218/12*10*$F218*$G218*$J218*$M218*AG$8)</f>
        <v>0</v>
      </c>
      <c r="AH218" s="204"/>
      <c r="AI218" s="204">
        <f>(AH218/12*2*$E218*$G218*$I218*$M218*$AI$8)+(AH218/12*10*$F218*$G218*$J218*$M218*$AI$8)</f>
        <v>0</v>
      </c>
      <c r="AJ218" s="204">
        <v>0</v>
      </c>
      <c r="AK218" s="204">
        <v>0</v>
      </c>
      <c r="AL218" s="204"/>
      <c r="AM218" s="204">
        <f>SUM(AL218/12*2*$E218*$G218*$I218*$L218*AM$8)+(AL218/12*10*$F218*$G218*$J218*$L218*AM$8)</f>
        <v>0</v>
      </c>
      <c r="AN218" s="204"/>
      <c r="AO218" s="204">
        <f>SUM(AN218/12*2*$E218*$G218*$I218*$L218*$AE$8)+(AN218/12*10*$F218*$G218*$J218*$L218*$AE$8)</f>
        <v>0</v>
      </c>
      <c r="AP218" s="204"/>
      <c r="AQ218" s="204"/>
      <c r="AR218" s="204"/>
      <c r="AS218" s="204">
        <f>SUM(AR218/12*2*$E218*$G218*$I218*$L218*AS$8)+(AR218/12*10*$F218*$G218*$J218*$L218*AS$8)</f>
        <v>0</v>
      </c>
      <c r="AT218" s="204"/>
      <c r="AU218" s="204">
        <f>SUM(AT218/12*2*$E218*$G218*$I218*$L218*$AI$8)+(AT218/12*10*$F218*$G218*$J218*$L218*$AI$8)</f>
        <v>0</v>
      </c>
      <c r="AV218" s="204"/>
      <c r="AW218" s="204">
        <f>SUM(AV218/12*2*$E218*$G218*$I218*$L218*AW$8)+(AV218/12*10*$F218*$G218*$J218*$L218*AW$8)</f>
        <v>0</v>
      </c>
      <c r="AX218" s="204"/>
      <c r="AY218" s="204">
        <f>SUM(AX218/12*2*$E218*$G218*$I218*$L218*AY$8)+(AX218/12*10*$F218*$G218*$J218*$L218*AY$8)</f>
        <v>0</v>
      </c>
      <c r="AZ218" s="204"/>
      <c r="BA218" s="204">
        <f>SUM(AZ218/12*2*$E218*$G218*$I218*$L218*BA$8)+(AZ218/12*10*$F218*$G218*$J218*$L218*BA$8)</f>
        <v>0</v>
      </c>
      <c r="BB218" s="204"/>
      <c r="BC218" s="204">
        <f>SUM(BB218/12*2*$E218*$G218*$I218*$L218*BC$8)+(BB218/12*10*$F218*$G218*$J218*$L218*BC$8)</f>
        <v>0</v>
      </c>
      <c r="BD218" s="204"/>
      <c r="BE218" s="204">
        <f>SUM(BD218/12*2*$E218*$G218*$I218*$L218*BE$8)+(BD218/12*10*$F218*$G218*$J218*$L218*BE$8)</f>
        <v>0</v>
      </c>
      <c r="BF218" s="204">
        <v>1</v>
      </c>
      <c r="BG218" s="204">
        <f>(BF218/12*2*$E218*$G218*$I218*$M218*BG$8)+(BF218/12*10*$F218*$G218*$J218*$M218*BG$8)</f>
        <v>116609.37679999997</v>
      </c>
      <c r="BH218" s="254"/>
      <c r="BI218" s="204">
        <f>(BH218/12*2*$E218*$G218*$I218*$M218*BI$8)+(BH218/12*10*$F218*$G218*$J218*$M218*BI$8)</f>
        <v>0</v>
      </c>
      <c r="BJ218" s="206"/>
      <c r="BK218" s="204">
        <f>(BJ218/12*2*$E218*$G218*$I218*$M218*BK$8)+(BJ218/12*10*$F218*$G218*$J218*$M218*BK$8)</f>
        <v>0</v>
      </c>
      <c r="BL218" s="204"/>
      <c r="BM218" s="204">
        <f>(BL218/12*2*$E218*$G218*$I218*$M218*BM$8)+(BL218/12*10*$F218*$G218*$J218*$M218*BM$8)</f>
        <v>0</v>
      </c>
      <c r="BN218" s="204"/>
      <c r="BO218" s="204">
        <f>(BN218/12*10*$F218*$G218*$J218*$M218*BO$8)</f>
        <v>0</v>
      </c>
      <c r="BP218" s="204"/>
      <c r="BQ218" s="204"/>
      <c r="BR218" s="204"/>
      <c r="BS218" s="204">
        <f>(BR218/12*10*$F218*$G218*$J218*$M218*BS$8)</f>
        <v>0</v>
      </c>
      <c r="BT218" s="204"/>
      <c r="BU218" s="204"/>
      <c r="BV218" s="204"/>
      <c r="BW218" s="204">
        <f>(BV218/12*2*$E218*$G218*$I218*$M218*BW$8)+(BV218/12*10*$F218*$G218*$J218*$M218*BW$8)</f>
        <v>0</v>
      </c>
      <c r="BX218" s="204"/>
      <c r="BY218" s="204">
        <f>(BX218/12*2*$E218*$G218*$I218*$M218*BY$8)+(BX218/12*10*$F218*$G218*$J218*$M218*BY$8)</f>
        <v>0</v>
      </c>
      <c r="BZ218" s="206"/>
      <c r="CA218" s="204">
        <f>(BZ218/12*2*$E218*$G218*$I218*$M218*CA$8)+(BZ218/12*10*$F218*$G218*$J218*$M218*CA$8)</f>
        <v>0</v>
      </c>
      <c r="CB218" s="204"/>
      <c r="CC218" s="204">
        <f>(CB218/12*2*$E218*$G218*$I218*$M218*CC$8)+(CB218/12*10*$F218*$G218*$J218*$M218*CC$8)</f>
        <v>0</v>
      </c>
      <c r="CD218" s="204"/>
      <c r="CE218" s="204">
        <f>(CD218/12*2*$E218*$G218*$I218*$M218*CE$8)+(CD218/12*10*$F218*$G218*$J218*$M218*CE$8)</f>
        <v>0</v>
      </c>
      <c r="CF218" s="204"/>
      <c r="CG218" s="204">
        <f>(CF218/12*2*$E218*$G218*$I218*$N218*CG$8)+(CF218/12*10*$F218*$G218*$J218*$N218*CG$8)</f>
        <v>0</v>
      </c>
      <c r="CH218" s="204"/>
      <c r="CI218" s="204">
        <f>(CH218/12*2*$E218*$G218*$I218*$O218*$CI$8)+(CH218/12*10*$F218*$G218*$J218*$O218*$CI$8)</f>
        <v>0</v>
      </c>
      <c r="CJ218" s="204"/>
      <c r="CK218" s="215"/>
      <c r="CL218" s="215"/>
      <c r="CM218" s="215"/>
      <c r="CN218" s="215"/>
      <c r="CO218" s="215"/>
      <c r="CP218" s="315">
        <f t="shared" si="257"/>
        <v>2</v>
      </c>
      <c r="CQ218" s="315">
        <f t="shared" si="257"/>
        <v>213743.95839999994</v>
      </c>
    </row>
    <row r="219" spans="1:95" ht="30" customHeight="1" x14ac:dyDescent="0.2">
      <c r="A219" s="196"/>
      <c r="B219" s="196">
        <v>144</v>
      </c>
      <c r="C219" s="307" t="s">
        <v>1509</v>
      </c>
      <c r="D219" s="355" t="s">
        <v>1510</v>
      </c>
      <c r="E219" s="309">
        <v>16026</v>
      </c>
      <c r="F219" s="309">
        <v>16828</v>
      </c>
      <c r="G219" s="310">
        <v>1.29</v>
      </c>
      <c r="H219" s="311"/>
      <c r="I219" s="312">
        <v>1</v>
      </c>
      <c r="J219" s="313"/>
      <c r="K219" s="313"/>
      <c r="L219" s="305">
        <v>1.4</v>
      </c>
      <c r="M219" s="305">
        <v>1.68</v>
      </c>
      <c r="N219" s="305">
        <v>2.23</v>
      </c>
      <c r="O219" s="306">
        <v>2.57</v>
      </c>
      <c r="P219" s="208">
        <v>0</v>
      </c>
      <c r="Q219" s="204">
        <f>SUM(P219/12*2*$E219*$G219*$I219*$L219*$Q$8)+(P219/12*10*$F219*$G219*$I219*$L219*$Q$8)</f>
        <v>0</v>
      </c>
      <c r="R219" s="204">
        <v>0</v>
      </c>
      <c r="S219" s="204">
        <f>SUM(R219/12*2*$E219*$G219*$I219*$L219*S$8)+(R219/12*10*$F219*$G219*$I219*$L219*S$8)</f>
        <v>0</v>
      </c>
      <c r="T219" s="204">
        <v>0</v>
      </c>
      <c r="U219" s="204">
        <f>SUM(T219/12*2*$E219*$G219*$I219*$L219*U$8)+(T219/12*10*$F219*$G219*$I219*$L219*U$8)</f>
        <v>0</v>
      </c>
      <c r="V219" s="204">
        <v>0</v>
      </c>
      <c r="W219" s="204">
        <f>SUM(V219/12*2*$E219*$G219*$I219*$L219*$W$8)+(V219/12*10*$F219*$G219*$I219*$L219*$W$8)</f>
        <v>0</v>
      </c>
      <c r="X219" s="204">
        <v>0</v>
      </c>
      <c r="Y219" s="314">
        <f>SUM(X219/12*2*$E219*$G219*$I219*$L219*Y$8)+(X219/12*10*$F219*$G219*$I219*$L219*Y$8)</f>
        <v>0</v>
      </c>
      <c r="Z219" s="204"/>
      <c r="AA219" s="204"/>
      <c r="AB219" s="204"/>
      <c r="AC219" s="204">
        <f>(AB219/12*2*$E219*$G219*$I219*$L219)+(AB219/12*10*$F219*$G219*$I219*$L219)</f>
        <v>0</v>
      </c>
      <c r="AD219" s="204">
        <v>0</v>
      </c>
      <c r="AE219" s="204">
        <f>(AD219/12*2*$E219*$G219*$I219*$L219*AE$8)+(AD219/12*10*$F219*$G219*$I219*$L219*AE$8)</f>
        <v>0</v>
      </c>
      <c r="AF219" s="204"/>
      <c r="AG219" s="204">
        <f>(AF219/12*2*$E219*$G219*$I219*$M219*AG$8)+(AF219/12*10*$F219*$G219*$I219*$M219*AG$8)</f>
        <v>0</v>
      </c>
      <c r="AH219" s="204"/>
      <c r="AI219" s="204">
        <f>(AH219/12*2*$E219*$G219*$I219*$M219*$AI$8)+(AH219/12*10*$F219*$G219*$I219*$M219*$AI$8)</f>
        <v>0</v>
      </c>
      <c r="AJ219" s="204">
        <v>0</v>
      </c>
      <c r="AK219" s="204">
        <v>0</v>
      </c>
      <c r="AL219" s="204"/>
      <c r="AM219" s="204">
        <f>SUM(AL219/12*2*$E219*$G219*$I219*$L219*AM$8)+(AL219/12*10*$F219*$G219*$I219*$L219*AM$8)</f>
        <v>0</v>
      </c>
      <c r="AN219" s="204">
        <v>0</v>
      </c>
      <c r="AO219" s="204">
        <f>SUM(AN219/12*2*$E219*$G219*$I219*$L219*$AE$8)+(AN219/12*10*$F219*$G219*$I219*$L219*$AE$8)</f>
        <v>0</v>
      </c>
      <c r="AP219" s="204"/>
      <c r="AQ219" s="204"/>
      <c r="AR219" s="204"/>
      <c r="AS219" s="204">
        <f>SUM(AR219/12*2*$E219*$G219*$I219*$L219*AS$8)+(AR219/12*10*$F219*$G219*$I219*$L219*AS$8)</f>
        <v>0</v>
      </c>
      <c r="AT219" s="204">
        <v>0</v>
      </c>
      <c r="AU219" s="204">
        <f>SUM(AT219/12*2*$E219*$G219*$I219*$L219*$AI$8)+(AT219/12*10*$F219*$G219*$I219*$L219*$AI$8)</f>
        <v>0</v>
      </c>
      <c r="AV219" s="204">
        <v>0</v>
      </c>
      <c r="AW219" s="204">
        <f>SUM(AV219/12*2*$E219*$G219*$I219*$L219*AW$8)+(AV219/12*10*$F219*$G219*$I219*$L219*AW$8)</f>
        <v>0</v>
      </c>
      <c r="AX219" s="204">
        <v>0</v>
      </c>
      <c r="AY219" s="204">
        <f>SUM(AX219/12*2*$E219*$G219*$I219*$L219*AY$8)+(AX219/12*10*$F219*$G219*$I219*$L219*AY$8)</f>
        <v>0</v>
      </c>
      <c r="AZ219" s="204">
        <v>0</v>
      </c>
      <c r="BA219" s="204">
        <f>SUM(AZ219/12*2*$E219*$G219*$I219*$L219*BA$8)+(AZ219/12*10*$F219*$G219*$I219*$L219*BA$8)</f>
        <v>0</v>
      </c>
      <c r="BB219" s="204">
        <v>0</v>
      </c>
      <c r="BC219" s="204">
        <f>SUM(BB219/12*2*$E219*$G219*$I219*$L219*BC$8)+(BB219/12*10*$F219*$G219*$I219*$L219*BC$8)</f>
        <v>0</v>
      </c>
      <c r="BD219" s="204"/>
      <c r="BE219" s="204">
        <f>SUM(BD219/12*2*$E219*$G219*$I219*$L219*BE$8)+(BD219/12*10*$F219*$G219*$I219*$L219*BE$8)</f>
        <v>0</v>
      </c>
      <c r="BF219" s="204">
        <v>0</v>
      </c>
      <c r="BG219" s="204">
        <f>(BF219/12*2*$E219*$G219*$I219*$M219*BG$8)+(BF219/12*10*$F219*$G219*$I219*$M219*BG$8)</f>
        <v>0</v>
      </c>
      <c r="BH219" s="254">
        <v>0</v>
      </c>
      <c r="BI219" s="204">
        <f>(BH219/12*2*$E219*$G219*$I219*$M219*BI$8)+(BH219/12*10*$F219*$G219*$I219*$M219*BI$8)</f>
        <v>0</v>
      </c>
      <c r="BJ219" s="204">
        <v>0</v>
      </c>
      <c r="BK219" s="204">
        <f>(BJ219/12*2*$E219*$G219*$I219*$M219*BK$8)+(BJ219/12*10*$F219*$G219*$I219*$M219*BK$8)</f>
        <v>0</v>
      </c>
      <c r="BL219" s="204">
        <v>0</v>
      </c>
      <c r="BM219" s="204">
        <f>(BL219/12*2*$E219*$G219*$I219*$M219*BM$8)+(BL219/12*10*$F219*$G219*$I219*$M219*BM$8)</f>
        <v>0</v>
      </c>
      <c r="BN219" s="204"/>
      <c r="BO219" s="204">
        <f>(BN219/12*10*$F219*$G219*$I219*$M219*BO$8)</f>
        <v>0</v>
      </c>
      <c r="BP219" s="204"/>
      <c r="BQ219" s="204"/>
      <c r="BR219" s="204">
        <v>0</v>
      </c>
      <c r="BS219" s="204">
        <f>(BR219/12*10*$F219*$G219*$I219*$M219*BS$8)</f>
        <v>0</v>
      </c>
      <c r="BT219" s="204">
        <v>0</v>
      </c>
      <c r="BU219" s="204">
        <f>(BT219/12*2*$E219*$G219*$I219*$M219*BU$8)+(BT219/12*10*$F219*$G219*$I219*$M219*BU$8)</f>
        <v>0</v>
      </c>
      <c r="BV219" s="204">
        <v>0</v>
      </c>
      <c r="BW219" s="204">
        <f>(BV219/12*2*$E219*$G219*$I219*$M219*BW$8)+(BV219/12*10*$F219*$G219*$I219*$M219*BW$8)</f>
        <v>0</v>
      </c>
      <c r="BX219" s="204">
        <v>0</v>
      </c>
      <c r="BY219" s="204">
        <f>(BX219/12*2*$E219*$G219*$I219*$M219*BY$8)+(BX219/12*10*$F219*$G219*$I219*$M219*BY$8)</f>
        <v>0</v>
      </c>
      <c r="BZ219" s="204"/>
      <c r="CA219" s="204">
        <f>(BZ219/12*2*$E219*$G219*$I219*$M219*CA$8)+(BZ219/12*10*$F219*$G219*$I219*$M219*CA$8)</f>
        <v>0</v>
      </c>
      <c r="CB219" s="204"/>
      <c r="CC219" s="204">
        <f>(CB219/12*2*$E219*$G219*$I219*$M219*CC$8)+(CB219/12*10*$F219*$G219*$I219*$M219*CC$8)</f>
        <v>0</v>
      </c>
      <c r="CD219" s="204">
        <v>0</v>
      </c>
      <c r="CE219" s="204">
        <f>(CD219/12*2*$E219*$G219*$I219*$M219*CE$8)+(CD219/12*10*$F219*$G219*$I219*$M219*CE$8)</f>
        <v>0</v>
      </c>
      <c r="CF219" s="204">
        <v>0</v>
      </c>
      <c r="CG219" s="204">
        <f>(CF219/12*2*$E219*$G219*$I219*$N219*CG$8)+(CF219/12*10*$F219*$G219*$I219*$N219*CG$8)</f>
        <v>0</v>
      </c>
      <c r="CH219" s="204">
        <v>0</v>
      </c>
      <c r="CI219" s="204">
        <f>(CH219/12*2*$E219*$G219*$I219*$O219*$CI$8)+(CH219/12*10*$F219*$G219*$I219*$O219*$CI$8)</f>
        <v>0</v>
      </c>
      <c r="CJ219" s="204"/>
      <c r="CK219" s="215">
        <f t="shared" si="256"/>
        <v>0</v>
      </c>
      <c r="CL219" s="215"/>
      <c r="CM219" s="215"/>
      <c r="CN219" s="215"/>
      <c r="CO219" s="215"/>
      <c r="CP219" s="315">
        <f t="shared" si="257"/>
        <v>0</v>
      </c>
      <c r="CQ219" s="315">
        <f t="shared" si="257"/>
        <v>0</v>
      </c>
    </row>
    <row r="220" spans="1:95" ht="18.75" customHeight="1" x14ac:dyDescent="0.2">
      <c r="A220" s="196"/>
      <c r="B220" s="196">
        <v>145</v>
      </c>
      <c r="C220" s="307" t="s">
        <v>1511</v>
      </c>
      <c r="D220" s="355" t="s">
        <v>1512</v>
      </c>
      <c r="E220" s="309">
        <v>16026</v>
      </c>
      <c r="F220" s="309">
        <v>16828</v>
      </c>
      <c r="G220" s="310">
        <v>2.6</v>
      </c>
      <c r="H220" s="311"/>
      <c r="I220" s="312">
        <v>1</v>
      </c>
      <c r="J220" s="313"/>
      <c r="K220" s="313"/>
      <c r="L220" s="305">
        <v>1.4</v>
      </c>
      <c r="M220" s="305">
        <v>1.68</v>
      </c>
      <c r="N220" s="305">
        <v>2.23</v>
      </c>
      <c r="O220" s="306">
        <v>2.57</v>
      </c>
      <c r="P220" s="208">
        <v>0</v>
      </c>
      <c r="Q220" s="204">
        <f>SUM(P220/12*2*$E220*$G220*$I220*$L220*$Q$8)+(P220/12*10*$F220*$G220*$I220*$L220*$Q$8)</f>
        <v>0</v>
      </c>
      <c r="R220" s="204">
        <v>0</v>
      </c>
      <c r="S220" s="204">
        <f>SUM(R220/12*2*$E220*$G220*$I220*$L220*S$8)+(R220/12*10*$F220*$G220*$I220*$L220*S$8)</f>
        <v>0</v>
      </c>
      <c r="T220" s="204">
        <v>0</v>
      </c>
      <c r="U220" s="204">
        <f>SUM(T220/12*2*$E220*$G220*$I220*$L220*U$8)+(T220/12*10*$F220*$G220*$I220*$L220*U$8)</f>
        <v>0</v>
      </c>
      <c r="V220" s="204">
        <v>0</v>
      </c>
      <c r="W220" s="204">
        <f>SUM(V220/12*2*$E220*$G220*$I220*$L220*$W$8)+(V220/12*10*$F220*$G220*$I220*$L220*$W$8)</f>
        <v>0</v>
      </c>
      <c r="X220" s="204">
        <v>0</v>
      </c>
      <c r="Y220" s="314">
        <f>SUM(X220/12*2*$E220*$G220*$I220*$L220*Y$8)+(X220/12*10*$F220*$G220*$I220*$L220*Y$8)</f>
        <v>0</v>
      </c>
      <c r="Z220" s="204"/>
      <c r="AA220" s="204"/>
      <c r="AB220" s="204"/>
      <c r="AC220" s="204">
        <f>(AB220/12*2*$E220*$G220*$I220*$L220)+(AB220/12*10*$F220*$G220*$I220*$L220)</f>
        <v>0</v>
      </c>
      <c r="AD220" s="204">
        <v>0</v>
      </c>
      <c r="AE220" s="204">
        <f>(AD220/12*2*$E220*$G220*$I220*$L220*AE$8)+(AD220/12*10*$F220*$G220*$I220*$L220*AE$8)</f>
        <v>0</v>
      </c>
      <c r="AF220" s="204"/>
      <c r="AG220" s="204">
        <f>(AF220/12*2*$E220*$G220*$I220*$M220*AG$8)+(AF220/12*10*$F220*$G220*$I220*$M220*AG$8)</f>
        <v>0</v>
      </c>
      <c r="AH220" s="204">
        <v>0</v>
      </c>
      <c r="AI220" s="204">
        <f>(AH220/12*2*$E220*$G220*$I220*$M220*$AI$8)+(AH220/12*10*$F220*$G220*$I220*$M220*$AI$8)</f>
        <v>0</v>
      </c>
      <c r="AJ220" s="204">
        <v>0</v>
      </c>
      <c r="AK220" s="204">
        <v>0</v>
      </c>
      <c r="AL220" s="204"/>
      <c r="AM220" s="204">
        <f>SUM(AL220/12*2*$E220*$G220*$I220*$L220*AM$8)+(AL220/12*10*$F220*$G220*$I220*$L220*AM$8)</f>
        <v>0</v>
      </c>
      <c r="AN220" s="204">
        <v>0</v>
      </c>
      <c r="AO220" s="204">
        <f>SUM(AN220/12*2*$E220*$G220*$I220*$L220*$AE$8)+(AN220/12*10*$F220*$G220*$I220*$L220*$AE$8)</f>
        <v>0</v>
      </c>
      <c r="AP220" s="204"/>
      <c r="AQ220" s="204"/>
      <c r="AR220" s="204"/>
      <c r="AS220" s="204">
        <f>SUM(AR220/12*2*$E220*$G220*$I220*$L220*AS$8)+(AR220/12*10*$F220*$G220*$I220*$L220*AS$8)</f>
        <v>0</v>
      </c>
      <c r="AT220" s="204">
        <v>0</v>
      </c>
      <c r="AU220" s="204">
        <f>SUM(AT220/12*2*$E220*$G220*$I220*$L220*$AI$8)+(AT220/12*10*$F220*$G220*$I220*$L220*$AI$8)</f>
        <v>0</v>
      </c>
      <c r="AV220" s="204">
        <v>0</v>
      </c>
      <c r="AW220" s="204">
        <f>SUM(AV220/12*2*$E220*$G220*$I220*$L220*AW$8)+(AV220/12*10*$F220*$G220*$I220*$L220*AW$8)</f>
        <v>0</v>
      </c>
      <c r="AX220" s="204">
        <v>0</v>
      </c>
      <c r="AY220" s="204">
        <f>SUM(AX220/12*2*$E220*$G220*$I220*$L220*AY$8)+(AX220/12*10*$F220*$G220*$I220*$L220*AY$8)</f>
        <v>0</v>
      </c>
      <c r="AZ220" s="204">
        <v>0</v>
      </c>
      <c r="BA220" s="204">
        <f>SUM(AZ220/12*2*$E220*$G220*$I220*$L220*BA$8)+(AZ220/12*10*$F220*$G220*$I220*$L220*BA$8)</f>
        <v>0</v>
      </c>
      <c r="BB220" s="204">
        <v>0</v>
      </c>
      <c r="BC220" s="204">
        <f>SUM(BB220/12*2*$E220*$G220*$I220*$L220*BC$8)+(BB220/12*10*$F220*$G220*$I220*$L220*BC$8)</f>
        <v>0</v>
      </c>
      <c r="BD220" s="204"/>
      <c r="BE220" s="204">
        <f>SUM(BD220/12*2*$E220*$G220*$I220*$L220*BE$8)+(BD220/12*10*$F220*$G220*$I220*$L220*BE$8)</f>
        <v>0</v>
      </c>
      <c r="BF220" s="204">
        <v>0</v>
      </c>
      <c r="BG220" s="204">
        <f>(BF220/12*2*$E220*$G220*$I220*$M220*BG$8)+(BF220/12*10*$F220*$G220*$I220*$M220*BG$8)</f>
        <v>0</v>
      </c>
      <c r="BH220" s="254">
        <v>0</v>
      </c>
      <c r="BI220" s="204">
        <f>(BH220/12*2*$E220*$G220*$I220*$M220*BI$8)+(BH220/12*10*$F220*$G220*$I220*$M220*BI$8)</f>
        <v>0</v>
      </c>
      <c r="BJ220" s="204">
        <v>0</v>
      </c>
      <c r="BK220" s="204">
        <f>(BJ220/12*2*$E220*$G220*$I220*$M220*BK$8)+(BJ220/12*10*$F220*$G220*$I220*$M220*BK$8)</f>
        <v>0</v>
      </c>
      <c r="BL220" s="204">
        <v>0</v>
      </c>
      <c r="BM220" s="204">
        <f>(BL220/12*2*$E220*$G220*$I220*$M220*BM$8)+(BL220/12*10*$F220*$G220*$I220*$M220*BM$8)</f>
        <v>0</v>
      </c>
      <c r="BN220" s="204">
        <v>0</v>
      </c>
      <c r="BO220" s="204">
        <f>(BN220/12*10*$F220*$G220*$I220*$M220*BO$8)</f>
        <v>0</v>
      </c>
      <c r="BP220" s="204"/>
      <c r="BQ220" s="204"/>
      <c r="BR220" s="204">
        <v>0</v>
      </c>
      <c r="BS220" s="204">
        <f>(BR220/12*10*$F220*$G220*$I220*$M220*BS$8)</f>
        <v>0</v>
      </c>
      <c r="BT220" s="204">
        <v>0</v>
      </c>
      <c r="BU220" s="204">
        <f>(BT220/12*2*$E220*$G220*$I220*$M220*BU$8)+(BT220/12*10*$F220*$G220*$I220*$M220*BU$8)</f>
        <v>0</v>
      </c>
      <c r="BV220" s="204"/>
      <c r="BW220" s="204">
        <f>(BV220/12*2*$E220*$G220*$I220*$M220*BW$8)+(BV220/12*10*$F220*$G220*$I220*$M220*BW$8)</f>
        <v>0</v>
      </c>
      <c r="BX220" s="204">
        <v>0</v>
      </c>
      <c r="BY220" s="204">
        <f>(BX220/12*2*$E220*$G220*$I220*$M220*BY$8)+(BX220/12*10*$F220*$G220*$I220*$M220*BY$8)</f>
        <v>0</v>
      </c>
      <c r="BZ220" s="204"/>
      <c r="CA220" s="204">
        <f>(BZ220/12*2*$E220*$G220*$I220*$M220*CA$8)+(BZ220/12*10*$F220*$G220*$I220*$M220*CA$8)</f>
        <v>0</v>
      </c>
      <c r="CB220" s="204"/>
      <c r="CC220" s="204">
        <f>(CB220/12*2*$E220*$G220*$I220*$M220*CC$8)+(CB220/12*10*$F220*$G220*$I220*$M220*CC$8)</f>
        <v>0</v>
      </c>
      <c r="CD220" s="204">
        <v>0</v>
      </c>
      <c r="CE220" s="204">
        <f>(CD220/12*2*$E220*$G220*$I220*$M220*CE$8)+(CD220/12*10*$F220*$G220*$I220*$M220*CE$8)</f>
        <v>0</v>
      </c>
      <c r="CF220" s="204">
        <v>0</v>
      </c>
      <c r="CG220" s="204">
        <f>(CF220/12*2*$E220*$G220*$I220*$N220*CG$8)+(CF220/12*10*$F220*$G220*$I220*$N220*CG$8)</f>
        <v>0</v>
      </c>
      <c r="CH220" s="204">
        <v>0</v>
      </c>
      <c r="CI220" s="204">
        <f>(CH220/12*2*$E220*$G220*$I220*$O220*$CI$8)+(CH220/12*10*$F220*$G220*$I220*$O220*$CI$8)</f>
        <v>0</v>
      </c>
      <c r="CJ220" s="204"/>
      <c r="CK220" s="215">
        <f t="shared" si="256"/>
        <v>0</v>
      </c>
      <c r="CL220" s="215"/>
      <c r="CM220" s="215"/>
      <c r="CN220" s="215"/>
      <c r="CO220" s="215"/>
      <c r="CP220" s="315">
        <f t="shared" si="257"/>
        <v>0</v>
      </c>
      <c r="CQ220" s="315">
        <f t="shared" si="257"/>
        <v>0</v>
      </c>
    </row>
    <row r="221" spans="1:95" ht="18.75" customHeight="1" x14ac:dyDescent="0.2">
      <c r="A221" s="196">
        <v>32</v>
      </c>
      <c r="B221" s="196"/>
      <c r="C221" s="307" t="s">
        <v>1513</v>
      </c>
      <c r="D221" s="354" t="s">
        <v>918</v>
      </c>
      <c r="E221" s="309">
        <v>16026</v>
      </c>
      <c r="F221" s="309">
        <v>16828</v>
      </c>
      <c r="G221" s="338">
        <v>1.85</v>
      </c>
      <c r="H221" s="311"/>
      <c r="I221" s="194"/>
      <c r="J221" s="301"/>
      <c r="K221" s="301"/>
      <c r="L221" s="304">
        <v>1.4</v>
      </c>
      <c r="M221" s="305">
        <v>1.68</v>
      </c>
      <c r="N221" s="305">
        <v>2.23</v>
      </c>
      <c r="O221" s="306">
        <v>2.57</v>
      </c>
      <c r="P221" s="221">
        <f>SUM(P222:P229)</f>
        <v>1</v>
      </c>
      <c r="Q221" s="221">
        <f t="shared" ref="Q221:BH221" si="258">SUM(Q222:Q229)</f>
        <v>83635.159999999989</v>
      </c>
      <c r="R221" s="221">
        <f t="shared" si="258"/>
        <v>0</v>
      </c>
      <c r="S221" s="221">
        <f t="shared" si="258"/>
        <v>0</v>
      </c>
      <c r="T221" s="221">
        <f t="shared" si="258"/>
        <v>0</v>
      </c>
      <c r="U221" s="221">
        <f t="shared" si="258"/>
        <v>0</v>
      </c>
      <c r="V221" s="221">
        <f t="shared" si="258"/>
        <v>0</v>
      </c>
      <c r="W221" s="221">
        <f t="shared" si="258"/>
        <v>0</v>
      </c>
      <c r="X221" s="221">
        <f t="shared" si="258"/>
        <v>0</v>
      </c>
      <c r="Y221" s="221">
        <f t="shared" si="258"/>
        <v>0</v>
      </c>
      <c r="Z221" s="221">
        <f t="shared" si="258"/>
        <v>0</v>
      </c>
      <c r="AA221" s="221">
        <f t="shared" si="258"/>
        <v>0</v>
      </c>
      <c r="AB221" s="221">
        <f t="shared" si="258"/>
        <v>0</v>
      </c>
      <c r="AC221" s="221">
        <f t="shared" si="258"/>
        <v>0</v>
      </c>
      <c r="AD221" s="221">
        <f t="shared" si="258"/>
        <v>0</v>
      </c>
      <c r="AE221" s="221">
        <f t="shared" si="258"/>
        <v>0</v>
      </c>
      <c r="AF221" s="221">
        <f t="shared" si="258"/>
        <v>0</v>
      </c>
      <c r="AG221" s="221">
        <f t="shared" si="258"/>
        <v>0</v>
      </c>
      <c r="AH221" s="221">
        <f>SUM(AH222:AH229)</f>
        <v>0</v>
      </c>
      <c r="AI221" s="221">
        <f t="shared" si="258"/>
        <v>0</v>
      </c>
      <c r="AJ221" s="221">
        <v>0</v>
      </c>
      <c r="AK221" s="221">
        <v>0</v>
      </c>
      <c r="AL221" s="221">
        <f t="shared" si="258"/>
        <v>0</v>
      </c>
      <c r="AM221" s="221">
        <f t="shared" si="258"/>
        <v>0</v>
      </c>
      <c r="AN221" s="221">
        <f t="shared" si="258"/>
        <v>0</v>
      </c>
      <c r="AO221" s="221">
        <f t="shared" si="258"/>
        <v>0</v>
      </c>
      <c r="AP221" s="221">
        <f t="shared" si="258"/>
        <v>0</v>
      </c>
      <c r="AQ221" s="221">
        <f t="shared" si="258"/>
        <v>0</v>
      </c>
      <c r="AR221" s="221">
        <f t="shared" si="258"/>
        <v>0</v>
      </c>
      <c r="AS221" s="221">
        <f t="shared" si="258"/>
        <v>0</v>
      </c>
      <c r="AT221" s="221">
        <f t="shared" si="258"/>
        <v>0</v>
      </c>
      <c r="AU221" s="221">
        <f t="shared" si="258"/>
        <v>0</v>
      </c>
      <c r="AV221" s="221">
        <f t="shared" si="258"/>
        <v>0</v>
      </c>
      <c r="AW221" s="221">
        <f t="shared" si="258"/>
        <v>0</v>
      </c>
      <c r="AX221" s="221">
        <f t="shared" si="258"/>
        <v>0</v>
      </c>
      <c r="AY221" s="221">
        <f t="shared" si="258"/>
        <v>0</v>
      </c>
      <c r="AZ221" s="221">
        <f t="shared" si="258"/>
        <v>0</v>
      </c>
      <c r="BA221" s="221">
        <f>SUM(BA222:BA229)</f>
        <v>0</v>
      </c>
      <c r="BB221" s="221">
        <f t="shared" si="258"/>
        <v>0</v>
      </c>
      <c r="BC221" s="221">
        <f>SUM(BC222:BC229)</f>
        <v>0</v>
      </c>
      <c r="BD221" s="221">
        <f t="shared" si="258"/>
        <v>1</v>
      </c>
      <c r="BE221" s="221">
        <f t="shared" si="258"/>
        <v>49315.060666666657</v>
      </c>
      <c r="BF221" s="221">
        <f t="shared" si="258"/>
        <v>0</v>
      </c>
      <c r="BG221" s="221">
        <f t="shared" si="258"/>
        <v>0</v>
      </c>
      <c r="BH221" s="221">
        <f t="shared" si="258"/>
        <v>0</v>
      </c>
      <c r="BI221" s="221">
        <f>SUM(BI222:BI229)</f>
        <v>0</v>
      </c>
      <c r="BJ221" s="221">
        <f t="shared" ref="BJ221:BT221" si="259">SUM(BJ222:BJ229)</f>
        <v>0</v>
      </c>
      <c r="BK221" s="221">
        <f t="shared" si="259"/>
        <v>0</v>
      </c>
      <c r="BL221" s="221">
        <f t="shared" si="259"/>
        <v>0</v>
      </c>
      <c r="BM221" s="221">
        <f t="shared" si="259"/>
        <v>0</v>
      </c>
      <c r="BN221" s="221">
        <f t="shared" si="259"/>
        <v>0</v>
      </c>
      <c r="BO221" s="221">
        <f>SUM(BO222:BO229)</f>
        <v>0</v>
      </c>
      <c r="BP221" s="221">
        <f t="shared" si="259"/>
        <v>0</v>
      </c>
      <c r="BQ221" s="221">
        <f>SUM(BQ222:BQ229)</f>
        <v>0</v>
      </c>
      <c r="BR221" s="221">
        <f t="shared" si="259"/>
        <v>0</v>
      </c>
      <c r="BS221" s="221">
        <f>SUM(BS222:BS229)</f>
        <v>0</v>
      </c>
      <c r="BT221" s="221">
        <f t="shared" si="259"/>
        <v>0</v>
      </c>
      <c r="BU221" s="221">
        <f>SUM(BU222:BU229)</f>
        <v>0</v>
      </c>
      <c r="BV221" s="221">
        <f t="shared" ref="BV221:CQ221" si="260">SUM(BV222:BV229)</f>
        <v>0</v>
      </c>
      <c r="BW221" s="221">
        <f t="shared" si="260"/>
        <v>0</v>
      </c>
      <c r="BX221" s="221">
        <f t="shared" si="260"/>
        <v>0</v>
      </c>
      <c r="BY221" s="221">
        <f t="shared" si="260"/>
        <v>0</v>
      </c>
      <c r="BZ221" s="221">
        <f t="shared" si="260"/>
        <v>0</v>
      </c>
      <c r="CA221" s="221">
        <f t="shared" si="260"/>
        <v>0</v>
      </c>
      <c r="CB221" s="221">
        <f t="shared" si="260"/>
        <v>0</v>
      </c>
      <c r="CC221" s="221">
        <f t="shared" si="260"/>
        <v>0</v>
      </c>
      <c r="CD221" s="221">
        <f t="shared" si="260"/>
        <v>0</v>
      </c>
      <c r="CE221" s="221">
        <f t="shared" si="260"/>
        <v>0</v>
      </c>
      <c r="CF221" s="221">
        <f t="shared" si="260"/>
        <v>0</v>
      </c>
      <c r="CG221" s="221">
        <f t="shared" si="260"/>
        <v>0</v>
      </c>
      <c r="CH221" s="221">
        <f t="shared" si="260"/>
        <v>0</v>
      </c>
      <c r="CI221" s="221">
        <f t="shared" si="260"/>
        <v>0</v>
      </c>
      <c r="CJ221" s="221">
        <f t="shared" si="260"/>
        <v>50</v>
      </c>
      <c r="CK221" s="221">
        <f t="shared" si="260"/>
        <v>4978250.2</v>
      </c>
      <c r="CL221" s="221">
        <f t="shared" si="260"/>
        <v>0</v>
      </c>
      <c r="CM221" s="221">
        <f t="shared" si="260"/>
        <v>0</v>
      </c>
      <c r="CN221" s="221">
        <f t="shared" si="260"/>
        <v>0</v>
      </c>
      <c r="CO221" s="221">
        <f t="shared" si="260"/>
        <v>0</v>
      </c>
      <c r="CP221" s="221">
        <f t="shared" si="260"/>
        <v>52</v>
      </c>
      <c r="CQ221" s="221">
        <f t="shared" si="260"/>
        <v>5111200.4206666667</v>
      </c>
    </row>
    <row r="222" spans="1:95" ht="30" customHeight="1" x14ac:dyDescent="0.2">
      <c r="A222" s="196"/>
      <c r="B222" s="196">
        <v>146</v>
      </c>
      <c r="C222" s="307" t="s">
        <v>1514</v>
      </c>
      <c r="D222" s="355" t="s">
        <v>934</v>
      </c>
      <c r="E222" s="309">
        <v>16026</v>
      </c>
      <c r="F222" s="309">
        <v>16828</v>
      </c>
      <c r="G222" s="310">
        <v>2.11</v>
      </c>
      <c r="H222" s="311"/>
      <c r="I222" s="312">
        <v>1</v>
      </c>
      <c r="J222" s="313"/>
      <c r="K222" s="313"/>
      <c r="L222" s="305">
        <v>1.4</v>
      </c>
      <c r="M222" s="305">
        <v>1.68</v>
      </c>
      <c r="N222" s="305">
        <v>2.23</v>
      </c>
      <c r="O222" s="306">
        <v>2.57</v>
      </c>
      <c r="P222" s="208"/>
      <c r="Q222" s="371">
        <f>SUM(P222/12*12*$F222*$G222*$I222*$L222*$Q$8)</f>
        <v>0</v>
      </c>
      <c r="R222" s="204">
        <v>0</v>
      </c>
      <c r="S222" s="204">
        <f t="shared" ref="S222:S229" si="261">SUM(R222/12*2*$E222*$G222*$I222*$L222*S$8)+(R222/12*10*$F222*$G222*$I222*$L222*S$8)</f>
        <v>0</v>
      </c>
      <c r="T222" s="204">
        <v>0</v>
      </c>
      <c r="U222" s="204">
        <f t="shared" ref="U222:U229" si="262">SUM(T222/12*2*$E222*$G222*$I222*$L222*U$8)+(T222/12*10*$F222*$G222*$I222*$L222*U$8)</f>
        <v>0</v>
      </c>
      <c r="V222" s="204">
        <v>0</v>
      </c>
      <c r="W222" s="204">
        <f t="shared" ref="W222:W229" si="263">SUM(V222/12*2*$E222*$G222*$I222*$L222*$W$8)+(V222/12*10*$F222*$G222*$I222*$L222*$W$8)</f>
        <v>0</v>
      </c>
      <c r="X222" s="204">
        <v>0</v>
      </c>
      <c r="Y222" s="314">
        <f t="shared" ref="Y222:Y229" si="264">SUM(X222/12*2*$E222*$G222*$I222*$L222*Y$8)+(X222/12*10*$F222*$G222*$I222*$L222*Y$8)</f>
        <v>0</v>
      </c>
      <c r="Z222" s="204"/>
      <c r="AA222" s="204"/>
      <c r="AB222" s="204"/>
      <c r="AC222" s="204">
        <f t="shared" ref="AC222:AC229" si="265">(AB222/12*2*$E222*$G222*$I222*$L222)+(AB222/12*10*$F222*$G222*$I222*$L222)</f>
        <v>0</v>
      </c>
      <c r="AD222" s="204"/>
      <c r="AE222" s="204">
        <f t="shared" ref="AE222:AE229" si="266">(AD222/12*2*$E222*$G222*$I222*$L222*AE$8)+(AD222/12*10*$F222*$G222*$I222*$L222*AE$8)</f>
        <v>0</v>
      </c>
      <c r="AF222" s="204"/>
      <c r="AG222" s="204">
        <f t="shared" ref="AG222:AG229" si="267">(AF222/12*2*$E222*$G222*$I222*$M222*AG$8)+(AF222/12*10*$F222*$G222*$I222*$M222*AG$8)</f>
        <v>0</v>
      </c>
      <c r="AH222" s="204">
        <v>0</v>
      </c>
      <c r="AI222" s="204">
        <f t="shared" ref="AI222:AI229" si="268">(AH222/12*2*$E222*$G222*$I222*$M222*$AI$8)+(AH222/12*10*$F222*$G222*$I222*$M222*$AI$8)</f>
        <v>0</v>
      </c>
      <c r="AJ222" s="204">
        <v>0</v>
      </c>
      <c r="AK222" s="204">
        <v>0</v>
      </c>
      <c r="AL222" s="204"/>
      <c r="AM222" s="204">
        <f t="shared" ref="AM222:AM229" si="269">SUM(AL222/12*2*$E222*$G222*$I222*$L222*AM$8)+(AL222/12*10*$F222*$G222*$I222*$L222*AM$8)</f>
        <v>0</v>
      </c>
      <c r="AN222" s="204">
        <v>0</v>
      </c>
      <c r="AO222" s="204">
        <f t="shared" ref="AO222:AO229" si="270">SUM(AN222/12*2*$E222*$G222*$I222*$L222*$AE$8)+(AN222/12*10*$F222*$G222*$I222*$L222*$AE$8)</f>
        <v>0</v>
      </c>
      <c r="AP222" s="204"/>
      <c r="AQ222" s="204"/>
      <c r="AR222" s="204"/>
      <c r="AS222" s="204">
        <f t="shared" ref="AS222:AS229" si="271">SUM(AR222/12*2*$E222*$G222*$I222*$L222*AS$8)+(AR222/12*10*$F222*$G222*$I222*$L222*AS$8)</f>
        <v>0</v>
      </c>
      <c r="AT222" s="204">
        <v>0</v>
      </c>
      <c r="AU222" s="204">
        <f t="shared" ref="AU222:AU229" si="272">SUM(AT222/12*2*$E222*$G222*$I222*$L222*$AI$8)+(AT222/12*10*$F222*$G222*$I222*$L222*$AI$8)</f>
        <v>0</v>
      </c>
      <c r="AV222" s="204">
        <v>0</v>
      </c>
      <c r="AW222" s="204">
        <f t="shared" ref="AW222:AW229" si="273">SUM(AV222/12*2*$E222*$G222*$I222*$L222*AW$8)+(AV222/12*10*$F222*$G222*$I222*$L222*AW$8)</f>
        <v>0</v>
      </c>
      <c r="AX222" s="204">
        <v>0</v>
      </c>
      <c r="AY222" s="204">
        <f t="shared" ref="AY222:AY229" si="274">SUM(AX222/12*2*$E222*$G222*$I222*$L222*AY$8)+(AX222/12*10*$F222*$G222*$I222*$L222*AY$8)</f>
        <v>0</v>
      </c>
      <c r="AZ222" s="204">
        <v>0</v>
      </c>
      <c r="BA222" s="204">
        <f t="shared" ref="BA222:BA229" si="275">SUM(AZ222/12*2*$E222*$G222*$I222*$L222*BA$8)+(AZ222/12*10*$F222*$G222*$I222*$L222*BA$8)</f>
        <v>0</v>
      </c>
      <c r="BB222" s="204">
        <v>0</v>
      </c>
      <c r="BC222" s="204">
        <f t="shared" ref="BC222:BC229" si="276">SUM(BB222/12*2*$E222*$G222*$I222*$L222*BC$8)+(BB222/12*10*$F222*$G222*$I222*$L222*BC$8)</f>
        <v>0</v>
      </c>
      <c r="BD222" s="204">
        <v>1</v>
      </c>
      <c r="BE222" s="204">
        <f t="shared" ref="BE222:BE229" si="277">SUM(BD222/12*2*$E222*$G222*$I222*$L222*BE$8)+(BD222/12*10*$F222*$G222*$I222*$L222*BE$8)</f>
        <v>49315.060666666657</v>
      </c>
      <c r="BF222" s="204">
        <v>0</v>
      </c>
      <c r="BG222" s="204">
        <f t="shared" ref="BG222:BG229" si="278">(BF222/12*2*$E222*$G222*$I222*$M222*BG$8)+(BF222/12*10*$F222*$G222*$I222*$M222*BG$8)</f>
        <v>0</v>
      </c>
      <c r="BH222" s="254">
        <v>0</v>
      </c>
      <c r="BI222" s="204">
        <f t="shared" ref="BI222:BI229" si="279">(BH222/12*2*$E222*$G222*$I222*$M222*BI$8)+(BH222/12*10*$F222*$G222*$I222*$M222*BI$8)</f>
        <v>0</v>
      </c>
      <c r="BJ222" s="204">
        <v>0</v>
      </c>
      <c r="BK222" s="204">
        <f t="shared" ref="BK222:BK229" si="280">(BJ222/12*2*$E222*$G222*$I222*$M222*BK$8)+(BJ222/12*10*$F222*$G222*$I222*$M222*BK$8)</f>
        <v>0</v>
      </c>
      <c r="BL222" s="204">
        <v>0</v>
      </c>
      <c r="BM222" s="204">
        <f t="shared" ref="BM222:BM229" si="281">(BL222/12*2*$E222*$G222*$I222*$M222*BM$8)+(BL222/12*10*$F222*$G222*$I222*$M222*BM$8)</f>
        <v>0</v>
      </c>
      <c r="BN222" s="204">
        <v>0</v>
      </c>
      <c r="BO222" s="204">
        <f t="shared" ref="BO222:BO229" si="282">(BN222/12*10*$F222*$G222*$I222*$M222*BO$8)</f>
        <v>0</v>
      </c>
      <c r="BP222" s="204"/>
      <c r="BQ222" s="204"/>
      <c r="BR222" s="204">
        <v>0</v>
      </c>
      <c r="BS222" s="204">
        <f t="shared" ref="BS222:BS229" si="283">(BR222/12*10*$F222*$G222*$I222*$M222*BS$8)</f>
        <v>0</v>
      </c>
      <c r="BT222" s="204">
        <v>0</v>
      </c>
      <c r="BU222" s="204">
        <f t="shared" ref="BU222:BU229" si="284">(BT222/12*2*$E222*$G222*$I222*$M222*BU$8)+(BT222/12*10*$F222*$G222*$I222*$M222*BU$8)</f>
        <v>0</v>
      </c>
      <c r="BV222" s="204">
        <v>0</v>
      </c>
      <c r="BW222" s="204">
        <f t="shared" ref="BW222:BW229" si="285">(BV222/12*2*$E222*$G222*$I222*$M222*BW$8)+(BV222/12*10*$F222*$G222*$I222*$M222*BW$8)</f>
        <v>0</v>
      </c>
      <c r="BX222" s="204">
        <v>0</v>
      </c>
      <c r="BY222" s="204">
        <f t="shared" ref="BY222:BY229" si="286">(BX222/12*2*$E222*$G222*$I222*$M222*BY$8)+(BX222/12*10*$F222*$G222*$I222*$M222*BY$8)</f>
        <v>0</v>
      </c>
      <c r="BZ222" s="204"/>
      <c r="CA222" s="204">
        <f t="shared" ref="CA222:CA229" si="287">(BZ222/12*2*$E222*$G222*$I222*$M222*CA$8)+(BZ222/12*10*$F222*$G222*$I222*$M222*CA$8)</f>
        <v>0</v>
      </c>
      <c r="CB222" s="204"/>
      <c r="CC222" s="204">
        <f t="shared" ref="CC222:CC229" si="288">(CB222/12*2*$E222*$G222*$I222*$M222*CC$8)+(CB222/12*10*$F222*$G222*$I222*$M222*CC$8)</f>
        <v>0</v>
      </c>
      <c r="CD222" s="204">
        <v>0</v>
      </c>
      <c r="CE222" s="204">
        <f t="shared" ref="CE222:CE229" si="289">(CD222/12*2*$E222*$G222*$I222*$M222*CE$8)+(CD222/12*10*$F222*$G222*$I222*$M222*CE$8)</f>
        <v>0</v>
      </c>
      <c r="CF222" s="204">
        <v>0</v>
      </c>
      <c r="CG222" s="204">
        <f t="shared" ref="CG222:CG229" si="290">(CF222/12*2*$E222*$G222*$I222*$N222*CG$8)+(CF222/12*10*$F222*$G222*$I222*$N222*CG$8)</f>
        <v>0</v>
      </c>
      <c r="CH222" s="204">
        <v>0</v>
      </c>
      <c r="CI222" s="204">
        <f t="shared" ref="CI222:CI229" si="291">(CH222/12*2*$E222*$G222*$I222*$O222*$CI$8)+(CH222/12*10*$F222*$G222*$I222*$O222*$CI$8)</f>
        <v>0</v>
      </c>
      <c r="CJ222" s="204"/>
      <c r="CK222" s="215">
        <f>(CJ222/12*3*$E222*$G222*$I222*$M222)+(CJ222/12*9*$F222*$G222*$I222*$M222)</f>
        <v>0</v>
      </c>
      <c r="CL222" s="215"/>
      <c r="CM222" s="215"/>
      <c r="CN222" s="215"/>
      <c r="CO222" s="215"/>
      <c r="CP222" s="315">
        <f t="shared" ref="CP222:CQ229" si="292">SUM(R222+P222+T222+V222+AB222+Z222+X222+AF222+AD222+AH222+AJ222+BF222+BJ222+AL222+AT222+AV222+BT222+BV222+BR222+BX222+BZ222+BN222+AN222+AP222+AR222+BH222+BL222+AX222+AZ222+BB222+BD222+BP222+CB222+CD222+CF222+CH222+CJ222+CL222)</f>
        <v>1</v>
      </c>
      <c r="CQ222" s="315">
        <f t="shared" si="292"/>
        <v>49315.060666666657</v>
      </c>
    </row>
    <row r="223" spans="1:95" ht="30" customHeight="1" x14ac:dyDescent="0.2">
      <c r="A223" s="196"/>
      <c r="B223" s="196">
        <v>147</v>
      </c>
      <c r="C223" s="307" t="s">
        <v>1515</v>
      </c>
      <c r="D223" s="355" t="s">
        <v>936</v>
      </c>
      <c r="E223" s="309">
        <v>16026</v>
      </c>
      <c r="F223" s="309">
        <v>16828</v>
      </c>
      <c r="G223" s="310">
        <v>3.55</v>
      </c>
      <c r="H223" s="311"/>
      <c r="I223" s="312">
        <v>1</v>
      </c>
      <c r="J223" s="313"/>
      <c r="K223" s="313"/>
      <c r="L223" s="305">
        <v>1.4</v>
      </c>
      <c r="M223" s="305">
        <v>1.68</v>
      </c>
      <c r="N223" s="305">
        <v>2.23</v>
      </c>
      <c r="O223" s="306">
        <v>2.57</v>
      </c>
      <c r="P223" s="208">
        <v>1</v>
      </c>
      <c r="Q223" s="204">
        <f>SUM(P223*$F223*$G223*$I223*$L223*$Q$8)</f>
        <v>83635.159999999989</v>
      </c>
      <c r="R223" s="204">
        <v>0</v>
      </c>
      <c r="S223" s="204">
        <f t="shared" si="261"/>
        <v>0</v>
      </c>
      <c r="T223" s="204">
        <v>0</v>
      </c>
      <c r="U223" s="204">
        <f t="shared" si="262"/>
        <v>0</v>
      </c>
      <c r="V223" s="204">
        <v>0</v>
      </c>
      <c r="W223" s="204">
        <f t="shared" si="263"/>
        <v>0</v>
      </c>
      <c r="X223" s="204">
        <v>0</v>
      </c>
      <c r="Y223" s="314">
        <f t="shared" si="264"/>
        <v>0</v>
      </c>
      <c r="Z223" s="204"/>
      <c r="AA223" s="204"/>
      <c r="AB223" s="204"/>
      <c r="AC223" s="204">
        <f t="shared" si="265"/>
        <v>0</v>
      </c>
      <c r="AD223" s="204">
        <v>0</v>
      </c>
      <c r="AE223" s="204">
        <f t="shared" si="266"/>
        <v>0</v>
      </c>
      <c r="AF223" s="204">
        <v>0</v>
      </c>
      <c r="AG223" s="204">
        <f t="shared" si="267"/>
        <v>0</v>
      </c>
      <c r="AH223" s="204">
        <v>0</v>
      </c>
      <c r="AI223" s="204">
        <f t="shared" si="268"/>
        <v>0</v>
      </c>
      <c r="AJ223" s="204">
        <v>0</v>
      </c>
      <c r="AK223" s="204">
        <v>0</v>
      </c>
      <c r="AL223" s="204"/>
      <c r="AM223" s="204">
        <f t="shared" si="269"/>
        <v>0</v>
      </c>
      <c r="AN223" s="204">
        <v>0</v>
      </c>
      <c r="AO223" s="204">
        <f t="shared" si="270"/>
        <v>0</v>
      </c>
      <c r="AP223" s="204"/>
      <c r="AQ223" s="204"/>
      <c r="AR223" s="204"/>
      <c r="AS223" s="204">
        <f t="shared" si="271"/>
        <v>0</v>
      </c>
      <c r="AT223" s="204">
        <v>0</v>
      </c>
      <c r="AU223" s="204">
        <f t="shared" si="272"/>
        <v>0</v>
      </c>
      <c r="AV223" s="204">
        <v>0</v>
      </c>
      <c r="AW223" s="204">
        <f t="shared" si="273"/>
        <v>0</v>
      </c>
      <c r="AX223" s="204">
        <v>0</v>
      </c>
      <c r="AY223" s="204">
        <f t="shared" si="274"/>
        <v>0</v>
      </c>
      <c r="AZ223" s="204">
        <v>0</v>
      </c>
      <c r="BA223" s="204">
        <f t="shared" si="275"/>
        <v>0</v>
      </c>
      <c r="BB223" s="204">
        <v>0</v>
      </c>
      <c r="BC223" s="204">
        <f t="shared" si="276"/>
        <v>0</v>
      </c>
      <c r="BD223" s="204"/>
      <c r="BE223" s="204">
        <f t="shared" si="277"/>
        <v>0</v>
      </c>
      <c r="BF223" s="204">
        <v>0</v>
      </c>
      <c r="BG223" s="204">
        <f t="shared" si="278"/>
        <v>0</v>
      </c>
      <c r="BH223" s="254"/>
      <c r="BI223" s="204">
        <f t="shared" si="279"/>
        <v>0</v>
      </c>
      <c r="BJ223" s="204"/>
      <c r="BK223" s="204">
        <f t="shared" si="280"/>
        <v>0</v>
      </c>
      <c r="BL223" s="204">
        <v>0</v>
      </c>
      <c r="BM223" s="204">
        <f t="shared" si="281"/>
        <v>0</v>
      </c>
      <c r="BN223" s="204">
        <v>0</v>
      </c>
      <c r="BO223" s="204">
        <f t="shared" si="282"/>
        <v>0</v>
      </c>
      <c r="BP223" s="204"/>
      <c r="BQ223" s="204"/>
      <c r="BR223" s="204">
        <v>0</v>
      </c>
      <c r="BS223" s="204">
        <f t="shared" si="283"/>
        <v>0</v>
      </c>
      <c r="BT223" s="204">
        <v>0</v>
      </c>
      <c r="BU223" s="204">
        <f t="shared" si="284"/>
        <v>0</v>
      </c>
      <c r="BV223" s="204">
        <v>0</v>
      </c>
      <c r="BW223" s="204">
        <f t="shared" si="285"/>
        <v>0</v>
      </c>
      <c r="BX223" s="204">
        <v>0</v>
      </c>
      <c r="BY223" s="204">
        <f t="shared" si="286"/>
        <v>0</v>
      </c>
      <c r="BZ223" s="204"/>
      <c r="CA223" s="204">
        <f t="shared" si="287"/>
        <v>0</v>
      </c>
      <c r="CB223" s="204"/>
      <c r="CC223" s="204">
        <f t="shared" si="288"/>
        <v>0</v>
      </c>
      <c r="CD223" s="204">
        <v>0</v>
      </c>
      <c r="CE223" s="204">
        <f t="shared" si="289"/>
        <v>0</v>
      </c>
      <c r="CF223" s="204">
        <v>0</v>
      </c>
      <c r="CG223" s="204">
        <f t="shared" si="290"/>
        <v>0</v>
      </c>
      <c r="CH223" s="204">
        <v>0</v>
      </c>
      <c r="CI223" s="204">
        <f t="shared" si="291"/>
        <v>0</v>
      </c>
      <c r="CJ223" s="204">
        <v>50</v>
      </c>
      <c r="CK223" s="215">
        <f>(CJ223/12*2*$E223*$G223*$I223*$M223)+(CJ223/12*10*$F223*$G223*$I223*$M223)</f>
        <v>4978250.2</v>
      </c>
      <c r="CL223" s="215"/>
      <c r="CM223" s="215"/>
      <c r="CN223" s="215"/>
      <c r="CO223" s="215"/>
      <c r="CP223" s="315">
        <f t="shared" si="292"/>
        <v>51</v>
      </c>
      <c r="CQ223" s="315">
        <f t="shared" si="292"/>
        <v>5061885.3600000003</v>
      </c>
    </row>
    <row r="224" spans="1:95" ht="30" customHeight="1" x14ac:dyDescent="0.2">
      <c r="A224" s="196"/>
      <c r="B224" s="196">
        <v>148</v>
      </c>
      <c r="C224" s="307" t="s">
        <v>1516</v>
      </c>
      <c r="D224" s="353" t="s">
        <v>942</v>
      </c>
      <c r="E224" s="309">
        <v>16026</v>
      </c>
      <c r="F224" s="309">
        <v>16828</v>
      </c>
      <c r="G224" s="310">
        <v>1.57</v>
      </c>
      <c r="H224" s="311"/>
      <c r="I224" s="312">
        <v>1</v>
      </c>
      <c r="J224" s="313"/>
      <c r="K224" s="313"/>
      <c r="L224" s="305">
        <v>1.4</v>
      </c>
      <c r="M224" s="305">
        <v>1.68</v>
      </c>
      <c r="N224" s="305">
        <v>2.23</v>
      </c>
      <c r="O224" s="306">
        <v>2.57</v>
      </c>
      <c r="P224" s="208">
        <v>0</v>
      </c>
      <c r="Q224" s="204">
        <f t="shared" ref="Q224:Q229" si="293">SUM(P224/12*2*$E224*$G224*$I224*$L224*$Q$8)+(P224/12*10*$F224*$G224*$I224*$L224*$Q$8)</f>
        <v>0</v>
      </c>
      <c r="R224" s="204">
        <v>0</v>
      </c>
      <c r="S224" s="204">
        <f t="shared" si="261"/>
        <v>0</v>
      </c>
      <c r="T224" s="204">
        <v>0</v>
      </c>
      <c r="U224" s="204">
        <f t="shared" si="262"/>
        <v>0</v>
      </c>
      <c r="V224" s="204">
        <v>0</v>
      </c>
      <c r="W224" s="204">
        <f t="shared" si="263"/>
        <v>0</v>
      </c>
      <c r="X224" s="204">
        <v>0</v>
      </c>
      <c r="Y224" s="314">
        <f t="shared" si="264"/>
        <v>0</v>
      </c>
      <c r="Z224" s="204"/>
      <c r="AA224" s="204"/>
      <c r="AB224" s="204"/>
      <c r="AC224" s="204">
        <f t="shared" si="265"/>
        <v>0</v>
      </c>
      <c r="AD224" s="204">
        <v>0</v>
      </c>
      <c r="AE224" s="204">
        <f t="shared" si="266"/>
        <v>0</v>
      </c>
      <c r="AF224" s="204">
        <v>0</v>
      </c>
      <c r="AG224" s="204">
        <f t="shared" si="267"/>
        <v>0</v>
      </c>
      <c r="AH224" s="204">
        <v>0</v>
      </c>
      <c r="AI224" s="204">
        <f t="shared" si="268"/>
        <v>0</v>
      </c>
      <c r="AJ224" s="204">
        <v>0</v>
      </c>
      <c r="AK224" s="204">
        <v>0</v>
      </c>
      <c r="AL224" s="204"/>
      <c r="AM224" s="204">
        <f t="shared" si="269"/>
        <v>0</v>
      </c>
      <c r="AN224" s="204">
        <v>0</v>
      </c>
      <c r="AO224" s="204">
        <f t="shared" si="270"/>
        <v>0</v>
      </c>
      <c r="AP224" s="204"/>
      <c r="AQ224" s="204"/>
      <c r="AR224" s="204"/>
      <c r="AS224" s="204">
        <f t="shared" si="271"/>
        <v>0</v>
      </c>
      <c r="AT224" s="204">
        <v>0</v>
      </c>
      <c r="AU224" s="204">
        <f t="shared" si="272"/>
        <v>0</v>
      </c>
      <c r="AV224" s="204">
        <v>0</v>
      </c>
      <c r="AW224" s="204">
        <f t="shared" si="273"/>
        <v>0</v>
      </c>
      <c r="AX224" s="204"/>
      <c r="AY224" s="204">
        <f t="shared" si="274"/>
        <v>0</v>
      </c>
      <c r="AZ224" s="204">
        <v>0</v>
      </c>
      <c r="BA224" s="204">
        <f t="shared" si="275"/>
        <v>0</v>
      </c>
      <c r="BB224" s="204">
        <v>0</v>
      </c>
      <c r="BC224" s="204">
        <f t="shared" si="276"/>
        <v>0</v>
      </c>
      <c r="BD224" s="204"/>
      <c r="BE224" s="204">
        <f t="shared" si="277"/>
        <v>0</v>
      </c>
      <c r="BF224" s="204">
        <v>0</v>
      </c>
      <c r="BG224" s="204">
        <f t="shared" si="278"/>
        <v>0</v>
      </c>
      <c r="BH224" s="254">
        <v>0</v>
      </c>
      <c r="BI224" s="204">
        <f t="shared" si="279"/>
        <v>0</v>
      </c>
      <c r="BJ224" s="204">
        <v>0</v>
      </c>
      <c r="BK224" s="204">
        <f t="shared" si="280"/>
        <v>0</v>
      </c>
      <c r="BL224" s="204">
        <v>0</v>
      </c>
      <c r="BM224" s="204">
        <f t="shared" si="281"/>
        <v>0</v>
      </c>
      <c r="BN224" s="204">
        <v>0</v>
      </c>
      <c r="BO224" s="204">
        <f t="shared" si="282"/>
        <v>0</v>
      </c>
      <c r="BP224" s="204"/>
      <c r="BQ224" s="204"/>
      <c r="BR224" s="204">
        <v>0</v>
      </c>
      <c r="BS224" s="204">
        <f t="shared" si="283"/>
        <v>0</v>
      </c>
      <c r="BT224" s="204">
        <v>0</v>
      </c>
      <c r="BU224" s="204">
        <f t="shared" si="284"/>
        <v>0</v>
      </c>
      <c r="BV224" s="204"/>
      <c r="BW224" s="204">
        <f t="shared" si="285"/>
        <v>0</v>
      </c>
      <c r="BX224" s="204">
        <v>0</v>
      </c>
      <c r="BY224" s="204">
        <f t="shared" si="286"/>
        <v>0</v>
      </c>
      <c r="BZ224" s="204"/>
      <c r="CA224" s="204">
        <f t="shared" si="287"/>
        <v>0</v>
      </c>
      <c r="CB224" s="204"/>
      <c r="CC224" s="204">
        <f t="shared" si="288"/>
        <v>0</v>
      </c>
      <c r="CD224" s="204">
        <v>0</v>
      </c>
      <c r="CE224" s="204">
        <f t="shared" si="289"/>
        <v>0</v>
      </c>
      <c r="CF224" s="204">
        <v>0</v>
      </c>
      <c r="CG224" s="204">
        <f t="shared" si="290"/>
        <v>0</v>
      </c>
      <c r="CH224" s="204">
        <v>0</v>
      </c>
      <c r="CI224" s="204">
        <f t="shared" si="291"/>
        <v>0</v>
      </c>
      <c r="CJ224" s="204"/>
      <c r="CK224" s="215">
        <f t="shared" ref="CK224:CK229" si="294">(CJ224/12*2*$E224*$G224*$I224*$M224)+(CJ224/12*10*$F224*$G224*$I224*$M224)</f>
        <v>0</v>
      </c>
      <c r="CL224" s="215"/>
      <c r="CM224" s="215"/>
      <c r="CN224" s="215"/>
      <c r="CO224" s="215"/>
      <c r="CP224" s="315">
        <f t="shared" si="292"/>
        <v>0</v>
      </c>
      <c r="CQ224" s="315">
        <f t="shared" si="292"/>
        <v>0</v>
      </c>
    </row>
    <row r="225" spans="1:95" ht="30" customHeight="1" x14ac:dyDescent="0.2">
      <c r="A225" s="196"/>
      <c r="B225" s="196">
        <v>149</v>
      </c>
      <c r="C225" s="307" t="s">
        <v>1517</v>
      </c>
      <c r="D225" s="353" t="s">
        <v>944</v>
      </c>
      <c r="E225" s="309">
        <v>16026</v>
      </c>
      <c r="F225" s="309">
        <v>16828</v>
      </c>
      <c r="G225" s="310">
        <v>2.2599999999999998</v>
      </c>
      <c r="H225" s="311"/>
      <c r="I225" s="312">
        <v>1</v>
      </c>
      <c r="J225" s="313"/>
      <c r="K225" s="313"/>
      <c r="L225" s="305">
        <v>1.4</v>
      </c>
      <c r="M225" s="305">
        <v>1.68</v>
      </c>
      <c r="N225" s="305">
        <v>2.23</v>
      </c>
      <c r="O225" s="306">
        <v>2.57</v>
      </c>
      <c r="P225" s="208">
        <v>0</v>
      </c>
      <c r="Q225" s="204">
        <f t="shared" si="293"/>
        <v>0</v>
      </c>
      <c r="R225" s="204">
        <v>0</v>
      </c>
      <c r="S225" s="204">
        <f t="shared" si="261"/>
        <v>0</v>
      </c>
      <c r="T225" s="204">
        <v>0</v>
      </c>
      <c r="U225" s="204">
        <f t="shared" si="262"/>
        <v>0</v>
      </c>
      <c r="V225" s="204">
        <v>0</v>
      </c>
      <c r="W225" s="204">
        <f t="shared" si="263"/>
        <v>0</v>
      </c>
      <c r="X225" s="204">
        <v>0</v>
      </c>
      <c r="Y225" s="314">
        <f t="shared" si="264"/>
        <v>0</v>
      </c>
      <c r="Z225" s="204"/>
      <c r="AA225" s="204"/>
      <c r="AB225" s="204"/>
      <c r="AC225" s="204">
        <f t="shared" si="265"/>
        <v>0</v>
      </c>
      <c r="AD225" s="204">
        <v>0</v>
      </c>
      <c r="AE225" s="204">
        <f t="shared" si="266"/>
        <v>0</v>
      </c>
      <c r="AF225" s="204">
        <v>0</v>
      </c>
      <c r="AG225" s="204">
        <f t="shared" si="267"/>
        <v>0</v>
      </c>
      <c r="AH225" s="204">
        <v>0</v>
      </c>
      <c r="AI225" s="204">
        <f t="shared" si="268"/>
        <v>0</v>
      </c>
      <c r="AJ225" s="204">
        <v>0</v>
      </c>
      <c r="AK225" s="204">
        <v>0</v>
      </c>
      <c r="AL225" s="204"/>
      <c r="AM225" s="204">
        <f t="shared" si="269"/>
        <v>0</v>
      </c>
      <c r="AN225" s="204">
        <v>0</v>
      </c>
      <c r="AO225" s="204">
        <f t="shared" si="270"/>
        <v>0</v>
      </c>
      <c r="AP225" s="204"/>
      <c r="AQ225" s="204"/>
      <c r="AR225" s="204"/>
      <c r="AS225" s="204">
        <f t="shared" si="271"/>
        <v>0</v>
      </c>
      <c r="AT225" s="204">
        <v>0</v>
      </c>
      <c r="AU225" s="204">
        <f t="shared" si="272"/>
        <v>0</v>
      </c>
      <c r="AV225" s="204">
        <v>0</v>
      </c>
      <c r="AW225" s="204">
        <f t="shared" si="273"/>
        <v>0</v>
      </c>
      <c r="AX225" s="204">
        <v>0</v>
      </c>
      <c r="AY225" s="204">
        <f t="shared" si="274"/>
        <v>0</v>
      </c>
      <c r="AZ225" s="204">
        <v>0</v>
      </c>
      <c r="BA225" s="204">
        <f t="shared" si="275"/>
        <v>0</v>
      </c>
      <c r="BB225" s="204">
        <v>0</v>
      </c>
      <c r="BC225" s="204">
        <f t="shared" si="276"/>
        <v>0</v>
      </c>
      <c r="BD225" s="204"/>
      <c r="BE225" s="204">
        <f t="shared" si="277"/>
        <v>0</v>
      </c>
      <c r="BF225" s="204">
        <v>0</v>
      </c>
      <c r="BG225" s="204">
        <f t="shared" si="278"/>
        <v>0</v>
      </c>
      <c r="BH225" s="254">
        <v>0</v>
      </c>
      <c r="BI225" s="204">
        <f t="shared" si="279"/>
        <v>0</v>
      </c>
      <c r="BJ225" s="204">
        <v>0</v>
      </c>
      <c r="BK225" s="204">
        <f t="shared" si="280"/>
        <v>0</v>
      </c>
      <c r="BL225" s="204">
        <v>0</v>
      </c>
      <c r="BM225" s="204">
        <f t="shared" si="281"/>
        <v>0</v>
      </c>
      <c r="BN225" s="204">
        <v>0</v>
      </c>
      <c r="BO225" s="204">
        <f t="shared" si="282"/>
        <v>0</v>
      </c>
      <c r="BP225" s="204"/>
      <c r="BQ225" s="204"/>
      <c r="BR225" s="204">
        <v>0</v>
      </c>
      <c r="BS225" s="204">
        <f t="shared" si="283"/>
        <v>0</v>
      </c>
      <c r="BT225" s="204">
        <v>0</v>
      </c>
      <c r="BU225" s="204">
        <f t="shared" si="284"/>
        <v>0</v>
      </c>
      <c r="BV225" s="204">
        <v>0</v>
      </c>
      <c r="BW225" s="204">
        <f t="shared" si="285"/>
        <v>0</v>
      </c>
      <c r="BX225" s="204">
        <v>0</v>
      </c>
      <c r="BY225" s="204">
        <f t="shared" si="286"/>
        <v>0</v>
      </c>
      <c r="BZ225" s="204"/>
      <c r="CA225" s="204">
        <f t="shared" si="287"/>
        <v>0</v>
      </c>
      <c r="CB225" s="204"/>
      <c r="CC225" s="204">
        <f t="shared" si="288"/>
        <v>0</v>
      </c>
      <c r="CD225" s="204">
        <v>0</v>
      </c>
      <c r="CE225" s="204">
        <f t="shared" si="289"/>
        <v>0</v>
      </c>
      <c r="CF225" s="204">
        <v>0</v>
      </c>
      <c r="CG225" s="204">
        <f t="shared" si="290"/>
        <v>0</v>
      </c>
      <c r="CH225" s="204">
        <v>0</v>
      </c>
      <c r="CI225" s="204">
        <f t="shared" si="291"/>
        <v>0</v>
      </c>
      <c r="CJ225" s="204"/>
      <c r="CK225" s="215">
        <f t="shared" si="294"/>
        <v>0</v>
      </c>
      <c r="CL225" s="215"/>
      <c r="CM225" s="215"/>
      <c r="CN225" s="215"/>
      <c r="CO225" s="215"/>
      <c r="CP225" s="315">
        <f t="shared" si="292"/>
        <v>0</v>
      </c>
      <c r="CQ225" s="315">
        <f t="shared" si="292"/>
        <v>0</v>
      </c>
    </row>
    <row r="226" spans="1:95" ht="30" customHeight="1" x14ac:dyDescent="0.2">
      <c r="A226" s="196"/>
      <c r="B226" s="196">
        <v>150</v>
      </c>
      <c r="C226" s="307" t="s">
        <v>1518</v>
      </c>
      <c r="D226" s="353" t="s">
        <v>946</v>
      </c>
      <c r="E226" s="309">
        <v>16026</v>
      </c>
      <c r="F226" s="309">
        <v>16828</v>
      </c>
      <c r="G226" s="310">
        <v>3.24</v>
      </c>
      <c r="H226" s="311"/>
      <c r="I226" s="312">
        <v>1</v>
      </c>
      <c r="J226" s="313"/>
      <c r="K226" s="313"/>
      <c r="L226" s="305">
        <v>1.4</v>
      </c>
      <c r="M226" s="305">
        <v>1.68</v>
      </c>
      <c r="N226" s="305">
        <v>2.23</v>
      </c>
      <c r="O226" s="306">
        <v>2.57</v>
      </c>
      <c r="P226" s="208"/>
      <c r="Q226" s="204">
        <f t="shared" si="293"/>
        <v>0</v>
      </c>
      <c r="R226" s="204"/>
      <c r="S226" s="204">
        <f t="shared" si="261"/>
        <v>0</v>
      </c>
      <c r="T226" s="204"/>
      <c r="U226" s="204">
        <f t="shared" si="262"/>
        <v>0</v>
      </c>
      <c r="V226" s="204"/>
      <c r="W226" s="204">
        <f t="shared" si="263"/>
        <v>0</v>
      </c>
      <c r="X226" s="204"/>
      <c r="Y226" s="314">
        <f t="shared" si="264"/>
        <v>0</v>
      </c>
      <c r="Z226" s="204"/>
      <c r="AA226" s="204"/>
      <c r="AB226" s="204"/>
      <c r="AC226" s="204">
        <f t="shared" si="265"/>
        <v>0</v>
      </c>
      <c r="AD226" s="204">
        <v>0</v>
      </c>
      <c r="AE226" s="204">
        <f t="shared" si="266"/>
        <v>0</v>
      </c>
      <c r="AF226" s="204">
        <v>0</v>
      </c>
      <c r="AG226" s="204">
        <f t="shared" si="267"/>
        <v>0</v>
      </c>
      <c r="AH226" s="204"/>
      <c r="AI226" s="204">
        <f t="shared" si="268"/>
        <v>0</v>
      </c>
      <c r="AJ226" s="204">
        <v>0</v>
      </c>
      <c r="AK226" s="204">
        <v>0</v>
      </c>
      <c r="AL226" s="204"/>
      <c r="AM226" s="204">
        <f t="shared" si="269"/>
        <v>0</v>
      </c>
      <c r="AN226" s="204"/>
      <c r="AO226" s="204">
        <f t="shared" si="270"/>
        <v>0</v>
      </c>
      <c r="AP226" s="204"/>
      <c r="AQ226" s="204"/>
      <c r="AR226" s="204"/>
      <c r="AS226" s="204">
        <f t="shared" si="271"/>
        <v>0</v>
      </c>
      <c r="AT226" s="204"/>
      <c r="AU226" s="204">
        <f t="shared" si="272"/>
        <v>0</v>
      </c>
      <c r="AV226" s="204"/>
      <c r="AW226" s="204">
        <f t="shared" si="273"/>
        <v>0</v>
      </c>
      <c r="AX226" s="204"/>
      <c r="AY226" s="204">
        <f t="shared" si="274"/>
        <v>0</v>
      </c>
      <c r="AZ226" s="204"/>
      <c r="BA226" s="204">
        <f t="shared" si="275"/>
        <v>0</v>
      </c>
      <c r="BB226" s="204"/>
      <c r="BC226" s="204">
        <f t="shared" si="276"/>
        <v>0</v>
      </c>
      <c r="BD226" s="204"/>
      <c r="BE226" s="204">
        <f t="shared" si="277"/>
        <v>0</v>
      </c>
      <c r="BF226" s="204"/>
      <c r="BG226" s="204">
        <f t="shared" si="278"/>
        <v>0</v>
      </c>
      <c r="BH226" s="254"/>
      <c r="BI226" s="204">
        <f t="shared" si="279"/>
        <v>0</v>
      </c>
      <c r="BJ226" s="204"/>
      <c r="BK226" s="204">
        <f t="shared" si="280"/>
        <v>0</v>
      </c>
      <c r="BL226" s="204"/>
      <c r="BM226" s="204">
        <f t="shared" si="281"/>
        <v>0</v>
      </c>
      <c r="BN226" s="204"/>
      <c r="BO226" s="204">
        <f t="shared" si="282"/>
        <v>0</v>
      </c>
      <c r="BP226" s="204"/>
      <c r="BQ226" s="204"/>
      <c r="BR226" s="204"/>
      <c r="BS226" s="204">
        <f t="shared" si="283"/>
        <v>0</v>
      </c>
      <c r="BT226" s="204"/>
      <c r="BU226" s="204">
        <f t="shared" si="284"/>
        <v>0</v>
      </c>
      <c r="BV226" s="204"/>
      <c r="BW226" s="204">
        <f t="shared" si="285"/>
        <v>0</v>
      </c>
      <c r="BX226" s="204"/>
      <c r="BY226" s="204">
        <f t="shared" si="286"/>
        <v>0</v>
      </c>
      <c r="BZ226" s="204"/>
      <c r="CA226" s="204">
        <f t="shared" si="287"/>
        <v>0</v>
      </c>
      <c r="CB226" s="204"/>
      <c r="CC226" s="204">
        <f t="shared" si="288"/>
        <v>0</v>
      </c>
      <c r="CD226" s="204"/>
      <c r="CE226" s="204">
        <f t="shared" si="289"/>
        <v>0</v>
      </c>
      <c r="CF226" s="204"/>
      <c r="CG226" s="204">
        <f t="shared" si="290"/>
        <v>0</v>
      </c>
      <c r="CH226" s="204"/>
      <c r="CI226" s="204">
        <f t="shared" si="291"/>
        <v>0</v>
      </c>
      <c r="CJ226" s="204"/>
      <c r="CK226" s="215">
        <f t="shared" si="294"/>
        <v>0</v>
      </c>
      <c r="CL226" s="215"/>
      <c r="CM226" s="215"/>
      <c r="CN226" s="215"/>
      <c r="CO226" s="215"/>
      <c r="CP226" s="315">
        <f t="shared" si="292"/>
        <v>0</v>
      </c>
      <c r="CQ226" s="315">
        <f t="shared" si="292"/>
        <v>0</v>
      </c>
    </row>
    <row r="227" spans="1:95" ht="30" customHeight="1" x14ac:dyDescent="0.2">
      <c r="A227" s="196"/>
      <c r="B227" s="196">
        <v>151</v>
      </c>
      <c r="C227" s="307" t="s">
        <v>1519</v>
      </c>
      <c r="D227" s="353" t="s">
        <v>1520</v>
      </c>
      <c r="E227" s="309">
        <v>16026</v>
      </c>
      <c r="F227" s="309">
        <v>16828</v>
      </c>
      <c r="G227" s="310">
        <v>1.7</v>
      </c>
      <c r="H227" s="311"/>
      <c r="I227" s="312">
        <v>1</v>
      </c>
      <c r="J227" s="313"/>
      <c r="K227" s="313"/>
      <c r="L227" s="305">
        <v>1.4</v>
      </c>
      <c r="M227" s="305">
        <v>1.68</v>
      </c>
      <c r="N227" s="305">
        <v>2.23</v>
      </c>
      <c r="O227" s="306">
        <v>2.57</v>
      </c>
      <c r="P227" s="208"/>
      <c r="Q227" s="204">
        <f t="shared" si="293"/>
        <v>0</v>
      </c>
      <c r="R227" s="204"/>
      <c r="S227" s="204">
        <f t="shared" si="261"/>
        <v>0</v>
      </c>
      <c r="T227" s="204"/>
      <c r="U227" s="204">
        <f t="shared" si="262"/>
        <v>0</v>
      </c>
      <c r="V227" s="204"/>
      <c r="W227" s="204">
        <f t="shared" si="263"/>
        <v>0</v>
      </c>
      <c r="X227" s="204"/>
      <c r="Y227" s="314">
        <f t="shared" si="264"/>
        <v>0</v>
      </c>
      <c r="Z227" s="204"/>
      <c r="AA227" s="204"/>
      <c r="AB227" s="204"/>
      <c r="AC227" s="204">
        <f t="shared" si="265"/>
        <v>0</v>
      </c>
      <c r="AD227" s="204">
        <v>0</v>
      </c>
      <c r="AE227" s="204">
        <f t="shared" si="266"/>
        <v>0</v>
      </c>
      <c r="AF227" s="204">
        <v>0</v>
      </c>
      <c r="AG227" s="204">
        <f t="shared" si="267"/>
        <v>0</v>
      </c>
      <c r="AH227" s="204"/>
      <c r="AI227" s="204">
        <f t="shared" si="268"/>
        <v>0</v>
      </c>
      <c r="AJ227" s="204">
        <v>0</v>
      </c>
      <c r="AK227" s="204">
        <v>0</v>
      </c>
      <c r="AL227" s="204"/>
      <c r="AM227" s="204">
        <f t="shared" si="269"/>
        <v>0</v>
      </c>
      <c r="AN227" s="204"/>
      <c r="AO227" s="204">
        <f t="shared" si="270"/>
        <v>0</v>
      </c>
      <c r="AP227" s="204"/>
      <c r="AQ227" s="204"/>
      <c r="AR227" s="204"/>
      <c r="AS227" s="204">
        <f t="shared" si="271"/>
        <v>0</v>
      </c>
      <c r="AT227" s="204"/>
      <c r="AU227" s="204">
        <f t="shared" si="272"/>
        <v>0</v>
      </c>
      <c r="AV227" s="204"/>
      <c r="AW227" s="204">
        <f t="shared" si="273"/>
        <v>0</v>
      </c>
      <c r="AX227" s="204"/>
      <c r="AY227" s="204">
        <f t="shared" si="274"/>
        <v>0</v>
      </c>
      <c r="AZ227" s="204"/>
      <c r="BA227" s="204">
        <f t="shared" si="275"/>
        <v>0</v>
      </c>
      <c r="BB227" s="204"/>
      <c r="BC227" s="204">
        <f t="shared" si="276"/>
        <v>0</v>
      </c>
      <c r="BD227" s="204"/>
      <c r="BE227" s="204">
        <f t="shared" si="277"/>
        <v>0</v>
      </c>
      <c r="BF227" s="204"/>
      <c r="BG227" s="204">
        <f t="shared" si="278"/>
        <v>0</v>
      </c>
      <c r="BH227" s="254"/>
      <c r="BI227" s="204">
        <f t="shared" si="279"/>
        <v>0</v>
      </c>
      <c r="BJ227" s="204"/>
      <c r="BK227" s="204">
        <f t="shared" si="280"/>
        <v>0</v>
      </c>
      <c r="BL227" s="204"/>
      <c r="BM227" s="204">
        <f t="shared" si="281"/>
        <v>0</v>
      </c>
      <c r="BN227" s="204"/>
      <c r="BO227" s="204">
        <f t="shared" si="282"/>
        <v>0</v>
      </c>
      <c r="BP227" s="204"/>
      <c r="BQ227" s="204"/>
      <c r="BR227" s="204"/>
      <c r="BS227" s="204">
        <f t="shared" si="283"/>
        <v>0</v>
      </c>
      <c r="BT227" s="204"/>
      <c r="BU227" s="204">
        <f t="shared" si="284"/>
        <v>0</v>
      </c>
      <c r="BV227" s="204"/>
      <c r="BW227" s="204">
        <f t="shared" si="285"/>
        <v>0</v>
      </c>
      <c r="BX227" s="204"/>
      <c r="BY227" s="204">
        <f t="shared" si="286"/>
        <v>0</v>
      </c>
      <c r="BZ227" s="204"/>
      <c r="CA227" s="204">
        <f t="shared" si="287"/>
        <v>0</v>
      </c>
      <c r="CB227" s="204"/>
      <c r="CC227" s="204">
        <f t="shared" si="288"/>
        <v>0</v>
      </c>
      <c r="CD227" s="204"/>
      <c r="CE227" s="204">
        <f t="shared" si="289"/>
        <v>0</v>
      </c>
      <c r="CF227" s="204"/>
      <c r="CG227" s="204">
        <f t="shared" si="290"/>
        <v>0</v>
      </c>
      <c r="CH227" s="204"/>
      <c r="CI227" s="204">
        <f t="shared" si="291"/>
        <v>0</v>
      </c>
      <c r="CJ227" s="204"/>
      <c r="CK227" s="215">
        <f t="shared" si="294"/>
        <v>0</v>
      </c>
      <c r="CL227" s="215"/>
      <c r="CM227" s="215"/>
      <c r="CN227" s="215"/>
      <c r="CO227" s="215"/>
      <c r="CP227" s="315">
        <f t="shared" si="292"/>
        <v>0</v>
      </c>
      <c r="CQ227" s="315">
        <f t="shared" si="292"/>
        <v>0</v>
      </c>
    </row>
    <row r="228" spans="1:95" ht="30" customHeight="1" x14ac:dyDescent="0.2">
      <c r="A228" s="196"/>
      <c r="B228" s="196">
        <v>152</v>
      </c>
      <c r="C228" s="307" t="s">
        <v>1521</v>
      </c>
      <c r="D228" s="355" t="s">
        <v>950</v>
      </c>
      <c r="E228" s="309">
        <v>16026</v>
      </c>
      <c r="F228" s="309">
        <v>16828</v>
      </c>
      <c r="G228" s="310">
        <v>2.06</v>
      </c>
      <c r="H228" s="311"/>
      <c r="I228" s="312">
        <v>1</v>
      </c>
      <c r="J228" s="313"/>
      <c r="K228" s="313"/>
      <c r="L228" s="305">
        <v>1.4</v>
      </c>
      <c r="M228" s="305">
        <v>1.68</v>
      </c>
      <c r="N228" s="305">
        <v>2.23</v>
      </c>
      <c r="O228" s="306">
        <v>2.57</v>
      </c>
      <c r="P228" s="208">
        <v>0</v>
      </c>
      <c r="Q228" s="204">
        <f t="shared" si="293"/>
        <v>0</v>
      </c>
      <c r="R228" s="204">
        <v>0</v>
      </c>
      <c r="S228" s="204">
        <f t="shared" si="261"/>
        <v>0</v>
      </c>
      <c r="T228" s="204">
        <v>0</v>
      </c>
      <c r="U228" s="204">
        <f t="shared" si="262"/>
        <v>0</v>
      </c>
      <c r="V228" s="204">
        <v>0</v>
      </c>
      <c r="W228" s="204">
        <f t="shared" si="263"/>
        <v>0</v>
      </c>
      <c r="X228" s="204">
        <v>0</v>
      </c>
      <c r="Y228" s="314">
        <f t="shared" si="264"/>
        <v>0</v>
      </c>
      <c r="Z228" s="204"/>
      <c r="AA228" s="204"/>
      <c r="AB228" s="204"/>
      <c r="AC228" s="204">
        <f t="shared" si="265"/>
        <v>0</v>
      </c>
      <c r="AD228" s="204">
        <v>0</v>
      </c>
      <c r="AE228" s="204">
        <f t="shared" si="266"/>
        <v>0</v>
      </c>
      <c r="AF228" s="204">
        <v>0</v>
      </c>
      <c r="AG228" s="204">
        <f t="shared" si="267"/>
        <v>0</v>
      </c>
      <c r="AH228" s="204">
        <v>0</v>
      </c>
      <c r="AI228" s="204">
        <f t="shared" si="268"/>
        <v>0</v>
      </c>
      <c r="AJ228" s="204">
        <v>0</v>
      </c>
      <c r="AK228" s="204">
        <v>0</v>
      </c>
      <c r="AL228" s="204"/>
      <c r="AM228" s="204">
        <f t="shared" si="269"/>
        <v>0</v>
      </c>
      <c r="AN228" s="204">
        <v>0</v>
      </c>
      <c r="AO228" s="204">
        <f t="shared" si="270"/>
        <v>0</v>
      </c>
      <c r="AP228" s="204"/>
      <c r="AQ228" s="204"/>
      <c r="AR228" s="204"/>
      <c r="AS228" s="204">
        <f t="shared" si="271"/>
        <v>0</v>
      </c>
      <c r="AT228" s="204">
        <v>0</v>
      </c>
      <c r="AU228" s="204">
        <f t="shared" si="272"/>
        <v>0</v>
      </c>
      <c r="AV228" s="204">
        <v>0</v>
      </c>
      <c r="AW228" s="204">
        <f t="shared" si="273"/>
        <v>0</v>
      </c>
      <c r="AX228" s="204">
        <v>0</v>
      </c>
      <c r="AY228" s="204">
        <f t="shared" si="274"/>
        <v>0</v>
      </c>
      <c r="AZ228" s="204">
        <v>0</v>
      </c>
      <c r="BA228" s="204">
        <f t="shared" si="275"/>
        <v>0</v>
      </c>
      <c r="BB228" s="204">
        <v>0</v>
      </c>
      <c r="BC228" s="204">
        <f t="shared" si="276"/>
        <v>0</v>
      </c>
      <c r="BD228" s="204"/>
      <c r="BE228" s="204">
        <f t="shared" si="277"/>
        <v>0</v>
      </c>
      <c r="BF228" s="204">
        <v>0</v>
      </c>
      <c r="BG228" s="204">
        <f t="shared" si="278"/>
        <v>0</v>
      </c>
      <c r="BH228" s="254">
        <v>0</v>
      </c>
      <c r="BI228" s="204">
        <f t="shared" si="279"/>
        <v>0</v>
      </c>
      <c r="BJ228" s="204">
        <v>0</v>
      </c>
      <c r="BK228" s="204">
        <f t="shared" si="280"/>
        <v>0</v>
      </c>
      <c r="BL228" s="204">
        <v>0</v>
      </c>
      <c r="BM228" s="204">
        <f t="shared" si="281"/>
        <v>0</v>
      </c>
      <c r="BN228" s="204">
        <v>0</v>
      </c>
      <c r="BO228" s="204">
        <f t="shared" si="282"/>
        <v>0</v>
      </c>
      <c r="BP228" s="204"/>
      <c r="BQ228" s="204"/>
      <c r="BR228" s="204">
        <v>0</v>
      </c>
      <c r="BS228" s="204">
        <f t="shared" si="283"/>
        <v>0</v>
      </c>
      <c r="BT228" s="204">
        <v>0</v>
      </c>
      <c r="BU228" s="204">
        <f t="shared" si="284"/>
        <v>0</v>
      </c>
      <c r="BV228" s="204">
        <v>0</v>
      </c>
      <c r="BW228" s="204">
        <f t="shared" si="285"/>
        <v>0</v>
      </c>
      <c r="BX228" s="204">
        <v>0</v>
      </c>
      <c r="BY228" s="204">
        <f t="shared" si="286"/>
        <v>0</v>
      </c>
      <c r="BZ228" s="204"/>
      <c r="CA228" s="204">
        <f t="shared" si="287"/>
        <v>0</v>
      </c>
      <c r="CB228" s="204"/>
      <c r="CC228" s="204">
        <f t="shared" si="288"/>
        <v>0</v>
      </c>
      <c r="CD228" s="204">
        <v>0</v>
      </c>
      <c r="CE228" s="204">
        <f t="shared" si="289"/>
        <v>0</v>
      </c>
      <c r="CF228" s="204">
        <v>0</v>
      </c>
      <c r="CG228" s="204">
        <f t="shared" si="290"/>
        <v>0</v>
      </c>
      <c r="CH228" s="204">
        <v>0</v>
      </c>
      <c r="CI228" s="204">
        <f t="shared" si="291"/>
        <v>0</v>
      </c>
      <c r="CJ228" s="204"/>
      <c r="CK228" s="215">
        <f t="shared" si="294"/>
        <v>0</v>
      </c>
      <c r="CL228" s="215"/>
      <c r="CM228" s="215"/>
      <c r="CN228" s="215"/>
      <c r="CO228" s="215"/>
      <c r="CP228" s="315">
        <f t="shared" si="292"/>
        <v>0</v>
      </c>
      <c r="CQ228" s="315">
        <f t="shared" si="292"/>
        <v>0</v>
      </c>
    </row>
    <row r="229" spans="1:95" ht="30" customHeight="1" x14ac:dyDescent="0.2">
      <c r="A229" s="196"/>
      <c r="B229" s="196">
        <v>153</v>
      </c>
      <c r="C229" s="307" t="s">
        <v>1522</v>
      </c>
      <c r="D229" s="355" t="s">
        <v>952</v>
      </c>
      <c r="E229" s="309">
        <v>16026</v>
      </c>
      <c r="F229" s="309">
        <v>16828</v>
      </c>
      <c r="G229" s="310">
        <v>2.17</v>
      </c>
      <c r="H229" s="311"/>
      <c r="I229" s="312">
        <v>1</v>
      </c>
      <c r="J229" s="313"/>
      <c r="K229" s="313"/>
      <c r="L229" s="305">
        <v>1.4</v>
      </c>
      <c r="M229" s="305">
        <v>1.68</v>
      </c>
      <c r="N229" s="305">
        <v>2.23</v>
      </c>
      <c r="O229" s="306">
        <v>2.57</v>
      </c>
      <c r="P229" s="208">
        <v>0</v>
      </c>
      <c r="Q229" s="204">
        <f t="shared" si="293"/>
        <v>0</v>
      </c>
      <c r="R229" s="204">
        <v>0</v>
      </c>
      <c r="S229" s="204">
        <f t="shared" si="261"/>
        <v>0</v>
      </c>
      <c r="T229" s="204">
        <v>0</v>
      </c>
      <c r="U229" s="204">
        <f t="shared" si="262"/>
        <v>0</v>
      </c>
      <c r="V229" s="204">
        <v>0</v>
      </c>
      <c r="W229" s="204">
        <f t="shared" si="263"/>
        <v>0</v>
      </c>
      <c r="X229" s="204">
        <v>0</v>
      </c>
      <c r="Y229" s="314">
        <f t="shared" si="264"/>
        <v>0</v>
      </c>
      <c r="Z229" s="204"/>
      <c r="AA229" s="204"/>
      <c r="AB229" s="204"/>
      <c r="AC229" s="204">
        <f t="shared" si="265"/>
        <v>0</v>
      </c>
      <c r="AD229" s="204">
        <v>0</v>
      </c>
      <c r="AE229" s="204">
        <f t="shared" si="266"/>
        <v>0</v>
      </c>
      <c r="AF229" s="204">
        <v>0</v>
      </c>
      <c r="AG229" s="204">
        <f t="shared" si="267"/>
        <v>0</v>
      </c>
      <c r="AH229" s="204">
        <v>0</v>
      </c>
      <c r="AI229" s="204">
        <f t="shared" si="268"/>
        <v>0</v>
      </c>
      <c r="AJ229" s="204">
        <v>0</v>
      </c>
      <c r="AK229" s="204">
        <v>0</v>
      </c>
      <c r="AL229" s="204"/>
      <c r="AM229" s="204">
        <f t="shared" si="269"/>
        <v>0</v>
      </c>
      <c r="AN229" s="204">
        <v>0</v>
      </c>
      <c r="AO229" s="204">
        <f t="shared" si="270"/>
        <v>0</v>
      </c>
      <c r="AP229" s="204"/>
      <c r="AQ229" s="204"/>
      <c r="AR229" s="204"/>
      <c r="AS229" s="204">
        <f t="shared" si="271"/>
        <v>0</v>
      </c>
      <c r="AT229" s="204">
        <v>0</v>
      </c>
      <c r="AU229" s="204">
        <f t="shared" si="272"/>
        <v>0</v>
      </c>
      <c r="AV229" s="204">
        <v>0</v>
      </c>
      <c r="AW229" s="204">
        <f t="shared" si="273"/>
        <v>0</v>
      </c>
      <c r="AX229" s="204">
        <v>0</v>
      </c>
      <c r="AY229" s="204">
        <f t="shared" si="274"/>
        <v>0</v>
      </c>
      <c r="AZ229" s="204">
        <v>0</v>
      </c>
      <c r="BA229" s="204">
        <f t="shared" si="275"/>
        <v>0</v>
      </c>
      <c r="BB229" s="204">
        <v>0</v>
      </c>
      <c r="BC229" s="204">
        <f t="shared" si="276"/>
        <v>0</v>
      </c>
      <c r="BD229" s="204"/>
      <c r="BE229" s="204">
        <f t="shared" si="277"/>
        <v>0</v>
      </c>
      <c r="BF229" s="204">
        <v>0</v>
      </c>
      <c r="BG229" s="204">
        <f t="shared" si="278"/>
        <v>0</v>
      </c>
      <c r="BH229" s="254">
        <v>0</v>
      </c>
      <c r="BI229" s="204">
        <f t="shared" si="279"/>
        <v>0</v>
      </c>
      <c r="BJ229" s="204">
        <v>0</v>
      </c>
      <c r="BK229" s="204">
        <f t="shared" si="280"/>
        <v>0</v>
      </c>
      <c r="BL229" s="204">
        <v>0</v>
      </c>
      <c r="BM229" s="204">
        <f t="shared" si="281"/>
        <v>0</v>
      </c>
      <c r="BN229" s="204">
        <v>0</v>
      </c>
      <c r="BO229" s="204">
        <f t="shared" si="282"/>
        <v>0</v>
      </c>
      <c r="BP229" s="204"/>
      <c r="BQ229" s="204"/>
      <c r="BR229" s="204">
        <v>0</v>
      </c>
      <c r="BS229" s="204">
        <f t="shared" si="283"/>
        <v>0</v>
      </c>
      <c r="BT229" s="204">
        <v>0</v>
      </c>
      <c r="BU229" s="204">
        <f t="shared" si="284"/>
        <v>0</v>
      </c>
      <c r="BV229" s="204">
        <v>0</v>
      </c>
      <c r="BW229" s="204">
        <f t="shared" si="285"/>
        <v>0</v>
      </c>
      <c r="BX229" s="204">
        <v>0</v>
      </c>
      <c r="BY229" s="204">
        <f t="shared" si="286"/>
        <v>0</v>
      </c>
      <c r="BZ229" s="204"/>
      <c r="CA229" s="204">
        <f t="shared" si="287"/>
        <v>0</v>
      </c>
      <c r="CB229" s="204"/>
      <c r="CC229" s="204">
        <f t="shared" si="288"/>
        <v>0</v>
      </c>
      <c r="CD229" s="204">
        <v>0</v>
      </c>
      <c r="CE229" s="204">
        <f t="shared" si="289"/>
        <v>0</v>
      </c>
      <c r="CF229" s="204">
        <v>0</v>
      </c>
      <c r="CG229" s="204">
        <f t="shared" si="290"/>
        <v>0</v>
      </c>
      <c r="CH229" s="204">
        <v>0</v>
      </c>
      <c r="CI229" s="204">
        <f t="shared" si="291"/>
        <v>0</v>
      </c>
      <c r="CJ229" s="204"/>
      <c r="CK229" s="215">
        <f t="shared" si="294"/>
        <v>0</v>
      </c>
      <c r="CL229" s="215"/>
      <c r="CM229" s="215"/>
      <c r="CN229" s="215"/>
      <c r="CO229" s="215"/>
      <c r="CP229" s="315">
        <f t="shared" si="292"/>
        <v>0</v>
      </c>
      <c r="CQ229" s="315">
        <f t="shared" si="292"/>
        <v>0</v>
      </c>
    </row>
    <row r="230" spans="1:95" ht="18.75" customHeight="1" x14ac:dyDescent="0.2">
      <c r="A230" s="196">
        <v>33</v>
      </c>
      <c r="B230" s="196"/>
      <c r="C230" s="307" t="s">
        <v>1523</v>
      </c>
      <c r="D230" s="354" t="s">
        <v>960</v>
      </c>
      <c r="E230" s="309">
        <v>16026</v>
      </c>
      <c r="F230" s="309">
        <v>16828</v>
      </c>
      <c r="G230" s="338">
        <v>1.1000000000000001</v>
      </c>
      <c r="H230" s="311"/>
      <c r="I230" s="194"/>
      <c r="J230" s="301"/>
      <c r="K230" s="301"/>
      <c r="L230" s="304">
        <v>1.4</v>
      </c>
      <c r="M230" s="305">
        <v>1.68</v>
      </c>
      <c r="N230" s="305">
        <v>2.23</v>
      </c>
      <c r="O230" s="306">
        <v>2.57</v>
      </c>
      <c r="P230" s="221">
        <f>P231</f>
        <v>0</v>
      </c>
      <c r="Q230" s="221">
        <f t="shared" ref="Q230:CB230" si="295">Q231</f>
        <v>0</v>
      </c>
      <c r="R230" s="221">
        <f t="shared" si="295"/>
        <v>0</v>
      </c>
      <c r="S230" s="221">
        <f t="shared" si="295"/>
        <v>0</v>
      </c>
      <c r="T230" s="221">
        <f t="shared" si="295"/>
        <v>0</v>
      </c>
      <c r="U230" s="221">
        <f t="shared" si="295"/>
        <v>0</v>
      </c>
      <c r="V230" s="221">
        <f t="shared" si="295"/>
        <v>0</v>
      </c>
      <c r="W230" s="221">
        <f t="shared" si="295"/>
        <v>0</v>
      </c>
      <c r="X230" s="221">
        <f t="shared" si="295"/>
        <v>0</v>
      </c>
      <c r="Y230" s="221">
        <f t="shared" si="295"/>
        <v>0</v>
      </c>
      <c r="Z230" s="221">
        <f t="shared" si="295"/>
        <v>0</v>
      </c>
      <c r="AA230" s="221">
        <f t="shared" si="295"/>
        <v>0</v>
      </c>
      <c r="AB230" s="221">
        <f t="shared" si="295"/>
        <v>0</v>
      </c>
      <c r="AC230" s="221">
        <f t="shared" si="295"/>
        <v>0</v>
      </c>
      <c r="AD230" s="221">
        <f t="shared" si="295"/>
        <v>0</v>
      </c>
      <c r="AE230" s="221">
        <f t="shared" si="295"/>
        <v>0</v>
      </c>
      <c r="AF230" s="221">
        <f t="shared" si="295"/>
        <v>0</v>
      </c>
      <c r="AG230" s="221">
        <f t="shared" si="295"/>
        <v>0</v>
      </c>
      <c r="AH230" s="221">
        <f>AH231</f>
        <v>1</v>
      </c>
      <c r="AI230" s="221">
        <f t="shared" si="295"/>
        <v>30851.128000000001</v>
      </c>
      <c r="AJ230" s="221">
        <v>1</v>
      </c>
      <c r="AK230" s="221">
        <v>31098.14</v>
      </c>
      <c r="AL230" s="221">
        <f t="shared" si="295"/>
        <v>0</v>
      </c>
      <c r="AM230" s="221">
        <f t="shared" si="295"/>
        <v>0</v>
      </c>
      <c r="AN230" s="221">
        <f t="shared" si="295"/>
        <v>0</v>
      </c>
      <c r="AO230" s="221">
        <f t="shared" si="295"/>
        <v>0</v>
      </c>
      <c r="AP230" s="221">
        <f t="shared" si="295"/>
        <v>0</v>
      </c>
      <c r="AQ230" s="221">
        <f t="shared" si="295"/>
        <v>0</v>
      </c>
      <c r="AR230" s="221">
        <f t="shared" si="295"/>
        <v>0</v>
      </c>
      <c r="AS230" s="221">
        <f t="shared" si="295"/>
        <v>0</v>
      </c>
      <c r="AT230" s="221">
        <f t="shared" si="295"/>
        <v>0</v>
      </c>
      <c r="AU230" s="221">
        <f t="shared" si="295"/>
        <v>0</v>
      </c>
      <c r="AV230" s="221">
        <f t="shared" si="295"/>
        <v>0</v>
      </c>
      <c r="AW230" s="221">
        <f t="shared" si="295"/>
        <v>0</v>
      </c>
      <c r="AX230" s="221">
        <f t="shared" si="295"/>
        <v>0</v>
      </c>
      <c r="AY230" s="221">
        <f t="shared" si="295"/>
        <v>0</v>
      </c>
      <c r="AZ230" s="221">
        <f t="shared" si="295"/>
        <v>0</v>
      </c>
      <c r="BA230" s="221">
        <f t="shared" si="295"/>
        <v>0</v>
      </c>
      <c r="BB230" s="221">
        <f t="shared" si="295"/>
        <v>0</v>
      </c>
      <c r="BC230" s="221">
        <f t="shared" si="295"/>
        <v>0</v>
      </c>
      <c r="BD230" s="221">
        <f t="shared" si="295"/>
        <v>2</v>
      </c>
      <c r="BE230" s="221">
        <f t="shared" si="295"/>
        <v>51418.546666666662</v>
      </c>
      <c r="BF230" s="221">
        <f t="shared" si="295"/>
        <v>0</v>
      </c>
      <c r="BG230" s="221">
        <f t="shared" si="295"/>
        <v>0</v>
      </c>
      <c r="BH230" s="221">
        <f t="shared" si="295"/>
        <v>0</v>
      </c>
      <c r="BI230" s="221">
        <f t="shared" si="295"/>
        <v>0</v>
      </c>
      <c r="BJ230" s="221">
        <f t="shared" si="295"/>
        <v>0</v>
      </c>
      <c r="BK230" s="221">
        <f t="shared" si="295"/>
        <v>0</v>
      </c>
      <c r="BL230" s="221">
        <f t="shared" si="295"/>
        <v>0</v>
      </c>
      <c r="BM230" s="221">
        <f t="shared" si="295"/>
        <v>0</v>
      </c>
      <c r="BN230" s="221">
        <f t="shared" si="295"/>
        <v>0</v>
      </c>
      <c r="BO230" s="221">
        <f t="shared" si="295"/>
        <v>0</v>
      </c>
      <c r="BP230" s="221">
        <f t="shared" si="295"/>
        <v>0</v>
      </c>
      <c r="BQ230" s="221">
        <f t="shared" si="295"/>
        <v>0</v>
      </c>
      <c r="BR230" s="221">
        <f t="shared" si="295"/>
        <v>2</v>
      </c>
      <c r="BS230" s="221">
        <f t="shared" si="295"/>
        <v>51830.239999999998</v>
      </c>
      <c r="BT230" s="221">
        <f t="shared" si="295"/>
        <v>0</v>
      </c>
      <c r="BU230" s="221">
        <f t="shared" si="295"/>
        <v>0</v>
      </c>
      <c r="BV230" s="221">
        <f t="shared" si="295"/>
        <v>0</v>
      </c>
      <c r="BW230" s="221">
        <f t="shared" si="295"/>
        <v>0</v>
      </c>
      <c r="BX230" s="221">
        <f t="shared" si="295"/>
        <v>0</v>
      </c>
      <c r="BY230" s="221">
        <f t="shared" si="295"/>
        <v>0</v>
      </c>
      <c r="BZ230" s="221">
        <f t="shared" si="295"/>
        <v>0</v>
      </c>
      <c r="CA230" s="221">
        <f t="shared" si="295"/>
        <v>0</v>
      </c>
      <c r="CB230" s="221">
        <f t="shared" si="295"/>
        <v>0</v>
      </c>
      <c r="CC230" s="221">
        <f t="shared" ref="CC230:CQ230" si="296">CC231</f>
        <v>0</v>
      </c>
      <c r="CD230" s="221">
        <f t="shared" si="296"/>
        <v>0</v>
      </c>
      <c r="CE230" s="221">
        <f t="shared" si="296"/>
        <v>0</v>
      </c>
      <c r="CF230" s="221">
        <f t="shared" si="296"/>
        <v>0</v>
      </c>
      <c r="CG230" s="221">
        <f t="shared" si="296"/>
        <v>0</v>
      </c>
      <c r="CH230" s="221">
        <f t="shared" si="296"/>
        <v>5</v>
      </c>
      <c r="CI230" s="221">
        <f t="shared" si="296"/>
        <v>235974.40166666667</v>
      </c>
      <c r="CJ230" s="221">
        <f t="shared" si="296"/>
        <v>0</v>
      </c>
      <c r="CK230" s="221">
        <f t="shared" si="296"/>
        <v>0</v>
      </c>
      <c r="CL230" s="221">
        <f t="shared" si="296"/>
        <v>0</v>
      </c>
      <c r="CM230" s="221">
        <f t="shared" si="296"/>
        <v>0</v>
      </c>
      <c r="CN230" s="221">
        <f t="shared" si="296"/>
        <v>0</v>
      </c>
      <c r="CO230" s="221">
        <f t="shared" si="296"/>
        <v>0</v>
      </c>
      <c r="CP230" s="221">
        <f t="shared" si="296"/>
        <v>11</v>
      </c>
      <c r="CQ230" s="221">
        <f t="shared" si="296"/>
        <v>401172.45633333334</v>
      </c>
    </row>
    <row r="231" spans="1:95" ht="18.75" customHeight="1" x14ac:dyDescent="0.2">
      <c r="A231" s="196"/>
      <c r="B231" s="196">
        <v>154</v>
      </c>
      <c r="C231" s="307" t="s">
        <v>1524</v>
      </c>
      <c r="D231" s="355" t="s">
        <v>1525</v>
      </c>
      <c r="E231" s="309">
        <v>16026</v>
      </c>
      <c r="F231" s="309">
        <v>16828</v>
      </c>
      <c r="G231" s="310">
        <v>1.1000000000000001</v>
      </c>
      <c r="H231" s="311"/>
      <c r="I231" s="312">
        <v>1</v>
      </c>
      <c r="J231" s="313"/>
      <c r="K231" s="313"/>
      <c r="L231" s="305">
        <v>1.4</v>
      </c>
      <c r="M231" s="305">
        <v>1.68</v>
      </c>
      <c r="N231" s="305">
        <v>2.23</v>
      </c>
      <c r="O231" s="306">
        <v>2.57</v>
      </c>
      <c r="P231" s="208">
        <v>0</v>
      </c>
      <c r="Q231" s="204">
        <f>SUM(P231/12*2*$E231*$G231*$I231*$L231*$Q$8)+(P231/12*10*$F231*$G231*$I231*$L231*$Q$8)</f>
        <v>0</v>
      </c>
      <c r="R231" s="204">
        <v>0</v>
      </c>
      <c r="S231" s="204">
        <f>SUM(R231/12*2*$E231*$G231*$I231*$L231*S$8)+(R231/12*10*$F231*$G231*$I231*$L231*S$8)</f>
        <v>0</v>
      </c>
      <c r="T231" s="204">
        <v>0</v>
      </c>
      <c r="U231" s="204">
        <f>SUM(T231/12*2*$E231*$G231*$I231*$L231*U$8)+(T231/12*10*$F231*$G231*$I231*$L231*U$8)</f>
        <v>0</v>
      </c>
      <c r="V231" s="204">
        <v>0</v>
      </c>
      <c r="W231" s="204">
        <f>SUM(V231/12*2*$E231*$G231*$I231*$L231*$W$8)+(V231/12*10*$F231*$G231*$I231*$L231*$W$8)</f>
        <v>0</v>
      </c>
      <c r="X231" s="204">
        <v>0</v>
      </c>
      <c r="Y231" s="314">
        <f>SUM(X231/12*2*$E231*$G231*$I231*$L231*Y$8)+(X231/12*10*$F231*$G231*$I231*$L231*Y$8)</f>
        <v>0</v>
      </c>
      <c r="Z231" s="204"/>
      <c r="AA231" s="204"/>
      <c r="AB231" s="204">
        <v>0</v>
      </c>
      <c r="AC231" s="204">
        <f>(AB231/12*2*$E231*$G231*$I231*$L231)+(AB231/12*10*$F231*$G231*$I231*$L231)</f>
        <v>0</v>
      </c>
      <c r="AD231" s="204">
        <v>0</v>
      </c>
      <c r="AE231" s="204">
        <f>(AD231/12*2*$E231*$G231*$I231*$L231*AE$8)+(AD231/12*10*$F231*$G231*$I231*$L231*AE$8)</f>
        <v>0</v>
      </c>
      <c r="AF231" s="204">
        <v>0</v>
      </c>
      <c r="AG231" s="204">
        <f>(AF231/12*2*$E231*$G231*$I231*$M231*AG$8)+(AF231/12*10*$F231*$G231*$I231*$M231*AG$8)</f>
        <v>0</v>
      </c>
      <c r="AH231" s="206">
        <v>1</v>
      </c>
      <c r="AI231" s="204">
        <f>(AH231/12*2*$E231*$G231*$I231*$M231*$AI$8)+(AH231/12*10*$F231*$G231*$I231*$M231*$AI$8)</f>
        <v>30851.128000000001</v>
      </c>
      <c r="AJ231" s="204">
        <v>1</v>
      </c>
      <c r="AK231" s="204">
        <v>31098.14</v>
      </c>
      <c r="AL231" s="204"/>
      <c r="AM231" s="204">
        <f>SUM(AL231/12*2*$E231*$G231*$I231*$L231*AM$8)+(AL231/12*10*$F231*$G231*$I231*$L231*AM$8)</f>
        <v>0</v>
      </c>
      <c r="AN231" s="204">
        <v>0</v>
      </c>
      <c r="AO231" s="204">
        <f>SUM(AN231/12*2*$E231*$G231*$I231*$L231*$AE$8)+(AN231/12*10*$F231*$G231*$I231*$L231*$AE$8)</f>
        <v>0</v>
      </c>
      <c r="AP231" s="204"/>
      <c r="AQ231" s="204"/>
      <c r="AR231" s="204"/>
      <c r="AS231" s="204">
        <f>SUM(AR231/12*2*$E231*$G231*$I231*$L231*AS$8)+(AR231/12*10*$F231*$G231*$I231*$L231*AS$8)</f>
        <v>0</v>
      </c>
      <c r="AT231" s="204">
        <v>0</v>
      </c>
      <c r="AU231" s="204">
        <f>SUM(AT231/12*2*$E231*$G231*$I231*$L231*$AI$8)+(AT231/12*10*$F231*$G231*$I231*$L231*$AI$8)</f>
        <v>0</v>
      </c>
      <c r="AV231" s="204"/>
      <c r="AW231" s="204">
        <f>SUM(AV231/12*2*$E231*$G231*$I231*$L231*AW$8)+(AV231/12*10*$F231*$G231*$I231*$L231*AW$8)</f>
        <v>0</v>
      </c>
      <c r="AX231" s="204"/>
      <c r="AY231" s="204">
        <f>SUM(AX231/12*2*$E231*$G231*$I231*$L231*AY$8)+(AX231/12*10*$F231*$G231*$I231*$L231*AY$8)</f>
        <v>0</v>
      </c>
      <c r="AZ231" s="204">
        <v>0</v>
      </c>
      <c r="BA231" s="204">
        <f>SUM(AZ231/12*2*$E231*$G231*$I231*$L231*BA$8)+(AZ231/12*10*$F231*$G231*$I231*$L231*BA$8)</f>
        <v>0</v>
      </c>
      <c r="BB231" s="204"/>
      <c r="BC231" s="204">
        <f>SUM(BB231/12*2*$E231*$G231*$I231*$L231*BC$8)+(BB231/12*10*$F231*$G231*$I231*$L231*BC$8)</f>
        <v>0</v>
      </c>
      <c r="BD231" s="204">
        <v>2</v>
      </c>
      <c r="BE231" s="204">
        <f>SUM(BD231/12*2*$E231*$G231*$I231*$L231*BE$8)+(BD231/12*10*$F231*$G231*$I231*$L231*BE$8)</f>
        <v>51418.546666666662</v>
      </c>
      <c r="BF231" s="204">
        <v>0</v>
      </c>
      <c r="BG231" s="204">
        <f>(BF231/12*2*$E231*$G231*$I231*$M231*BG$8)+(BF231/12*10*$F231*$G231*$I231*$M231*BG$8)</f>
        <v>0</v>
      </c>
      <c r="BH231" s="254">
        <v>0</v>
      </c>
      <c r="BI231" s="204">
        <f>(BH231/12*2*$E231*$G231*$I231*$M231*BI$8)+(BH231/12*10*$F231*$G231*$I231*$M231*BI$8)</f>
        <v>0</v>
      </c>
      <c r="BJ231" s="204">
        <v>0</v>
      </c>
      <c r="BK231" s="204">
        <f>(BJ231/12*2*$E231*$G231*$I231*$M231*BK$8)+(BJ231/12*10*$F231*$G231*$I231*$M231*BK$8)</f>
        <v>0</v>
      </c>
      <c r="BL231" s="204">
        <v>0</v>
      </c>
      <c r="BM231" s="204">
        <f>(BL231/12*2*$E231*$G231*$I231*$M231*BM$8)+(BL231/12*10*$F231*$G231*$I231*$M231*BM$8)</f>
        <v>0</v>
      </c>
      <c r="BN231" s="204"/>
      <c r="BO231" s="204">
        <f>(BN231/12*10*$F231*$G231*$I231*$M231*BO$8)</f>
        <v>0</v>
      </c>
      <c r="BP231" s="204"/>
      <c r="BQ231" s="204"/>
      <c r="BR231" s="206">
        <v>2</v>
      </c>
      <c r="BS231" s="204">
        <f>(BR231/12*10*$F231*$G231*$I231*$M231*BS$8)</f>
        <v>51830.239999999998</v>
      </c>
      <c r="BT231" s="204">
        <v>0</v>
      </c>
      <c r="BU231" s="204">
        <f>(BT231/12*2*$E231*$G231*$I231*$M231*BU$8)+(BT231/12*10*$F231*$G231*$I231*$M231*BU$8)</f>
        <v>0</v>
      </c>
      <c r="BV231" s="204"/>
      <c r="BW231" s="204">
        <f>(BV231/12*2*$E231*$G231*$I231*$M231*BW$8)+(BV231/12*10*$F231*$G231*$I231*$M231*BW$8)</f>
        <v>0</v>
      </c>
      <c r="BX231" s="204"/>
      <c r="BY231" s="204">
        <f>(BX231/12*2*$E231*$G231*$I231*$M231*BY$8)+(BX231/12*10*$F231*$G231*$I231*$M231*BY$8)</f>
        <v>0</v>
      </c>
      <c r="BZ231" s="204"/>
      <c r="CA231" s="204">
        <f>(BZ231/12*2*$E231*$G231*$I231*$M231*CA$8)+(BZ231/12*10*$F231*$G231*$I231*$M231*CA$8)</f>
        <v>0</v>
      </c>
      <c r="CB231" s="204"/>
      <c r="CC231" s="204">
        <f>(CB231/12*2*$E231*$G231*$I231*$M231*CC$8)+(CB231/12*10*$F231*$G231*$I231*$M231*CC$8)</f>
        <v>0</v>
      </c>
      <c r="CD231" s="204"/>
      <c r="CE231" s="204">
        <f>(CD231/12*2*$E231*$G231*$I231*$M231*CE$8)+(CD231/12*10*$F231*$G231*$I231*$M231*CE$8)</f>
        <v>0</v>
      </c>
      <c r="CF231" s="204">
        <v>0</v>
      </c>
      <c r="CG231" s="204">
        <f>(CF231/12*2*$E231*$G231*$I231*$N231*CG$8)+(CF231/12*10*$F231*$G231*$I231*$N231*CG$8)</f>
        <v>0</v>
      </c>
      <c r="CH231" s="204">
        <v>5</v>
      </c>
      <c r="CI231" s="204">
        <f>(CH231/12*2*$E231*$G231*$I231*$O231*$CI$8)+(CH231/12*10*$F231*$G231*$I231*$O231*$CI$8)</f>
        <v>235974.40166666667</v>
      </c>
      <c r="CJ231" s="204"/>
      <c r="CK231" s="215">
        <f>(CJ231/12*2*$E231*$G231*$I231*$M231)+(CJ231/12*10*$F231*$G231*$I231*$M231)</f>
        <v>0</v>
      </c>
      <c r="CL231" s="215"/>
      <c r="CM231" s="215"/>
      <c r="CN231" s="215"/>
      <c r="CO231" s="215"/>
      <c r="CP231" s="315">
        <f>SUM(R231+P231+T231+V231+AB231+Z231+X231+AF231+AD231+AH231+AJ231+BF231+BJ231+AL231+AT231+AV231+BT231+BV231+BR231+BX231+BZ231+BN231+AN231+AP231+AR231+BH231+BL231+AX231+AZ231+BB231+BD231+BP231+CB231+CD231+CF231+CH231+CJ231+CL231)</f>
        <v>11</v>
      </c>
      <c r="CQ231" s="315">
        <f>SUM(S231+Q231+U231+W231+AC231+AA231+Y231+AG231+AE231+AI231+AK231+BG231+BK231+AM231+AU231+AW231+BU231+BW231+BS231+BY231+CA231+BO231+AO231+AQ231+AS231+BI231+BM231+AY231+BA231+BC231+BE231+BQ231+CC231+CE231+CG231+CI231+CK231+CM231)</f>
        <v>401172.45633333334</v>
      </c>
    </row>
    <row r="232" spans="1:95" ht="18.75" customHeight="1" x14ac:dyDescent="0.2">
      <c r="A232" s="196">
        <v>34</v>
      </c>
      <c r="B232" s="196"/>
      <c r="C232" s="307" t="s">
        <v>1526</v>
      </c>
      <c r="D232" s="354" t="s">
        <v>978</v>
      </c>
      <c r="E232" s="309">
        <v>16026</v>
      </c>
      <c r="F232" s="309">
        <v>16828</v>
      </c>
      <c r="G232" s="338">
        <v>0.89</v>
      </c>
      <c r="H232" s="311"/>
      <c r="I232" s="194"/>
      <c r="J232" s="301"/>
      <c r="K232" s="301"/>
      <c r="L232" s="304">
        <v>1.4</v>
      </c>
      <c r="M232" s="305">
        <v>1.68</v>
      </c>
      <c r="N232" s="305">
        <v>2.23</v>
      </c>
      <c r="O232" s="306">
        <v>2.57</v>
      </c>
      <c r="P232" s="221">
        <f>SUM(P233:P235)</f>
        <v>0</v>
      </c>
      <c r="Q232" s="221">
        <f t="shared" ref="Q232:BH232" si="297">SUM(Q233:Q235)</f>
        <v>0</v>
      </c>
      <c r="R232" s="221">
        <f t="shared" si="297"/>
        <v>0</v>
      </c>
      <c r="S232" s="221">
        <f t="shared" si="297"/>
        <v>0</v>
      </c>
      <c r="T232" s="221">
        <f t="shared" si="297"/>
        <v>0</v>
      </c>
      <c r="U232" s="221">
        <f t="shared" si="297"/>
        <v>0</v>
      </c>
      <c r="V232" s="221">
        <f t="shared" si="297"/>
        <v>0</v>
      </c>
      <c r="W232" s="221">
        <f t="shared" si="297"/>
        <v>0</v>
      </c>
      <c r="X232" s="221">
        <f t="shared" si="297"/>
        <v>0</v>
      </c>
      <c r="Y232" s="221">
        <f t="shared" si="297"/>
        <v>0</v>
      </c>
      <c r="Z232" s="221">
        <f t="shared" si="297"/>
        <v>0</v>
      </c>
      <c r="AA232" s="221">
        <f t="shared" si="297"/>
        <v>0</v>
      </c>
      <c r="AB232" s="221">
        <f t="shared" si="297"/>
        <v>0</v>
      </c>
      <c r="AC232" s="221">
        <f t="shared" si="297"/>
        <v>0</v>
      </c>
      <c r="AD232" s="221">
        <f t="shared" si="297"/>
        <v>0</v>
      </c>
      <c r="AE232" s="221">
        <f t="shared" si="297"/>
        <v>0</v>
      </c>
      <c r="AF232" s="221">
        <f t="shared" si="297"/>
        <v>0</v>
      </c>
      <c r="AG232" s="221">
        <f t="shared" si="297"/>
        <v>0</v>
      </c>
      <c r="AH232" s="221">
        <f>SUM(AH233:AH235)</f>
        <v>0</v>
      </c>
      <c r="AI232" s="221">
        <f t="shared" si="297"/>
        <v>0</v>
      </c>
      <c r="AJ232" s="221">
        <v>0</v>
      </c>
      <c r="AK232" s="221">
        <v>0</v>
      </c>
      <c r="AL232" s="221">
        <f t="shared" si="297"/>
        <v>0</v>
      </c>
      <c r="AM232" s="221">
        <f t="shared" si="297"/>
        <v>0</v>
      </c>
      <c r="AN232" s="221">
        <f t="shared" si="297"/>
        <v>0</v>
      </c>
      <c r="AO232" s="221">
        <f t="shared" si="297"/>
        <v>0</v>
      </c>
      <c r="AP232" s="221">
        <f t="shared" si="297"/>
        <v>0</v>
      </c>
      <c r="AQ232" s="221">
        <f t="shared" si="297"/>
        <v>0</v>
      </c>
      <c r="AR232" s="221">
        <f t="shared" si="297"/>
        <v>0</v>
      </c>
      <c r="AS232" s="221">
        <f t="shared" si="297"/>
        <v>0</v>
      </c>
      <c r="AT232" s="221">
        <f t="shared" si="297"/>
        <v>0</v>
      </c>
      <c r="AU232" s="221">
        <f t="shared" si="297"/>
        <v>0</v>
      </c>
      <c r="AV232" s="221">
        <f t="shared" si="297"/>
        <v>0</v>
      </c>
      <c r="AW232" s="221">
        <f t="shared" si="297"/>
        <v>0</v>
      </c>
      <c r="AX232" s="221">
        <f t="shared" si="297"/>
        <v>0</v>
      </c>
      <c r="AY232" s="221">
        <f t="shared" si="297"/>
        <v>0</v>
      </c>
      <c r="AZ232" s="221">
        <f t="shared" si="297"/>
        <v>0</v>
      </c>
      <c r="BA232" s="221">
        <f>SUM(BA233:BA235)</f>
        <v>0</v>
      </c>
      <c r="BB232" s="221">
        <f t="shared" si="297"/>
        <v>0</v>
      </c>
      <c r="BC232" s="221">
        <f>SUM(BC233:BC235)</f>
        <v>0</v>
      </c>
      <c r="BD232" s="221">
        <f t="shared" si="297"/>
        <v>0</v>
      </c>
      <c r="BE232" s="221">
        <f t="shared" si="297"/>
        <v>0</v>
      </c>
      <c r="BF232" s="221">
        <f t="shared" si="297"/>
        <v>0</v>
      </c>
      <c r="BG232" s="221">
        <f t="shared" si="297"/>
        <v>0</v>
      </c>
      <c r="BH232" s="221">
        <f t="shared" si="297"/>
        <v>0</v>
      </c>
      <c r="BI232" s="221">
        <f>SUM(BI233:BI235)</f>
        <v>0</v>
      </c>
      <c r="BJ232" s="221">
        <f t="shared" ref="BJ232:BT232" si="298">SUM(BJ233:BJ235)</f>
        <v>23</v>
      </c>
      <c r="BK232" s="221">
        <f t="shared" si="298"/>
        <v>636094.16639999999</v>
      </c>
      <c r="BL232" s="221">
        <f t="shared" si="298"/>
        <v>0</v>
      </c>
      <c r="BM232" s="221">
        <f t="shared" si="298"/>
        <v>0</v>
      </c>
      <c r="BN232" s="221">
        <f t="shared" si="298"/>
        <v>1</v>
      </c>
      <c r="BO232" s="221">
        <f>SUM(BO233:BO235)</f>
        <v>20732.095999999998</v>
      </c>
      <c r="BP232" s="221">
        <f t="shared" si="298"/>
        <v>0</v>
      </c>
      <c r="BQ232" s="221">
        <f>SUM(BQ233:BQ235)</f>
        <v>0</v>
      </c>
      <c r="BR232" s="221">
        <f t="shared" si="298"/>
        <v>60</v>
      </c>
      <c r="BS232" s="221">
        <f>SUM(BS233:BS235)</f>
        <v>1432399.3599999999</v>
      </c>
      <c r="BT232" s="221">
        <f t="shared" si="298"/>
        <v>0</v>
      </c>
      <c r="BU232" s="221">
        <f>SUM(BU233:BU235)</f>
        <v>0</v>
      </c>
      <c r="BV232" s="221">
        <f t="shared" ref="BV232:CQ232" si="299">SUM(BV233:BV235)</f>
        <v>4</v>
      </c>
      <c r="BW232" s="221">
        <f t="shared" si="299"/>
        <v>98723.609599999996</v>
      </c>
      <c r="BX232" s="221">
        <f t="shared" si="299"/>
        <v>0</v>
      </c>
      <c r="BY232" s="221">
        <f t="shared" si="299"/>
        <v>0</v>
      </c>
      <c r="BZ232" s="221">
        <f t="shared" si="299"/>
        <v>0</v>
      </c>
      <c r="CA232" s="221">
        <f t="shared" si="299"/>
        <v>0</v>
      </c>
      <c r="CB232" s="221">
        <f t="shared" si="299"/>
        <v>0</v>
      </c>
      <c r="CC232" s="221">
        <f t="shared" si="299"/>
        <v>0</v>
      </c>
      <c r="CD232" s="221">
        <f t="shared" si="299"/>
        <v>0</v>
      </c>
      <c r="CE232" s="221">
        <f t="shared" si="299"/>
        <v>0</v>
      </c>
      <c r="CF232" s="221">
        <f t="shared" si="299"/>
        <v>0</v>
      </c>
      <c r="CG232" s="221">
        <f t="shared" si="299"/>
        <v>0</v>
      </c>
      <c r="CH232" s="221">
        <f t="shared" si="299"/>
        <v>3</v>
      </c>
      <c r="CI232" s="221">
        <f t="shared" si="299"/>
        <v>113267.71279999998</v>
      </c>
      <c r="CJ232" s="221">
        <f t="shared" si="299"/>
        <v>0</v>
      </c>
      <c r="CK232" s="221">
        <f t="shared" si="299"/>
        <v>0</v>
      </c>
      <c r="CL232" s="221">
        <f t="shared" si="299"/>
        <v>0</v>
      </c>
      <c r="CM232" s="221">
        <f t="shared" si="299"/>
        <v>0</v>
      </c>
      <c r="CN232" s="221">
        <f t="shared" si="299"/>
        <v>0</v>
      </c>
      <c r="CO232" s="221">
        <f t="shared" si="299"/>
        <v>0</v>
      </c>
      <c r="CP232" s="221">
        <f t="shared" si="299"/>
        <v>91</v>
      </c>
      <c r="CQ232" s="221">
        <f t="shared" si="299"/>
        <v>2301216.9448000002</v>
      </c>
    </row>
    <row r="233" spans="1:95" ht="45" customHeight="1" x14ac:dyDescent="0.2">
      <c r="A233" s="196"/>
      <c r="B233" s="196">
        <v>155</v>
      </c>
      <c r="C233" s="307" t="s">
        <v>1527</v>
      </c>
      <c r="D233" s="353" t="s">
        <v>980</v>
      </c>
      <c r="E233" s="309">
        <v>16026</v>
      </c>
      <c r="F233" s="309">
        <v>16828</v>
      </c>
      <c r="G233" s="310">
        <v>0.88</v>
      </c>
      <c r="H233" s="311"/>
      <c r="I233" s="312">
        <v>1</v>
      </c>
      <c r="J233" s="313"/>
      <c r="K233" s="313"/>
      <c r="L233" s="305">
        <v>1.4</v>
      </c>
      <c r="M233" s="305">
        <v>1.68</v>
      </c>
      <c r="N233" s="305">
        <v>2.23</v>
      </c>
      <c r="O233" s="306">
        <v>2.57</v>
      </c>
      <c r="P233" s="208"/>
      <c r="Q233" s="204">
        <f>SUM(P233/12*2*$E233*$G233*$I233*$L233*$Q$8)+(P233/12*10*$F233*$G233*$I233*$L233*$Q$8)</f>
        <v>0</v>
      </c>
      <c r="R233" s="204">
        <v>0</v>
      </c>
      <c r="S233" s="204">
        <f>SUM(R233/12*2*$E233*$G233*$I233*$L233*S$8)+(R233/12*10*$F233*$G233*$I233*$L233*S$8)</f>
        <v>0</v>
      </c>
      <c r="T233" s="204">
        <v>0</v>
      </c>
      <c r="U233" s="204">
        <f>SUM(T233/12*2*$E233*$G233*$I233*$L233*U$8)+(T233/12*10*$F233*$G233*$I233*$L233*U$8)</f>
        <v>0</v>
      </c>
      <c r="V233" s="204">
        <v>0</v>
      </c>
      <c r="W233" s="204">
        <f>SUM(V233/12*2*$E233*$G233*$I233*$L233*$W$8)+(V233/12*10*$F233*$G233*$I233*$L233*$W$8)</f>
        <v>0</v>
      </c>
      <c r="X233" s="204">
        <v>0</v>
      </c>
      <c r="Y233" s="314">
        <f>SUM(X233/12*2*$E233*$G233*$I233*$L233*Y$8)+(X233/12*10*$F233*$G233*$I233*$L233*Y$8)</f>
        <v>0</v>
      </c>
      <c r="Z233" s="204"/>
      <c r="AA233" s="204"/>
      <c r="AB233" s="204">
        <v>0</v>
      </c>
      <c r="AC233" s="204">
        <f>(AB233/12*2*$E233*$G233*$I233*$L233)+(AB233/12*10*$F233*$G233*$I233*$L233)</f>
        <v>0</v>
      </c>
      <c r="AD233" s="204">
        <v>0</v>
      </c>
      <c r="AE233" s="204">
        <f>(AD233/12*2*$E233*$G233*$I233*$L233*AE$8)+(AD233/12*10*$F233*$G233*$I233*$L233*AE$8)</f>
        <v>0</v>
      </c>
      <c r="AF233" s="204">
        <v>0</v>
      </c>
      <c r="AG233" s="204">
        <f>(AF233/12*2*$E233*$G233*$I233*$M233*AG$8)+(AF233/12*10*$F233*$G233*$I233*$M233*AG$8)</f>
        <v>0</v>
      </c>
      <c r="AH233" s="204"/>
      <c r="AI233" s="204">
        <f>(AH233/12*2*$E233*$G233*$I233*$M233*$AI$8)+(AH233/12*10*$F233*$G233*$I233*$M233*$AI$8)</f>
        <v>0</v>
      </c>
      <c r="AJ233" s="204">
        <v>0</v>
      </c>
      <c r="AK233" s="204">
        <v>0</v>
      </c>
      <c r="AL233" s="204"/>
      <c r="AM233" s="204">
        <f>SUM(AL233/12*2*$E233*$G233*$I233*$L233*AM$8)+(AL233/12*10*$F233*$G233*$I233*$L233*AM$8)</f>
        <v>0</v>
      </c>
      <c r="AN233" s="204">
        <v>0</v>
      </c>
      <c r="AO233" s="204">
        <f>SUM(AN233/12*2*$E233*$G233*$I233*$L233*$AE$8)+(AN233/12*10*$F233*$G233*$I233*$L233*$AE$8)</f>
        <v>0</v>
      </c>
      <c r="AP233" s="204"/>
      <c r="AQ233" s="204"/>
      <c r="AR233" s="204"/>
      <c r="AS233" s="204">
        <f>SUM(AR233/12*2*$E233*$G233*$I233*$L233*AS$8)+(AR233/12*10*$F233*$G233*$I233*$L233*AS$8)</f>
        <v>0</v>
      </c>
      <c r="AT233" s="204">
        <v>0</v>
      </c>
      <c r="AU233" s="204">
        <f>SUM(AT233/12*2*$E233*$G233*$I233*$L233*$AI$8)+(AT233/12*10*$F233*$G233*$I233*$L233*$AI$8)</f>
        <v>0</v>
      </c>
      <c r="AV233" s="204">
        <v>0</v>
      </c>
      <c r="AW233" s="204">
        <f>SUM(AV233/12*2*$E233*$G233*$I233*$L233*AW$8)+(AV233/12*10*$F233*$G233*$I233*$L233*AW$8)</f>
        <v>0</v>
      </c>
      <c r="AX233" s="204">
        <v>0</v>
      </c>
      <c r="AY233" s="204">
        <f>SUM(AX233/12*2*$E233*$G233*$I233*$L233*AY$8)+(AX233/12*10*$F233*$G233*$I233*$L233*AY$8)</f>
        <v>0</v>
      </c>
      <c r="AZ233" s="204">
        <v>0</v>
      </c>
      <c r="BA233" s="204">
        <f>SUM(AZ233/12*2*$E233*$G233*$I233*$L233*BA$8)+(AZ233/12*10*$F233*$G233*$I233*$L233*BA$8)</f>
        <v>0</v>
      </c>
      <c r="BB233" s="204">
        <v>0</v>
      </c>
      <c r="BC233" s="204">
        <f>SUM(BB233/12*2*$E233*$G233*$I233*$L233*BC$8)+(BB233/12*10*$F233*$G233*$I233*$L233*BC$8)</f>
        <v>0</v>
      </c>
      <c r="BD233" s="204"/>
      <c r="BE233" s="204">
        <f>SUM(BD233/12*2*$E233*$G233*$I233*$L233*BE$8)+(BD233/12*10*$F233*$G233*$I233*$L233*BE$8)</f>
        <v>0</v>
      </c>
      <c r="BF233" s="204">
        <v>0</v>
      </c>
      <c r="BG233" s="204">
        <f>(BF233/12*2*$E233*$G233*$I233*$M233*BG$8)+(BF233/12*10*$F233*$G233*$I233*$M233*BG$8)</f>
        <v>0</v>
      </c>
      <c r="BH233" s="254">
        <v>0</v>
      </c>
      <c r="BI233" s="204">
        <f>(BH233/12*2*$E233*$G233*$I233*$M233*BI$8)+(BH233/12*10*$F233*$G233*$I233*$M233*BI$8)</f>
        <v>0</v>
      </c>
      <c r="BJ233" s="204">
        <v>10</v>
      </c>
      <c r="BK233" s="204">
        <f>(BJ233/12*2*$E233*$G233*$I233*$M233*BK$8)+(BJ233/12*10*$F233*$G233*$I233*$M233*BK$8)</f>
        <v>246809.02400000003</v>
      </c>
      <c r="BL233" s="204">
        <v>0</v>
      </c>
      <c r="BM233" s="204">
        <f>(BL233/12*2*$E233*$G233*$I233*$M233*BM$8)+(BL233/12*10*$F233*$G233*$I233*$M233*BM$8)</f>
        <v>0</v>
      </c>
      <c r="BN233" s="204">
        <v>1</v>
      </c>
      <c r="BO233" s="204">
        <f>(BN233/12*10*$F233*$G233*$I233*$M233*BO$8)</f>
        <v>20732.095999999998</v>
      </c>
      <c r="BP233" s="204"/>
      <c r="BQ233" s="204"/>
      <c r="BR233" s="206">
        <v>20</v>
      </c>
      <c r="BS233" s="204">
        <f>(BR233/12*10*$F233*$G233*$I233*$M233*BS$8)</f>
        <v>414641.92000000004</v>
      </c>
      <c r="BT233" s="204"/>
      <c r="BU233" s="204">
        <f>(BT233/12*2*$E233*$G233*$I233*$M233*BU$8)+(BT233/12*10*$F233*$G233*$I233*$M233*BU$8)</f>
        <v>0</v>
      </c>
      <c r="BV233" s="204">
        <v>4</v>
      </c>
      <c r="BW233" s="204">
        <f>(BV233/12*2*$E233*$G233*$I233*$M233*BW$8)+(BV233/12*10*$F233*$G233*$I233*$M233*BW$8)</f>
        <v>98723.609599999996</v>
      </c>
      <c r="BX233" s="204">
        <v>0</v>
      </c>
      <c r="BY233" s="204">
        <f>(BX233/12*2*$E233*$G233*$I233*$M233*BY$8)+(BX233/12*10*$F233*$G233*$I233*$M233*BY$8)</f>
        <v>0</v>
      </c>
      <c r="BZ233" s="204"/>
      <c r="CA233" s="204">
        <f>(BZ233/12*2*$E233*$G233*$I233*$M233*CA$8)+(BZ233/12*10*$F233*$G233*$I233*$M233*CA$8)</f>
        <v>0</v>
      </c>
      <c r="CB233" s="204"/>
      <c r="CC233" s="204">
        <f>(CB233/12*2*$E233*$G233*$I233*$M233*CC$8)+(CB233/12*10*$F233*$G233*$I233*$M233*CC$8)</f>
        <v>0</v>
      </c>
      <c r="CD233" s="204">
        <v>0</v>
      </c>
      <c r="CE233" s="204">
        <f>(CD233/12*2*$E233*$G233*$I233*$M233*CE$8)+(CD233/12*10*$F233*$G233*$I233*$M233*CE$8)</f>
        <v>0</v>
      </c>
      <c r="CF233" s="204"/>
      <c r="CG233" s="204">
        <f>(CF233/12*2*$E233*$G233*$I233*$N233*CG$8)+(CF233/12*10*$F233*$G233*$I233*$N233*CG$8)</f>
        <v>0</v>
      </c>
      <c r="CH233" s="206">
        <v>3</v>
      </c>
      <c r="CI233" s="204">
        <f>(CH233/12*2*$E233*$G233*$I233*$O233*$CI$8)+(CH233/12*10*$F233*$G233*$I233*$O233*$CI$8)</f>
        <v>113267.71279999998</v>
      </c>
      <c r="CJ233" s="204"/>
      <c r="CK233" s="215">
        <f>(CJ233/12*2*$E233*$G233*$I233*$M233)+(CJ233/12*10*$F233*$G233*$I233*$M233)</f>
        <v>0</v>
      </c>
      <c r="CL233" s="215"/>
      <c r="CM233" s="215"/>
      <c r="CN233" s="215"/>
      <c r="CO233" s="215"/>
      <c r="CP233" s="315">
        <f t="shared" ref="CP233:CQ235" si="300">SUM(R233+P233+T233+V233+AB233+Z233+X233+AF233+AD233+AH233+AJ233+BF233+BJ233+AL233+AT233+AV233+BT233+BV233+BR233+BX233+BZ233+BN233+AN233+AP233+AR233+BH233+BL233+AX233+AZ233+BB233+BD233+BP233+CB233+CD233+CF233+CH233+CJ233+CL233)</f>
        <v>38</v>
      </c>
      <c r="CQ233" s="315">
        <f t="shared" si="300"/>
        <v>894174.3624000001</v>
      </c>
    </row>
    <row r="234" spans="1:95" ht="30" customHeight="1" x14ac:dyDescent="0.2">
      <c r="A234" s="196"/>
      <c r="B234" s="196">
        <v>156</v>
      </c>
      <c r="C234" s="307" t="s">
        <v>1528</v>
      </c>
      <c r="D234" s="353" t="s">
        <v>982</v>
      </c>
      <c r="E234" s="309">
        <v>16026</v>
      </c>
      <c r="F234" s="309">
        <v>16828</v>
      </c>
      <c r="G234" s="310">
        <v>0.92</v>
      </c>
      <c r="H234" s="311"/>
      <c r="I234" s="312">
        <v>1</v>
      </c>
      <c r="J234" s="313"/>
      <c r="K234" s="313"/>
      <c r="L234" s="305">
        <v>1.4</v>
      </c>
      <c r="M234" s="305">
        <v>1.68</v>
      </c>
      <c r="N234" s="305">
        <v>2.23</v>
      </c>
      <c r="O234" s="306">
        <v>2.57</v>
      </c>
      <c r="P234" s="208"/>
      <c r="Q234" s="204">
        <f>SUM(P234/12*2*$E234*$G234*$I234*$L234*$Q$8)+(P234/12*10*$F234*$G234*$I234*$L234*$Q$8)</f>
        <v>0</v>
      </c>
      <c r="R234" s="204">
        <v>0</v>
      </c>
      <c r="S234" s="204">
        <f>SUM(R234/12*2*$E234*$G234*$I234*$L234*S$8)+(R234/12*10*$F234*$G234*$I234*$L234*S$8)</f>
        <v>0</v>
      </c>
      <c r="T234" s="204">
        <v>0</v>
      </c>
      <c r="U234" s="204">
        <f>SUM(T234/12*2*$E234*$G234*$I234*$L234*U$8)+(T234/12*10*$F234*$G234*$I234*$L234*U$8)</f>
        <v>0</v>
      </c>
      <c r="V234" s="204">
        <v>0</v>
      </c>
      <c r="W234" s="204">
        <f>SUM(V234/12*2*$E234*$G234*$I234*$L234*$W$8)+(V234/12*10*$F234*$G234*$I234*$L234*$W$8)</f>
        <v>0</v>
      </c>
      <c r="X234" s="204">
        <v>0</v>
      </c>
      <c r="Y234" s="314">
        <f>SUM(X234/12*2*$E234*$G234*$I234*$L234*Y$8)+(X234/12*10*$F234*$G234*$I234*$L234*Y$8)</f>
        <v>0</v>
      </c>
      <c r="Z234" s="204"/>
      <c r="AA234" s="204"/>
      <c r="AB234" s="204"/>
      <c r="AC234" s="204">
        <f>(AB234/12*2*$E234*$G234*$I234*$L234)+(AB234/12*10*$F234*$G234*$I234*$L234)</f>
        <v>0</v>
      </c>
      <c r="AD234" s="204">
        <v>0</v>
      </c>
      <c r="AE234" s="204">
        <f>(AD234/12*2*$E234*$G234*$I234*$L234*AE$8)+(AD234/12*10*$F234*$G234*$I234*$L234*AE$8)</f>
        <v>0</v>
      </c>
      <c r="AF234" s="204">
        <v>0</v>
      </c>
      <c r="AG234" s="204">
        <f>(AF234/12*2*$E234*$G234*$I234*$M234*AG$8)+(AF234/12*10*$F234*$G234*$I234*$M234*AG$8)</f>
        <v>0</v>
      </c>
      <c r="AH234" s="204">
        <v>0</v>
      </c>
      <c r="AI234" s="204">
        <f>(AH234/12*2*$E234*$G234*$I234*$M234*$AI$8)+(AH234/12*10*$F234*$G234*$I234*$M234*$AI$8)</f>
        <v>0</v>
      </c>
      <c r="AJ234" s="204">
        <v>0</v>
      </c>
      <c r="AK234" s="204">
        <v>0</v>
      </c>
      <c r="AL234" s="204"/>
      <c r="AM234" s="204">
        <f>SUM(AL234/12*2*$E234*$G234*$I234*$L234*AM$8)+(AL234/12*10*$F234*$G234*$I234*$L234*AM$8)</f>
        <v>0</v>
      </c>
      <c r="AN234" s="204">
        <v>0</v>
      </c>
      <c r="AO234" s="204">
        <f>SUM(AN234/12*2*$E234*$G234*$I234*$L234*$AE$8)+(AN234/12*10*$F234*$G234*$I234*$L234*$AE$8)</f>
        <v>0</v>
      </c>
      <c r="AP234" s="204"/>
      <c r="AQ234" s="204"/>
      <c r="AR234" s="204"/>
      <c r="AS234" s="204">
        <f>SUM(AR234/12*2*$E234*$G234*$I234*$L234*AS$8)+(AR234/12*10*$F234*$G234*$I234*$L234*AS$8)</f>
        <v>0</v>
      </c>
      <c r="AT234" s="204">
        <v>0</v>
      </c>
      <c r="AU234" s="204">
        <f>SUM(AT234/12*2*$E234*$G234*$I234*$L234*$AI$8)+(AT234/12*10*$F234*$G234*$I234*$L234*$AI$8)</f>
        <v>0</v>
      </c>
      <c r="AV234" s="204">
        <v>0</v>
      </c>
      <c r="AW234" s="204">
        <f>SUM(AV234/12*2*$E234*$G234*$I234*$L234*AW$8)+(AV234/12*10*$F234*$G234*$I234*$L234*AW$8)</f>
        <v>0</v>
      </c>
      <c r="AX234" s="204">
        <v>0</v>
      </c>
      <c r="AY234" s="204">
        <f>SUM(AX234/12*2*$E234*$G234*$I234*$L234*AY$8)+(AX234/12*10*$F234*$G234*$I234*$L234*AY$8)</f>
        <v>0</v>
      </c>
      <c r="AZ234" s="204">
        <v>0</v>
      </c>
      <c r="BA234" s="204">
        <f>SUM(AZ234/12*2*$E234*$G234*$I234*$L234*BA$8)+(AZ234/12*10*$F234*$G234*$I234*$L234*BA$8)</f>
        <v>0</v>
      </c>
      <c r="BB234" s="204">
        <v>0</v>
      </c>
      <c r="BC234" s="204">
        <f>SUM(BB234/12*2*$E234*$G234*$I234*$L234*BC$8)+(BB234/12*10*$F234*$G234*$I234*$L234*BC$8)</f>
        <v>0</v>
      </c>
      <c r="BD234" s="204"/>
      <c r="BE234" s="204">
        <f>SUM(BD234/12*2*$E234*$G234*$I234*$L234*BE$8)+(BD234/12*10*$F234*$G234*$I234*$L234*BE$8)</f>
        <v>0</v>
      </c>
      <c r="BF234" s="204">
        <v>0</v>
      </c>
      <c r="BG234" s="204">
        <f>(BF234/12*2*$E234*$G234*$I234*$M234*BG$8)+(BF234/12*10*$F234*$G234*$I234*$M234*BG$8)</f>
        <v>0</v>
      </c>
      <c r="BH234" s="254">
        <v>0</v>
      </c>
      <c r="BI234" s="204">
        <f>(BH234/12*2*$E234*$G234*$I234*$M234*BI$8)+(BH234/12*10*$F234*$G234*$I234*$M234*BI$8)</f>
        <v>0</v>
      </c>
      <c r="BJ234" s="204">
        <v>10</v>
      </c>
      <c r="BK234" s="204">
        <f>(BJ234/12*2*$E234*$G234*$I234*$M234*BK$8)+(BJ234/12*10*$F234*$G234*$I234*$M234*BK$8)</f>
        <v>258027.61600000001</v>
      </c>
      <c r="BL234" s="204">
        <v>0</v>
      </c>
      <c r="BM234" s="204">
        <f>(BL234/12*2*$E234*$G234*$I234*$M234*BM$8)+(BL234/12*10*$F234*$G234*$I234*$M234*BM$8)</f>
        <v>0</v>
      </c>
      <c r="BN234" s="204">
        <v>0</v>
      </c>
      <c r="BO234" s="204">
        <f>(BN234/12*10*$F234*$G234*$I234*$M234*BO$8)</f>
        <v>0</v>
      </c>
      <c r="BP234" s="204"/>
      <c r="BQ234" s="204"/>
      <c r="BR234" s="204">
        <v>30</v>
      </c>
      <c r="BS234" s="204">
        <f>(BR234/12*10*$F234*$G234*$I234*$M234*BS$8)</f>
        <v>650233.91999999993</v>
      </c>
      <c r="BT234" s="204">
        <v>0</v>
      </c>
      <c r="BU234" s="204">
        <f>(BT234/12*2*$E234*$G234*$I234*$M234*BU$8)+(BT234/12*10*$F234*$G234*$I234*$M234*BU$8)</f>
        <v>0</v>
      </c>
      <c r="BV234" s="204">
        <v>0</v>
      </c>
      <c r="BW234" s="204">
        <f>(BV234/12*2*$E234*$G234*$I234*$M234*BW$8)+(BV234/12*10*$F234*$G234*$I234*$M234*BW$8)</f>
        <v>0</v>
      </c>
      <c r="BX234" s="204">
        <v>0</v>
      </c>
      <c r="BY234" s="204">
        <f>(BX234/12*2*$E234*$G234*$I234*$M234*BY$8)+(BX234/12*10*$F234*$G234*$I234*$M234*BY$8)</f>
        <v>0</v>
      </c>
      <c r="BZ234" s="204"/>
      <c r="CA234" s="204">
        <f>(BZ234/12*2*$E234*$G234*$I234*$M234*CA$8)+(BZ234/12*10*$F234*$G234*$I234*$M234*CA$8)</f>
        <v>0</v>
      </c>
      <c r="CB234" s="204"/>
      <c r="CC234" s="204">
        <f>(CB234/12*2*$E234*$G234*$I234*$M234*CC$8)+(CB234/12*10*$F234*$G234*$I234*$M234*CC$8)</f>
        <v>0</v>
      </c>
      <c r="CD234" s="204">
        <v>0</v>
      </c>
      <c r="CE234" s="204">
        <f>(CD234/12*2*$E234*$G234*$I234*$M234*CE$8)+(CD234/12*10*$F234*$G234*$I234*$M234*CE$8)</f>
        <v>0</v>
      </c>
      <c r="CF234" s="204">
        <v>0</v>
      </c>
      <c r="CG234" s="204">
        <f>(CF234/12*2*$E234*$G234*$I234*$N234*CG$8)+(CF234/12*10*$F234*$G234*$I234*$N234*CG$8)</f>
        <v>0</v>
      </c>
      <c r="CH234" s="204">
        <v>0</v>
      </c>
      <c r="CI234" s="204">
        <f>(CH234/12*2*$E234*$G234*$I234*$O234*$CI$8)+(CH234/12*10*$F234*$G234*$I234*$O234*$CI$8)</f>
        <v>0</v>
      </c>
      <c r="CJ234" s="204"/>
      <c r="CK234" s="215">
        <f>(CJ234/12*2*$E234*$G234*$I234*$M234)+(CJ234/12*10*$F234*$G234*$I234*$M234)</f>
        <v>0</v>
      </c>
      <c r="CL234" s="215"/>
      <c r="CM234" s="215"/>
      <c r="CN234" s="215"/>
      <c r="CO234" s="215"/>
      <c r="CP234" s="315">
        <f t="shared" si="300"/>
        <v>40</v>
      </c>
      <c r="CQ234" s="315">
        <f t="shared" si="300"/>
        <v>908261.53599999996</v>
      </c>
    </row>
    <row r="235" spans="1:95" ht="30" customHeight="1" x14ac:dyDescent="0.2">
      <c r="A235" s="196"/>
      <c r="B235" s="196">
        <v>157</v>
      </c>
      <c r="C235" s="307" t="s">
        <v>1529</v>
      </c>
      <c r="D235" s="353" t="s">
        <v>984</v>
      </c>
      <c r="E235" s="309">
        <v>16026</v>
      </c>
      <c r="F235" s="309">
        <v>16828</v>
      </c>
      <c r="G235" s="310">
        <v>1.56</v>
      </c>
      <c r="H235" s="311"/>
      <c r="I235" s="312">
        <v>1</v>
      </c>
      <c r="J235" s="313"/>
      <c r="K235" s="313"/>
      <c r="L235" s="305">
        <v>1.4</v>
      </c>
      <c r="M235" s="305">
        <v>1.68</v>
      </c>
      <c r="N235" s="305">
        <v>2.23</v>
      </c>
      <c r="O235" s="306">
        <v>2.57</v>
      </c>
      <c r="P235" s="208"/>
      <c r="Q235" s="204">
        <f>SUM(P235/12*2*$E235*$G235*$I235*$L235*$Q$8)+(P235/12*10*$F235*$G235*$I235*$L235*$Q$8)</f>
        <v>0</v>
      </c>
      <c r="R235" s="204">
        <v>0</v>
      </c>
      <c r="S235" s="204">
        <f>SUM(R235/12*2*$E235*$G235*$I235*$L235*S$8)+(R235/12*10*$F235*$G235*$I235*$L235*S$8)</f>
        <v>0</v>
      </c>
      <c r="T235" s="204">
        <v>0</v>
      </c>
      <c r="U235" s="204">
        <f>SUM(T235/12*2*$E235*$G235*$I235*$L235*U$8)+(T235/12*10*$F235*$G235*$I235*$L235*U$8)</f>
        <v>0</v>
      </c>
      <c r="V235" s="204">
        <v>0</v>
      </c>
      <c r="W235" s="204">
        <f>SUM(V235/12*2*$E235*$G235*$I235*$L235*$W$8)+(V235/12*10*$F235*$G235*$I235*$L235*$W$8)</f>
        <v>0</v>
      </c>
      <c r="X235" s="204">
        <v>0</v>
      </c>
      <c r="Y235" s="314">
        <f>SUM(X235/12*2*$E235*$G235*$I235*$L235*Y$8)+(X235/12*10*$F235*$G235*$I235*$L235*Y$8)</f>
        <v>0</v>
      </c>
      <c r="Z235" s="204"/>
      <c r="AA235" s="204"/>
      <c r="AB235" s="204">
        <v>0</v>
      </c>
      <c r="AC235" s="204">
        <f>(AB235/12*2*$E235*$G235*$I235*$L235)+(AB235/12*10*$F235*$G235*$I235*$L235)</f>
        <v>0</v>
      </c>
      <c r="AD235" s="204">
        <v>0</v>
      </c>
      <c r="AE235" s="204">
        <f>(AD235/12*2*$E235*$G235*$I235*$L235*AE$8)+(AD235/12*10*$F235*$G235*$I235*$L235*AE$8)</f>
        <v>0</v>
      </c>
      <c r="AF235" s="204">
        <v>0</v>
      </c>
      <c r="AG235" s="204">
        <f>(AF235/12*2*$E235*$G235*$I235*$M235*AG$8)+(AF235/12*10*$F235*$G235*$I235*$M235*AG$8)</f>
        <v>0</v>
      </c>
      <c r="AH235" s="204">
        <v>0</v>
      </c>
      <c r="AI235" s="204">
        <f>(AH235/12*2*$E235*$G235*$I235*$M235*$AI$8)+(AH235/12*10*$F235*$G235*$I235*$M235*$AI$8)</f>
        <v>0</v>
      </c>
      <c r="AJ235" s="204">
        <v>0</v>
      </c>
      <c r="AK235" s="204">
        <v>0</v>
      </c>
      <c r="AL235" s="204"/>
      <c r="AM235" s="204">
        <f>SUM(AL235/12*2*$E235*$G235*$I235*$L235*AM$8)+(AL235/12*10*$F235*$G235*$I235*$L235*AM$8)</f>
        <v>0</v>
      </c>
      <c r="AN235" s="204">
        <v>0</v>
      </c>
      <c r="AO235" s="204">
        <f>SUM(AN235/12*2*$E235*$G235*$I235*$L235*$AE$8)+(AN235/12*10*$F235*$G235*$I235*$L235*$AE$8)</f>
        <v>0</v>
      </c>
      <c r="AP235" s="204"/>
      <c r="AQ235" s="204"/>
      <c r="AR235" s="204"/>
      <c r="AS235" s="204">
        <f>SUM(AR235/12*2*$E235*$G235*$I235*$L235*AS$8)+(AR235/12*10*$F235*$G235*$I235*$L235*AS$8)</f>
        <v>0</v>
      </c>
      <c r="AT235" s="204">
        <v>0</v>
      </c>
      <c r="AU235" s="204">
        <f>SUM(AT235/12*2*$E235*$G235*$I235*$L235*$AI$8)+(AT235/12*10*$F235*$G235*$I235*$L235*$AI$8)</f>
        <v>0</v>
      </c>
      <c r="AV235" s="204">
        <v>0</v>
      </c>
      <c r="AW235" s="204">
        <f>SUM(AV235/12*2*$E235*$G235*$I235*$L235*AW$8)+(AV235/12*10*$F235*$G235*$I235*$L235*AW$8)</f>
        <v>0</v>
      </c>
      <c r="AX235" s="204">
        <v>0</v>
      </c>
      <c r="AY235" s="204">
        <f>SUM(AX235/12*2*$E235*$G235*$I235*$L235*AY$8)+(AX235/12*10*$F235*$G235*$I235*$L235*AY$8)</f>
        <v>0</v>
      </c>
      <c r="AZ235" s="204">
        <v>0</v>
      </c>
      <c r="BA235" s="204">
        <f>SUM(AZ235/12*2*$E235*$G235*$I235*$L235*BA$8)+(AZ235/12*10*$F235*$G235*$I235*$L235*BA$8)</f>
        <v>0</v>
      </c>
      <c r="BB235" s="204">
        <v>0</v>
      </c>
      <c r="BC235" s="204">
        <f>SUM(BB235/12*2*$E235*$G235*$I235*$L235*BC$8)+(BB235/12*10*$F235*$G235*$I235*$L235*BC$8)</f>
        <v>0</v>
      </c>
      <c r="BD235" s="204"/>
      <c r="BE235" s="204">
        <f>SUM(BD235/12*2*$E235*$G235*$I235*$L235*BE$8)+(BD235/12*10*$F235*$G235*$I235*$L235*BE$8)</f>
        <v>0</v>
      </c>
      <c r="BF235" s="204">
        <v>0</v>
      </c>
      <c r="BG235" s="204">
        <f>(BF235/12*2*$E235*$G235*$I235*$M235*BG$8)+(BF235/12*10*$F235*$G235*$I235*$M235*BG$8)</f>
        <v>0</v>
      </c>
      <c r="BH235" s="254">
        <v>0</v>
      </c>
      <c r="BI235" s="204">
        <f>(BH235/12*2*$E235*$G235*$I235*$M235*BI$8)+(BH235/12*10*$F235*$G235*$I235*$M235*BI$8)</f>
        <v>0</v>
      </c>
      <c r="BJ235" s="204">
        <v>3</v>
      </c>
      <c r="BK235" s="204">
        <f>(BJ235/12*2*$E235*$G235*$I235*$M235*BK$8)+(BJ235/12*10*$F235*$G235*$I235*$M235*BK$8)</f>
        <v>131257.5264</v>
      </c>
      <c r="BL235" s="204">
        <v>0</v>
      </c>
      <c r="BM235" s="204">
        <f>(BL235/12*2*$E235*$G235*$I235*$M235*BM$8)+(BL235/12*10*$F235*$G235*$I235*$M235*BM$8)</f>
        <v>0</v>
      </c>
      <c r="BN235" s="204">
        <v>0</v>
      </c>
      <c r="BO235" s="204">
        <f>(BN235/12*10*$F235*$G235*$I235*$M235*BO$8)</f>
        <v>0</v>
      </c>
      <c r="BP235" s="204"/>
      <c r="BQ235" s="204"/>
      <c r="BR235" s="204">
        <v>10</v>
      </c>
      <c r="BS235" s="204">
        <f>(BR235/12*10*$F235*$G235*$I235*$M235*BS$8)</f>
        <v>367523.52</v>
      </c>
      <c r="BT235" s="204">
        <v>0</v>
      </c>
      <c r="BU235" s="204">
        <f>(BT235/12*2*$E235*$G235*$I235*$M235*BU$8)+(BT235/12*10*$F235*$G235*$I235*$M235*BU$8)</f>
        <v>0</v>
      </c>
      <c r="BV235" s="204">
        <v>0</v>
      </c>
      <c r="BW235" s="204">
        <f>(BV235/12*2*$E235*$G235*$I235*$M235*BW$8)+(BV235/12*10*$F235*$G235*$I235*$M235*BW$8)</f>
        <v>0</v>
      </c>
      <c r="BX235" s="204">
        <v>0</v>
      </c>
      <c r="BY235" s="204">
        <f>(BX235/12*2*$E235*$G235*$I235*$M235*BY$8)+(BX235/12*10*$F235*$G235*$I235*$M235*BY$8)</f>
        <v>0</v>
      </c>
      <c r="BZ235" s="204"/>
      <c r="CA235" s="204">
        <f>(BZ235/12*2*$E235*$G235*$I235*$M235*CA$8)+(BZ235/12*10*$F235*$G235*$I235*$M235*CA$8)</f>
        <v>0</v>
      </c>
      <c r="CB235" s="204"/>
      <c r="CC235" s="204">
        <f>(CB235/12*2*$E235*$G235*$I235*$M235*CC$8)+(CB235/12*10*$F235*$G235*$I235*$M235*CC$8)</f>
        <v>0</v>
      </c>
      <c r="CD235" s="204">
        <v>0</v>
      </c>
      <c r="CE235" s="204">
        <f>(CD235/12*2*$E235*$G235*$I235*$M235*CE$8)+(CD235/12*10*$F235*$G235*$I235*$M235*CE$8)</f>
        <v>0</v>
      </c>
      <c r="CF235" s="204">
        <v>0</v>
      </c>
      <c r="CG235" s="204">
        <f>(CF235/12*2*$E235*$G235*$I235*$N235*CG$8)+(CF235/12*10*$F235*$G235*$I235*$N235*CG$8)</f>
        <v>0</v>
      </c>
      <c r="CH235" s="204">
        <v>0</v>
      </c>
      <c r="CI235" s="204">
        <f>(CH235/12*2*$E235*$G235*$I235*$O235*$CI$8)+(CH235/12*10*$F235*$G235*$I235*$O235*$CI$8)</f>
        <v>0</v>
      </c>
      <c r="CJ235" s="204"/>
      <c r="CK235" s="215">
        <f>(CJ235/12*2*$E235*$G235*$I235*$M235)+(CJ235/12*10*$F235*$G235*$I235*$M235)</f>
        <v>0</v>
      </c>
      <c r="CL235" s="215"/>
      <c r="CM235" s="215"/>
      <c r="CN235" s="215"/>
      <c r="CO235" s="215"/>
      <c r="CP235" s="315">
        <f t="shared" si="300"/>
        <v>13</v>
      </c>
      <c r="CQ235" s="315">
        <f t="shared" si="300"/>
        <v>498781.04639999999</v>
      </c>
    </row>
    <row r="236" spans="1:95" ht="18.75" customHeight="1" x14ac:dyDescent="0.2">
      <c r="A236" s="196">
        <v>35</v>
      </c>
      <c r="B236" s="196"/>
      <c r="C236" s="307" t="s">
        <v>1530</v>
      </c>
      <c r="D236" s="354" t="s">
        <v>990</v>
      </c>
      <c r="E236" s="309">
        <v>16026</v>
      </c>
      <c r="F236" s="309">
        <v>16828</v>
      </c>
      <c r="G236" s="338">
        <v>1.23</v>
      </c>
      <c r="H236" s="311"/>
      <c r="I236" s="194"/>
      <c r="J236" s="301"/>
      <c r="K236" s="301"/>
      <c r="L236" s="304">
        <v>1.4</v>
      </c>
      <c r="M236" s="305">
        <v>1.68</v>
      </c>
      <c r="N236" s="305">
        <v>2.23</v>
      </c>
      <c r="O236" s="306">
        <v>2.57</v>
      </c>
      <c r="P236" s="221">
        <f>SUM(P237:P240)</f>
        <v>36</v>
      </c>
      <c r="Q236" s="221">
        <f t="shared" ref="Q236:BH236" si="301">SUM(Q237:Q240)</f>
        <v>1045998.9679999999</v>
      </c>
      <c r="R236" s="221">
        <f t="shared" si="301"/>
        <v>0</v>
      </c>
      <c r="S236" s="221">
        <f t="shared" si="301"/>
        <v>0</v>
      </c>
      <c r="T236" s="221">
        <f t="shared" si="301"/>
        <v>0</v>
      </c>
      <c r="U236" s="221">
        <f t="shared" si="301"/>
        <v>0</v>
      </c>
      <c r="V236" s="221">
        <f t="shared" si="301"/>
        <v>0</v>
      </c>
      <c r="W236" s="221">
        <f t="shared" si="301"/>
        <v>0</v>
      </c>
      <c r="X236" s="221">
        <f t="shared" si="301"/>
        <v>0</v>
      </c>
      <c r="Y236" s="221">
        <f t="shared" si="301"/>
        <v>0</v>
      </c>
      <c r="Z236" s="221">
        <f t="shared" si="301"/>
        <v>0</v>
      </c>
      <c r="AA236" s="221">
        <f t="shared" si="301"/>
        <v>0</v>
      </c>
      <c r="AB236" s="221">
        <f t="shared" si="301"/>
        <v>0</v>
      </c>
      <c r="AC236" s="221">
        <f t="shared" si="301"/>
        <v>0</v>
      </c>
      <c r="AD236" s="221">
        <f t="shared" si="301"/>
        <v>7</v>
      </c>
      <c r="AE236" s="221">
        <f t="shared" si="301"/>
        <v>186817.56800000003</v>
      </c>
      <c r="AF236" s="221">
        <f t="shared" si="301"/>
        <v>0</v>
      </c>
      <c r="AG236" s="221">
        <f t="shared" si="301"/>
        <v>0</v>
      </c>
      <c r="AH236" s="221">
        <f>SUM(AH237:AH240)</f>
        <v>15</v>
      </c>
      <c r="AI236" s="221">
        <f t="shared" si="301"/>
        <v>435270.02399999998</v>
      </c>
      <c r="AJ236" s="221">
        <v>34</v>
      </c>
      <c r="AK236" s="221">
        <v>986707.41999999969</v>
      </c>
      <c r="AL236" s="221">
        <f t="shared" si="301"/>
        <v>0</v>
      </c>
      <c r="AM236" s="221">
        <f t="shared" si="301"/>
        <v>0</v>
      </c>
      <c r="AN236" s="221">
        <f t="shared" si="301"/>
        <v>0</v>
      </c>
      <c r="AO236" s="221">
        <f t="shared" si="301"/>
        <v>0</v>
      </c>
      <c r="AP236" s="221">
        <f t="shared" si="301"/>
        <v>0</v>
      </c>
      <c r="AQ236" s="221">
        <f t="shared" si="301"/>
        <v>0</v>
      </c>
      <c r="AR236" s="221">
        <f t="shared" si="301"/>
        <v>0</v>
      </c>
      <c r="AS236" s="221">
        <f t="shared" si="301"/>
        <v>0</v>
      </c>
      <c r="AT236" s="221">
        <f t="shared" si="301"/>
        <v>0</v>
      </c>
      <c r="AU236" s="221">
        <f t="shared" si="301"/>
        <v>0</v>
      </c>
      <c r="AV236" s="221">
        <f t="shared" si="301"/>
        <v>0</v>
      </c>
      <c r="AW236" s="221">
        <f t="shared" si="301"/>
        <v>0</v>
      </c>
      <c r="AX236" s="221">
        <f t="shared" si="301"/>
        <v>50</v>
      </c>
      <c r="AY236" s="221">
        <f t="shared" si="301"/>
        <v>1209083.3999999999</v>
      </c>
      <c r="AZ236" s="221">
        <f t="shared" si="301"/>
        <v>0</v>
      </c>
      <c r="BA236" s="221">
        <f>SUM(BA237:BA240)</f>
        <v>0</v>
      </c>
      <c r="BB236" s="221">
        <f t="shared" si="301"/>
        <v>0</v>
      </c>
      <c r="BC236" s="221">
        <f>SUM(BC237:BC240)</f>
        <v>0</v>
      </c>
      <c r="BD236" s="221">
        <f t="shared" si="301"/>
        <v>31</v>
      </c>
      <c r="BE236" s="221">
        <f t="shared" si="301"/>
        <v>749631.70799999998</v>
      </c>
      <c r="BF236" s="221">
        <f t="shared" si="301"/>
        <v>23</v>
      </c>
      <c r="BG236" s="221">
        <f t="shared" si="301"/>
        <v>667414.0368</v>
      </c>
      <c r="BH236" s="221">
        <f t="shared" si="301"/>
        <v>0</v>
      </c>
      <c r="BI236" s="221">
        <f>SUM(BI237:BI240)</f>
        <v>0</v>
      </c>
      <c r="BJ236" s="221">
        <f t="shared" ref="BJ236:BT236" si="302">SUM(BJ237:BJ240)</f>
        <v>9</v>
      </c>
      <c r="BK236" s="221">
        <f t="shared" si="302"/>
        <v>292744.62</v>
      </c>
      <c r="BL236" s="221">
        <f t="shared" si="302"/>
        <v>0</v>
      </c>
      <c r="BM236" s="221">
        <f t="shared" si="302"/>
        <v>0</v>
      </c>
      <c r="BN236" s="221">
        <f t="shared" si="302"/>
        <v>0</v>
      </c>
      <c r="BO236" s="221">
        <f>SUM(BO237:BO240)</f>
        <v>0</v>
      </c>
      <c r="BP236" s="221">
        <f t="shared" si="302"/>
        <v>0</v>
      </c>
      <c r="BQ236" s="221">
        <f>SUM(BQ237:BQ240)</f>
        <v>0</v>
      </c>
      <c r="BR236" s="221">
        <f t="shared" si="302"/>
        <v>25</v>
      </c>
      <c r="BS236" s="221">
        <f>SUM(BS237:BS240)</f>
        <v>604293.4800000001</v>
      </c>
      <c r="BT236" s="221">
        <f t="shared" si="302"/>
        <v>0</v>
      </c>
      <c r="BU236" s="221">
        <f>SUM(BU237:BU240)</f>
        <v>0</v>
      </c>
      <c r="BV236" s="221">
        <f t="shared" ref="BV236:CQ236" si="303">SUM(BV237:BV240)</f>
        <v>58</v>
      </c>
      <c r="BW236" s="221">
        <f t="shared" si="303"/>
        <v>1809374.5152</v>
      </c>
      <c r="BX236" s="221">
        <f t="shared" si="303"/>
        <v>18</v>
      </c>
      <c r="BY236" s="221">
        <f t="shared" si="303"/>
        <v>522324.02880000003</v>
      </c>
      <c r="BZ236" s="221">
        <f t="shared" si="303"/>
        <v>20</v>
      </c>
      <c r="CA236" s="221">
        <f t="shared" si="303"/>
        <v>580360.03200000001</v>
      </c>
      <c r="CB236" s="221">
        <f t="shared" si="303"/>
        <v>24</v>
      </c>
      <c r="CC236" s="221">
        <f t="shared" si="303"/>
        <v>283238.26</v>
      </c>
      <c r="CD236" s="221">
        <f t="shared" si="303"/>
        <v>0</v>
      </c>
      <c r="CE236" s="221">
        <f t="shared" si="303"/>
        <v>0</v>
      </c>
      <c r="CF236" s="221">
        <f t="shared" si="303"/>
        <v>5</v>
      </c>
      <c r="CG236" s="221">
        <f t="shared" si="303"/>
        <v>192589.71300000002</v>
      </c>
      <c r="CH236" s="221">
        <f t="shared" si="303"/>
        <v>12</v>
      </c>
      <c r="CI236" s="221">
        <f t="shared" si="303"/>
        <v>532687.60080000001</v>
      </c>
      <c r="CJ236" s="221">
        <f t="shared" si="303"/>
        <v>0</v>
      </c>
      <c r="CK236" s="221">
        <f t="shared" si="303"/>
        <v>0</v>
      </c>
      <c r="CL236" s="221">
        <f t="shared" si="303"/>
        <v>0</v>
      </c>
      <c r="CM236" s="221">
        <f t="shared" si="303"/>
        <v>0</v>
      </c>
      <c r="CN236" s="221">
        <f t="shared" si="303"/>
        <v>0</v>
      </c>
      <c r="CO236" s="221">
        <f t="shared" si="303"/>
        <v>0</v>
      </c>
      <c r="CP236" s="221">
        <f t="shared" si="303"/>
        <v>367</v>
      </c>
      <c r="CQ236" s="221">
        <f t="shared" si="303"/>
        <v>10098535.374600001</v>
      </c>
    </row>
    <row r="237" spans="1:95" ht="18.75" customHeight="1" x14ac:dyDescent="0.2">
      <c r="A237" s="196"/>
      <c r="B237" s="196">
        <v>158</v>
      </c>
      <c r="C237" s="307" t="s">
        <v>1531</v>
      </c>
      <c r="D237" s="355" t="s">
        <v>1532</v>
      </c>
      <c r="E237" s="309">
        <v>16026</v>
      </c>
      <c r="F237" s="309">
        <v>16828</v>
      </c>
      <c r="G237" s="310">
        <v>1.08</v>
      </c>
      <c r="H237" s="311"/>
      <c r="I237" s="312">
        <v>1</v>
      </c>
      <c r="J237" s="349">
        <v>0.95</v>
      </c>
      <c r="K237" s="313"/>
      <c r="L237" s="305">
        <v>1.4</v>
      </c>
      <c r="M237" s="305">
        <v>1.68</v>
      </c>
      <c r="N237" s="305">
        <v>2.23</v>
      </c>
      <c r="O237" s="306">
        <v>2.57</v>
      </c>
      <c r="P237" s="208">
        <v>16</v>
      </c>
      <c r="Q237" s="204">
        <f>SUM(P237/12*2*$E237*$G237*$I237*$L237*$Q$8)+(P237/12*10*$F237*$G237*$J237*$L237*$Q$8)</f>
        <v>386906.68799999997</v>
      </c>
      <c r="R237" s="204">
        <v>0</v>
      </c>
      <c r="S237" s="204">
        <f>SUM(R237/12*2*$E237*$G237*$I237*$L237*S$8)+(R237/12*10*$F237*$G237*$J237*$L237*S$8)</f>
        <v>0</v>
      </c>
      <c r="T237" s="204">
        <v>0</v>
      </c>
      <c r="U237" s="204">
        <f>SUM(T237/12*2*$E237*$G237*$I237*$L237*U$8)+(T237/12*10*$F237*$G237*$J237*$L237*U$8)</f>
        <v>0</v>
      </c>
      <c r="V237" s="204">
        <v>0</v>
      </c>
      <c r="W237" s="204">
        <f>SUM(V237/12*2*$E237*$G237*$I237*$L237*$W$8)+(V237/12*10*$F237*$G237*$J237*$L237*$W$8)</f>
        <v>0</v>
      </c>
      <c r="X237" s="204">
        <v>0</v>
      </c>
      <c r="Y237" s="314">
        <f>SUM(X237/12*2*$E237*$G237*$I237*$L237*Y$8)+(X237/12*10*$F237*$G237*$J237*$L237*Y$8)</f>
        <v>0</v>
      </c>
      <c r="Z237" s="204"/>
      <c r="AA237" s="204"/>
      <c r="AB237" s="204"/>
      <c r="AC237" s="204">
        <f>(AB237/12*2*$E237*$G237*$I237*$L237)+(AB237/12*10*$F237*$G237*$J237*$L237)</f>
        <v>0</v>
      </c>
      <c r="AD237" s="204">
        <v>5</v>
      </c>
      <c r="AE237" s="204">
        <f>(AD237/12*2*$E237*$G237*$I237*$L237*AE$8)+(AD237/12*10*$F237*$G237*$J237*$L237*AE$8)</f>
        <v>120908.34000000003</v>
      </c>
      <c r="AF237" s="204">
        <v>0</v>
      </c>
      <c r="AG237" s="204">
        <f>(AF237/12*2*$E237*$G237*$I237*$M237*AG$8)+(AF237/12*10*$F237*$G237*$J237*$M237*AG$8)</f>
        <v>0</v>
      </c>
      <c r="AH237" s="206">
        <v>15</v>
      </c>
      <c r="AI237" s="204">
        <f>(AH237/12*2*$E237*$G237*$I237*$M237*$AI$8)+(AH237/12*10*$F237*$G237*$J237*$M237*$AI$8)</f>
        <v>435270.02399999998</v>
      </c>
      <c r="AJ237" s="204">
        <v>34</v>
      </c>
      <c r="AK237" s="204">
        <v>986707.41999999969</v>
      </c>
      <c r="AL237" s="204"/>
      <c r="AM237" s="204">
        <f>SUM(AL237/12*2*$E237*$G237*$I237*$L237*AM$8)+(AL237/12*10*$F237*$G237*$J237*$L237*AM$8)</f>
        <v>0</v>
      </c>
      <c r="AN237" s="204">
        <v>0</v>
      </c>
      <c r="AO237" s="204">
        <f>SUM(AN237/12*2*$E237*$G237*$I237*$L237*$AE$8)+(AN237/12*10*$F237*$G237*$J237*$L237*$AE$8)</f>
        <v>0</v>
      </c>
      <c r="AP237" s="204"/>
      <c r="AQ237" s="204"/>
      <c r="AR237" s="204"/>
      <c r="AS237" s="204">
        <f>SUM(AR237/12*2*$E237*$G237*$I237*$L237*AS$8)+(AR237/12*10*$F237*$G237*$J237*$L237*AS$8)</f>
        <v>0</v>
      </c>
      <c r="AT237" s="204"/>
      <c r="AU237" s="204">
        <f>SUM(AT237/12*2*$E237*$G237*$I237*$L237*$AI$8)+(AT237/12*10*$F237*$G237*$J237*$L237*$AI$8)</f>
        <v>0</v>
      </c>
      <c r="AV237" s="204">
        <v>0</v>
      </c>
      <c r="AW237" s="204">
        <f>SUM(AV237/12*2*$E237*$G237*$I237*$L237*AW$8)+(AV237/12*10*$F237*$G237*$J237*$L237*AW$8)</f>
        <v>0</v>
      </c>
      <c r="AX237" s="204">
        <v>50</v>
      </c>
      <c r="AY237" s="204">
        <f>SUM(AX237/12*2*$E237*$G237*$I237*$L237*AY$8)+(AX237/12*10*$F237*$G237*$J237*$L237*AY$8)</f>
        <v>1209083.3999999999</v>
      </c>
      <c r="AZ237" s="204">
        <v>0</v>
      </c>
      <c r="BA237" s="204">
        <f>SUM(AZ237/12*2*$E237*$G237*$I237*$L237*BA$8)+(AZ237/12*10*$F237*$G237*$J237*$L237*BA$8)</f>
        <v>0</v>
      </c>
      <c r="BB237" s="204"/>
      <c r="BC237" s="204">
        <f>SUM(BB237/12*2*$E237*$G237*$I237*$L237*BC$8)+(BB237/12*10*$F237*$G237*$J237*$L237*BC$8)</f>
        <v>0</v>
      </c>
      <c r="BD237" s="204">
        <v>31</v>
      </c>
      <c r="BE237" s="204">
        <f>SUM(BD237/12*2*$E237*$G237*$I237*$L237*BE$8)+(BD237/12*10*$F237*$G237*$J237*$L237*BE$8)</f>
        <v>749631.70799999998</v>
      </c>
      <c r="BF237" s="204">
        <v>23</v>
      </c>
      <c r="BG237" s="204">
        <f>(BF237/12*2*$E237*$G237*$I237*$M237*BG$8)+(BF237/12*10*$F237*$G237*$J237*$M237*BG$8)</f>
        <v>667414.0368</v>
      </c>
      <c r="BH237" s="254"/>
      <c r="BI237" s="204">
        <f>(BH237/12*2*$E237*$G237*$I237*$M237*BI$8)+(BH237/12*10*$F237*$G237*$J237*$M237*BI$8)</f>
        <v>0</v>
      </c>
      <c r="BJ237" s="204">
        <v>6</v>
      </c>
      <c r="BK237" s="204">
        <f>(BJ237/12*2*$E237*$G237*$I237*$M237*BK$8)+(BJ237/12*10*$F237*$G237*$J237*$M237*BK$8)</f>
        <v>174108.00960000002</v>
      </c>
      <c r="BL237" s="204">
        <v>0</v>
      </c>
      <c r="BM237" s="204">
        <f>(BL237/12*2*$E237*$G237*$I237*$M237*BM$8)+(BL237/12*10*$F237*$G237*$J237*$M237*BM$8)</f>
        <v>0</v>
      </c>
      <c r="BN237" s="204"/>
      <c r="BO237" s="204">
        <f>(BN237/12*10*$F237*$G237*$J237*$M237*BO$8)</f>
        <v>0</v>
      </c>
      <c r="BP237" s="206"/>
      <c r="BQ237" s="204"/>
      <c r="BR237" s="206">
        <v>25</v>
      </c>
      <c r="BS237" s="204">
        <f>(BR237/12*10*$F237*$G237*$J237*$M237*BS$8)</f>
        <v>604293.4800000001</v>
      </c>
      <c r="BT237" s="204"/>
      <c r="BU237" s="204"/>
      <c r="BV237" s="204">
        <v>46</v>
      </c>
      <c r="BW237" s="204">
        <f>(BV237/12*2*$E237*$G237*$I237*$M237*BW$8)+(BV237/12*10*$F237*$G237*$J237*$M237*BW$8)</f>
        <v>1334828.0736</v>
      </c>
      <c r="BX237" s="206">
        <v>18</v>
      </c>
      <c r="BY237" s="204">
        <f>(BX237/12*2*$E237*$G237*$I237*$M237*BY$8)+(BX237/12*10*$F237*$G237*$J237*$M237*BY$8)</f>
        <v>522324.02880000003</v>
      </c>
      <c r="BZ237" s="206">
        <v>20</v>
      </c>
      <c r="CA237" s="204">
        <f>(BZ237/12*2*$E237*$G237*$I237*$M237*CA$8)+(BZ237/12*10*$F237*$G237*$J237*$M237*CA$8)</f>
        <v>580360.03200000001</v>
      </c>
      <c r="CB237" s="204">
        <v>24</v>
      </c>
      <c r="CC237" s="204">
        <v>283238.26</v>
      </c>
      <c r="CD237" s="204"/>
      <c r="CE237" s="204">
        <f>(CD237/12*2*$E237*$G237*$I237*$M237*CE$8)+(CD237/12*10*$F237*$G237*$J237*$M237*CE$8)</f>
        <v>0</v>
      </c>
      <c r="CF237" s="206">
        <v>5</v>
      </c>
      <c r="CG237" s="204">
        <f>(CF237/12*2*$E237*$G237*$I237*$N237*CG$8)+(CF237/12*10*$F237*$G237*$J237*$N237*CG$8)</f>
        <v>192589.71300000002</v>
      </c>
      <c r="CH237" s="206">
        <v>12</v>
      </c>
      <c r="CI237" s="204">
        <f>(CH237/12*2*$E237*$G237*$I237*$O237*$CI$8)+(CH237/12*10*$F237*$G237*$J237*$O237*$CI$8)</f>
        <v>532687.60080000001</v>
      </c>
      <c r="CJ237" s="204"/>
      <c r="CK237" s="215"/>
      <c r="CL237" s="215"/>
      <c r="CM237" s="215"/>
      <c r="CN237" s="215"/>
      <c r="CO237" s="215"/>
      <c r="CP237" s="315">
        <f t="shared" ref="CP237:CQ240" si="304">SUM(R237+P237+T237+V237+AB237+Z237+X237+AF237+AD237+AH237+AJ237+BF237+BJ237+AL237+AT237+AV237+BT237+BV237+BR237+BX237+BZ237+BN237+AN237+AP237+AR237+BH237+BL237+AX237+AZ237+BB237+BD237+BP237+CB237+CD237+CF237+CH237+CJ237+CL237)</f>
        <v>330</v>
      </c>
      <c r="CQ237" s="315">
        <f t="shared" si="304"/>
        <v>8780350.8146000002</v>
      </c>
    </row>
    <row r="238" spans="1:95" ht="75" customHeight="1" x14ac:dyDescent="0.2">
      <c r="A238" s="196"/>
      <c r="B238" s="196">
        <v>159</v>
      </c>
      <c r="C238" s="307" t="s">
        <v>1533</v>
      </c>
      <c r="D238" s="355" t="s">
        <v>1534</v>
      </c>
      <c r="E238" s="309">
        <v>16026</v>
      </c>
      <c r="F238" s="309">
        <v>16828</v>
      </c>
      <c r="G238" s="310">
        <v>1.41</v>
      </c>
      <c r="H238" s="311"/>
      <c r="I238" s="312">
        <v>1</v>
      </c>
      <c r="J238" s="313"/>
      <c r="K238" s="313"/>
      <c r="L238" s="305">
        <v>1.4</v>
      </c>
      <c r="M238" s="305">
        <v>1.68</v>
      </c>
      <c r="N238" s="305">
        <v>2.23</v>
      </c>
      <c r="O238" s="306">
        <v>2.57</v>
      </c>
      <c r="P238" s="208">
        <v>20</v>
      </c>
      <c r="Q238" s="204">
        <f>SUM(P238/12*2*$E238*$G238*$I238*$L238*$Q$8)+(P238/12*10*$F238*$G238*$I238*$L238*$Q$8)</f>
        <v>659092.27999999991</v>
      </c>
      <c r="R238" s="204">
        <v>0</v>
      </c>
      <c r="S238" s="204">
        <f>SUM(R238/12*2*$E238*$G238*$I238*$L238*S$8)+(R238/12*10*$F238*$G238*$I238*$L238*S$8)</f>
        <v>0</v>
      </c>
      <c r="T238" s="204">
        <v>0</v>
      </c>
      <c r="U238" s="204">
        <f>SUM(T238/12*2*$E238*$G238*$I238*$L238*U$8)+(T238/12*10*$F238*$G238*$I238*$L238*U$8)</f>
        <v>0</v>
      </c>
      <c r="V238" s="204"/>
      <c r="W238" s="204">
        <f>SUM(V238/12*2*$E238*$G238*$I238*$L238*$W$8)+(V238/12*10*$F238*$G238*$I238*$L238*$W$8)</f>
        <v>0</v>
      </c>
      <c r="X238" s="204"/>
      <c r="Y238" s="314">
        <f>SUM(X238/12*2*$E238*$G238*$I238*$L238*Y$8)+(X238/12*10*$F238*$G238*$I238*$L238*Y$8)</f>
        <v>0</v>
      </c>
      <c r="Z238" s="204"/>
      <c r="AA238" s="204"/>
      <c r="AB238" s="204">
        <v>0</v>
      </c>
      <c r="AC238" s="204">
        <f>(AB238/12*2*$E238*$G238*$I238*$L238)+(AB238/12*10*$F238*$G238*$I238*$L238)</f>
        <v>0</v>
      </c>
      <c r="AD238" s="204">
        <v>2</v>
      </c>
      <c r="AE238" s="204">
        <f>(AD238/12*2*$E238*$G238*$I238*$L238*AE$8)+(AD238/12*10*$F238*$G238*$I238*$L238*AE$8)</f>
        <v>65909.227999999988</v>
      </c>
      <c r="AF238" s="204">
        <v>0</v>
      </c>
      <c r="AG238" s="204">
        <f>(AF238/12*2*$E238*$G238*$I238*$M238*AG$8)+(AF238/12*10*$F238*$G238*$I238*$M238*AG$8)</f>
        <v>0</v>
      </c>
      <c r="AH238" s="204"/>
      <c r="AI238" s="204">
        <f>(AH238/12*2*$E238*$G238*$I238*$M238*$AI$8)+(AH238/12*10*$F238*$G238*$I238*$M238*$AI$8)</f>
        <v>0</v>
      </c>
      <c r="AJ238" s="204">
        <v>0</v>
      </c>
      <c r="AK238" s="204">
        <v>0</v>
      </c>
      <c r="AL238" s="204"/>
      <c r="AM238" s="204">
        <f>SUM(AL238/12*2*$E238*$G238*$I238*$L238*AM$8)+(AL238/12*10*$F238*$G238*$I238*$L238*AM$8)</f>
        <v>0</v>
      </c>
      <c r="AN238" s="204">
        <v>0</v>
      </c>
      <c r="AO238" s="204">
        <f>SUM(AN238/12*2*$E238*$G238*$I238*$L238*$AE$8)+(AN238/12*10*$F238*$G238*$I238*$L238*$AE$8)</f>
        <v>0</v>
      </c>
      <c r="AP238" s="204"/>
      <c r="AQ238" s="204"/>
      <c r="AR238" s="204"/>
      <c r="AS238" s="204">
        <f>SUM(AR238/12*2*$E238*$G238*$I238*$L238*AS$8)+(AR238/12*10*$F238*$G238*$I238*$L238*AS$8)</f>
        <v>0</v>
      </c>
      <c r="AT238" s="204">
        <v>0</v>
      </c>
      <c r="AU238" s="204">
        <f>SUM(AT238/12*2*$E238*$G238*$I238*$L238*$AI$8)+(AT238/12*10*$F238*$G238*$I238*$L238*$AI$8)</f>
        <v>0</v>
      </c>
      <c r="AV238" s="204">
        <v>0</v>
      </c>
      <c r="AW238" s="204">
        <f>SUM(AV238/12*2*$E238*$G238*$I238*$L238*AW$8)+(AV238/12*10*$F238*$G238*$I238*$L238*AW$8)</f>
        <v>0</v>
      </c>
      <c r="AX238" s="204">
        <v>0</v>
      </c>
      <c r="AY238" s="204">
        <f>SUM(AX238/12*2*$E238*$G238*$I238*$L238*AY$8)+(AX238/12*10*$F238*$G238*$I238*$L238*AY$8)</f>
        <v>0</v>
      </c>
      <c r="AZ238" s="204">
        <v>0</v>
      </c>
      <c r="BA238" s="204">
        <f>SUM(AZ238/12*2*$E238*$G238*$I238*$L238*BA$8)+(AZ238/12*10*$F238*$G238*$I238*$L238*BA$8)</f>
        <v>0</v>
      </c>
      <c r="BB238" s="204">
        <v>0</v>
      </c>
      <c r="BC238" s="204">
        <f>SUM(BB238/12*2*$E238*$G238*$I238*$L238*BC$8)+(BB238/12*10*$F238*$G238*$I238*$L238*BC$8)</f>
        <v>0</v>
      </c>
      <c r="BD238" s="204"/>
      <c r="BE238" s="204">
        <f>SUM(BD238/12*2*$E238*$G238*$I238*$L238*BE$8)+(BD238/12*10*$F238*$G238*$I238*$L238*BE$8)</f>
        <v>0</v>
      </c>
      <c r="BF238" s="204">
        <v>0</v>
      </c>
      <c r="BG238" s="204">
        <f>(BF238/12*2*$E238*$G238*$I238*$M238*BG$8)+(BF238/12*10*$F238*$G238*$I238*$M238*BG$8)</f>
        <v>0</v>
      </c>
      <c r="BH238" s="254"/>
      <c r="BI238" s="204">
        <f>(BH238/12*2*$E238*$G238*$I238*$M238*BI$8)+(BH238/12*10*$F238*$G238*$I238*$M238*BI$8)</f>
        <v>0</v>
      </c>
      <c r="BJ238" s="204">
        <v>3</v>
      </c>
      <c r="BK238" s="204">
        <f>(BJ238/12*2*$E238*$G238*$I238*$M238*BK$8)+(BJ238/12*10*$F238*$G238*$I238*$M238*BK$8)</f>
        <v>118636.61040000001</v>
      </c>
      <c r="BL238" s="204"/>
      <c r="BM238" s="204">
        <f>(BL238/12*2*$E238*$G238*$I238*$M238*BM$8)+(BL238/12*10*$F238*$G238*$I238*$M238*BM$8)</f>
        <v>0</v>
      </c>
      <c r="BN238" s="204"/>
      <c r="BO238" s="204">
        <f>(BN238/12*10*$F238*$G238*$I238*$M238*BO$8)</f>
        <v>0</v>
      </c>
      <c r="BP238" s="204"/>
      <c r="BQ238" s="204"/>
      <c r="BR238" s="204">
        <v>0</v>
      </c>
      <c r="BS238" s="204">
        <f>(BR238/12*10*$F238*$G238*$I238*$M238*BS$8)</f>
        <v>0</v>
      </c>
      <c r="BT238" s="204"/>
      <c r="BU238" s="204">
        <f>(BT238/12*2*$E238*$G238*$I238*$M238*BU$8)+(BT238/12*10*$F238*$G238*$I238*$M238*BU$8)</f>
        <v>0</v>
      </c>
      <c r="BV238" s="204">
        <v>12</v>
      </c>
      <c r="BW238" s="204">
        <f>(BV238/12*2*$E238*$G238*$I238*$M238*BW$8)+(BV238/12*10*$F238*$G238*$I238*$M238*BW$8)</f>
        <v>474546.44160000002</v>
      </c>
      <c r="BX238" s="204"/>
      <c r="BY238" s="204">
        <f>(BX238/12*2*$E238*$G238*$I238*$M238*BY$8)+(BX238/12*10*$F238*$G238*$I238*$M238*BY$8)</f>
        <v>0</v>
      </c>
      <c r="BZ238" s="204"/>
      <c r="CA238" s="204">
        <f>(BZ238/12*2*$E238*$G238*$I238*$M238*CA$8)+(BZ238/12*10*$F238*$G238*$I238*$M238*CA$8)</f>
        <v>0</v>
      </c>
      <c r="CB238" s="204"/>
      <c r="CC238" s="204">
        <f>(CB238/12*2*$E238*$G238*$I238*$M238*CC$8)+(CB238/12*10*$F238*$G238*$I238*$M238*CC$8)</f>
        <v>0</v>
      </c>
      <c r="CD238" s="204">
        <v>0</v>
      </c>
      <c r="CE238" s="204">
        <f>(CD238/12*2*$E238*$G238*$I238*$M238*CE$8)+(CD238/12*10*$F238*$G238*$I238*$M238*CE$8)</f>
        <v>0</v>
      </c>
      <c r="CF238" s="204">
        <v>0</v>
      </c>
      <c r="CG238" s="204">
        <f>(CF238/12*2*$E238*$G238*$I238*$N238*CG$8)+(CF238/12*10*$F238*$G238*$I238*$N238*CG$8)</f>
        <v>0</v>
      </c>
      <c r="CH238" s="204"/>
      <c r="CI238" s="204">
        <f>(CH238/12*2*$E238*$G238*$I238*$O238*$CI$8)+(CH238/12*10*$F238*$G238*$I238*$O238*$CI$8)</f>
        <v>0</v>
      </c>
      <c r="CJ238" s="204"/>
      <c r="CK238" s="215">
        <f>(CJ238/12*2*$E238*$G238*$I238*$M238)+(CJ238/12*10*$F238*$G238*$I238*$M238)</f>
        <v>0</v>
      </c>
      <c r="CL238" s="215"/>
      <c r="CM238" s="215"/>
      <c r="CN238" s="215"/>
      <c r="CO238" s="215"/>
      <c r="CP238" s="315">
        <f t="shared" si="304"/>
        <v>37</v>
      </c>
      <c r="CQ238" s="315">
        <f t="shared" si="304"/>
        <v>1318184.56</v>
      </c>
    </row>
    <row r="239" spans="1:95" ht="21" customHeight="1" x14ac:dyDescent="0.2">
      <c r="A239" s="196"/>
      <c r="B239" s="196">
        <v>160</v>
      </c>
      <c r="C239" s="307" t="s">
        <v>1535</v>
      </c>
      <c r="D239" s="355" t="s">
        <v>1008</v>
      </c>
      <c r="E239" s="309">
        <v>16026</v>
      </c>
      <c r="F239" s="309">
        <v>16828</v>
      </c>
      <c r="G239" s="310">
        <v>2.58</v>
      </c>
      <c r="H239" s="311"/>
      <c r="I239" s="312">
        <v>1</v>
      </c>
      <c r="J239" s="313"/>
      <c r="K239" s="313"/>
      <c r="L239" s="305">
        <v>1.4</v>
      </c>
      <c r="M239" s="305">
        <v>1.68</v>
      </c>
      <c r="N239" s="305">
        <v>2.23</v>
      </c>
      <c r="O239" s="306">
        <v>2.57</v>
      </c>
      <c r="P239" s="208"/>
      <c r="Q239" s="204">
        <f>SUM(P239/12*2*$E239*$G239*$I239*$L239*$Q$8)+(P239/12*10*$F239*$G239*$I239*$L239*$Q$8)</f>
        <v>0</v>
      </c>
      <c r="R239" s="208"/>
      <c r="S239" s="204">
        <f>SUM(R239/12*2*$E239*$G239*$I239*$L239*S$8)+(R239/12*10*$F239*$G239*$I239*$L239*S$8)</f>
        <v>0</v>
      </c>
      <c r="T239" s="208"/>
      <c r="U239" s="204">
        <f>SUM(T239/12*2*$E239*$G239*$I239*$L239*U$8)+(T239/12*10*$F239*$G239*$I239*$L239*U$8)</f>
        <v>0</v>
      </c>
      <c r="V239" s="208"/>
      <c r="W239" s="204">
        <f>SUM(V239/12*2*$E239*$G239*$I239*$L239*$W$8)+(V239/12*10*$F239*$G239*$I239*$L239*$W$8)</f>
        <v>0</v>
      </c>
      <c r="X239" s="208"/>
      <c r="Y239" s="314">
        <f>SUM(X239/12*2*$E239*$G239*$I239*$L239*Y$8)+(X239/12*10*$F239*$G239*$I239*$L239*Y$8)</f>
        <v>0</v>
      </c>
      <c r="Z239" s="204"/>
      <c r="AA239" s="204"/>
      <c r="AB239" s="208"/>
      <c r="AC239" s="204">
        <f>(AB239/12*2*$E239*$G239*$I239*$L239)+(AB239/12*10*$F239*$G239*$I239*$L239)</f>
        <v>0</v>
      </c>
      <c r="AD239" s="208"/>
      <c r="AE239" s="204">
        <f>(AD239/12*2*$E239*$G239*$I239*$L239*AE$8)+(AD239/12*10*$F239*$G239*$I239*$L239*AE$8)</f>
        <v>0</v>
      </c>
      <c r="AF239" s="208"/>
      <c r="AG239" s="204">
        <f>(AF239/12*2*$E239*$G239*$I239*$M239*AG$8)+(AF239/12*10*$F239*$G239*$I239*$M239*AG$8)</f>
        <v>0</v>
      </c>
      <c r="AH239" s="208"/>
      <c r="AI239" s="204">
        <f>(AH239/12*2*$E239*$G239*$I239*$M239*$AI$8)+(AH239/12*10*$F239*$G239*$I239*$M239*$AI$8)</f>
        <v>0</v>
      </c>
      <c r="AJ239" s="208">
        <v>0</v>
      </c>
      <c r="AK239" s="208">
        <v>0</v>
      </c>
      <c r="AL239" s="208"/>
      <c r="AM239" s="204">
        <f>SUM(AL239/12*2*$E239*$G239*$I239*$L239*AM$8)+(AL239/12*10*$F239*$G239*$I239*$L239*AM$8)</f>
        <v>0</v>
      </c>
      <c r="AN239" s="208"/>
      <c r="AO239" s="204">
        <f>SUM(AN239/12*2*$E239*$G239*$I239*$L239*$AE$8)+(AN239/12*10*$F239*$G239*$I239*$L239*$AE$8)</f>
        <v>0</v>
      </c>
      <c r="AP239" s="208"/>
      <c r="AQ239" s="204"/>
      <c r="AR239" s="208"/>
      <c r="AS239" s="204">
        <f>SUM(AR239/12*2*$E239*$G239*$I239*$L239*AS$8)+(AR239/12*10*$F239*$G239*$I239*$L239*AS$8)</f>
        <v>0</v>
      </c>
      <c r="AT239" s="208"/>
      <c r="AU239" s="204">
        <f>SUM(AT239/12*2*$E239*$G239*$I239*$L239*$AI$8)+(AT239/12*10*$F239*$G239*$I239*$L239*$AI$8)</f>
        <v>0</v>
      </c>
      <c r="AV239" s="208"/>
      <c r="AW239" s="204">
        <f>SUM(AV239/12*2*$E239*$G239*$I239*$L239*AW$8)+(AV239/12*10*$F239*$G239*$I239*$L239*AW$8)</f>
        <v>0</v>
      </c>
      <c r="AX239" s="208"/>
      <c r="AY239" s="204">
        <f>SUM(AX239/12*2*$E239*$G239*$I239*$L239*AY$8)+(AX239/12*10*$F239*$G239*$I239*$L239*AY$8)</f>
        <v>0</v>
      </c>
      <c r="AZ239" s="208"/>
      <c r="BA239" s="204">
        <f>SUM(AZ239/12*2*$E239*$G239*$I239*$L239*BA$8)+(AZ239/12*10*$F239*$G239*$I239*$L239*BA$8)</f>
        <v>0</v>
      </c>
      <c r="BB239" s="208"/>
      <c r="BC239" s="204">
        <f>SUM(BB239/12*2*$E239*$G239*$I239*$L239*BC$8)+(BB239/12*10*$F239*$G239*$I239*$L239*BC$8)</f>
        <v>0</v>
      </c>
      <c r="BD239" s="204"/>
      <c r="BE239" s="204">
        <f>SUM(BD239/12*2*$E239*$G239*$I239*$L239*BE$8)+(BD239/12*10*$F239*$G239*$I239*$L239*BE$8)</f>
        <v>0</v>
      </c>
      <c r="BF239" s="208"/>
      <c r="BG239" s="204">
        <f>(BF239/12*2*$E239*$G239*$I239*$M239*BG$8)+(BF239/12*10*$F239*$G239*$I239*$M239*BG$8)</f>
        <v>0</v>
      </c>
      <c r="BH239" s="350"/>
      <c r="BI239" s="204">
        <f>(BH239/12*2*$E239*$G239*$I239*$M239*BI$8)+(BH239/12*10*$F239*$G239*$I239*$M239*BI$8)</f>
        <v>0</v>
      </c>
      <c r="BJ239" s="208"/>
      <c r="BK239" s="204">
        <f>(BJ239/12*2*$E239*$G239*$I239*$M239*BK$8)+(BJ239/12*10*$F239*$G239*$I239*$M239*BK$8)</f>
        <v>0</v>
      </c>
      <c r="BL239" s="208"/>
      <c r="BM239" s="204">
        <f>(BL239/12*2*$E239*$G239*$I239*$M239*BM$8)+(BL239/12*10*$F239*$G239*$I239*$M239*BM$8)</f>
        <v>0</v>
      </c>
      <c r="BN239" s="208"/>
      <c r="BO239" s="204">
        <f>(BN239/12*10*$F239*$G239*$I239*$M239*BO$8)</f>
        <v>0</v>
      </c>
      <c r="BP239" s="208"/>
      <c r="BQ239" s="204"/>
      <c r="BR239" s="208"/>
      <c r="BS239" s="204">
        <f>(BR239/12*10*$F239*$G239*$I239*$M239*BS$8)</f>
        <v>0</v>
      </c>
      <c r="BT239" s="208"/>
      <c r="BU239" s="204">
        <f>(BT239/12*2*$E239*$G239*$I239*$M239*BU$8)+(BT239/12*10*$F239*$G239*$I239*$M239*BU$8)</f>
        <v>0</v>
      </c>
      <c r="BV239" s="208"/>
      <c r="BW239" s="204">
        <f>(BV239/12*2*$E239*$G239*$I239*$M239*BW$8)+(BV239/12*10*$F239*$G239*$I239*$M239*BW$8)</f>
        <v>0</v>
      </c>
      <c r="BX239" s="208"/>
      <c r="BY239" s="204">
        <f>(BX239/12*2*$E239*$G239*$I239*$M239*BY$8)+(BX239/12*10*$F239*$G239*$I239*$M239*BY$8)</f>
        <v>0</v>
      </c>
      <c r="BZ239" s="204"/>
      <c r="CA239" s="204">
        <f>(BZ239/12*2*$E239*$G239*$I239*$M239*CA$8)+(BZ239/12*10*$F239*$G239*$I239*$M239*CA$8)</f>
        <v>0</v>
      </c>
      <c r="CB239" s="204"/>
      <c r="CC239" s="204">
        <f>(CB239/12*2*$E239*$G239*$I239*$M239*CC$8)+(CB239/12*10*$F239*$G239*$I239*$M239*CC$8)</f>
        <v>0</v>
      </c>
      <c r="CD239" s="208"/>
      <c r="CE239" s="204">
        <f>(CD239/12*2*$E239*$G239*$I239*$M239*CE$8)+(CD239/12*10*$F239*$G239*$I239*$M239*CE$8)</f>
        <v>0</v>
      </c>
      <c r="CF239" s="208"/>
      <c r="CG239" s="204">
        <f>(CF239/12*2*$E239*$G239*$I239*$N239*CG$8)+(CF239/12*10*$F239*$G239*$I239*$N239*CG$8)</f>
        <v>0</v>
      </c>
      <c r="CH239" s="208"/>
      <c r="CI239" s="204">
        <f>(CH239/12*2*$E239*$G239*$I239*$O239*$CI$8)+(CH239/12*10*$F239*$G239*$I239*$O239*$CI$8)</f>
        <v>0</v>
      </c>
      <c r="CJ239" s="204"/>
      <c r="CK239" s="215">
        <f>(CJ239/12*2*$E239*$G239*$I239*$M239)+(CJ239/12*10*$F239*$G239*$I239*$M239)</f>
        <v>0</v>
      </c>
      <c r="CL239" s="215"/>
      <c r="CM239" s="215"/>
      <c r="CN239" s="215"/>
      <c r="CO239" s="215"/>
      <c r="CP239" s="315">
        <f t="shared" si="304"/>
        <v>0</v>
      </c>
      <c r="CQ239" s="315">
        <f t="shared" si="304"/>
        <v>0</v>
      </c>
    </row>
    <row r="240" spans="1:95" ht="30" customHeight="1" x14ac:dyDescent="0.2">
      <c r="A240" s="196"/>
      <c r="B240" s="196">
        <v>161</v>
      </c>
      <c r="C240" s="307" t="s">
        <v>1536</v>
      </c>
      <c r="D240" s="355" t="s">
        <v>1537</v>
      </c>
      <c r="E240" s="309">
        <v>16026</v>
      </c>
      <c r="F240" s="309">
        <v>16828</v>
      </c>
      <c r="G240" s="337">
        <v>12.27</v>
      </c>
      <c r="H240" s="311"/>
      <c r="I240" s="312">
        <v>1</v>
      </c>
      <c r="J240" s="313"/>
      <c r="K240" s="313"/>
      <c r="L240" s="305">
        <v>1.4</v>
      </c>
      <c r="M240" s="305">
        <v>1.68</v>
      </c>
      <c r="N240" s="305">
        <v>2.23</v>
      </c>
      <c r="O240" s="306">
        <v>2.57</v>
      </c>
      <c r="P240" s="208"/>
      <c r="Q240" s="204">
        <f>SUM(P240/12*2*$E240*$G240*$I240*$L240*$Q$8)+(P240/12*10*$F240*$G240*$I240*$L240*$Q$8)</f>
        <v>0</v>
      </c>
      <c r="R240" s="208"/>
      <c r="S240" s="204">
        <f>SUM(R240/12*2*$E240*$G240*$I240*$L240*S$8)+(R240/12*10*$F240*$G240*$I240*$L240*S$8)</f>
        <v>0</v>
      </c>
      <c r="T240" s="208"/>
      <c r="U240" s="204">
        <f>SUM(T240/12*2*$E240*$G240*$I240*$L240*U$8)+(T240/12*10*$F240*$G240*$I240*$L240*U$8)</f>
        <v>0</v>
      </c>
      <c r="V240" s="208"/>
      <c r="W240" s="204">
        <f>SUM(V240/12*2*$E240*$G240*$I240*$L240*$W$8)+(V240/12*10*$F240*$G240*$I240*$L240*$W$8)</f>
        <v>0</v>
      </c>
      <c r="X240" s="208"/>
      <c r="Y240" s="314">
        <f>SUM(X240/12*2*$E240*$G240*$I240*$L240*Y$8)+(X240/12*10*$F240*$G240*$I240*$L240*Y$8)</f>
        <v>0</v>
      </c>
      <c r="Z240" s="204"/>
      <c r="AA240" s="204"/>
      <c r="AB240" s="208"/>
      <c r="AC240" s="204">
        <f>(AB240/12*2*$E240*$G240*$I240*$L240)+(AB240/12*10*$F240*$G240*$I240*$L240)</f>
        <v>0</v>
      </c>
      <c r="AD240" s="208"/>
      <c r="AE240" s="204">
        <f>(AD240/12*2*$E240*$G240*$I240*$L240*AE$8)+(AD240/12*10*$F240*$G240*$I240*$L240*AE$8)</f>
        <v>0</v>
      </c>
      <c r="AF240" s="208"/>
      <c r="AG240" s="204">
        <f>(AF240/12*2*$E240*$G240*$I240*$M240*AG$8)+(AF240/12*10*$F240*$G240*$I240*$M240*AG$8)</f>
        <v>0</v>
      </c>
      <c r="AH240" s="208"/>
      <c r="AI240" s="204">
        <f>(AH240/12*2*$E240*$G240*$I240*$M240*$AI$8)+(AH240/12*10*$F240*$G240*$I240*$M240*$AI$8)</f>
        <v>0</v>
      </c>
      <c r="AJ240" s="208">
        <v>0</v>
      </c>
      <c r="AK240" s="208">
        <v>0</v>
      </c>
      <c r="AL240" s="208"/>
      <c r="AM240" s="204">
        <f>SUM(AL240/12*2*$E240*$G240*$I240*$L240*AM$8)+(AL240/12*10*$F240*$G240*$I240*$L240*AM$8)</f>
        <v>0</v>
      </c>
      <c r="AN240" s="208"/>
      <c r="AO240" s="204">
        <f>SUM(AN240/12*2*$E240*$G240*$I240*$L240*$AE$8)+(AN240/12*10*$F240*$G240*$I240*$L240*$AE$8)</f>
        <v>0</v>
      </c>
      <c r="AP240" s="208"/>
      <c r="AQ240" s="204"/>
      <c r="AR240" s="208"/>
      <c r="AS240" s="204">
        <f>SUM(AR240/12*2*$E240*$G240*$I240*$L240*AS$8)+(AR240/12*10*$F240*$G240*$I240*$L240*AS$8)</f>
        <v>0</v>
      </c>
      <c r="AT240" s="208"/>
      <c r="AU240" s="204">
        <f>SUM(AT240/12*2*$E240*$G240*$I240*$L240*$AI$8)+(AT240/12*10*$F240*$G240*$I240*$L240*$AI$8)</f>
        <v>0</v>
      </c>
      <c r="AV240" s="208"/>
      <c r="AW240" s="204">
        <f>SUM(AV240/12*2*$E240*$G240*$I240*$L240*AW$8)+(AV240/12*10*$F240*$G240*$I240*$L240*AW$8)</f>
        <v>0</v>
      </c>
      <c r="AX240" s="208"/>
      <c r="AY240" s="204">
        <f>SUM(AX240/12*2*$E240*$G240*$I240*$L240*AY$8)+(AX240/12*10*$F240*$G240*$I240*$L240*AY$8)</f>
        <v>0</v>
      </c>
      <c r="AZ240" s="208"/>
      <c r="BA240" s="204">
        <f>SUM(AZ240/12*2*$E240*$G240*$I240*$L240*BA$8)+(AZ240/12*10*$F240*$G240*$I240*$L240*BA$8)</f>
        <v>0</v>
      </c>
      <c r="BB240" s="208"/>
      <c r="BC240" s="204">
        <f>SUM(BB240/12*2*$E240*$G240*$I240*$L240*BC$8)+(BB240/12*10*$F240*$G240*$I240*$L240*BC$8)</f>
        <v>0</v>
      </c>
      <c r="BD240" s="208"/>
      <c r="BE240" s="204">
        <f>SUM(BD240/12*2*$E240*$G240*$I240*$L240*BE$8)+(BD240/12*10*$F240*$G240*$I240*$L240*BE$8)</f>
        <v>0</v>
      </c>
      <c r="BF240" s="208"/>
      <c r="BG240" s="204">
        <f>(BF240/12*2*$E240*$G240*$I240*$M240*BG$8)+(BF240/12*10*$F240*$G240*$I240*$M240*BG$8)</f>
        <v>0</v>
      </c>
      <c r="BH240" s="350"/>
      <c r="BI240" s="204">
        <f>(BH240/12*2*$E240*$G240*$I240*$M240*BI$8)+(BH240/12*10*$F240*$G240*$I240*$M240*BI$8)</f>
        <v>0</v>
      </c>
      <c r="BJ240" s="208"/>
      <c r="BK240" s="204">
        <f>(BJ240/12*2*$E240*$G240*$I240*$M240*BK$8)+(BJ240/12*10*$F240*$G240*$I240*$M240*BK$8)</f>
        <v>0</v>
      </c>
      <c r="BL240" s="208"/>
      <c r="BM240" s="204">
        <f>(BL240/12*2*$E240*$G240*$I240*$M240*BM$8)+(BL240/12*10*$F240*$G240*$I240*$M240*BM$8)</f>
        <v>0</v>
      </c>
      <c r="BN240" s="208"/>
      <c r="BO240" s="204">
        <f>(BN240/12*10*$F240*$G240*$I240*$M240*BO$8)</f>
        <v>0</v>
      </c>
      <c r="BP240" s="208"/>
      <c r="BQ240" s="204"/>
      <c r="BR240" s="208"/>
      <c r="BS240" s="204">
        <f>(BR240/12*10*$F240*$G240*$I240*$M240*BS$8)</f>
        <v>0</v>
      </c>
      <c r="BT240" s="208"/>
      <c r="BU240" s="204">
        <f>(BT240/12*2*$E240*$G240*$I240*$M240*BU$8)+(BT240/12*10*$F240*$G240*$I240*$M240*BU$8)</f>
        <v>0</v>
      </c>
      <c r="BV240" s="208"/>
      <c r="BW240" s="204">
        <f>(BV240/12*2*$E240*$G240*$I240*$M240*BW$8)+(BV240/12*10*$F240*$G240*$I240*$M240*BW$8)</f>
        <v>0</v>
      </c>
      <c r="BX240" s="208"/>
      <c r="BY240" s="204">
        <f>(BX240/12*2*$E240*$G240*$I240*$M240*BY$8)+(BX240/12*10*$F240*$G240*$I240*$M240*BY$8)</f>
        <v>0</v>
      </c>
      <c r="BZ240" s="208"/>
      <c r="CA240" s="204">
        <f>(BZ240/12*2*$E240*$G240*$I240*$M240*CA$8)+(BZ240/12*10*$F240*$G240*$I240*$M240*CA$8)</f>
        <v>0</v>
      </c>
      <c r="CB240" s="208"/>
      <c r="CC240" s="204">
        <f>(CB240/12*2*$E240*$G240*$I240*$M240*CC$8)+(CB240/12*10*$F240*$G240*$I240*$M240*CC$8)</f>
        <v>0</v>
      </c>
      <c r="CD240" s="208"/>
      <c r="CE240" s="204">
        <f>(CD240/12*2*$E240*$G240*$I240*$M240*CE$8)+(CD240/12*10*$F240*$G240*$I240*$M240*CE$8)</f>
        <v>0</v>
      </c>
      <c r="CF240" s="208"/>
      <c r="CG240" s="204">
        <f>(CF240/12*2*$E240*$G240*$I240*$N240*CG$8)+(CF240/12*10*$F240*$G240*$I240*$N240*CG$8)</f>
        <v>0</v>
      </c>
      <c r="CH240" s="208"/>
      <c r="CI240" s="204">
        <f>(CH240/12*2*$E240*$G240*$I240*$O240*$CI$8)+(CH240/12*10*$F240*$G240*$I240*$O240*$CI$8)</f>
        <v>0</v>
      </c>
      <c r="CJ240" s="204"/>
      <c r="CK240" s="215">
        <f>(CJ240/12*2*$E240*$G240*$I240*$M240)+(CJ240/12*10*$F240*$G240*$I240*$M240)</f>
        <v>0</v>
      </c>
      <c r="CL240" s="215"/>
      <c r="CM240" s="215"/>
      <c r="CN240" s="215"/>
      <c r="CO240" s="215"/>
      <c r="CP240" s="315">
        <f t="shared" si="304"/>
        <v>0</v>
      </c>
      <c r="CQ240" s="315">
        <f t="shared" si="304"/>
        <v>0</v>
      </c>
    </row>
    <row r="241" spans="1:95" ht="18.75" customHeight="1" x14ac:dyDescent="0.2">
      <c r="A241" s="196">
        <v>36</v>
      </c>
      <c r="B241" s="196"/>
      <c r="C241" s="307" t="s">
        <v>1538</v>
      </c>
      <c r="D241" s="354" t="s">
        <v>1010</v>
      </c>
      <c r="E241" s="309">
        <v>16026</v>
      </c>
      <c r="F241" s="309">
        <v>16828</v>
      </c>
      <c r="G241" s="372"/>
      <c r="H241" s="311"/>
      <c r="I241" s="194"/>
      <c r="J241" s="301"/>
      <c r="K241" s="301"/>
      <c r="L241" s="304">
        <v>1.4</v>
      </c>
      <c r="M241" s="305">
        <v>1.68</v>
      </c>
      <c r="N241" s="305">
        <v>2.23</v>
      </c>
      <c r="O241" s="306">
        <v>2.57</v>
      </c>
      <c r="P241" s="221">
        <f>SUM(P242:P271)</f>
        <v>19</v>
      </c>
      <c r="Q241" s="221">
        <f t="shared" ref="Q241:CB241" si="305">SUM(Q242:Q271)</f>
        <v>1611883.4357461331</v>
      </c>
      <c r="R241" s="221">
        <f t="shared" si="305"/>
        <v>0</v>
      </c>
      <c r="S241" s="221">
        <f t="shared" si="305"/>
        <v>0</v>
      </c>
      <c r="T241" s="221">
        <f t="shared" si="305"/>
        <v>71</v>
      </c>
      <c r="U241" s="221">
        <f t="shared" si="305"/>
        <v>663766.69333333336</v>
      </c>
      <c r="V241" s="221">
        <f t="shared" si="305"/>
        <v>22</v>
      </c>
      <c r="W241" s="221">
        <f t="shared" si="305"/>
        <v>205674.18666666665</v>
      </c>
      <c r="X241" s="221">
        <f t="shared" si="305"/>
        <v>0</v>
      </c>
      <c r="Y241" s="221">
        <f t="shared" si="305"/>
        <v>0</v>
      </c>
      <c r="Z241" s="221">
        <f t="shared" si="305"/>
        <v>0</v>
      </c>
      <c r="AA241" s="221">
        <f t="shared" si="305"/>
        <v>0</v>
      </c>
      <c r="AB241" s="221">
        <f t="shared" si="305"/>
        <v>0</v>
      </c>
      <c r="AC241" s="221">
        <f t="shared" si="305"/>
        <v>0</v>
      </c>
      <c r="AD241" s="221">
        <f t="shared" si="305"/>
        <v>3</v>
      </c>
      <c r="AE241" s="221">
        <f t="shared" si="305"/>
        <v>39265.072</v>
      </c>
      <c r="AF241" s="221">
        <f t="shared" si="305"/>
        <v>0</v>
      </c>
      <c r="AG241" s="221">
        <f t="shared" si="305"/>
        <v>0</v>
      </c>
      <c r="AH241" s="221">
        <f>SUM(AH242:AH271)</f>
        <v>1</v>
      </c>
      <c r="AI241" s="221">
        <f t="shared" si="305"/>
        <v>115591.17936256</v>
      </c>
      <c r="AJ241" s="221">
        <v>4</v>
      </c>
      <c r="AK241" s="221">
        <v>460513.69</v>
      </c>
      <c r="AL241" s="221">
        <f t="shared" si="305"/>
        <v>0</v>
      </c>
      <c r="AM241" s="221">
        <f t="shared" si="305"/>
        <v>0</v>
      </c>
      <c r="AN241" s="221">
        <f t="shared" si="305"/>
        <v>0</v>
      </c>
      <c r="AO241" s="221">
        <f t="shared" si="305"/>
        <v>0</v>
      </c>
      <c r="AP241" s="221">
        <f t="shared" si="305"/>
        <v>0</v>
      </c>
      <c r="AQ241" s="221">
        <f t="shared" si="305"/>
        <v>0</v>
      </c>
      <c r="AR241" s="221">
        <f t="shared" si="305"/>
        <v>0</v>
      </c>
      <c r="AS241" s="221">
        <f t="shared" si="305"/>
        <v>0</v>
      </c>
      <c r="AT241" s="221">
        <f t="shared" si="305"/>
        <v>0</v>
      </c>
      <c r="AU241" s="221">
        <f t="shared" si="305"/>
        <v>0</v>
      </c>
      <c r="AV241" s="221">
        <f t="shared" si="305"/>
        <v>0</v>
      </c>
      <c r="AW241" s="221">
        <f t="shared" si="305"/>
        <v>0</v>
      </c>
      <c r="AX241" s="221">
        <f t="shared" si="305"/>
        <v>0</v>
      </c>
      <c r="AY241" s="221">
        <f t="shared" si="305"/>
        <v>0</v>
      </c>
      <c r="AZ241" s="221">
        <f t="shared" si="305"/>
        <v>0</v>
      </c>
      <c r="BA241" s="221">
        <f t="shared" si="305"/>
        <v>0</v>
      </c>
      <c r="BB241" s="221">
        <f t="shared" si="305"/>
        <v>0</v>
      </c>
      <c r="BC241" s="221">
        <f t="shared" si="305"/>
        <v>0</v>
      </c>
      <c r="BD241" s="221">
        <f t="shared" si="305"/>
        <v>0</v>
      </c>
      <c r="BE241" s="221">
        <f t="shared" si="305"/>
        <v>0</v>
      </c>
      <c r="BF241" s="221">
        <f t="shared" si="305"/>
        <v>0</v>
      </c>
      <c r="BG241" s="221">
        <f t="shared" si="305"/>
        <v>0</v>
      </c>
      <c r="BH241" s="221">
        <f t="shared" si="305"/>
        <v>382</v>
      </c>
      <c r="BI241" s="221">
        <f t="shared" si="305"/>
        <v>16824893.226247627</v>
      </c>
      <c r="BJ241" s="221">
        <f t="shared" si="305"/>
        <v>0</v>
      </c>
      <c r="BK241" s="221">
        <f t="shared" si="305"/>
        <v>0</v>
      </c>
      <c r="BL241" s="221">
        <f t="shared" si="305"/>
        <v>167</v>
      </c>
      <c r="BM241" s="221">
        <f t="shared" si="305"/>
        <v>14238357.0825628</v>
      </c>
      <c r="BN241" s="221">
        <f t="shared" si="305"/>
        <v>50</v>
      </c>
      <c r="BO241" s="221">
        <f t="shared" si="305"/>
        <v>471184</v>
      </c>
      <c r="BP241" s="221">
        <f t="shared" si="305"/>
        <v>0</v>
      </c>
      <c r="BQ241" s="221">
        <f t="shared" si="305"/>
        <v>0</v>
      </c>
      <c r="BR241" s="221">
        <f t="shared" si="305"/>
        <v>0</v>
      </c>
      <c r="BS241" s="221">
        <f t="shared" si="305"/>
        <v>0</v>
      </c>
      <c r="BT241" s="221">
        <f t="shared" si="305"/>
        <v>0</v>
      </c>
      <c r="BU241" s="221">
        <f t="shared" si="305"/>
        <v>0</v>
      </c>
      <c r="BV241" s="221">
        <f t="shared" si="305"/>
        <v>0</v>
      </c>
      <c r="BW241" s="221">
        <f t="shared" si="305"/>
        <v>0</v>
      </c>
      <c r="BX241" s="221">
        <f t="shared" si="305"/>
        <v>0</v>
      </c>
      <c r="BY241" s="221">
        <f t="shared" si="305"/>
        <v>0</v>
      </c>
      <c r="BZ241" s="221">
        <f t="shared" si="305"/>
        <v>0</v>
      </c>
      <c r="CA241" s="221">
        <f t="shared" si="305"/>
        <v>0</v>
      </c>
      <c r="CB241" s="221">
        <f t="shared" si="305"/>
        <v>0</v>
      </c>
      <c r="CC241" s="221">
        <f t="shared" ref="CC241:CP241" si="306">SUM(CC242:CC271)</f>
        <v>0</v>
      </c>
      <c r="CD241" s="221">
        <f t="shared" si="306"/>
        <v>0</v>
      </c>
      <c r="CE241" s="221">
        <f t="shared" si="306"/>
        <v>0</v>
      </c>
      <c r="CF241" s="221">
        <f t="shared" si="306"/>
        <v>0</v>
      </c>
      <c r="CG241" s="221">
        <f t="shared" si="306"/>
        <v>0</v>
      </c>
      <c r="CH241" s="221">
        <f t="shared" si="306"/>
        <v>0</v>
      </c>
      <c r="CI241" s="221">
        <f t="shared" si="306"/>
        <v>0</v>
      </c>
      <c r="CJ241" s="221">
        <f t="shared" si="306"/>
        <v>0</v>
      </c>
      <c r="CK241" s="221">
        <f t="shared" si="306"/>
        <v>0</v>
      </c>
      <c r="CL241" s="221">
        <f t="shared" si="306"/>
        <v>0</v>
      </c>
      <c r="CM241" s="221">
        <f t="shared" si="306"/>
        <v>0</v>
      </c>
      <c r="CN241" s="221">
        <f t="shared" si="306"/>
        <v>0</v>
      </c>
      <c r="CO241" s="221">
        <f t="shared" si="306"/>
        <v>0</v>
      </c>
      <c r="CP241" s="221">
        <f t="shared" si="306"/>
        <v>719</v>
      </c>
      <c r="CQ241" s="221">
        <f>SUM(CQ242:CQ271)</f>
        <v>34631128.565919116</v>
      </c>
    </row>
    <row r="242" spans="1:95" ht="30" customHeight="1" x14ac:dyDescent="0.2">
      <c r="A242" s="196"/>
      <c r="B242" s="196">
        <v>162</v>
      </c>
      <c r="C242" s="307" t="s">
        <v>1539</v>
      </c>
      <c r="D242" s="355" t="s">
        <v>1540</v>
      </c>
      <c r="E242" s="309">
        <v>16026</v>
      </c>
      <c r="F242" s="309">
        <v>16828</v>
      </c>
      <c r="G242" s="310">
        <v>7.86</v>
      </c>
      <c r="H242" s="311"/>
      <c r="I242" s="312">
        <v>1</v>
      </c>
      <c r="J242" s="313"/>
      <c r="K242" s="313"/>
      <c r="L242" s="305">
        <v>1.4</v>
      </c>
      <c r="M242" s="305">
        <v>1.68</v>
      </c>
      <c r="N242" s="305">
        <v>2.23</v>
      </c>
      <c r="O242" s="306">
        <v>2.57</v>
      </c>
      <c r="P242" s="208">
        <v>2</v>
      </c>
      <c r="Q242" s="204">
        <f>SUM(P242/12*2*$E242*$G242*$I242*$L242*$Q$8)+(P242/12*10*$F242*$G242*$I242*$L242*$Q$8)</f>
        <v>367408.88799999998</v>
      </c>
      <c r="R242" s="204"/>
      <c r="S242" s="204">
        <f>SUM(R242/12*2*$E242*$G242*$I242*$L242*S$8)+(R242/12*10*$F242*$G242*$I242*$L242*S$8)</f>
        <v>0</v>
      </c>
      <c r="T242" s="204"/>
      <c r="U242" s="204">
        <f>SUM(T242/12*2*$E242*$G242*$I242*$L242*U$8)+(T242/12*10*$F242*$G242*$I242*$L242*U$8)</f>
        <v>0</v>
      </c>
      <c r="V242" s="204"/>
      <c r="W242" s="204">
        <f>SUM(V242/12*2*$E242*$G242*$I242*$L242*$W$8)+(V242/12*10*$F242*$G242*$I242*$L242*$W$8)</f>
        <v>0</v>
      </c>
      <c r="X242" s="204"/>
      <c r="Y242" s="314">
        <f>SUM(X242/12*2*$E242*$G242*$I242*$L242*Y$8)+(X242/12*10*$F242*$G242*$I242*$L242*Y$8)</f>
        <v>0</v>
      </c>
      <c r="Z242" s="204"/>
      <c r="AA242" s="204"/>
      <c r="AB242" s="204"/>
      <c r="AC242" s="204">
        <f>(AB242/12*2*$E242*$G242*$I242*$L242)+(AB242/12*10*$F242*$G242*$I242*$L242)</f>
        <v>0</v>
      </c>
      <c r="AD242" s="204"/>
      <c r="AE242" s="204">
        <f>(AD242/12*2*$E242*$G242*$I242*$L242*AE$8)+(AD242/12*10*$F242*$G242*$I242*$L242*AE$8)</f>
        <v>0</v>
      </c>
      <c r="AF242" s="204"/>
      <c r="AG242" s="204">
        <f>(AF242/12*2*$E242*$G242*$I242*$M242*AG$8)+(AF242/12*10*$F242*$G242*$I242*$M242*AG$8)</f>
        <v>0</v>
      </c>
      <c r="AH242" s="204"/>
      <c r="AI242" s="204">
        <f>(AH242/12*2*$E242*$G242*$I242*$M242*$AI$8)+(AH242/12*10*$F242*$G242*$I242*$M242*$AI$8)</f>
        <v>0</v>
      </c>
      <c r="AJ242" s="204">
        <v>0</v>
      </c>
      <c r="AK242" s="204">
        <v>0</v>
      </c>
      <c r="AL242" s="204"/>
      <c r="AM242" s="204">
        <f>SUM(AL242/12*2*$E242*$G242*$I242*$L242*AM$8)+(AL242/12*10*$F242*$G242*$I242*$L242*AM$8)</f>
        <v>0</v>
      </c>
      <c r="AN242" s="204"/>
      <c r="AO242" s="204">
        <f>SUM(AN242/12*2*$E242*$G242*$I242*$L242*$AE$8)+(AN242/12*10*$F242*$G242*$I242*$L242*$AE$8)</f>
        <v>0</v>
      </c>
      <c r="AP242" s="204"/>
      <c r="AQ242" s="204"/>
      <c r="AR242" s="204"/>
      <c r="AS242" s="204">
        <f>SUM(AR242/12*2*$E242*$G242*$I242*$L242*AS$8)+(AR242/12*10*$F242*$G242*$I242*$L242*AS$8)</f>
        <v>0</v>
      </c>
      <c r="AT242" s="204"/>
      <c r="AU242" s="204">
        <f>SUM(AT242/12*2*$E242*$G242*$I242*$L242*$AI$8)+(AT242/12*10*$F242*$G242*$I242*$L242*$AI$8)</f>
        <v>0</v>
      </c>
      <c r="AV242" s="204"/>
      <c r="AW242" s="204">
        <f>SUM(AV242/12*2*$E242*$G242*$I242*$L242*AW$8)+(AV242/12*10*$F242*$G242*$I242*$L242*AW$8)</f>
        <v>0</v>
      </c>
      <c r="AX242" s="204"/>
      <c r="AY242" s="204">
        <f>SUM(AX242/12*2*$E242*$G242*$I242*$L242*AY$8)+(AX242/12*10*$F242*$G242*$I242*$L242*AY$8)</f>
        <v>0</v>
      </c>
      <c r="AZ242" s="204"/>
      <c r="BA242" s="204">
        <f>SUM(AZ242/12*2*$E242*$G242*$I242*$L242*BA$8)+(AZ242/12*10*$F242*$G242*$I242*$L242*BA$8)</f>
        <v>0</v>
      </c>
      <c r="BB242" s="204"/>
      <c r="BC242" s="204">
        <f>SUM(BB242/12*2*$E242*$G242*$I242*$L242*BC$8)+(BB242/12*10*$F242*$G242*$I242*$L242*BC$8)</f>
        <v>0</v>
      </c>
      <c r="BD242" s="204"/>
      <c r="BE242" s="204">
        <f>SUM(BD242/12*2*$E242*$G242*$I242*$L242*BE$8)+(BD242/12*10*$F242*$G242*$I242*$L242*BE$8)</f>
        <v>0</v>
      </c>
      <c r="BF242" s="204"/>
      <c r="BG242" s="204">
        <f>(BF242/12*2*$E242*$G242*$I242*$M242*BG$8)+(BF242/12*10*$F242*$G242*$I242*$M242*BG$8)</f>
        <v>0</v>
      </c>
      <c r="BH242" s="254"/>
      <c r="BI242" s="204">
        <f>(BH242/12*2*$E242*$G242*$I242*$M242*BI$8)+(BH242/12*10*$F242*$G242*$I242*$M242*BI$8)</f>
        <v>0</v>
      </c>
      <c r="BJ242" s="204"/>
      <c r="BK242" s="204">
        <f>(BJ242/12*2*$E242*$G242*$I242*$M242*BK$8)+(BJ242/12*10*$F242*$G242*$I242*$M242*BK$8)</f>
        <v>0</v>
      </c>
      <c r="BL242" s="204"/>
      <c r="BM242" s="204">
        <f>(BL242/12*2*$E242*$G242*$I242*$M242*BM$8)+(BL242/12*10*$F242*$G242*$I242*$M242*BM$8)</f>
        <v>0</v>
      </c>
      <c r="BN242" s="204"/>
      <c r="BO242" s="204">
        <f>(BN242/12*10*$F242*$G242*$I242*$M242*BO$8)</f>
        <v>0</v>
      </c>
      <c r="BP242" s="204"/>
      <c r="BQ242" s="204"/>
      <c r="BR242" s="204"/>
      <c r="BS242" s="204">
        <f>(BR242/12*10*$F242*$G242*$I242*$M242*BS$8)</f>
        <v>0</v>
      </c>
      <c r="BT242" s="204"/>
      <c r="BU242" s="204">
        <f>(BT242/12*2*$E242*$G242*$I242*$M242*BU$8)+(BT242/12*10*$F242*$G242*$I242*$M242*BU$8)</f>
        <v>0</v>
      </c>
      <c r="BV242" s="204"/>
      <c r="BW242" s="204">
        <f>(BV242/12*2*$E242*$G242*$I242*$M242*BW$8)+(BV242/12*10*$F242*$G242*$I242*$M242*BW$8)</f>
        <v>0</v>
      </c>
      <c r="BX242" s="204"/>
      <c r="BY242" s="204">
        <f>(BX242/12*2*$E242*$G242*$I242*$M242*BY$8)+(BX242/12*10*$F242*$G242*$I242*$M242*BY$8)</f>
        <v>0</v>
      </c>
      <c r="BZ242" s="204"/>
      <c r="CA242" s="204">
        <f>(BZ242/12*2*$E242*$G242*$I242*$M242*CA$8)+(BZ242/12*10*$F242*$G242*$I242*$M242*CA$8)</f>
        <v>0</v>
      </c>
      <c r="CB242" s="204"/>
      <c r="CC242" s="204">
        <f>(CB242/12*2*$E242*$G242*$I242*$M242*CC$8)+(CB242/12*10*$F242*$G242*$I242*$M242*CC$8)</f>
        <v>0</v>
      </c>
      <c r="CD242" s="204"/>
      <c r="CE242" s="204">
        <f>(CD242/12*2*$E242*$G242*$I242*$M242*CE$8)+(CD242/12*10*$F242*$G242*$I242*$M242*CE$8)</f>
        <v>0</v>
      </c>
      <c r="CF242" s="204"/>
      <c r="CG242" s="204">
        <f>(CF242/12*2*$E242*$G242*$I242*$N242*CG$8)+(CF242/12*10*$F242*$G242*$I242*$N242*CG$8)</f>
        <v>0</v>
      </c>
      <c r="CH242" s="206"/>
      <c r="CI242" s="204">
        <f>(CH242/12*2*$E242*$G242*$I242*$O242*$CI$8)+(CH242/12*10*$F242*$G242*$I242*$O242*$CI$8)</f>
        <v>0</v>
      </c>
      <c r="CJ242" s="204"/>
      <c r="CK242" s="215">
        <f>(CJ242/12*2*$E242*$G242*$I242*$M242)+(CJ242/12*10*$F242*$G242*$I242*$M242)</f>
        <v>0</v>
      </c>
      <c r="CL242" s="215"/>
      <c r="CM242" s="215"/>
      <c r="CN242" s="215"/>
      <c r="CO242" s="215"/>
      <c r="CP242" s="315">
        <f t="shared" ref="CP242:CQ271" si="307">SUM(R242+P242+T242+V242+AB242+Z242+X242+AF242+AD242+AH242+AJ242+BF242+BJ242+AL242+AT242+AV242+BT242+BV242+BR242+BX242+BZ242+BN242+AN242+AP242+AR242+BH242+BL242+AX242+AZ242+BB242+BD242+BP242+CB242+CD242+CF242+CH242+CJ242+CL242)</f>
        <v>2</v>
      </c>
      <c r="CQ242" s="315">
        <f t="shared" si="307"/>
        <v>367408.88799999998</v>
      </c>
    </row>
    <row r="243" spans="1:95" ht="45" customHeight="1" x14ac:dyDescent="0.2">
      <c r="A243" s="196"/>
      <c r="B243" s="196">
        <v>163</v>
      </c>
      <c r="C243" s="307" t="s">
        <v>1541</v>
      </c>
      <c r="D243" s="353" t="s">
        <v>1016</v>
      </c>
      <c r="E243" s="309">
        <v>16026</v>
      </c>
      <c r="F243" s="309">
        <v>16828</v>
      </c>
      <c r="G243" s="310">
        <v>0.56000000000000005</v>
      </c>
      <c r="H243" s="311"/>
      <c r="I243" s="312">
        <v>1</v>
      </c>
      <c r="J243" s="313"/>
      <c r="K243" s="313"/>
      <c r="L243" s="305">
        <v>1.4</v>
      </c>
      <c r="M243" s="305">
        <v>1.68</v>
      </c>
      <c r="N243" s="305">
        <v>2.23</v>
      </c>
      <c r="O243" s="306">
        <v>2.57</v>
      </c>
      <c r="P243" s="208">
        <v>2</v>
      </c>
      <c r="Q243" s="204">
        <f>SUM(P243/12*2*$E243*$G243*$I243*$L243*$Q$8)+(P243/12*10*$F243*$G243*$I243*$L243*$Q$8)</f>
        <v>26176.714666666667</v>
      </c>
      <c r="R243" s="204">
        <v>0</v>
      </c>
      <c r="S243" s="204">
        <f>SUM(R243/12*2*$E243*$G243*$I243*$L243*S$8)+(R243/12*10*$F243*$G243*$I243*$L243*S$8)</f>
        <v>0</v>
      </c>
      <c r="T243" s="204"/>
      <c r="U243" s="204">
        <f>SUM(T243/12*2*$E243*$G243*$I243*$L243*U$8)+(T243/12*10*$F243*$G243*$I243*$L243*U$8)</f>
        <v>0</v>
      </c>
      <c r="V243" s="204">
        <v>0</v>
      </c>
      <c r="W243" s="204">
        <f>SUM(V243/12*2*$E243*$G243*$I243*$L243*$W$8)+(V243/12*10*$F243*$G243*$I243*$L243*$W$8)</f>
        <v>0</v>
      </c>
      <c r="X243" s="204"/>
      <c r="Y243" s="314">
        <f>SUM(X243/12*2*$E243*$G243*$I243*$L243*Y$8)+(X243/12*10*$F243*$G243*$I243*$L243*Y$8)</f>
        <v>0</v>
      </c>
      <c r="Z243" s="204"/>
      <c r="AA243" s="204"/>
      <c r="AB243" s="204"/>
      <c r="AC243" s="204">
        <f>(AB243/12*2*$E243*$G243*$I243*$L243)+(AB243/12*10*$F243*$G243*$I243*$L243)</f>
        <v>0</v>
      </c>
      <c r="AD243" s="204">
        <v>3</v>
      </c>
      <c r="AE243" s="204">
        <f>(AD243/12*2*$E243*$G243*$I243*$L243*AE$8)+(AD243/12*10*$F243*$G243*$I243*$L243*AE$8)</f>
        <v>39265.072</v>
      </c>
      <c r="AF243" s="204">
        <v>0</v>
      </c>
      <c r="AG243" s="204">
        <f>(AF243/12*2*$E243*$G243*$I243*$M243*AG$8)+(AF243/12*10*$F243*$G243*$I243*$M243*AG$8)</f>
        <v>0</v>
      </c>
      <c r="AH243" s="204">
        <v>0</v>
      </c>
      <c r="AI243" s="204">
        <f>(AH243/12*2*$E243*$G243*$I243*$M243*$AI$8)+(AH243/12*10*$F243*$G243*$I243*$M243*$AI$8)</f>
        <v>0</v>
      </c>
      <c r="AJ243" s="204">
        <v>0</v>
      </c>
      <c r="AK243" s="204">
        <v>0</v>
      </c>
      <c r="AL243" s="204"/>
      <c r="AM243" s="204">
        <f>SUM(AL243/12*2*$E243*$G243*$I243*$L243*AM$8)+(AL243/12*10*$F243*$G243*$I243*$L243*AM$8)</f>
        <v>0</v>
      </c>
      <c r="AN243" s="204">
        <v>0</v>
      </c>
      <c r="AO243" s="204">
        <f>SUM(AN243/12*2*$E243*$G243*$I243*$L243*$AE$8)+(AN243/12*10*$F243*$G243*$I243*$L243*$AE$8)</f>
        <v>0</v>
      </c>
      <c r="AP243" s="204"/>
      <c r="AQ243" s="204"/>
      <c r="AR243" s="204"/>
      <c r="AS243" s="204">
        <f>SUM(AR243/12*2*$E243*$G243*$I243*$L243*AS$8)+(AR243/12*10*$F243*$G243*$I243*$L243*AS$8)</f>
        <v>0</v>
      </c>
      <c r="AT243" s="204">
        <v>0</v>
      </c>
      <c r="AU243" s="204">
        <f>SUM(AT243/12*2*$E243*$G243*$I243*$L243*$AI$8)+(AT243/12*10*$F243*$G243*$I243*$L243*$AI$8)</f>
        <v>0</v>
      </c>
      <c r="AV243" s="204">
        <v>0</v>
      </c>
      <c r="AW243" s="204">
        <f>SUM(AV243/12*2*$E243*$G243*$I243*$L243*AW$8)+(AV243/12*10*$F243*$G243*$I243*$L243*AW$8)</f>
        <v>0</v>
      </c>
      <c r="AX243" s="204">
        <v>0</v>
      </c>
      <c r="AY243" s="204">
        <f>SUM(AX243/12*2*$E243*$G243*$I243*$L243*AY$8)+(AX243/12*10*$F243*$G243*$I243*$L243*AY$8)</f>
        <v>0</v>
      </c>
      <c r="AZ243" s="204">
        <v>0</v>
      </c>
      <c r="BA243" s="204">
        <f>SUM(AZ243/12*2*$E243*$G243*$I243*$L243*BA$8)+(AZ243/12*10*$F243*$G243*$I243*$L243*BA$8)</f>
        <v>0</v>
      </c>
      <c r="BB243" s="204">
        <v>0</v>
      </c>
      <c r="BC243" s="204">
        <f>SUM(BB243/12*2*$E243*$G243*$I243*$L243*BC$8)+(BB243/12*10*$F243*$G243*$I243*$L243*BC$8)</f>
        <v>0</v>
      </c>
      <c r="BD243" s="204"/>
      <c r="BE243" s="204">
        <f>SUM(BD243/12*2*$E243*$G243*$I243*$L243*BE$8)+(BD243/12*10*$F243*$G243*$I243*$L243*BE$8)</f>
        <v>0</v>
      </c>
      <c r="BF243" s="204">
        <v>0</v>
      </c>
      <c r="BG243" s="204">
        <f>(BF243/12*2*$E243*$G243*$I243*$M243*BG$8)+(BF243/12*10*$F243*$G243*$I243*$M243*BG$8)</f>
        <v>0</v>
      </c>
      <c r="BH243" s="254">
        <v>0</v>
      </c>
      <c r="BI243" s="204">
        <f>(BH243/12*2*$E243*$G243*$I243*$M243*BI$8)+(BH243/12*10*$F243*$G243*$I243*$M243*BI$8)</f>
        <v>0</v>
      </c>
      <c r="BJ243" s="204">
        <v>0</v>
      </c>
      <c r="BK243" s="204">
        <f>(BJ243/12*2*$E243*$G243*$I243*$M243*BK$8)+(BJ243/12*10*$F243*$G243*$I243*$M243*BK$8)</f>
        <v>0</v>
      </c>
      <c r="BL243" s="204">
        <v>0</v>
      </c>
      <c r="BM243" s="204">
        <f>(BL243/12*2*$E243*$G243*$I243*$M243*BM$8)+(BL243/12*10*$F243*$G243*$I243*$M243*BM$8)</f>
        <v>0</v>
      </c>
      <c r="BN243" s="204"/>
      <c r="BO243" s="204">
        <f>(BN243/12*10*$F243*$G243*$I243*$M243*BO$8)</f>
        <v>0</v>
      </c>
      <c r="BP243" s="204"/>
      <c r="BQ243" s="204"/>
      <c r="BR243" s="204"/>
      <c r="BS243" s="204">
        <f>(BR243/12*10*$F243*$G243*$I243*$M243*BS$8)</f>
        <v>0</v>
      </c>
      <c r="BT243" s="204"/>
      <c r="BU243" s="204">
        <f>(BT243/12*2*$E243*$G243*$I243*$M243*BU$8)+(BT243/12*10*$F243*$G243*$I243*$M243*BU$8)</f>
        <v>0</v>
      </c>
      <c r="BV243" s="204"/>
      <c r="BW243" s="204">
        <f>(BV243/12*2*$E243*$G243*$I243*$M243*BW$8)+(BV243/12*10*$F243*$G243*$I243*$M243*BW$8)</f>
        <v>0</v>
      </c>
      <c r="BX243" s="204">
        <v>0</v>
      </c>
      <c r="BY243" s="204">
        <f>(BX243/12*2*$E243*$G243*$I243*$M243*BY$8)+(BX243/12*10*$F243*$G243*$I243*$M243*BY$8)</f>
        <v>0</v>
      </c>
      <c r="BZ243" s="204"/>
      <c r="CA243" s="204">
        <f>(BZ243/12*2*$E243*$G243*$I243*$M243*CA$8)+(BZ243/12*10*$F243*$G243*$I243*$M243*CA$8)</f>
        <v>0</v>
      </c>
      <c r="CB243" s="204"/>
      <c r="CC243" s="204">
        <f>(CB243/12*2*$E243*$G243*$I243*$M243*CC$8)+(CB243/12*10*$F243*$G243*$I243*$M243*CC$8)</f>
        <v>0</v>
      </c>
      <c r="CD243" s="204">
        <v>0</v>
      </c>
      <c r="CE243" s="204">
        <f>(CD243/12*2*$E243*$G243*$I243*$M243*CE$8)+(CD243/12*10*$F243*$G243*$I243*$M243*CE$8)</f>
        <v>0</v>
      </c>
      <c r="CF243" s="204">
        <v>0</v>
      </c>
      <c r="CG243" s="204">
        <f>(CF243/12*2*$E243*$G243*$I243*$N243*CG$8)+(CF243/12*10*$F243*$G243*$I243*$N243*CG$8)</f>
        <v>0</v>
      </c>
      <c r="CH243" s="204">
        <v>0</v>
      </c>
      <c r="CI243" s="204">
        <f>(CH243/12*2*$E243*$G243*$I243*$O243*$CI$8)+(CH243/12*10*$F243*$G243*$I243*$O243*$CI$8)</f>
        <v>0</v>
      </c>
      <c r="CJ243" s="204"/>
      <c r="CK243" s="215">
        <f>(CJ243/12*2*$E243*$G243*$I243*$M243)+(CJ243/12*10*$F243*$G243*$I243*$M243)</f>
        <v>0</v>
      </c>
      <c r="CL243" s="215"/>
      <c r="CM243" s="215"/>
      <c r="CN243" s="215"/>
      <c r="CO243" s="215"/>
      <c r="CP243" s="315">
        <f t="shared" si="307"/>
        <v>5</v>
      </c>
      <c r="CQ243" s="315">
        <f t="shared" si="307"/>
        <v>65441.786666666667</v>
      </c>
    </row>
    <row r="244" spans="1:95" ht="36.75" customHeight="1" x14ac:dyDescent="0.2">
      <c r="A244" s="196"/>
      <c r="B244" s="196">
        <v>164</v>
      </c>
      <c r="C244" s="196" t="s">
        <v>1542</v>
      </c>
      <c r="D244" s="357" t="s">
        <v>1543</v>
      </c>
      <c r="E244" s="309">
        <v>16026</v>
      </c>
      <c r="F244" s="309">
        <v>16828</v>
      </c>
      <c r="G244" s="368">
        <v>0.45</v>
      </c>
      <c r="H244" s="373">
        <v>0.3</v>
      </c>
      <c r="I244" s="312">
        <v>1</v>
      </c>
      <c r="J244" s="313"/>
      <c r="K244" s="313"/>
      <c r="L244" s="305">
        <v>1.4</v>
      </c>
      <c r="M244" s="305">
        <v>1.68</v>
      </c>
      <c r="N244" s="305">
        <v>2.23</v>
      </c>
      <c r="O244" s="306">
        <v>2.57</v>
      </c>
      <c r="P244" s="208"/>
      <c r="Q244" s="326">
        <f>(P244/12*2*$E244*$G244*((1-$H244)+$H244*$L244*$I244))+(P244/12*10*$F244*$G244*((1-$H244)+$H244*$L244*$I244))</f>
        <v>0</v>
      </c>
      <c r="R244" s="204"/>
      <c r="S244" s="326">
        <f>(R244/12*2*$E244*$G244*((1-$H244)+$H244*$L244*$I244))+(R244/12*10*$F244*$G244*((1-$H244)+$H244*$L244*$I244))</f>
        <v>0</v>
      </c>
      <c r="T244" s="204"/>
      <c r="U244" s="326">
        <f>(T244/12*2*$E244*$G244*((1-$H244)+$H244*$L244*$I244))+(T244/12*10*$F244*$G244*((1-$H244)+$H244*$L244*$I244))</f>
        <v>0</v>
      </c>
      <c r="V244" s="204"/>
      <c r="W244" s="326">
        <f>(V244/12*2*$E244*$G244*((1-$H244)+$H244*$L244*$I244))+(V244/12*10*$F244*$G244*((1-$H244)+$H244*$L244*$I244))</f>
        <v>0</v>
      </c>
      <c r="X244" s="204"/>
      <c r="Y244" s="326">
        <f>(X244/12*2*$E244*$G244*((1-$H244)+$H244*$L244*$I244))+(X244/12*10*$F244*$G244*((1-$H244)+$H244*$L244*$I244))</f>
        <v>0</v>
      </c>
      <c r="Z244" s="204"/>
      <c r="AA244" s="326">
        <f>(Z244/12*2*$E244*$G244*((1-$H244)+$H244*$L244*$I244))+(Z244/12*10*$F244*$G244*((1-$H244)+$H244*$L244*$I244))</f>
        <v>0</v>
      </c>
      <c r="AB244" s="204"/>
      <c r="AC244" s="326"/>
      <c r="AD244" s="204"/>
      <c r="AE244" s="326">
        <f>(AD244/12*2*$E244*$G244*((1-$H244)+$H244*$L244*$I244))+(AD244/12*10*$F244*$G244*((1-$H244)+$H244*$L244*$I244))</f>
        <v>0</v>
      </c>
      <c r="AF244" s="204"/>
      <c r="AG244" s="326">
        <f>(AF244/12*2*$E244*$G244*((1-$H244)+$H244*$M244*$I244))+(AF244/12*10*$F244*$G244*((1-$H244)+$H244*$M244*$I244))</f>
        <v>0</v>
      </c>
      <c r="AH244" s="204"/>
      <c r="AI244" s="326">
        <f>(AH244/12*2*$E244*$G244*((1-$H244)+$H244*$M244*$I244))+(AH244/12*10*$F244*$G244*((1-$H244)+$H244*$M244*$I244))</f>
        <v>0</v>
      </c>
      <c r="AJ244" s="326">
        <v>0</v>
      </c>
      <c r="AK244" s="326">
        <v>0</v>
      </c>
      <c r="AL244" s="204"/>
      <c r="AM244" s="326">
        <f>(AL244/12*2*$E244*$G244*((1-$H244)+$H244*$L244*$I244))+(AL244/12*10*$F244*$G244*((1-$H244)+$H244*$L244*$I244))</f>
        <v>0</v>
      </c>
      <c r="AN244" s="204"/>
      <c r="AO244" s="326">
        <f>(AN244/12*2*$E244*$G244*((1-$H244)+$H244*$L244*$I244))+(AN244/12*10*$F244*$G244*((1-$H244)+$H244*$L244*$I244))</f>
        <v>0</v>
      </c>
      <c r="AP244" s="204"/>
      <c r="AQ244" s="204"/>
      <c r="AR244" s="204"/>
      <c r="AS244" s="326"/>
      <c r="AT244" s="204"/>
      <c r="AU244" s="204"/>
      <c r="AV244" s="204"/>
      <c r="AW244" s="326"/>
      <c r="AX244" s="204"/>
      <c r="AY244" s="326"/>
      <c r="AZ244" s="204"/>
      <c r="BA244" s="326"/>
      <c r="BB244" s="204"/>
      <c r="BC244" s="326"/>
      <c r="BD244" s="204"/>
      <c r="BE244" s="326">
        <f>(BD244/12*2*$E244*$G244*((1-$H244)+$H244*$L244*$I244*BE$8))+(BD244/12*10*$F244*$G244*((1-$H244)+$H244*$L244*$I244*BE$8))</f>
        <v>0</v>
      </c>
      <c r="BF244" s="204"/>
      <c r="BG244" s="326">
        <f>(BF244/12*2*$E244*$G244*((1-$H244)+$H244*$M244*$I244*BG$8))+(BF244/12*10*$F244*$G244*((1-$H244)+$H244*$M244*$I244*BG$8))</f>
        <v>0</v>
      </c>
      <c r="BH244" s="254"/>
      <c r="BI244" s="326">
        <f>(BH244/12*2*$E244*$G244*((1-$H244)+$H244*$M244*$I244*BI$8))+(BH244/12*10*$F244*$G244*((1-$H244)+$H244*$M244*$I244*BI$8))</f>
        <v>0</v>
      </c>
      <c r="BJ244" s="204"/>
      <c r="BK244" s="326">
        <f>(BJ244/12*2*$E244*$G244*((1-$H244)+$H244*$M244*$I244*BK$8))+(BJ244/12*10*$F244*$G244*((1-$H244)+$H244*$M244*$I244*BK$8))</f>
        <v>0</v>
      </c>
      <c r="BL244" s="204"/>
      <c r="BM244" s="326">
        <f>(BL244/12*2*$E244*$G244*((1-$H244)+$H244*$M244*$I244*BM$8))+(BL244/12*10*$F244*$G244*((1-$H244)+$H244*$M244*$I244*BM$8))</f>
        <v>0</v>
      </c>
      <c r="BN244" s="204"/>
      <c r="BO244" s="326">
        <f>(BN244/12*10*$F244*$G244*((1-$H244)+$H244*$M244*$I244*BO$8))</f>
        <v>0</v>
      </c>
      <c r="BP244" s="204"/>
      <c r="BQ244" s="326"/>
      <c r="BR244" s="204"/>
      <c r="BS244" s="326">
        <f>(BR244/12*10*$F244*$G244*((1-$H244)+$H244*$M244*$I244*BS$8))</f>
        <v>0</v>
      </c>
      <c r="BT244" s="204"/>
      <c r="BU244" s="326">
        <f>(BT244/12*2*$E244*$G244*((1-$H244)+$H244*$M244*$I244*BU$8))+(BT244/12*10*$F244*$G244*((1-$H244)+$H244*$M244*$I244*BU$8))</f>
        <v>0</v>
      </c>
      <c r="BV244" s="204"/>
      <c r="BW244" s="326">
        <f>(BV244/12*2*$E244*$G244*((1-$H244)+$H244*$M244*$I244*BW$8))+(BV244/12*10*$F244*$G244*((1-$H244)+$H244*$M244*$I244*BW$8))</f>
        <v>0</v>
      </c>
      <c r="BX244" s="204"/>
      <c r="BY244" s="326">
        <f>(BX244/12*2*$E244*$G244*((1-$H244)+$H244*$M244*$I244*BY$8))+(BX244/12*10*$F244*$G244*((1-$H244)+$H244*$M244*$I244*BY$8))</f>
        <v>0</v>
      </c>
      <c r="BZ244" s="204"/>
      <c r="CA244" s="326">
        <f>(BZ244/12*2*$E244*$G244*((1-$H244)+$H244*$M244*$I244*CA$8))+(BZ244/12*10*$F244*$G244*((1-$H244)+$H244*$M244*$I244*CA$8))</f>
        <v>0</v>
      </c>
      <c r="CB244" s="204"/>
      <c r="CC244" s="326">
        <f>(CB244/12*2*$E244*$G244*((1-$H244)+$H244*$M244*$I244*CC$8))+(CB244/12*10*$F244*$G244*((1-$H244)+$H244*$M244*$I244*CC$8))</f>
        <v>0</v>
      </c>
      <c r="CD244" s="204"/>
      <c r="CE244" s="326">
        <f>(CD244/12*2*$E244*$G244*((1-$H244)+$H244*$M244*$I244*CE$8))+(CD244/12*10*$F244*$G244*((1-$H244)+$H244*$M244*$I244*CE$8))</f>
        <v>0</v>
      </c>
      <c r="CF244" s="204"/>
      <c r="CG244" s="326">
        <f>(CF244/12*2*$E244*$G244*((1-$H244)+$H244*$N244*$I244*CG$8))+(CF244/12*10*$F244*$G244*((1-$H244)+$H244*$N244*$I244*CG$8))</f>
        <v>0</v>
      </c>
      <c r="CH244" s="204"/>
      <c r="CI244" s="326">
        <f>(CH244/12*2*$E244*$G244*((1-$H244)+$H244*$O244*$I244))+(CH244/12*10*$F244*$G244*((1-$H244)+$H244*$O244*$I244))</f>
        <v>0</v>
      </c>
      <c r="CJ244" s="204"/>
      <c r="CK244" s="204"/>
      <c r="CL244" s="204"/>
      <c r="CM244" s="204"/>
      <c r="CN244" s="215"/>
      <c r="CO244" s="215"/>
      <c r="CP244" s="315">
        <f t="shared" si="307"/>
        <v>0</v>
      </c>
      <c r="CQ244" s="315">
        <f t="shared" si="307"/>
        <v>0</v>
      </c>
    </row>
    <row r="245" spans="1:95" ht="60" customHeight="1" x14ac:dyDescent="0.2">
      <c r="A245" s="196"/>
      <c r="B245" s="196">
        <v>165</v>
      </c>
      <c r="C245" s="307" t="s">
        <v>1544</v>
      </c>
      <c r="D245" s="355" t="s">
        <v>1545</v>
      </c>
      <c r="E245" s="309">
        <v>16026</v>
      </c>
      <c r="F245" s="309">
        <v>16828</v>
      </c>
      <c r="G245" s="310">
        <v>0.46</v>
      </c>
      <c r="H245" s="311"/>
      <c r="I245" s="312">
        <v>1</v>
      </c>
      <c r="J245" s="313"/>
      <c r="K245" s="313"/>
      <c r="L245" s="305">
        <v>1.4</v>
      </c>
      <c r="M245" s="305">
        <v>1.68</v>
      </c>
      <c r="N245" s="305">
        <v>2.23</v>
      </c>
      <c r="O245" s="306">
        <v>2.57</v>
      </c>
      <c r="P245" s="208">
        <v>0</v>
      </c>
      <c r="Q245" s="204">
        <f>SUM(P245/12*2*$E245*$G245*$I245*$L245*$Q$8)+(P245/12*10*$F245*$G245*$I245*$L245*$Q$8)</f>
        <v>0</v>
      </c>
      <c r="R245" s="204">
        <v>0</v>
      </c>
      <c r="S245" s="204">
        <f>SUM(R245/12*2*$E245*$G245*$I245*$L245*S$8)+(R245/12*10*$F245*$G245*$I245*$L245*S$8)</f>
        <v>0</v>
      </c>
      <c r="T245" s="204">
        <v>0</v>
      </c>
      <c r="U245" s="204">
        <f>SUM(T245/12*2*$E245*$G245*$I245*$L245*U$8)+(T245/12*10*$F245*$G245*$I245*$L245*U$8)</f>
        <v>0</v>
      </c>
      <c r="V245" s="204">
        <v>0</v>
      </c>
      <c r="W245" s="204">
        <f>SUM(V245/12*2*$E245*$G245*$I245*$L245*$W$8)+(V245/12*10*$F245*$G245*$I245*$L245*$W$8)</f>
        <v>0</v>
      </c>
      <c r="X245" s="204">
        <v>0</v>
      </c>
      <c r="Y245" s="314">
        <f>SUM(X245/12*2*$E245*$G245*$I245*$L245*Y$8)+(X245/12*10*$F245*$G245*$I245*$L245*Y$8)</f>
        <v>0</v>
      </c>
      <c r="Z245" s="204"/>
      <c r="AA245" s="204"/>
      <c r="AB245" s="204"/>
      <c r="AC245" s="204">
        <f>(AB245/12*2*$E245*$G245*$I245*$L245)+(AB245/12*10*$F245*$G245*$I245*$L245)</f>
        <v>0</v>
      </c>
      <c r="AD245" s="204">
        <v>0</v>
      </c>
      <c r="AE245" s="204">
        <f>(AD245/12*2*$E245*$G245*$I245*$L245*AE$8)+(AD245/12*10*$F245*$G245*$I245*$L245*AE$8)</f>
        <v>0</v>
      </c>
      <c r="AF245" s="204">
        <v>0</v>
      </c>
      <c r="AG245" s="204">
        <f>(AF245/12*2*$E245*$G245*$I245*$M245*AG$8)+(AF245/12*10*$F245*$G245*$I245*$M245*AG$8)</f>
        <v>0</v>
      </c>
      <c r="AH245" s="204"/>
      <c r="AI245" s="204">
        <f>(AH245/12*2*$E245*$G245*$I245*$M245*$AI$8)+(AH245/12*10*$F245*$G245*$I245*$M245*$AI$8)</f>
        <v>0</v>
      </c>
      <c r="AJ245" s="204">
        <v>0</v>
      </c>
      <c r="AK245" s="204">
        <v>0</v>
      </c>
      <c r="AL245" s="204"/>
      <c r="AM245" s="204">
        <f>SUM(AL245/12*2*$E245*$G245*$I245*$L245*AM$8)+(AL245/12*10*$F245*$G245*$I245*$L245*AM$8)</f>
        <v>0</v>
      </c>
      <c r="AN245" s="204">
        <v>0</v>
      </c>
      <c r="AO245" s="204">
        <f>SUM(AN245/12*2*$E245*$G245*$I245*$L245*$AE$8)+(AN245/12*10*$F245*$G245*$I245*$L245*$AE$8)</f>
        <v>0</v>
      </c>
      <c r="AP245" s="204"/>
      <c r="AQ245" s="204"/>
      <c r="AR245" s="204"/>
      <c r="AS245" s="204">
        <f>SUM(AR245/12*2*$E245*$G245*$I245*$L245*AS$8)+(AR245/12*10*$F245*$G245*$I245*$L245*AS$8)</f>
        <v>0</v>
      </c>
      <c r="AT245" s="204"/>
      <c r="AU245" s="204">
        <f>SUM(AT245/12*2*$E245*$G245*$I245*$L245*$AI$8)+(AT245/12*10*$F245*$G245*$I245*$L245*$AI$8)</f>
        <v>0</v>
      </c>
      <c r="AV245" s="204">
        <v>0</v>
      </c>
      <c r="AW245" s="204">
        <f>SUM(AV245/12*2*$E245*$G245*$I245*$L245*AW$8)+(AV245/12*10*$F245*$G245*$I245*$L245*AW$8)</f>
        <v>0</v>
      </c>
      <c r="AX245" s="204">
        <v>0</v>
      </c>
      <c r="AY245" s="204">
        <f>SUM(AX245/12*2*$E245*$G245*$I245*$L245*AY$8)+(AX245/12*10*$F245*$G245*$I245*$L245*AY$8)</f>
        <v>0</v>
      </c>
      <c r="AZ245" s="204">
        <v>0</v>
      </c>
      <c r="BA245" s="204">
        <f>SUM(AZ245/12*2*$E245*$G245*$I245*$L245*BA$8)+(AZ245/12*10*$F245*$G245*$I245*$L245*BA$8)</f>
        <v>0</v>
      </c>
      <c r="BB245" s="204">
        <v>0</v>
      </c>
      <c r="BC245" s="204">
        <f>SUM(BB245/12*2*$E245*$G245*$I245*$L245*BC$8)+(BB245/12*10*$F245*$G245*$I245*$L245*BC$8)</f>
        <v>0</v>
      </c>
      <c r="BD245" s="204"/>
      <c r="BE245" s="204">
        <f>SUM(BD245/12*2*$E245*$G245*$I245*$L245*BE$8)+(BD245/12*10*$F245*$G245*$I245*$L245*BE$8)</f>
        <v>0</v>
      </c>
      <c r="BF245" s="204">
        <v>0</v>
      </c>
      <c r="BG245" s="204">
        <f>(BF245/12*2*$E245*$G245*$I245*$M245*BG$8)+(BF245/12*10*$F245*$G245*$I245*$M245*BG$8)</f>
        <v>0</v>
      </c>
      <c r="BH245" s="254">
        <v>0</v>
      </c>
      <c r="BI245" s="204">
        <f>(BH245/12*2*$E245*$G245*$I245*$M245*BI$8)+(BH245/12*10*$F245*$G245*$I245*$M245*BI$8)</f>
        <v>0</v>
      </c>
      <c r="BJ245" s="204">
        <v>0</v>
      </c>
      <c r="BK245" s="204">
        <f>(BJ245/12*2*$E245*$G245*$I245*$M245*BK$8)+(BJ245/12*10*$F245*$G245*$I245*$M245*BK$8)</f>
        <v>0</v>
      </c>
      <c r="BL245" s="204">
        <v>0</v>
      </c>
      <c r="BM245" s="204">
        <f>(BL245/12*2*$E245*$G245*$I245*$M245*BM$8)+(BL245/12*10*$F245*$G245*$I245*$M245*BM$8)</f>
        <v>0</v>
      </c>
      <c r="BN245" s="204"/>
      <c r="BO245" s="204">
        <f>(BN245/12*10*$F245*$G245*$I245*$M245*BO$8)</f>
        <v>0</v>
      </c>
      <c r="BP245" s="204"/>
      <c r="BQ245" s="204"/>
      <c r="BR245" s="206"/>
      <c r="BS245" s="204">
        <f>(BR245/12*10*$F245*$G245*$I245*$M245*BS$8)</f>
        <v>0</v>
      </c>
      <c r="BT245" s="204"/>
      <c r="BU245" s="204">
        <f>(BT245/12*2*$E245*$G245*$I245*$M245*BU$8)+(BT245/12*10*$F245*$G245*$I245*$M245*BU$8)</f>
        <v>0</v>
      </c>
      <c r="BV245" s="204"/>
      <c r="BW245" s="204">
        <f>(BV245/12*2*$E245*$G245*$I245*$M245*BW$8)+(BV245/12*10*$F245*$G245*$I245*$M245*BW$8)</f>
        <v>0</v>
      </c>
      <c r="BX245" s="204">
        <v>0</v>
      </c>
      <c r="BY245" s="204">
        <f>(BX245/12*2*$E245*$G245*$I245*$M245*BY$8)+(BX245/12*10*$F245*$G245*$I245*$M245*BY$8)</f>
        <v>0</v>
      </c>
      <c r="BZ245" s="204"/>
      <c r="CA245" s="204">
        <f>(BZ245/12*2*$E245*$G245*$I245*$M245*CA$8)+(BZ245/12*10*$F245*$G245*$I245*$M245*CA$8)</f>
        <v>0</v>
      </c>
      <c r="CB245" s="204"/>
      <c r="CC245" s="204">
        <f>(CB245/12*2*$E245*$G245*$I245*$M245*CC$8)+(CB245/12*10*$F245*$G245*$I245*$M245*CC$8)</f>
        <v>0</v>
      </c>
      <c r="CD245" s="204"/>
      <c r="CE245" s="204">
        <f>(CD245/12*2*$E245*$G245*$I245*$M245*CE$8)+(CD245/12*10*$F245*$G245*$I245*$M245*CE$8)</f>
        <v>0</v>
      </c>
      <c r="CF245" s="204"/>
      <c r="CG245" s="204">
        <f>(CF245/12*2*$E245*$G245*$I245*$N245*CG$8)+(CF245/12*10*$F245*$G245*$I245*$N245*CG$8)</f>
        <v>0</v>
      </c>
      <c r="CH245" s="204"/>
      <c r="CI245" s="204">
        <f>(CH245/12*2*$E245*$G245*$I245*$O245*$CI$8)+(CH245/12*10*$F245*$G245*$I245*$O245*$CI$8)</f>
        <v>0</v>
      </c>
      <c r="CJ245" s="204"/>
      <c r="CK245" s="215">
        <f>(CJ245/12*2*$E245*$G245*$I245*$M245)+(CJ245/12*10*$F245*$G245*$I245*$M245)</f>
        <v>0</v>
      </c>
      <c r="CL245" s="215"/>
      <c r="CM245" s="215"/>
      <c r="CN245" s="215"/>
      <c r="CO245" s="215"/>
      <c r="CP245" s="315">
        <f t="shared" si="307"/>
        <v>0</v>
      </c>
      <c r="CQ245" s="315">
        <f t="shared" si="307"/>
        <v>0</v>
      </c>
    </row>
    <row r="246" spans="1:95" ht="30" customHeight="1" x14ac:dyDescent="0.2">
      <c r="A246" s="196"/>
      <c r="B246" s="196">
        <v>166</v>
      </c>
      <c r="C246" s="307" t="s">
        <v>1546</v>
      </c>
      <c r="D246" s="355" t="s">
        <v>1028</v>
      </c>
      <c r="E246" s="309">
        <v>16026</v>
      </c>
      <c r="F246" s="309">
        <v>16828</v>
      </c>
      <c r="G246" s="335">
        <v>7.4</v>
      </c>
      <c r="H246" s="311"/>
      <c r="I246" s="312">
        <v>1</v>
      </c>
      <c r="J246" s="313"/>
      <c r="K246" s="313"/>
      <c r="L246" s="305">
        <v>1.4</v>
      </c>
      <c r="M246" s="305">
        <v>1.68</v>
      </c>
      <c r="N246" s="305">
        <v>2.23</v>
      </c>
      <c r="O246" s="306">
        <v>2.57</v>
      </c>
      <c r="P246" s="208">
        <v>5</v>
      </c>
      <c r="Q246" s="204">
        <f>SUM(P246/12*2*$E246*$G246*$I246*$L246*$Q$8)+(P246/12*10*$F246*$G246*$I246*$L246*$Q$8)</f>
        <v>864766.46666666656</v>
      </c>
      <c r="R246" s="208"/>
      <c r="S246" s="204">
        <f>SUM(R246/12*2*$E246*$G246*$I246*$L246*S$8)+(R246/12*10*$F246*$G246*$I246*$L246*S$8)</f>
        <v>0</v>
      </c>
      <c r="T246" s="208"/>
      <c r="U246" s="204">
        <f>SUM(T246/12*2*$E246*$G246*$I246*$L246*U$8)+(T246/12*10*$F246*$G246*$I246*$L246*U$8)</f>
        <v>0</v>
      </c>
      <c r="V246" s="208"/>
      <c r="W246" s="204">
        <f>SUM(V246/12*2*$E246*$G246*$I246*$L246*$W$8)+(V246/12*10*$F246*$G246*$I246*$L246*$W$8)</f>
        <v>0</v>
      </c>
      <c r="X246" s="208"/>
      <c r="Y246" s="314">
        <f>SUM(X246/12*2*$E246*$G246*$I246*$L246*Y$8)+(X246/12*10*$F246*$G246*$I246*$L246*Y$8)</f>
        <v>0</v>
      </c>
      <c r="Z246" s="204"/>
      <c r="AA246" s="204"/>
      <c r="AB246" s="208"/>
      <c r="AC246" s="204">
        <f>(AB246/12*2*$E246*$G246*$I246*$L246)+(AB246/12*10*$F246*$G246*$I246*$L246)</f>
        <v>0</v>
      </c>
      <c r="AD246" s="208">
        <v>0</v>
      </c>
      <c r="AE246" s="204">
        <f>(AD246/12*2*$E246*$G246*$I246*$L246*AE$8)+(AD246/12*10*$F246*$G246*$I246*$L246*AE$8)</f>
        <v>0</v>
      </c>
      <c r="AF246" s="208">
        <v>0</v>
      </c>
      <c r="AG246" s="204">
        <f>(AF246/12*2*$E246*$G246*$I246*$M246*AG$8)+(AF246/12*10*$F246*$G246*$I246*$M246*AG$8)</f>
        <v>0</v>
      </c>
      <c r="AH246" s="208"/>
      <c r="AI246" s="204">
        <f>(AH246/12*2*$E246*$G246*$I246*$M246*$AI$8)+(AH246/12*10*$F246*$G246*$I246*$M246*$AI$8)</f>
        <v>0</v>
      </c>
      <c r="AJ246" s="208">
        <v>0</v>
      </c>
      <c r="AK246" s="208">
        <v>0</v>
      </c>
      <c r="AL246" s="208"/>
      <c r="AM246" s="204">
        <f>SUM(AL246/12*2*$E246*$G246*$I246*$L246*AM$8)+(AL246/12*10*$F246*$G246*$I246*$L246*AM$8)</f>
        <v>0</v>
      </c>
      <c r="AN246" s="208"/>
      <c r="AO246" s="204">
        <f>SUM(AN246/12*2*$E246*$G246*$I246*$L246*$AE$8)+(AN246/12*10*$F246*$G246*$I246*$L246*$AE$8)</f>
        <v>0</v>
      </c>
      <c r="AP246" s="208"/>
      <c r="AQ246" s="204"/>
      <c r="AR246" s="208"/>
      <c r="AS246" s="204">
        <f>SUM(AR246/12*2*$E246*$G246*$I246*$L246*AS$8)+(AR246/12*10*$F246*$G246*$I246*$L246*AS$8)</f>
        <v>0</v>
      </c>
      <c r="AT246" s="208"/>
      <c r="AU246" s="204">
        <f>SUM(AT246/12*2*$E246*$G246*$I246*$L246*$AI$8)+(AT246/12*10*$F246*$G246*$I246*$L246*$AI$8)</f>
        <v>0</v>
      </c>
      <c r="AV246" s="208"/>
      <c r="AW246" s="204">
        <f>SUM(AV246/12*2*$E246*$G246*$I246*$L246*AW$8)+(AV246/12*10*$F246*$G246*$I246*$L246*AW$8)</f>
        <v>0</v>
      </c>
      <c r="AX246" s="208"/>
      <c r="AY246" s="204">
        <f>SUM(AX246/12*2*$E246*$G246*$I246*$L246*AY$8)+(AX246/12*10*$F246*$G246*$I246*$L246*AY$8)</f>
        <v>0</v>
      </c>
      <c r="AZ246" s="208"/>
      <c r="BA246" s="204">
        <f>SUM(AZ246/12*2*$E246*$G246*$I246*$L246*BA$8)+(AZ246/12*10*$F246*$G246*$I246*$L246*BA$8)</f>
        <v>0</v>
      </c>
      <c r="BB246" s="208"/>
      <c r="BC246" s="204">
        <f>SUM(BB246/12*2*$E246*$G246*$I246*$L246*BC$8)+(BB246/12*10*$F246*$G246*$I246*$L246*BC$8)</f>
        <v>0</v>
      </c>
      <c r="BD246" s="204"/>
      <c r="BE246" s="204">
        <f>SUM(BD246/12*2*$E246*$G246*$I246*$L246*BE$8)+(BD246/12*10*$F246*$G246*$I246*$L246*BE$8)</f>
        <v>0</v>
      </c>
      <c r="BF246" s="208"/>
      <c r="BG246" s="204">
        <f>(BF246/12*2*$E246*$G246*$I246*$M246*BG$8)+(BF246/12*10*$F246*$G246*$I246*$M246*BG$8)</f>
        <v>0</v>
      </c>
      <c r="BH246" s="350"/>
      <c r="BI246" s="204">
        <f>(BH246/12*2*$E246*$G246*$I246*$M246*BI$8)+(BH246/12*10*$F246*$G246*$I246*$M246*BI$8)</f>
        <v>0</v>
      </c>
      <c r="BJ246" s="208"/>
      <c r="BK246" s="204">
        <f>(BJ246/12*2*$E246*$G246*$I246*$M246*BK$8)+(BJ246/12*10*$F246*$G246*$I246*$M246*BK$8)</f>
        <v>0</v>
      </c>
      <c r="BL246" s="208"/>
      <c r="BM246" s="204">
        <f>(BL246/12*2*$E246*$G246*$I246*$M246*BM$8)+(BL246/12*10*$F246*$G246*$I246*$M246*BM$8)</f>
        <v>0</v>
      </c>
      <c r="BN246" s="208"/>
      <c r="BO246" s="204">
        <f>(BN246/12*10*$F246*$G246*$I246*$M246*BO$8)</f>
        <v>0</v>
      </c>
      <c r="BP246" s="208"/>
      <c r="BQ246" s="204"/>
      <c r="BR246" s="208"/>
      <c r="BS246" s="204">
        <f>(BR246/12*10*$F246*$G246*$I246*$M246*BS$8)</f>
        <v>0</v>
      </c>
      <c r="BT246" s="208"/>
      <c r="BU246" s="204">
        <f>(BT246/12*2*$E246*$G246*$I246*$M246*BU$8)+(BT246/12*10*$F246*$G246*$I246*$M246*BU$8)</f>
        <v>0</v>
      </c>
      <c r="BV246" s="208"/>
      <c r="BW246" s="204">
        <f>(BV246/12*2*$E246*$G246*$I246*$M246*BW$8)+(BV246/12*10*$F246*$G246*$I246*$M246*BW$8)</f>
        <v>0</v>
      </c>
      <c r="BX246" s="208"/>
      <c r="BY246" s="204">
        <f>(BX246/12*2*$E246*$G246*$I246*$M246*BY$8)+(BX246/12*10*$F246*$G246*$I246*$M246*BY$8)</f>
        <v>0</v>
      </c>
      <c r="BZ246" s="204"/>
      <c r="CA246" s="204">
        <f>(BZ246/12*2*$E246*$G246*$I246*$M246*CA$8)+(BZ246/12*10*$F246*$G246*$I246*$M246*CA$8)</f>
        <v>0</v>
      </c>
      <c r="CB246" s="204"/>
      <c r="CC246" s="204">
        <f>(CB246/12*2*$E246*$G246*$I246*$M246*CC$8)+(CB246/12*10*$F246*$G246*$I246*$M246*CC$8)</f>
        <v>0</v>
      </c>
      <c r="CD246" s="208"/>
      <c r="CE246" s="204">
        <f>(CD246/12*2*$E246*$G246*$I246*$M246*CE$8)+(CD246/12*10*$F246*$G246*$I246*$M246*CE$8)</f>
        <v>0</v>
      </c>
      <c r="CF246" s="208"/>
      <c r="CG246" s="204">
        <f>(CF246/12*2*$E246*$G246*$I246*$N246*CG$8)+(CF246/12*10*$F246*$G246*$I246*$N246*CG$8)</f>
        <v>0</v>
      </c>
      <c r="CH246" s="208"/>
      <c r="CI246" s="204">
        <f>(CH246/12*2*$E246*$G246*$I246*$O246*$CI$8)+(CH246/12*10*$F246*$G246*$I246*$O246*$CI$8)</f>
        <v>0</v>
      </c>
      <c r="CJ246" s="204"/>
      <c r="CK246" s="215">
        <f>(CJ246/12*2*$E246*$G246*$I246*$M246)+(CJ246/12*10*$F246*$G246*$I246*$M246)</f>
        <v>0</v>
      </c>
      <c r="CL246" s="215"/>
      <c r="CM246" s="215">
        <f>CL246*F246*G246*I246*L246</f>
        <v>0</v>
      </c>
      <c r="CN246" s="215"/>
      <c r="CO246" s="215"/>
      <c r="CP246" s="315">
        <f t="shared" si="307"/>
        <v>5</v>
      </c>
      <c r="CQ246" s="315">
        <f t="shared" si="307"/>
        <v>864766.46666666656</v>
      </c>
    </row>
    <row r="247" spans="1:95" ht="30" customHeight="1" x14ac:dyDescent="0.2">
      <c r="A247" s="196"/>
      <c r="B247" s="196">
        <v>167</v>
      </c>
      <c r="C247" s="307" t="s">
        <v>1547</v>
      </c>
      <c r="D247" s="318" t="s">
        <v>1040</v>
      </c>
      <c r="E247" s="309">
        <v>16026</v>
      </c>
      <c r="F247" s="309">
        <v>16828</v>
      </c>
      <c r="G247" s="310">
        <v>0.4</v>
      </c>
      <c r="H247" s="311"/>
      <c r="I247" s="336">
        <v>1</v>
      </c>
      <c r="J247" s="337"/>
      <c r="K247" s="337"/>
      <c r="L247" s="339">
        <v>1.4</v>
      </c>
      <c r="M247" s="339">
        <v>1.68</v>
      </c>
      <c r="N247" s="339">
        <v>2.23</v>
      </c>
      <c r="O247" s="340">
        <v>2.57</v>
      </c>
      <c r="P247" s="208">
        <v>2</v>
      </c>
      <c r="Q247" s="204">
        <f>SUM(P247*$F247*$G247*$I247*$L247*$Q$8)</f>
        <v>18847.36</v>
      </c>
      <c r="R247" s="204"/>
      <c r="S247" s="204">
        <f>SUM(R247/12*2*$E247*$G247*$I247*$L247*S$8)+(R247/12*10*$F247*$G247*$I247*$L247*S$8)</f>
        <v>0</v>
      </c>
      <c r="T247" s="204">
        <v>71</v>
      </c>
      <c r="U247" s="204">
        <f>SUM(T247/12*2*$E247*$G247*$I247*$L247*U$8)+(T247/12*10*$F247*$G247*$I247*$L247*U$8)</f>
        <v>663766.69333333336</v>
      </c>
      <c r="V247" s="204">
        <v>22</v>
      </c>
      <c r="W247" s="204">
        <f>SUM(V247/12*2*$E247*$G247*$I247*$L247*$W$8)+(V247/12*10*$F247*$G247*$I247*$L247*$W$8)</f>
        <v>205674.18666666665</v>
      </c>
      <c r="X247" s="204"/>
      <c r="Y247" s="314">
        <f>SUM(X247/12*2*$E247*$G247*$I247*$L247*Y$8)+(X247/12*10*$F247*$G247*$I247*$L247*Y$8)</f>
        <v>0</v>
      </c>
      <c r="Z247" s="204"/>
      <c r="AA247" s="208"/>
      <c r="AB247" s="204">
        <v>0</v>
      </c>
      <c r="AC247" s="204">
        <f>(AB247/12*2*$E247*$G247*$I247*$L247)+(AB247/12*10*$F247*$G247*$I247*$L247)</f>
        <v>0</v>
      </c>
      <c r="AD247" s="204"/>
      <c r="AE247" s="204">
        <f>(AD247/12*2*$E247*$G247*$I247*$L247*AE$8)+(AD247/12*10*$F247*$G247*$I247*$L247*AE$8)</f>
        <v>0</v>
      </c>
      <c r="AF247" s="204"/>
      <c r="AG247" s="204">
        <f>(AF247/12*2*$E247*$G247*$I247*$M247*AG$8)+(AF247/12*10*$F247*$G247*$I247*$M247*AG$8)</f>
        <v>0</v>
      </c>
      <c r="AH247" s="204"/>
      <c r="AI247" s="204">
        <f>(AH247/12*2*$E247*$G247*$I247*$M247*$AI$8)+(AH247/12*10*$F247*$G247*$I247*$M247*$AI$8)</f>
        <v>0</v>
      </c>
      <c r="AJ247" s="204">
        <v>0</v>
      </c>
      <c r="AK247" s="204">
        <v>0</v>
      </c>
      <c r="AL247" s="204"/>
      <c r="AM247" s="204">
        <f>SUM(AL247/12*2*$E247*$G247*$I247*$L247*AM$8)+(AL247/12*10*$F247*$G247*$I247*$L247*AM$8)</f>
        <v>0</v>
      </c>
      <c r="AN247" s="204"/>
      <c r="AO247" s="204">
        <f>SUM(AN247/12*2*$E247*$G247*$I247*$L247*$AE$8)+(AN247/12*10*$F247*$G247*$I247*$L247*$AE$8)</f>
        <v>0</v>
      </c>
      <c r="AP247" s="204"/>
      <c r="AQ247" s="208"/>
      <c r="AR247" s="204"/>
      <c r="AS247" s="204">
        <f>SUM(AR247/12*2*$E247*$G247*$I247*$L247*AS$8)+(AR247/12*10*$F247*$G247*$I247*$L247*AS$8)</f>
        <v>0</v>
      </c>
      <c r="AT247" s="208"/>
      <c r="AU247" s="204">
        <f>SUM(AT247/12*2*$E247*$G247*$I247*$L247*$AI$8)+(AT247/12*10*$F247*$G247*$I247*$L247*$AI$8)</f>
        <v>0</v>
      </c>
      <c r="AV247" s="204"/>
      <c r="AW247" s="204">
        <f>SUM(AV247/12*2*$E247*$G247*$I247*$L247*AW$8)+(AV247/12*10*$F247*$G247*$I247*$L247*AW$8)</f>
        <v>0</v>
      </c>
      <c r="AX247" s="204"/>
      <c r="AY247" s="204">
        <f>SUM(AX247/12*2*$E247*$G247*$I247*$L247*AY$8)+(AX247/12*10*$F247*$G247*$I247*$L247*AY$8)</f>
        <v>0</v>
      </c>
      <c r="AZ247" s="204"/>
      <c r="BA247" s="204">
        <f>SUM(AZ247/12*2*$E247*$G247*$I247*$L247*BA$8)+(AZ247/12*10*$F247*$G247*$I247*$L247*BA$8)</f>
        <v>0</v>
      </c>
      <c r="BB247" s="208"/>
      <c r="BC247" s="204">
        <f>SUM(BB247/12*2*$E247*$G247*$I247*$L247*BC$8)+(BB247/12*10*$F247*$G247*$I247*$L247*BC$8)</f>
        <v>0</v>
      </c>
      <c r="BD247" s="204"/>
      <c r="BE247" s="204">
        <f>SUM(BD247/12*2*$E247*$G247*$I247*$L247*BE$8)+(BD247/12*10*$F247*$G247*$I247*$L247*BE$8)</f>
        <v>0</v>
      </c>
      <c r="BF247" s="208"/>
      <c r="BG247" s="204">
        <f>(BF247/12*2*$E247*$G247*$I247*$M247*BG$8)+(BF247/12*10*$F247*$G247*$I247*$M247*BG$8)</f>
        <v>0</v>
      </c>
      <c r="BH247" s="254"/>
      <c r="BI247" s="204">
        <f>(BH247/12*2*$E247*$G247*$I247*$M247*BI$8)+(BH247/12*10*$F247*$G247*$I247*$M247*BI$8)</f>
        <v>0</v>
      </c>
      <c r="BJ247" s="206"/>
      <c r="BK247" s="204">
        <f>(BJ247/12*2*$E247*$G247*$I247*$M247*BK$8)+(BJ247/12*10*$F247*$G247*$I247*$M247*BK$8)</f>
        <v>0</v>
      </c>
      <c r="BL247" s="204"/>
      <c r="BM247" s="204">
        <f>(BL247/12*2*$E247*$G247*$I247*$M247*BM$8)+(BL247/12*10*$F247*$G247*$I247*$M247*BM$8)</f>
        <v>0</v>
      </c>
      <c r="BN247" s="204">
        <v>50</v>
      </c>
      <c r="BO247" s="204">
        <f>(BN247/12*10*$F247*$G247*$I247*$M247*BO$8)</f>
        <v>471184</v>
      </c>
      <c r="BP247" s="206"/>
      <c r="BQ247" s="204"/>
      <c r="BR247" s="206"/>
      <c r="BS247" s="204">
        <f>(BR247/12*10*$F247*$G247*$I247*$M247*BS$8)</f>
        <v>0</v>
      </c>
      <c r="BT247" s="204"/>
      <c r="BU247" s="204">
        <f>(BT247/12*2*$E247*$G247*$I247*$M247*BU$8)+(BT247/12*10*$F247*$G247*$I247*$M247*BU$8)</f>
        <v>0</v>
      </c>
      <c r="BV247" s="204"/>
      <c r="BW247" s="204">
        <f>(BV247/12*2*$E247*$G247*$I247*$M247*BW$8)+(BV247/12*10*$F247*$G247*$I247*$M247*BW$8)</f>
        <v>0</v>
      </c>
      <c r="BX247" s="204"/>
      <c r="BY247" s="204">
        <f>(BX247/12*2*$E247*$G247*$I247*$M247*BY$8)+(BX247/12*10*$F247*$G247*$I247*$M247*BY$8)</f>
        <v>0</v>
      </c>
      <c r="BZ247" s="204"/>
      <c r="CA247" s="204">
        <f>(BZ247/12*2*$E247*$G247*$I247*$M247*CA$8)+(BZ247/12*10*$F247*$G247*$I247*$M247*CA$8)</f>
        <v>0</v>
      </c>
      <c r="CB247" s="204"/>
      <c r="CC247" s="204">
        <f>(CB247/12*2*$E247*$G247*$I247*$M247*CC$8)+(CB247/12*10*$F247*$G247*$I247*$M247*CC$8)</f>
        <v>0</v>
      </c>
      <c r="CD247" s="204"/>
      <c r="CE247" s="204">
        <f>(CD247/12*2*$E247*$G247*$I247*$M247*CE$8)+(CD247/12*10*$F247*$G247*$I247*$M247*CE$8)</f>
        <v>0</v>
      </c>
      <c r="CF247" s="204"/>
      <c r="CG247" s="204">
        <f>(CF247/12*2*$E247*$G247*$I247*$N247*CG$8)+(CF247/12*10*$F247*$G247*$I247*$N247*CG$8)</f>
        <v>0</v>
      </c>
      <c r="CH247" s="206"/>
      <c r="CI247" s="204">
        <f>(CH247/12*2*$E247*$G247*$I247*$O247*$CI$8)+(CH247/12*10*$F247*$G247*$I247*$O247*$CI$8)</f>
        <v>0</v>
      </c>
      <c r="CJ247" s="204"/>
      <c r="CK247" s="215">
        <f>(CJ247/12*2*$E247*$G247*$I247*$M247)+(CJ247/12*10*$F247*$G247*$I247*$M247)</f>
        <v>0</v>
      </c>
      <c r="CL247" s="217"/>
      <c r="CM247" s="217"/>
      <c r="CN247" s="217"/>
      <c r="CO247" s="217"/>
      <c r="CP247" s="315">
        <f t="shared" si="307"/>
        <v>145</v>
      </c>
      <c r="CQ247" s="315">
        <f t="shared" si="307"/>
        <v>1359472.24</v>
      </c>
    </row>
    <row r="248" spans="1:95" ht="45" customHeight="1" x14ac:dyDescent="0.2">
      <c r="A248" s="196"/>
      <c r="B248" s="196">
        <v>168</v>
      </c>
      <c r="C248" s="374" t="s">
        <v>1548</v>
      </c>
      <c r="D248" s="357" t="s">
        <v>1050</v>
      </c>
      <c r="E248" s="309">
        <v>16026</v>
      </c>
      <c r="F248" s="309">
        <v>16828</v>
      </c>
      <c r="G248" s="368">
        <v>2.5</v>
      </c>
      <c r="H248" s="369">
        <v>1.09E-2</v>
      </c>
      <c r="I248" s="336">
        <v>1</v>
      </c>
      <c r="J248" s="337"/>
      <c r="K248" s="337"/>
      <c r="L248" s="339">
        <v>1.4</v>
      </c>
      <c r="M248" s="339">
        <v>1.68</v>
      </c>
      <c r="N248" s="339">
        <v>2.23</v>
      </c>
      <c r="O248" s="340">
        <v>2.57</v>
      </c>
      <c r="P248" s="208"/>
      <c r="Q248" s="326">
        <f t="shared" ref="Q248:Q269" si="308">(P248/12*2*$E248*$G248*((1-$H248)+$H248*$L248*$I248))+(P248/12*10*$F248*$G248*((1-$H248)+$H248*$L248*$I248))</f>
        <v>0</v>
      </c>
      <c r="R248" s="208"/>
      <c r="S248" s="326">
        <f t="shared" ref="S248:S270" si="309">(R248/12*2*$E248*$G248*((1-$H248)+$H248*$L248*$I248))+(R248/12*10*$F248*$G248*((1-$H248)+$H248*$L248*$I248))</f>
        <v>0</v>
      </c>
      <c r="T248" s="208"/>
      <c r="U248" s="326">
        <f t="shared" ref="U248:U270" si="310">(T248/12*2*$E248*$G248*((1-$H248)+$H248*$L248*$I248))+(T248/12*10*$F248*$G248*((1-$H248)+$H248*$L248*$I248))</f>
        <v>0</v>
      </c>
      <c r="V248" s="208"/>
      <c r="W248" s="326">
        <f t="shared" ref="W248:W270" si="311">(V248/12*2*$E248*$G248*((1-$H248)+$H248*$L248*$I248))+(V248/12*10*$F248*$G248*((1-$H248)+$H248*$L248*$I248))</f>
        <v>0</v>
      </c>
      <c r="X248" s="208"/>
      <c r="Y248" s="326">
        <f t="shared" ref="Y248:Y270" si="312">(X248/12*2*$E248*$G248*((1-$H248)+$H248*$L248*$I248))+(X248/12*10*$F248*$G248*((1-$H248)+$H248*$L248*$I248))</f>
        <v>0</v>
      </c>
      <c r="Z248" s="208"/>
      <c r="AA248" s="326">
        <f t="shared" ref="AA248:AA270" si="313">(Z248/12*2*$E248*$G248*((1-$H248)+$H248*$L248*$I248))+(Z248/12*10*$F248*$G248*((1-$H248)+$H248*$L248*$I248))</f>
        <v>0</v>
      </c>
      <c r="AB248" s="208"/>
      <c r="AC248" s="326"/>
      <c r="AD248" s="208"/>
      <c r="AE248" s="326">
        <f t="shared" ref="AE248:AE270" si="314">(AD248/12*2*$E248*$G248*((1-$H248)+$H248*$L248*$I248))+(AD248/12*10*$F248*$G248*((1-$H248)+$H248*$L248*$I248))</f>
        <v>0</v>
      </c>
      <c r="AF248" s="208"/>
      <c r="AG248" s="326">
        <f t="shared" ref="AG248:AG270" si="315">(AF248/12*2*$E248*$G248*((1-$H248)+$H248*$M248*$I248))+(AF248/12*10*$F248*$G248*((1-$H248)+$H248*$M248*$I248))</f>
        <v>0</v>
      </c>
      <c r="AH248" s="208"/>
      <c r="AI248" s="326">
        <f t="shared" ref="AI248:AI270" si="316">(AH248/12*2*$E248*$G248*((1-$H248)+$H248*$M248*$I248))+(AH248/12*10*$F248*$G248*((1-$H248)+$H248*$M248*$I248))</f>
        <v>0</v>
      </c>
      <c r="AJ248" s="343">
        <v>0</v>
      </c>
      <c r="AK248" s="343">
        <v>0</v>
      </c>
      <c r="AL248" s="208"/>
      <c r="AM248" s="326">
        <f t="shared" ref="AM248:AM270" si="317">(AL248/12*2*$E248*$G248*((1-$H248)+$H248*$L248*$I248))+(AL248/12*10*$F248*$G248*((1-$H248)+$H248*$L248*$I248))</f>
        <v>0</v>
      </c>
      <c r="AN248" s="208"/>
      <c r="AO248" s="326">
        <f t="shared" ref="AO248:AO270" si="318">(AN248/12*2*$E248*$G248*((1-$H248)+$H248*$L248*$I248))+(AN248/12*10*$F248*$G248*((1-$H248)+$H248*$L248*$I248))</f>
        <v>0</v>
      </c>
      <c r="AP248" s="208"/>
      <c r="AQ248" s="208"/>
      <c r="AR248" s="208"/>
      <c r="AS248" s="326"/>
      <c r="AT248" s="208"/>
      <c r="AU248" s="208"/>
      <c r="AV248" s="208"/>
      <c r="AW248" s="326"/>
      <c r="AX248" s="208"/>
      <c r="AY248" s="326"/>
      <c r="AZ248" s="208"/>
      <c r="BA248" s="326"/>
      <c r="BB248" s="208"/>
      <c r="BC248" s="326"/>
      <c r="BD248" s="208"/>
      <c r="BE248" s="326">
        <f t="shared" ref="BE248:BE270" si="319">(BD248/12*2*$E248*$G248*((1-$H248)+$H248*$L248*$I248*BE$8))+(BD248/12*10*$F248*$G248*((1-$H248)+$H248*$L248*$I248*BE$8))</f>
        <v>0</v>
      </c>
      <c r="BF248" s="208"/>
      <c r="BG248" s="326">
        <f t="shared" ref="BG248:BG270" si="320">(BF248/12*2*$E248*$G248*((1-$H248)+$H248*$M248*$I248*BG$8))+(BF248/12*10*$F248*$G248*((1-$H248)+$H248*$M248*$I248*BG$8))</f>
        <v>0</v>
      </c>
      <c r="BH248" s="350"/>
      <c r="BI248" s="326">
        <f t="shared" ref="BI248:BI270" si="321">(BH248/12*2*$E248*$G248*((1-$H248)+$H248*$M248*$I248*BI$8))+(BH248/12*10*$F248*$G248*((1-$H248)+$H248*$M248*$I248*BI$8))</f>
        <v>0</v>
      </c>
      <c r="BJ248" s="205"/>
      <c r="BK248" s="326">
        <f t="shared" ref="BK248:BK270" si="322">(BJ248/12*2*$E248*$G248*((1-$H248)+$H248*$M248*$I248*BK$8))+(BJ248/12*10*$F248*$G248*((1-$H248)+$H248*$M248*$I248*BK$8))</f>
        <v>0</v>
      </c>
      <c r="BL248" s="208">
        <v>15</v>
      </c>
      <c r="BM248" s="326">
        <f>(BL248/12*2*$E248*$G248*((1-$H248)+$H248*$M248*$I248*BM$8))+(BL248/12*10*$F248*$G248*((1-$H248)+$H248*$M248*$I248*BM$8))</f>
        <v>630677.68995000003</v>
      </c>
      <c r="BN248" s="208"/>
      <c r="BO248" s="326">
        <f t="shared" ref="BO248:BO270" si="323">(BN248/12*10*$F248*$G248*((1-$H248)+$H248*$M248*$I248*BO$8))</f>
        <v>0</v>
      </c>
      <c r="BP248" s="205"/>
      <c r="BQ248" s="326"/>
      <c r="BR248" s="205"/>
      <c r="BS248" s="326">
        <f t="shared" ref="BS248:BS270" si="324">(BR248/12*10*$F248*$G248*((1-$H248)+$H248*$M248*$I248*BS$8))</f>
        <v>0</v>
      </c>
      <c r="BT248" s="208"/>
      <c r="BU248" s="326">
        <f t="shared" ref="BU248:BU270" si="325">(BT248/12*2*$E248*$G248*((1-$H248)+$H248*$M248*$I248*BU$8))+(BT248/12*10*$F248*$G248*((1-$H248)+$H248*$M248*$I248*BU$8))</f>
        <v>0</v>
      </c>
      <c r="BV248" s="208"/>
      <c r="BW248" s="326">
        <f t="shared" ref="BW248:BW270" si="326">(BV248/12*2*$E248*$G248*((1-$H248)+$H248*$M248*$I248*BW$8))+(BV248/12*10*$F248*$G248*((1-$H248)+$H248*$M248*$I248*BW$8))</f>
        <v>0</v>
      </c>
      <c r="BX248" s="208"/>
      <c r="BY248" s="326">
        <f t="shared" ref="BY248:BY270" si="327">(BX248/12*2*$E248*$G248*((1-$H248)+$H248*$M248*$I248*BY$8))+(BX248/12*10*$F248*$G248*((1-$H248)+$H248*$M248*$I248*BY$8))</f>
        <v>0</v>
      </c>
      <c r="BZ248" s="208"/>
      <c r="CA248" s="326">
        <f t="shared" ref="CA248:CA270" si="328">(BZ248/12*2*$E248*$G248*((1-$H248)+$H248*$M248*$I248*CA$8))+(BZ248/12*10*$F248*$G248*((1-$H248)+$H248*$M248*$I248*CA$8))</f>
        <v>0</v>
      </c>
      <c r="CB248" s="208"/>
      <c r="CC248" s="326">
        <f t="shared" ref="CC248:CC270" si="329">(CB248/12*2*$E248*$G248*((1-$H248)+$H248*$M248*$I248*CC$8))+(CB248/12*10*$F248*$G248*((1-$H248)+$H248*$M248*$I248*CC$8))</f>
        <v>0</v>
      </c>
      <c r="CD248" s="208"/>
      <c r="CE248" s="326">
        <f t="shared" ref="CE248:CE270" si="330">(CD248/12*2*$E248*$G248*((1-$H248)+$H248*$M248*$I248*CE$8))+(CD248/12*10*$F248*$G248*((1-$H248)+$H248*$M248*$I248*CE$8))</f>
        <v>0</v>
      </c>
      <c r="CF248" s="208"/>
      <c r="CG248" s="326">
        <f t="shared" ref="CG248:CG270" si="331">(CF248/12*2*$E248*$G248*((1-$H248)+$H248*$N248*$I248*CG$8))+(CF248/12*10*$F248*$G248*((1-$H248)+$H248*$N248*$I248*CG$8))</f>
        <v>0</v>
      </c>
      <c r="CH248" s="205"/>
      <c r="CI248" s="326">
        <f t="shared" ref="CI248:CI270" si="332">(CH248/12*2*$E248*$G248*((1-$H248)+$H248*$O248*$I248))+(CH248/12*10*$F248*$G248*((1-$H248)+$H248*$O248*$I248))</f>
        <v>0</v>
      </c>
      <c r="CJ248" s="208"/>
      <c r="CK248" s="208"/>
      <c r="CL248" s="208"/>
      <c r="CM248" s="208"/>
      <c r="CN248" s="217"/>
      <c r="CO248" s="217"/>
      <c r="CP248" s="315">
        <f t="shared" si="307"/>
        <v>15</v>
      </c>
      <c r="CQ248" s="315">
        <f t="shared" si="307"/>
        <v>630677.68995000003</v>
      </c>
    </row>
    <row r="249" spans="1:95" ht="45" customHeight="1" x14ac:dyDescent="0.2">
      <c r="A249" s="196"/>
      <c r="B249" s="196">
        <v>169</v>
      </c>
      <c r="C249" s="374" t="s">
        <v>1549</v>
      </c>
      <c r="D249" s="375" t="s">
        <v>1052</v>
      </c>
      <c r="E249" s="309">
        <v>16026</v>
      </c>
      <c r="F249" s="309">
        <v>16828</v>
      </c>
      <c r="G249" s="368">
        <v>5.36</v>
      </c>
      <c r="H249" s="369">
        <v>5.1000000000000004E-3</v>
      </c>
      <c r="I249" s="336">
        <v>1</v>
      </c>
      <c r="J249" s="337"/>
      <c r="K249" s="337"/>
      <c r="L249" s="339">
        <v>1.4</v>
      </c>
      <c r="M249" s="339">
        <v>1.68</v>
      </c>
      <c r="N249" s="339">
        <v>2.23</v>
      </c>
      <c r="O249" s="340">
        <v>2.57</v>
      </c>
      <c r="P249" s="208"/>
      <c r="Q249" s="326">
        <f t="shared" si="308"/>
        <v>0</v>
      </c>
      <c r="R249" s="208"/>
      <c r="S249" s="326">
        <f t="shared" si="309"/>
        <v>0</v>
      </c>
      <c r="T249" s="208"/>
      <c r="U249" s="326">
        <f t="shared" si="310"/>
        <v>0</v>
      </c>
      <c r="V249" s="208"/>
      <c r="W249" s="326">
        <f t="shared" si="311"/>
        <v>0</v>
      </c>
      <c r="X249" s="208"/>
      <c r="Y249" s="326">
        <f t="shared" si="312"/>
        <v>0</v>
      </c>
      <c r="Z249" s="208"/>
      <c r="AA249" s="326">
        <f t="shared" si="313"/>
        <v>0</v>
      </c>
      <c r="AB249" s="208"/>
      <c r="AC249" s="326"/>
      <c r="AD249" s="208"/>
      <c r="AE249" s="326">
        <f t="shared" si="314"/>
        <v>0</v>
      </c>
      <c r="AF249" s="208"/>
      <c r="AG249" s="326">
        <f t="shared" si="315"/>
        <v>0</v>
      </c>
      <c r="AH249" s="208"/>
      <c r="AI249" s="326">
        <f t="shared" si="316"/>
        <v>0</v>
      </c>
      <c r="AJ249" s="343">
        <v>0</v>
      </c>
      <c r="AK249" s="343">
        <v>0</v>
      </c>
      <c r="AL249" s="208"/>
      <c r="AM249" s="326">
        <f t="shared" si="317"/>
        <v>0</v>
      </c>
      <c r="AN249" s="208"/>
      <c r="AO249" s="326">
        <f t="shared" si="318"/>
        <v>0</v>
      </c>
      <c r="AP249" s="208"/>
      <c r="AQ249" s="208"/>
      <c r="AR249" s="208"/>
      <c r="AS249" s="326"/>
      <c r="AT249" s="208"/>
      <c r="AU249" s="208"/>
      <c r="AV249" s="208"/>
      <c r="AW249" s="326"/>
      <c r="AX249" s="208"/>
      <c r="AY249" s="326"/>
      <c r="AZ249" s="208"/>
      <c r="BA249" s="326"/>
      <c r="BB249" s="208"/>
      <c r="BC249" s="326"/>
      <c r="BD249" s="208"/>
      <c r="BE249" s="326">
        <f t="shared" si="319"/>
        <v>0</v>
      </c>
      <c r="BF249" s="208"/>
      <c r="BG249" s="326">
        <f t="shared" si="320"/>
        <v>0</v>
      </c>
      <c r="BH249" s="350"/>
      <c r="BI249" s="326">
        <f t="shared" si="321"/>
        <v>0</v>
      </c>
      <c r="BJ249" s="205"/>
      <c r="BK249" s="326">
        <f t="shared" si="322"/>
        <v>0</v>
      </c>
      <c r="BL249" s="208">
        <v>150</v>
      </c>
      <c r="BM249" s="326">
        <f>(BL249/12*2*$E249*$G249*((1-$H249)+$H249*$M249*$I249*BM$8))+(BL249/12*10*$F249*$G249*((1-$H249)+$H249*$M249*$I249*BM$8))</f>
        <v>13468792.342192</v>
      </c>
      <c r="BN249" s="208"/>
      <c r="BO249" s="326">
        <f t="shared" si="323"/>
        <v>0</v>
      </c>
      <c r="BP249" s="205"/>
      <c r="BQ249" s="326"/>
      <c r="BR249" s="205"/>
      <c r="BS249" s="326">
        <f t="shared" si="324"/>
        <v>0</v>
      </c>
      <c r="BT249" s="208"/>
      <c r="BU249" s="326">
        <f t="shared" si="325"/>
        <v>0</v>
      </c>
      <c r="BV249" s="208"/>
      <c r="BW249" s="326">
        <f t="shared" si="326"/>
        <v>0</v>
      </c>
      <c r="BX249" s="208"/>
      <c r="BY249" s="326">
        <f t="shared" si="327"/>
        <v>0</v>
      </c>
      <c r="BZ249" s="208"/>
      <c r="CA249" s="326">
        <f t="shared" si="328"/>
        <v>0</v>
      </c>
      <c r="CB249" s="208"/>
      <c r="CC249" s="326">
        <f t="shared" si="329"/>
        <v>0</v>
      </c>
      <c r="CD249" s="208"/>
      <c r="CE249" s="326">
        <f t="shared" si="330"/>
        <v>0</v>
      </c>
      <c r="CF249" s="208"/>
      <c r="CG249" s="326">
        <f t="shared" si="331"/>
        <v>0</v>
      </c>
      <c r="CH249" s="205"/>
      <c r="CI249" s="326">
        <f t="shared" si="332"/>
        <v>0</v>
      </c>
      <c r="CJ249" s="208"/>
      <c r="CK249" s="208"/>
      <c r="CL249" s="208"/>
      <c r="CM249" s="208"/>
      <c r="CN249" s="217"/>
      <c r="CO249" s="217"/>
      <c r="CP249" s="315">
        <f t="shared" si="307"/>
        <v>150</v>
      </c>
      <c r="CQ249" s="315">
        <f t="shared" si="307"/>
        <v>13468792.342192</v>
      </c>
    </row>
    <row r="250" spans="1:95" ht="42.75" customHeight="1" x14ac:dyDescent="0.2">
      <c r="A250" s="196"/>
      <c r="B250" s="196">
        <v>170</v>
      </c>
      <c r="C250" s="374" t="s">
        <v>1550</v>
      </c>
      <c r="D250" s="357" t="s">
        <v>1054</v>
      </c>
      <c r="E250" s="309">
        <v>16026</v>
      </c>
      <c r="F250" s="309">
        <v>16828</v>
      </c>
      <c r="G250" s="368">
        <v>4.0599999999999996</v>
      </c>
      <c r="H250" s="369">
        <v>0.1794</v>
      </c>
      <c r="I250" s="336">
        <v>1</v>
      </c>
      <c r="J250" s="337"/>
      <c r="K250" s="337"/>
      <c r="L250" s="339">
        <v>1.4</v>
      </c>
      <c r="M250" s="339">
        <v>1.68</v>
      </c>
      <c r="N250" s="339">
        <v>2.23</v>
      </c>
      <c r="O250" s="340">
        <v>2.57</v>
      </c>
      <c r="P250" s="208"/>
      <c r="Q250" s="326">
        <f t="shared" si="308"/>
        <v>0</v>
      </c>
      <c r="R250" s="208"/>
      <c r="S250" s="326">
        <f t="shared" si="309"/>
        <v>0</v>
      </c>
      <c r="T250" s="208"/>
      <c r="U250" s="326">
        <f t="shared" si="310"/>
        <v>0</v>
      </c>
      <c r="V250" s="208"/>
      <c r="W250" s="326">
        <f t="shared" si="311"/>
        <v>0</v>
      </c>
      <c r="X250" s="208"/>
      <c r="Y250" s="326">
        <f t="shared" si="312"/>
        <v>0</v>
      </c>
      <c r="Z250" s="208"/>
      <c r="AA250" s="326">
        <f t="shared" si="313"/>
        <v>0</v>
      </c>
      <c r="AB250" s="208"/>
      <c r="AC250" s="326"/>
      <c r="AD250" s="208"/>
      <c r="AE250" s="326">
        <f t="shared" si="314"/>
        <v>0</v>
      </c>
      <c r="AF250" s="208"/>
      <c r="AG250" s="326">
        <f t="shared" si="315"/>
        <v>0</v>
      </c>
      <c r="AH250" s="208"/>
      <c r="AI250" s="326">
        <f t="shared" si="316"/>
        <v>0</v>
      </c>
      <c r="AJ250" s="343">
        <v>0</v>
      </c>
      <c r="AK250" s="343">
        <v>0</v>
      </c>
      <c r="AL250" s="208"/>
      <c r="AM250" s="326">
        <f t="shared" si="317"/>
        <v>0</v>
      </c>
      <c r="AN250" s="208"/>
      <c r="AO250" s="326">
        <f t="shared" si="318"/>
        <v>0</v>
      </c>
      <c r="AP250" s="208"/>
      <c r="AQ250" s="208"/>
      <c r="AR250" s="208"/>
      <c r="AS250" s="326"/>
      <c r="AT250" s="208"/>
      <c r="AU250" s="208"/>
      <c r="AV250" s="208"/>
      <c r="AW250" s="326"/>
      <c r="AX250" s="208"/>
      <c r="AY250" s="326"/>
      <c r="AZ250" s="208"/>
      <c r="BA250" s="326"/>
      <c r="BB250" s="208"/>
      <c r="BC250" s="326"/>
      <c r="BD250" s="208"/>
      <c r="BE250" s="326">
        <f t="shared" si="319"/>
        <v>0</v>
      </c>
      <c r="BF250" s="208"/>
      <c r="BG250" s="326">
        <f t="shared" si="320"/>
        <v>0</v>
      </c>
      <c r="BH250" s="350"/>
      <c r="BI250" s="326">
        <f t="shared" si="321"/>
        <v>0</v>
      </c>
      <c r="BJ250" s="205"/>
      <c r="BK250" s="326">
        <f t="shared" si="322"/>
        <v>0</v>
      </c>
      <c r="BL250" s="208"/>
      <c r="BM250" s="326">
        <f t="shared" ref="BM250:BM270" si="333">(BL250/12*2*$E250*$G250*((1-$H250)+$H250*$M250*$I250*BM$8))+(BL250/12*10*$F250*$G250*((1-$H250)+$H250*$M250*$I250*BM$8))</f>
        <v>0</v>
      </c>
      <c r="BN250" s="208"/>
      <c r="BO250" s="326">
        <f t="shared" si="323"/>
        <v>0</v>
      </c>
      <c r="BP250" s="205"/>
      <c r="BQ250" s="326"/>
      <c r="BR250" s="205"/>
      <c r="BS250" s="326">
        <f t="shared" si="324"/>
        <v>0</v>
      </c>
      <c r="BT250" s="208"/>
      <c r="BU250" s="326">
        <f t="shared" si="325"/>
        <v>0</v>
      </c>
      <c r="BV250" s="208"/>
      <c r="BW250" s="326">
        <f t="shared" si="326"/>
        <v>0</v>
      </c>
      <c r="BX250" s="208"/>
      <c r="BY250" s="326">
        <f t="shared" si="327"/>
        <v>0</v>
      </c>
      <c r="BZ250" s="208"/>
      <c r="CA250" s="326">
        <f t="shared" si="328"/>
        <v>0</v>
      </c>
      <c r="CB250" s="208"/>
      <c r="CC250" s="326">
        <f t="shared" si="329"/>
        <v>0</v>
      </c>
      <c r="CD250" s="208"/>
      <c r="CE250" s="326">
        <f t="shared" si="330"/>
        <v>0</v>
      </c>
      <c r="CF250" s="208"/>
      <c r="CG250" s="326">
        <f t="shared" si="331"/>
        <v>0</v>
      </c>
      <c r="CH250" s="205"/>
      <c r="CI250" s="326">
        <f t="shared" si="332"/>
        <v>0</v>
      </c>
      <c r="CJ250" s="208"/>
      <c r="CK250" s="208"/>
      <c r="CL250" s="208"/>
      <c r="CM250" s="208"/>
      <c r="CN250" s="217"/>
      <c r="CO250" s="217"/>
      <c r="CP250" s="315">
        <f t="shared" si="307"/>
        <v>0</v>
      </c>
      <c r="CQ250" s="315">
        <f t="shared" si="307"/>
        <v>0</v>
      </c>
    </row>
    <row r="251" spans="1:95" ht="45" customHeight="1" x14ac:dyDescent="0.2">
      <c r="A251" s="196"/>
      <c r="B251" s="196">
        <v>171</v>
      </c>
      <c r="C251" s="196" t="s">
        <v>1551</v>
      </c>
      <c r="D251" s="307" t="s">
        <v>1056</v>
      </c>
      <c r="E251" s="309">
        <v>16026</v>
      </c>
      <c r="F251" s="309">
        <v>16828</v>
      </c>
      <c r="G251" s="209">
        <v>0.53</v>
      </c>
      <c r="H251" s="369">
        <v>4.6600000000000003E-2</v>
      </c>
      <c r="I251" s="336">
        <v>1</v>
      </c>
      <c r="J251" s="337"/>
      <c r="K251" s="337"/>
      <c r="L251" s="339">
        <v>1.4</v>
      </c>
      <c r="M251" s="339">
        <v>1.68</v>
      </c>
      <c r="N251" s="339">
        <v>2.23</v>
      </c>
      <c r="O251" s="340">
        <v>2.57</v>
      </c>
      <c r="P251" s="208">
        <v>1</v>
      </c>
      <c r="Q251" s="326">
        <f t="shared" si="308"/>
        <v>9012.9233245333344</v>
      </c>
      <c r="R251" s="208"/>
      <c r="S251" s="326">
        <f t="shared" si="309"/>
        <v>0</v>
      </c>
      <c r="T251" s="208"/>
      <c r="U251" s="326">
        <f t="shared" si="310"/>
        <v>0</v>
      </c>
      <c r="V251" s="208"/>
      <c r="W251" s="326">
        <f t="shared" si="311"/>
        <v>0</v>
      </c>
      <c r="X251" s="208"/>
      <c r="Y251" s="326">
        <f t="shared" si="312"/>
        <v>0</v>
      </c>
      <c r="Z251" s="208"/>
      <c r="AA251" s="326">
        <f t="shared" si="313"/>
        <v>0</v>
      </c>
      <c r="AB251" s="208"/>
      <c r="AC251" s="326"/>
      <c r="AD251" s="208"/>
      <c r="AE251" s="326">
        <f t="shared" si="314"/>
        <v>0</v>
      </c>
      <c r="AF251" s="208"/>
      <c r="AG251" s="326">
        <f t="shared" si="315"/>
        <v>0</v>
      </c>
      <c r="AH251" s="208"/>
      <c r="AI251" s="326">
        <f t="shared" si="316"/>
        <v>0</v>
      </c>
      <c r="AJ251" s="343">
        <v>0</v>
      </c>
      <c r="AK251" s="343">
        <v>0</v>
      </c>
      <c r="AL251" s="208"/>
      <c r="AM251" s="326">
        <f t="shared" si="317"/>
        <v>0</v>
      </c>
      <c r="AN251" s="208"/>
      <c r="AO251" s="326">
        <f t="shared" si="318"/>
        <v>0</v>
      </c>
      <c r="AP251" s="208"/>
      <c r="AQ251" s="208"/>
      <c r="AR251" s="208"/>
      <c r="AS251" s="326"/>
      <c r="AT251" s="208"/>
      <c r="AU251" s="208"/>
      <c r="AV251" s="208"/>
      <c r="AW251" s="326"/>
      <c r="AX251" s="208"/>
      <c r="AY251" s="326"/>
      <c r="AZ251" s="208"/>
      <c r="BA251" s="326"/>
      <c r="BB251" s="208"/>
      <c r="BC251" s="326"/>
      <c r="BD251" s="208"/>
      <c r="BE251" s="326">
        <f t="shared" si="319"/>
        <v>0</v>
      </c>
      <c r="BF251" s="208"/>
      <c r="BG251" s="326">
        <f t="shared" si="320"/>
        <v>0</v>
      </c>
      <c r="BH251" s="350"/>
      <c r="BI251" s="326">
        <f t="shared" si="321"/>
        <v>0</v>
      </c>
      <c r="BJ251" s="205"/>
      <c r="BK251" s="326">
        <f t="shared" si="322"/>
        <v>0</v>
      </c>
      <c r="BL251" s="208"/>
      <c r="BM251" s="326">
        <f t="shared" si="333"/>
        <v>0</v>
      </c>
      <c r="BN251" s="208"/>
      <c r="BO251" s="326">
        <f t="shared" si="323"/>
        <v>0</v>
      </c>
      <c r="BP251" s="205"/>
      <c r="BQ251" s="326"/>
      <c r="BR251" s="205"/>
      <c r="BS251" s="326">
        <f t="shared" si="324"/>
        <v>0</v>
      </c>
      <c r="BT251" s="208"/>
      <c r="BU251" s="326">
        <f t="shared" si="325"/>
        <v>0</v>
      </c>
      <c r="BV251" s="208"/>
      <c r="BW251" s="326">
        <f t="shared" si="326"/>
        <v>0</v>
      </c>
      <c r="BX251" s="208"/>
      <c r="BY251" s="326">
        <f t="shared" si="327"/>
        <v>0</v>
      </c>
      <c r="BZ251" s="208"/>
      <c r="CA251" s="326">
        <f t="shared" si="328"/>
        <v>0</v>
      </c>
      <c r="CB251" s="208"/>
      <c r="CC251" s="326">
        <f t="shared" si="329"/>
        <v>0</v>
      </c>
      <c r="CD251" s="208"/>
      <c r="CE251" s="326">
        <f t="shared" si="330"/>
        <v>0</v>
      </c>
      <c r="CF251" s="208"/>
      <c r="CG251" s="326">
        <f t="shared" si="331"/>
        <v>0</v>
      </c>
      <c r="CH251" s="205"/>
      <c r="CI251" s="326">
        <f t="shared" si="332"/>
        <v>0</v>
      </c>
      <c r="CJ251" s="208"/>
      <c r="CK251" s="208"/>
      <c r="CL251" s="208"/>
      <c r="CM251" s="208"/>
      <c r="CN251" s="217"/>
      <c r="CO251" s="217"/>
      <c r="CP251" s="315">
        <f t="shared" si="307"/>
        <v>1</v>
      </c>
      <c r="CQ251" s="315">
        <f t="shared" si="307"/>
        <v>9012.9233245333344</v>
      </c>
    </row>
    <row r="252" spans="1:95" ht="45" customHeight="1" x14ac:dyDescent="0.2">
      <c r="A252" s="196"/>
      <c r="B252" s="196">
        <v>172</v>
      </c>
      <c r="C252" s="196" t="s">
        <v>1552</v>
      </c>
      <c r="D252" s="307" t="s">
        <v>1058</v>
      </c>
      <c r="E252" s="309">
        <v>16026</v>
      </c>
      <c r="F252" s="309">
        <v>16828</v>
      </c>
      <c r="G252" s="209">
        <v>0.79</v>
      </c>
      <c r="H252" s="358">
        <v>3.1E-2</v>
      </c>
      <c r="I252" s="336">
        <v>1</v>
      </c>
      <c r="J252" s="337"/>
      <c r="K252" s="337"/>
      <c r="L252" s="339">
        <v>1.4</v>
      </c>
      <c r="M252" s="339">
        <v>1.68</v>
      </c>
      <c r="N252" s="339">
        <v>2.23</v>
      </c>
      <c r="O252" s="340">
        <v>2.57</v>
      </c>
      <c r="P252" s="208">
        <v>1</v>
      </c>
      <c r="Q252" s="326">
        <f t="shared" si="308"/>
        <v>13352.061022666665</v>
      </c>
      <c r="R252" s="208"/>
      <c r="S252" s="326">
        <f t="shared" si="309"/>
        <v>0</v>
      </c>
      <c r="T252" s="208"/>
      <c r="U252" s="326">
        <f t="shared" si="310"/>
        <v>0</v>
      </c>
      <c r="V252" s="208"/>
      <c r="W252" s="326">
        <f t="shared" si="311"/>
        <v>0</v>
      </c>
      <c r="X252" s="208"/>
      <c r="Y252" s="326">
        <f t="shared" si="312"/>
        <v>0</v>
      </c>
      <c r="Z252" s="208"/>
      <c r="AA252" s="326">
        <f t="shared" si="313"/>
        <v>0</v>
      </c>
      <c r="AB252" s="208"/>
      <c r="AC252" s="326"/>
      <c r="AD252" s="208"/>
      <c r="AE252" s="326">
        <f t="shared" si="314"/>
        <v>0</v>
      </c>
      <c r="AF252" s="208"/>
      <c r="AG252" s="326">
        <f t="shared" si="315"/>
        <v>0</v>
      </c>
      <c r="AH252" s="208"/>
      <c r="AI252" s="326">
        <f t="shared" si="316"/>
        <v>0</v>
      </c>
      <c r="AJ252" s="343">
        <v>0</v>
      </c>
      <c r="AK252" s="343">
        <v>0</v>
      </c>
      <c r="AL252" s="208"/>
      <c r="AM252" s="326">
        <f t="shared" si="317"/>
        <v>0</v>
      </c>
      <c r="AN252" s="208"/>
      <c r="AO252" s="326">
        <f t="shared" si="318"/>
        <v>0</v>
      </c>
      <c r="AP252" s="208"/>
      <c r="AQ252" s="208"/>
      <c r="AR252" s="208"/>
      <c r="AS252" s="326"/>
      <c r="AT252" s="208"/>
      <c r="AU252" s="208"/>
      <c r="AV252" s="208"/>
      <c r="AW252" s="326"/>
      <c r="AX252" s="208"/>
      <c r="AY252" s="326"/>
      <c r="AZ252" s="208"/>
      <c r="BA252" s="326"/>
      <c r="BB252" s="208"/>
      <c r="BC252" s="326"/>
      <c r="BD252" s="208"/>
      <c r="BE252" s="326">
        <f t="shared" si="319"/>
        <v>0</v>
      </c>
      <c r="BF252" s="208"/>
      <c r="BG252" s="326">
        <f t="shared" si="320"/>
        <v>0</v>
      </c>
      <c r="BH252" s="350"/>
      <c r="BI252" s="326">
        <f t="shared" si="321"/>
        <v>0</v>
      </c>
      <c r="BJ252" s="205"/>
      <c r="BK252" s="326">
        <f t="shared" si="322"/>
        <v>0</v>
      </c>
      <c r="BL252" s="208"/>
      <c r="BM252" s="326">
        <f t="shared" si="333"/>
        <v>0</v>
      </c>
      <c r="BN252" s="208"/>
      <c r="BO252" s="326">
        <f t="shared" si="323"/>
        <v>0</v>
      </c>
      <c r="BP252" s="205"/>
      <c r="BQ252" s="326"/>
      <c r="BR252" s="205"/>
      <c r="BS252" s="326">
        <f t="shared" si="324"/>
        <v>0</v>
      </c>
      <c r="BT252" s="208"/>
      <c r="BU252" s="326">
        <f t="shared" si="325"/>
        <v>0</v>
      </c>
      <c r="BV252" s="208"/>
      <c r="BW252" s="326">
        <f t="shared" si="326"/>
        <v>0</v>
      </c>
      <c r="BX252" s="208"/>
      <c r="BY252" s="326">
        <f t="shared" si="327"/>
        <v>0</v>
      </c>
      <c r="BZ252" s="208"/>
      <c r="CA252" s="326">
        <f t="shared" si="328"/>
        <v>0</v>
      </c>
      <c r="CB252" s="208"/>
      <c r="CC252" s="326">
        <f t="shared" si="329"/>
        <v>0</v>
      </c>
      <c r="CD252" s="208"/>
      <c r="CE252" s="326">
        <f t="shared" si="330"/>
        <v>0</v>
      </c>
      <c r="CF252" s="208"/>
      <c r="CG252" s="326">
        <f t="shared" si="331"/>
        <v>0</v>
      </c>
      <c r="CH252" s="205"/>
      <c r="CI252" s="326">
        <f t="shared" si="332"/>
        <v>0</v>
      </c>
      <c r="CJ252" s="208"/>
      <c r="CK252" s="208"/>
      <c r="CL252" s="208"/>
      <c r="CM252" s="208"/>
      <c r="CN252" s="217"/>
      <c r="CO252" s="217"/>
      <c r="CP252" s="315">
        <f t="shared" si="307"/>
        <v>1</v>
      </c>
      <c r="CQ252" s="315">
        <f t="shared" si="307"/>
        <v>13352.061022666665</v>
      </c>
    </row>
    <row r="253" spans="1:95" ht="45" customHeight="1" x14ac:dyDescent="0.2">
      <c r="A253" s="196"/>
      <c r="B253" s="196">
        <v>173</v>
      </c>
      <c r="C253" s="196" t="s">
        <v>1553</v>
      </c>
      <c r="D253" s="307" t="s">
        <v>1060</v>
      </c>
      <c r="E253" s="309">
        <v>16026</v>
      </c>
      <c r="F253" s="309">
        <v>16828</v>
      </c>
      <c r="G253" s="209">
        <v>1.3</v>
      </c>
      <c r="H253" s="358">
        <v>1.8800000000000001E-2</v>
      </c>
      <c r="I253" s="336">
        <v>1</v>
      </c>
      <c r="J253" s="337"/>
      <c r="K253" s="337"/>
      <c r="L253" s="339">
        <v>1.4</v>
      </c>
      <c r="M253" s="339">
        <v>1.68</v>
      </c>
      <c r="N253" s="339">
        <v>2.23</v>
      </c>
      <c r="O253" s="340">
        <v>2.57</v>
      </c>
      <c r="P253" s="208">
        <v>1</v>
      </c>
      <c r="Q253" s="326">
        <f t="shared" si="308"/>
        <v>21865.837135999998</v>
      </c>
      <c r="R253" s="208"/>
      <c r="S253" s="326">
        <f t="shared" si="309"/>
        <v>0</v>
      </c>
      <c r="T253" s="208"/>
      <c r="U253" s="326">
        <f t="shared" si="310"/>
        <v>0</v>
      </c>
      <c r="V253" s="208"/>
      <c r="W253" s="326">
        <f t="shared" si="311"/>
        <v>0</v>
      </c>
      <c r="X253" s="208"/>
      <c r="Y253" s="326">
        <f t="shared" si="312"/>
        <v>0</v>
      </c>
      <c r="Z253" s="208"/>
      <c r="AA253" s="326">
        <f t="shared" si="313"/>
        <v>0</v>
      </c>
      <c r="AB253" s="208"/>
      <c r="AC253" s="326"/>
      <c r="AD253" s="208"/>
      <c r="AE253" s="326">
        <f t="shared" si="314"/>
        <v>0</v>
      </c>
      <c r="AF253" s="208"/>
      <c r="AG253" s="326">
        <f t="shared" si="315"/>
        <v>0</v>
      </c>
      <c r="AH253" s="208"/>
      <c r="AI253" s="326">
        <f t="shared" si="316"/>
        <v>0</v>
      </c>
      <c r="AJ253" s="343">
        <v>0</v>
      </c>
      <c r="AK253" s="343">
        <v>0</v>
      </c>
      <c r="AL253" s="208"/>
      <c r="AM253" s="326">
        <f t="shared" si="317"/>
        <v>0</v>
      </c>
      <c r="AN253" s="208"/>
      <c r="AO253" s="326">
        <f t="shared" si="318"/>
        <v>0</v>
      </c>
      <c r="AP253" s="208"/>
      <c r="AQ253" s="208"/>
      <c r="AR253" s="208"/>
      <c r="AS253" s="326"/>
      <c r="AT253" s="208"/>
      <c r="AU253" s="208"/>
      <c r="AV253" s="208"/>
      <c r="AW253" s="326"/>
      <c r="AX253" s="208"/>
      <c r="AY253" s="326"/>
      <c r="AZ253" s="208"/>
      <c r="BA253" s="326"/>
      <c r="BB253" s="208"/>
      <c r="BC253" s="326"/>
      <c r="BD253" s="208"/>
      <c r="BE253" s="326">
        <f t="shared" si="319"/>
        <v>0</v>
      </c>
      <c r="BF253" s="208"/>
      <c r="BG253" s="326">
        <f t="shared" si="320"/>
        <v>0</v>
      </c>
      <c r="BH253" s="350"/>
      <c r="BI253" s="326">
        <f t="shared" si="321"/>
        <v>0</v>
      </c>
      <c r="BJ253" s="205"/>
      <c r="BK253" s="326">
        <f t="shared" si="322"/>
        <v>0</v>
      </c>
      <c r="BL253" s="208"/>
      <c r="BM253" s="326">
        <f t="shared" si="333"/>
        <v>0</v>
      </c>
      <c r="BN253" s="208"/>
      <c r="BO253" s="326">
        <f t="shared" si="323"/>
        <v>0</v>
      </c>
      <c r="BP253" s="205"/>
      <c r="BQ253" s="326"/>
      <c r="BR253" s="205"/>
      <c r="BS253" s="326">
        <f t="shared" si="324"/>
        <v>0</v>
      </c>
      <c r="BT253" s="208"/>
      <c r="BU253" s="326">
        <f t="shared" si="325"/>
        <v>0</v>
      </c>
      <c r="BV253" s="208"/>
      <c r="BW253" s="326">
        <f t="shared" si="326"/>
        <v>0</v>
      </c>
      <c r="BX253" s="208"/>
      <c r="BY253" s="326">
        <f t="shared" si="327"/>
        <v>0</v>
      </c>
      <c r="BZ253" s="208"/>
      <c r="CA253" s="326">
        <f t="shared" si="328"/>
        <v>0</v>
      </c>
      <c r="CB253" s="208"/>
      <c r="CC253" s="326">
        <f t="shared" si="329"/>
        <v>0</v>
      </c>
      <c r="CD253" s="208"/>
      <c r="CE253" s="326">
        <f t="shared" si="330"/>
        <v>0</v>
      </c>
      <c r="CF253" s="208"/>
      <c r="CG253" s="326">
        <f t="shared" si="331"/>
        <v>0</v>
      </c>
      <c r="CH253" s="205"/>
      <c r="CI253" s="326">
        <f t="shared" si="332"/>
        <v>0</v>
      </c>
      <c r="CJ253" s="208"/>
      <c r="CK253" s="208"/>
      <c r="CL253" s="208"/>
      <c r="CM253" s="208"/>
      <c r="CN253" s="217"/>
      <c r="CO253" s="217"/>
      <c r="CP253" s="315">
        <f t="shared" si="307"/>
        <v>1</v>
      </c>
      <c r="CQ253" s="315">
        <f t="shared" si="307"/>
        <v>21865.837135999998</v>
      </c>
    </row>
    <row r="254" spans="1:95" ht="45" customHeight="1" x14ac:dyDescent="0.2">
      <c r="A254" s="196"/>
      <c r="B254" s="196">
        <v>174</v>
      </c>
      <c r="C254" s="196" t="s">
        <v>1554</v>
      </c>
      <c r="D254" s="364" t="s">
        <v>1062</v>
      </c>
      <c r="E254" s="309">
        <v>16026</v>
      </c>
      <c r="F254" s="309">
        <v>16828</v>
      </c>
      <c r="G254" s="209">
        <v>1.75</v>
      </c>
      <c r="H254" s="358">
        <v>1.44E-2</v>
      </c>
      <c r="I254" s="336">
        <v>1</v>
      </c>
      <c r="J254" s="337"/>
      <c r="K254" s="337"/>
      <c r="L254" s="339">
        <v>1.4</v>
      </c>
      <c r="M254" s="339">
        <v>1.68</v>
      </c>
      <c r="N254" s="339">
        <v>2.23</v>
      </c>
      <c r="O254" s="340">
        <v>2.57</v>
      </c>
      <c r="P254" s="208"/>
      <c r="Q254" s="326">
        <f t="shared" si="308"/>
        <v>0</v>
      </c>
      <c r="R254" s="208"/>
      <c r="S254" s="326">
        <f t="shared" si="309"/>
        <v>0</v>
      </c>
      <c r="T254" s="208"/>
      <c r="U254" s="326">
        <f t="shared" si="310"/>
        <v>0</v>
      </c>
      <c r="V254" s="208"/>
      <c r="W254" s="326">
        <f t="shared" si="311"/>
        <v>0</v>
      </c>
      <c r="X254" s="208"/>
      <c r="Y254" s="326">
        <f t="shared" si="312"/>
        <v>0</v>
      </c>
      <c r="Z254" s="208"/>
      <c r="AA254" s="326">
        <f t="shared" si="313"/>
        <v>0</v>
      </c>
      <c r="AB254" s="208"/>
      <c r="AC254" s="326"/>
      <c r="AD254" s="208"/>
      <c r="AE254" s="326">
        <f t="shared" si="314"/>
        <v>0</v>
      </c>
      <c r="AF254" s="208"/>
      <c r="AG254" s="326">
        <f t="shared" si="315"/>
        <v>0</v>
      </c>
      <c r="AH254" s="208"/>
      <c r="AI254" s="326">
        <f t="shared" si="316"/>
        <v>0</v>
      </c>
      <c r="AJ254" s="343">
        <v>0</v>
      </c>
      <c r="AK254" s="343">
        <v>0</v>
      </c>
      <c r="AL254" s="208"/>
      <c r="AM254" s="326">
        <f t="shared" si="317"/>
        <v>0</v>
      </c>
      <c r="AN254" s="208"/>
      <c r="AO254" s="326">
        <f t="shared" si="318"/>
        <v>0</v>
      </c>
      <c r="AP254" s="208"/>
      <c r="AQ254" s="208"/>
      <c r="AR254" s="208"/>
      <c r="AS254" s="326"/>
      <c r="AT254" s="208"/>
      <c r="AU254" s="208"/>
      <c r="AV254" s="208"/>
      <c r="AW254" s="326"/>
      <c r="AX254" s="208"/>
      <c r="AY254" s="326"/>
      <c r="AZ254" s="208"/>
      <c r="BA254" s="326"/>
      <c r="BB254" s="208"/>
      <c r="BC254" s="326"/>
      <c r="BD254" s="208"/>
      <c r="BE254" s="326">
        <f t="shared" si="319"/>
        <v>0</v>
      </c>
      <c r="BF254" s="208"/>
      <c r="BG254" s="326">
        <f t="shared" si="320"/>
        <v>0</v>
      </c>
      <c r="BH254" s="350"/>
      <c r="BI254" s="326">
        <f t="shared" si="321"/>
        <v>0</v>
      </c>
      <c r="BJ254" s="205"/>
      <c r="BK254" s="326">
        <f t="shared" si="322"/>
        <v>0</v>
      </c>
      <c r="BL254" s="208"/>
      <c r="BM254" s="326">
        <f t="shared" si="333"/>
        <v>0</v>
      </c>
      <c r="BN254" s="208"/>
      <c r="BO254" s="326">
        <f t="shared" si="323"/>
        <v>0</v>
      </c>
      <c r="BP254" s="205"/>
      <c r="BQ254" s="326"/>
      <c r="BR254" s="205"/>
      <c r="BS254" s="326">
        <f t="shared" si="324"/>
        <v>0</v>
      </c>
      <c r="BT254" s="208"/>
      <c r="BU254" s="326">
        <f t="shared" si="325"/>
        <v>0</v>
      </c>
      <c r="BV254" s="208"/>
      <c r="BW254" s="326">
        <f t="shared" si="326"/>
        <v>0</v>
      </c>
      <c r="BX254" s="208"/>
      <c r="BY254" s="326">
        <f t="shared" si="327"/>
        <v>0</v>
      </c>
      <c r="BZ254" s="208"/>
      <c r="CA254" s="326">
        <f t="shared" si="328"/>
        <v>0</v>
      </c>
      <c r="CB254" s="208"/>
      <c r="CC254" s="326">
        <f t="shared" si="329"/>
        <v>0</v>
      </c>
      <c r="CD254" s="208"/>
      <c r="CE254" s="326">
        <f t="shared" si="330"/>
        <v>0</v>
      </c>
      <c r="CF254" s="208"/>
      <c r="CG254" s="326">
        <f t="shared" si="331"/>
        <v>0</v>
      </c>
      <c r="CH254" s="205"/>
      <c r="CI254" s="326">
        <f t="shared" si="332"/>
        <v>0</v>
      </c>
      <c r="CJ254" s="208"/>
      <c r="CK254" s="208"/>
      <c r="CL254" s="208"/>
      <c r="CM254" s="208"/>
      <c r="CN254" s="217"/>
      <c r="CO254" s="217"/>
      <c r="CP254" s="315">
        <f t="shared" si="307"/>
        <v>0</v>
      </c>
      <c r="CQ254" s="315">
        <f t="shared" si="307"/>
        <v>0</v>
      </c>
    </row>
    <row r="255" spans="1:95" ht="45" customHeight="1" x14ac:dyDescent="0.2">
      <c r="A255" s="196"/>
      <c r="B255" s="196">
        <v>175</v>
      </c>
      <c r="C255" s="196" t="s">
        <v>1555</v>
      </c>
      <c r="D255" s="364" t="s">
        <v>1064</v>
      </c>
      <c r="E255" s="309">
        <v>16026</v>
      </c>
      <c r="F255" s="309">
        <v>16828</v>
      </c>
      <c r="G255" s="209">
        <v>2.11</v>
      </c>
      <c r="H255" s="358">
        <v>1.2999999999999999E-2</v>
      </c>
      <c r="I255" s="336">
        <v>1</v>
      </c>
      <c r="J255" s="337"/>
      <c r="K255" s="337"/>
      <c r="L255" s="339">
        <v>1.4</v>
      </c>
      <c r="M255" s="339">
        <v>1.68</v>
      </c>
      <c r="N255" s="339">
        <v>2.23</v>
      </c>
      <c r="O255" s="340">
        <v>2.57</v>
      </c>
      <c r="P255" s="208">
        <v>1</v>
      </c>
      <c r="Q255" s="326">
        <f>(P255*$F255*$G255*((1-$H255)+$H255*$L255*$I255))</f>
        <v>35691.716816</v>
      </c>
      <c r="R255" s="208"/>
      <c r="S255" s="326">
        <f t="shared" si="309"/>
        <v>0</v>
      </c>
      <c r="T255" s="208"/>
      <c r="U255" s="326">
        <f t="shared" si="310"/>
        <v>0</v>
      </c>
      <c r="V255" s="208"/>
      <c r="W255" s="326">
        <f t="shared" si="311"/>
        <v>0</v>
      </c>
      <c r="X255" s="208"/>
      <c r="Y255" s="326">
        <f t="shared" si="312"/>
        <v>0</v>
      </c>
      <c r="Z255" s="208"/>
      <c r="AA255" s="326">
        <f t="shared" si="313"/>
        <v>0</v>
      </c>
      <c r="AB255" s="208"/>
      <c r="AC255" s="326"/>
      <c r="AD255" s="208"/>
      <c r="AE255" s="326">
        <f t="shared" si="314"/>
        <v>0</v>
      </c>
      <c r="AF255" s="208"/>
      <c r="AG255" s="326">
        <f t="shared" si="315"/>
        <v>0</v>
      </c>
      <c r="AH255" s="208"/>
      <c r="AI255" s="326">
        <f t="shared" si="316"/>
        <v>0</v>
      </c>
      <c r="AJ255" s="343">
        <v>0</v>
      </c>
      <c r="AK255" s="343">
        <v>0</v>
      </c>
      <c r="AL255" s="208"/>
      <c r="AM255" s="326">
        <f t="shared" si="317"/>
        <v>0</v>
      </c>
      <c r="AN255" s="208"/>
      <c r="AO255" s="326">
        <f t="shared" si="318"/>
        <v>0</v>
      </c>
      <c r="AP255" s="208"/>
      <c r="AQ255" s="208"/>
      <c r="AR255" s="208"/>
      <c r="AS255" s="326"/>
      <c r="AT255" s="208"/>
      <c r="AU255" s="208"/>
      <c r="AV255" s="208"/>
      <c r="AW255" s="326"/>
      <c r="AX255" s="208"/>
      <c r="AY255" s="326"/>
      <c r="AZ255" s="208"/>
      <c r="BA255" s="326"/>
      <c r="BB255" s="208"/>
      <c r="BC255" s="326"/>
      <c r="BD255" s="208"/>
      <c r="BE255" s="326">
        <f t="shared" si="319"/>
        <v>0</v>
      </c>
      <c r="BF255" s="208"/>
      <c r="BG255" s="326">
        <f t="shared" si="320"/>
        <v>0</v>
      </c>
      <c r="BH255" s="350"/>
      <c r="BI255" s="326">
        <f t="shared" si="321"/>
        <v>0</v>
      </c>
      <c r="BJ255" s="205"/>
      <c r="BK255" s="326">
        <f t="shared" si="322"/>
        <v>0</v>
      </c>
      <c r="BL255" s="208"/>
      <c r="BM255" s="326">
        <f t="shared" si="333"/>
        <v>0</v>
      </c>
      <c r="BN255" s="208"/>
      <c r="BO255" s="326">
        <f t="shared" si="323"/>
        <v>0</v>
      </c>
      <c r="BP255" s="205"/>
      <c r="BQ255" s="326"/>
      <c r="BR255" s="205"/>
      <c r="BS255" s="326">
        <f t="shared" si="324"/>
        <v>0</v>
      </c>
      <c r="BT255" s="208"/>
      <c r="BU255" s="326">
        <f t="shared" si="325"/>
        <v>0</v>
      </c>
      <c r="BV255" s="208"/>
      <c r="BW255" s="326">
        <f t="shared" si="326"/>
        <v>0</v>
      </c>
      <c r="BX255" s="208"/>
      <c r="BY255" s="326">
        <f t="shared" si="327"/>
        <v>0</v>
      </c>
      <c r="BZ255" s="208"/>
      <c r="CA255" s="326">
        <f t="shared" si="328"/>
        <v>0</v>
      </c>
      <c r="CB255" s="208"/>
      <c r="CC255" s="326">
        <f t="shared" si="329"/>
        <v>0</v>
      </c>
      <c r="CD255" s="208"/>
      <c r="CE255" s="326">
        <f t="shared" si="330"/>
        <v>0</v>
      </c>
      <c r="CF255" s="208"/>
      <c r="CG255" s="326">
        <f t="shared" si="331"/>
        <v>0</v>
      </c>
      <c r="CH255" s="205"/>
      <c r="CI255" s="326">
        <f t="shared" si="332"/>
        <v>0</v>
      </c>
      <c r="CJ255" s="208"/>
      <c r="CK255" s="208"/>
      <c r="CL255" s="208"/>
      <c r="CM255" s="208"/>
      <c r="CN255" s="217"/>
      <c r="CO255" s="217"/>
      <c r="CP255" s="315">
        <f t="shared" si="307"/>
        <v>1</v>
      </c>
      <c r="CQ255" s="315">
        <f t="shared" si="307"/>
        <v>35691.716816</v>
      </c>
    </row>
    <row r="256" spans="1:95" ht="45" customHeight="1" x14ac:dyDescent="0.2">
      <c r="A256" s="196"/>
      <c r="B256" s="196">
        <v>176</v>
      </c>
      <c r="C256" s="196" t="s">
        <v>1556</v>
      </c>
      <c r="D256" s="364" t="s">
        <v>1066</v>
      </c>
      <c r="E256" s="309">
        <v>16026</v>
      </c>
      <c r="F256" s="309">
        <v>16828</v>
      </c>
      <c r="G256" s="209">
        <v>2.5</v>
      </c>
      <c r="H256" s="358">
        <v>9.9000000000000008E-3</v>
      </c>
      <c r="I256" s="336">
        <v>1</v>
      </c>
      <c r="J256" s="337"/>
      <c r="K256" s="337"/>
      <c r="L256" s="339">
        <v>1.4</v>
      </c>
      <c r="M256" s="339">
        <v>1.68</v>
      </c>
      <c r="N256" s="339">
        <v>2.23</v>
      </c>
      <c r="O256" s="340">
        <v>2.57</v>
      </c>
      <c r="P256" s="208"/>
      <c r="Q256" s="326">
        <f t="shared" ref="Q256:Q258" si="334">(P256*$F256*$G256*((1-$H256)+$H256*$L256*$I256))</f>
        <v>0</v>
      </c>
      <c r="R256" s="208"/>
      <c r="S256" s="326">
        <f t="shared" si="309"/>
        <v>0</v>
      </c>
      <c r="T256" s="208"/>
      <c r="U256" s="326">
        <f t="shared" si="310"/>
        <v>0</v>
      </c>
      <c r="V256" s="208"/>
      <c r="W256" s="326">
        <f t="shared" si="311"/>
        <v>0</v>
      </c>
      <c r="X256" s="208"/>
      <c r="Y256" s="326">
        <f t="shared" si="312"/>
        <v>0</v>
      </c>
      <c r="Z256" s="208"/>
      <c r="AA256" s="326">
        <f t="shared" si="313"/>
        <v>0</v>
      </c>
      <c r="AB256" s="208"/>
      <c r="AC256" s="326"/>
      <c r="AD256" s="208"/>
      <c r="AE256" s="326">
        <f t="shared" si="314"/>
        <v>0</v>
      </c>
      <c r="AF256" s="208"/>
      <c r="AG256" s="326">
        <f t="shared" si="315"/>
        <v>0</v>
      </c>
      <c r="AH256" s="208"/>
      <c r="AI256" s="326">
        <f t="shared" si="316"/>
        <v>0</v>
      </c>
      <c r="AJ256" s="343">
        <v>0</v>
      </c>
      <c r="AK256" s="343">
        <v>0</v>
      </c>
      <c r="AL256" s="208"/>
      <c r="AM256" s="326">
        <f t="shared" si="317"/>
        <v>0</v>
      </c>
      <c r="AN256" s="208"/>
      <c r="AO256" s="326">
        <f t="shared" si="318"/>
        <v>0</v>
      </c>
      <c r="AP256" s="208"/>
      <c r="AQ256" s="208"/>
      <c r="AR256" s="208"/>
      <c r="AS256" s="326"/>
      <c r="AT256" s="208"/>
      <c r="AU256" s="208"/>
      <c r="AV256" s="208"/>
      <c r="AW256" s="326"/>
      <c r="AX256" s="208"/>
      <c r="AY256" s="326"/>
      <c r="AZ256" s="208"/>
      <c r="BA256" s="326"/>
      <c r="BB256" s="208"/>
      <c r="BC256" s="326"/>
      <c r="BD256" s="208"/>
      <c r="BE256" s="326">
        <f t="shared" si="319"/>
        <v>0</v>
      </c>
      <c r="BF256" s="208"/>
      <c r="BG256" s="326">
        <f t="shared" si="320"/>
        <v>0</v>
      </c>
      <c r="BH256" s="350">
        <v>366</v>
      </c>
      <c r="BI256" s="326">
        <f>(BH256/12*2*$E256*$G256*((1-$H256)+$H256*$M256*$I256*BI$8))+(BH256/12*10*$F256*$G256*((1-$H256)+$H256*$M256*$I256*BI$8))</f>
        <v>15378148.42058</v>
      </c>
      <c r="BJ256" s="205"/>
      <c r="BK256" s="326">
        <f t="shared" si="322"/>
        <v>0</v>
      </c>
      <c r="BL256" s="208"/>
      <c r="BM256" s="326">
        <f t="shared" si="333"/>
        <v>0</v>
      </c>
      <c r="BN256" s="208"/>
      <c r="BO256" s="326">
        <f t="shared" si="323"/>
        <v>0</v>
      </c>
      <c r="BP256" s="205"/>
      <c r="BQ256" s="326"/>
      <c r="BR256" s="205"/>
      <c r="BS256" s="326">
        <f t="shared" si="324"/>
        <v>0</v>
      </c>
      <c r="BT256" s="208"/>
      <c r="BU256" s="326">
        <f t="shared" si="325"/>
        <v>0</v>
      </c>
      <c r="BV256" s="208"/>
      <c r="BW256" s="326">
        <f t="shared" si="326"/>
        <v>0</v>
      </c>
      <c r="BX256" s="208"/>
      <c r="BY256" s="326">
        <f t="shared" si="327"/>
        <v>0</v>
      </c>
      <c r="BZ256" s="208"/>
      <c r="CA256" s="326">
        <f t="shared" si="328"/>
        <v>0</v>
      </c>
      <c r="CB256" s="208"/>
      <c r="CC256" s="326">
        <f t="shared" si="329"/>
        <v>0</v>
      </c>
      <c r="CD256" s="208"/>
      <c r="CE256" s="326">
        <f t="shared" si="330"/>
        <v>0</v>
      </c>
      <c r="CF256" s="208"/>
      <c r="CG256" s="326">
        <f t="shared" si="331"/>
        <v>0</v>
      </c>
      <c r="CH256" s="205"/>
      <c r="CI256" s="326">
        <f t="shared" si="332"/>
        <v>0</v>
      </c>
      <c r="CJ256" s="208"/>
      <c r="CK256" s="208"/>
      <c r="CL256" s="208"/>
      <c r="CM256" s="208"/>
      <c r="CN256" s="217"/>
      <c r="CO256" s="217"/>
      <c r="CP256" s="315">
        <f t="shared" si="307"/>
        <v>366</v>
      </c>
      <c r="CQ256" s="315">
        <f t="shared" si="307"/>
        <v>15378148.42058</v>
      </c>
    </row>
    <row r="257" spans="1:95" ht="45" customHeight="1" x14ac:dyDescent="0.2">
      <c r="A257" s="196"/>
      <c r="B257" s="196">
        <v>177</v>
      </c>
      <c r="C257" s="196" t="s">
        <v>1557</v>
      </c>
      <c r="D257" s="364" t="s">
        <v>1068</v>
      </c>
      <c r="E257" s="309">
        <v>16026</v>
      </c>
      <c r="F257" s="309">
        <v>16828</v>
      </c>
      <c r="G257" s="209">
        <v>2.76</v>
      </c>
      <c r="H257" s="358">
        <v>3.3799999999999997E-2</v>
      </c>
      <c r="I257" s="336">
        <v>1</v>
      </c>
      <c r="J257" s="337"/>
      <c r="K257" s="337"/>
      <c r="L257" s="339">
        <v>1.4</v>
      </c>
      <c r="M257" s="339">
        <v>1.68</v>
      </c>
      <c r="N257" s="339">
        <v>2.23</v>
      </c>
      <c r="O257" s="340">
        <v>2.57</v>
      </c>
      <c r="P257" s="208">
        <v>1</v>
      </c>
      <c r="Q257" s="326">
        <f t="shared" si="334"/>
        <v>47073.220185599996</v>
      </c>
      <c r="R257" s="208"/>
      <c r="S257" s="326">
        <f t="shared" si="309"/>
        <v>0</v>
      </c>
      <c r="T257" s="208"/>
      <c r="U257" s="326">
        <f t="shared" si="310"/>
        <v>0</v>
      </c>
      <c r="V257" s="208"/>
      <c r="W257" s="326">
        <f t="shared" si="311"/>
        <v>0</v>
      </c>
      <c r="X257" s="208"/>
      <c r="Y257" s="326">
        <f t="shared" si="312"/>
        <v>0</v>
      </c>
      <c r="Z257" s="208"/>
      <c r="AA257" s="326">
        <f t="shared" si="313"/>
        <v>0</v>
      </c>
      <c r="AB257" s="208"/>
      <c r="AC257" s="326"/>
      <c r="AD257" s="208"/>
      <c r="AE257" s="326">
        <f t="shared" si="314"/>
        <v>0</v>
      </c>
      <c r="AF257" s="208"/>
      <c r="AG257" s="326">
        <f t="shared" si="315"/>
        <v>0</v>
      </c>
      <c r="AH257" s="208"/>
      <c r="AI257" s="326">
        <f t="shared" si="316"/>
        <v>0</v>
      </c>
      <c r="AJ257" s="343">
        <v>0</v>
      </c>
      <c r="AK257" s="343">
        <v>0</v>
      </c>
      <c r="AL257" s="208"/>
      <c r="AM257" s="326">
        <f t="shared" si="317"/>
        <v>0</v>
      </c>
      <c r="AN257" s="208"/>
      <c r="AO257" s="326">
        <f t="shared" si="318"/>
        <v>0</v>
      </c>
      <c r="AP257" s="208"/>
      <c r="AQ257" s="208"/>
      <c r="AR257" s="208"/>
      <c r="AS257" s="326"/>
      <c r="AT257" s="208"/>
      <c r="AU257" s="208"/>
      <c r="AV257" s="208"/>
      <c r="AW257" s="326"/>
      <c r="AX257" s="208"/>
      <c r="AY257" s="326"/>
      <c r="AZ257" s="208"/>
      <c r="BA257" s="326"/>
      <c r="BB257" s="208"/>
      <c r="BC257" s="326"/>
      <c r="BD257" s="208"/>
      <c r="BE257" s="326">
        <f t="shared" si="319"/>
        <v>0</v>
      </c>
      <c r="BF257" s="208"/>
      <c r="BG257" s="326">
        <f t="shared" si="320"/>
        <v>0</v>
      </c>
      <c r="BH257" s="350">
        <v>12</v>
      </c>
      <c r="BI257" s="326">
        <f t="shared" si="321"/>
        <v>565624.54869887989</v>
      </c>
      <c r="BJ257" s="205"/>
      <c r="BK257" s="326">
        <f t="shared" si="322"/>
        <v>0</v>
      </c>
      <c r="BL257" s="208"/>
      <c r="BM257" s="326">
        <f t="shared" si="333"/>
        <v>0</v>
      </c>
      <c r="BN257" s="208"/>
      <c r="BO257" s="326">
        <f t="shared" si="323"/>
        <v>0</v>
      </c>
      <c r="BP257" s="205"/>
      <c r="BQ257" s="326"/>
      <c r="BR257" s="205"/>
      <c r="BS257" s="326">
        <f t="shared" si="324"/>
        <v>0</v>
      </c>
      <c r="BT257" s="208"/>
      <c r="BU257" s="326">
        <f t="shared" si="325"/>
        <v>0</v>
      </c>
      <c r="BV257" s="208"/>
      <c r="BW257" s="326">
        <f t="shared" si="326"/>
        <v>0</v>
      </c>
      <c r="BX257" s="208"/>
      <c r="BY257" s="326">
        <f t="shared" si="327"/>
        <v>0</v>
      </c>
      <c r="BZ257" s="208"/>
      <c r="CA257" s="326">
        <f t="shared" si="328"/>
        <v>0</v>
      </c>
      <c r="CB257" s="208"/>
      <c r="CC257" s="326">
        <f t="shared" si="329"/>
        <v>0</v>
      </c>
      <c r="CD257" s="208"/>
      <c r="CE257" s="326">
        <f t="shared" si="330"/>
        <v>0</v>
      </c>
      <c r="CF257" s="208"/>
      <c r="CG257" s="326">
        <f t="shared" si="331"/>
        <v>0</v>
      </c>
      <c r="CH257" s="205"/>
      <c r="CI257" s="326">
        <f t="shared" si="332"/>
        <v>0</v>
      </c>
      <c r="CJ257" s="208"/>
      <c r="CK257" s="208"/>
      <c r="CL257" s="208"/>
      <c r="CM257" s="208"/>
      <c r="CN257" s="217"/>
      <c r="CO257" s="217"/>
      <c r="CP257" s="315">
        <f t="shared" si="307"/>
        <v>13</v>
      </c>
      <c r="CQ257" s="315">
        <f t="shared" si="307"/>
        <v>612697.76888447988</v>
      </c>
    </row>
    <row r="258" spans="1:95" ht="45" customHeight="1" x14ac:dyDescent="0.2">
      <c r="A258" s="196"/>
      <c r="B258" s="196">
        <v>178</v>
      </c>
      <c r="C258" s="196" t="s">
        <v>1558</v>
      </c>
      <c r="D258" s="364" t="s">
        <v>1070</v>
      </c>
      <c r="E258" s="309">
        <v>16026</v>
      </c>
      <c r="F258" s="309">
        <v>16828</v>
      </c>
      <c r="G258" s="209">
        <v>3.12</v>
      </c>
      <c r="H258" s="358">
        <v>7.9000000000000008E-3</v>
      </c>
      <c r="I258" s="336">
        <v>1</v>
      </c>
      <c r="J258" s="337"/>
      <c r="K258" s="337"/>
      <c r="L258" s="339">
        <v>1.4</v>
      </c>
      <c r="M258" s="339">
        <v>1.68</v>
      </c>
      <c r="N258" s="339">
        <v>2.23</v>
      </c>
      <c r="O258" s="340">
        <v>2.57</v>
      </c>
      <c r="P258" s="208"/>
      <c r="Q258" s="326">
        <f t="shared" si="334"/>
        <v>0</v>
      </c>
      <c r="R258" s="208"/>
      <c r="S258" s="326">
        <f t="shared" si="309"/>
        <v>0</v>
      </c>
      <c r="T258" s="208"/>
      <c r="U258" s="326">
        <f t="shared" si="310"/>
        <v>0</v>
      </c>
      <c r="V258" s="208"/>
      <c r="W258" s="326">
        <f t="shared" si="311"/>
        <v>0</v>
      </c>
      <c r="X258" s="208"/>
      <c r="Y258" s="326">
        <f t="shared" si="312"/>
        <v>0</v>
      </c>
      <c r="Z258" s="208"/>
      <c r="AA258" s="326">
        <f t="shared" si="313"/>
        <v>0</v>
      </c>
      <c r="AB258" s="208"/>
      <c r="AC258" s="326"/>
      <c r="AD258" s="208"/>
      <c r="AE258" s="326">
        <f t="shared" si="314"/>
        <v>0</v>
      </c>
      <c r="AF258" s="208"/>
      <c r="AG258" s="326">
        <f t="shared" si="315"/>
        <v>0</v>
      </c>
      <c r="AH258" s="208"/>
      <c r="AI258" s="326">
        <f t="shared" si="316"/>
        <v>0</v>
      </c>
      <c r="AJ258" s="343">
        <v>0</v>
      </c>
      <c r="AK258" s="343">
        <v>0</v>
      </c>
      <c r="AL258" s="208"/>
      <c r="AM258" s="326">
        <f t="shared" si="317"/>
        <v>0</v>
      </c>
      <c r="AN258" s="208"/>
      <c r="AO258" s="326">
        <f t="shared" si="318"/>
        <v>0</v>
      </c>
      <c r="AP258" s="208"/>
      <c r="AQ258" s="208"/>
      <c r="AR258" s="208"/>
      <c r="AS258" s="326"/>
      <c r="AT258" s="208"/>
      <c r="AU258" s="208"/>
      <c r="AV258" s="208"/>
      <c r="AW258" s="326"/>
      <c r="AX258" s="208"/>
      <c r="AY258" s="326"/>
      <c r="AZ258" s="208"/>
      <c r="BA258" s="326"/>
      <c r="BB258" s="208"/>
      <c r="BC258" s="326"/>
      <c r="BD258" s="208"/>
      <c r="BE258" s="326">
        <f t="shared" si="319"/>
        <v>0</v>
      </c>
      <c r="BF258" s="208"/>
      <c r="BG258" s="326">
        <f t="shared" si="320"/>
        <v>0</v>
      </c>
      <c r="BH258" s="350"/>
      <c r="BI258" s="326">
        <f t="shared" si="321"/>
        <v>0</v>
      </c>
      <c r="BJ258" s="205"/>
      <c r="BK258" s="326">
        <f t="shared" si="322"/>
        <v>0</v>
      </c>
      <c r="BL258" s="208"/>
      <c r="BM258" s="326">
        <f t="shared" si="333"/>
        <v>0</v>
      </c>
      <c r="BN258" s="208"/>
      <c r="BO258" s="326">
        <f t="shared" si="323"/>
        <v>0</v>
      </c>
      <c r="BP258" s="205"/>
      <c r="BQ258" s="326"/>
      <c r="BR258" s="205"/>
      <c r="BS258" s="326">
        <f t="shared" si="324"/>
        <v>0</v>
      </c>
      <c r="BT258" s="208"/>
      <c r="BU258" s="326">
        <f t="shared" si="325"/>
        <v>0</v>
      </c>
      <c r="BV258" s="208"/>
      <c r="BW258" s="326">
        <f t="shared" si="326"/>
        <v>0</v>
      </c>
      <c r="BX258" s="208"/>
      <c r="BY258" s="326">
        <f t="shared" si="327"/>
        <v>0</v>
      </c>
      <c r="BZ258" s="208"/>
      <c r="CA258" s="326">
        <f t="shared" si="328"/>
        <v>0</v>
      </c>
      <c r="CB258" s="208"/>
      <c r="CC258" s="326">
        <f t="shared" si="329"/>
        <v>0</v>
      </c>
      <c r="CD258" s="208"/>
      <c r="CE258" s="326">
        <f t="shared" si="330"/>
        <v>0</v>
      </c>
      <c r="CF258" s="208"/>
      <c r="CG258" s="326">
        <f t="shared" si="331"/>
        <v>0</v>
      </c>
      <c r="CH258" s="205"/>
      <c r="CI258" s="326">
        <f t="shared" si="332"/>
        <v>0</v>
      </c>
      <c r="CJ258" s="208"/>
      <c r="CK258" s="208"/>
      <c r="CL258" s="208"/>
      <c r="CM258" s="208"/>
      <c r="CN258" s="217"/>
      <c r="CO258" s="217"/>
      <c r="CP258" s="315">
        <f t="shared" si="307"/>
        <v>0</v>
      </c>
      <c r="CQ258" s="315">
        <f t="shared" si="307"/>
        <v>0</v>
      </c>
    </row>
    <row r="259" spans="1:95" ht="45" customHeight="1" x14ac:dyDescent="0.2">
      <c r="A259" s="196"/>
      <c r="B259" s="196">
        <v>179</v>
      </c>
      <c r="C259" s="196" t="s">
        <v>1559</v>
      </c>
      <c r="D259" s="364" t="s">
        <v>1072</v>
      </c>
      <c r="E259" s="309">
        <v>16026</v>
      </c>
      <c r="F259" s="309">
        <v>16828</v>
      </c>
      <c r="G259" s="209">
        <v>3.58</v>
      </c>
      <c r="H259" s="358">
        <v>4.6899999999999997E-2</v>
      </c>
      <c r="I259" s="336">
        <v>1</v>
      </c>
      <c r="J259" s="337"/>
      <c r="K259" s="337"/>
      <c r="L259" s="339">
        <v>1.4</v>
      </c>
      <c r="M259" s="339">
        <v>1.68</v>
      </c>
      <c r="N259" s="339">
        <v>2.23</v>
      </c>
      <c r="O259" s="340">
        <v>2.57</v>
      </c>
      <c r="P259" s="208">
        <v>2</v>
      </c>
      <c r="Q259" s="326">
        <f>(P259*$F259*$G259*((1-$H259)+$H259*$L259*$I259))</f>
        <v>122748.84388480001</v>
      </c>
      <c r="R259" s="208"/>
      <c r="S259" s="326">
        <f t="shared" si="309"/>
        <v>0</v>
      </c>
      <c r="T259" s="208"/>
      <c r="U259" s="326">
        <f t="shared" si="310"/>
        <v>0</v>
      </c>
      <c r="V259" s="208"/>
      <c r="W259" s="326">
        <f t="shared" si="311"/>
        <v>0</v>
      </c>
      <c r="X259" s="208"/>
      <c r="Y259" s="326">
        <f t="shared" si="312"/>
        <v>0</v>
      </c>
      <c r="Z259" s="208"/>
      <c r="AA259" s="326">
        <f t="shared" si="313"/>
        <v>0</v>
      </c>
      <c r="AB259" s="208"/>
      <c r="AC259" s="326"/>
      <c r="AD259" s="208"/>
      <c r="AE259" s="326">
        <f t="shared" si="314"/>
        <v>0</v>
      </c>
      <c r="AF259" s="208"/>
      <c r="AG259" s="326">
        <f t="shared" si="315"/>
        <v>0</v>
      </c>
      <c r="AH259" s="208"/>
      <c r="AI259" s="326">
        <f t="shared" si="316"/>
        <v>0</v>
      </c>
      <c r="AJ259" s="343">
        <v>0</v>
      </c>
      <c r="AK259" s="343">
        <v>0</v>
      </c>
      <c r="AL259" s="208"/>
      <c r="AM259" s="326">
        <f t="shared" si="317"/>
        <v>0</v>
      </c>
      <c r="AN259" s="208"/>
      <c r="AO259" s="326">
        <f t="shared" si="318"/>
        <v>0</v>
      </c>
      <c r="AP259" s="208"/>
      <c r="AQ259" s="208"/>
      <c r="AR259" s="208"/>
      <c r="AS259" s="326"/>
      <c r="AT259" s="208"/>
      <c r="AU259" s="208"/>
      <c r="AV259" s="208"/>
      <c r="AW259" s="326"/>
      <c r="AX259" s="208"/>
      <c r="AY259" s="326"/>
      <c r="AZ259" s="208"/>
      <c r="BA259" s="326"/>
      <c r="BB259" s="208"/>
      <c r="BC259" s="326"/>
      <c r="BD259" s="208"/>
      <c r="BE259" s="326">
        <f t="shared" si="319"/>
        <v>0</v>
      </c>
      <c r="BF259" s="208"/>
      <c r="BG259" s="326">
        <f t="shared" si="320"/>
        <v>0</v>
      </c>
      <c r="BH259" s="350"/>
      <c r="BI259" s="326">
        <f t="shared" si="321"/>
        <v>0</v>
      </c>
      <c r="BJ259" s="205"/>
      <c r="BK259" s="326">
        <f t="shared" si="322"/>
        <v>0</v>
      </c>
      <c r="BL259" s="208"/>
      <c r="BM259" s="326">
        <f t="shared" si="333"/>
        <v>0</v>
      </c>
      <c r="BN259" s="208"/>
      <c r="BO259" s="326">
        <f t="shared" si="323"/>
        <v>0</v>
      </c>
      <c r="BP259" s="205"/>
      <c r="BQ259" s="326"/>
      <c r="BR259" s="205"/>
      <c r="BS259" s="326">
        <f t="shared" si="324"/>
        <v>0</v>
      </c>
      <c r="BT259" s="208"/>
      <c r="BU259" s="326">
        <f t="shared" si="325"/>
        <v>0</v>
      </c>
      <c r="BV259" s="208"/>
      <c r="BW259" s="326">
        <f t="shared" si="326"/>
        <v>0</v>
      </c>
      <c r="BX259" s="208"/>
      <c r="BY259" s="326">
        <f t="shared" si="327"/>
        <v>0</v>
      </c>
      <c r="BZ259" s="208"/>
      <c r="CA259" s="326">
        <f t="shared" si="328"/>
        <v>0</v>
      </c>
      <c r="CB259" s="208"/>
      <c r="CC259" s="326">
        <f t="shared" si="329"/>
        <v>0</v>
      </c>
      <c r="CD259" s="208"/>
      <c r="CE259" s="326">
        <f t="shared" si="330"/>
        <v>0</v>
      </c>
      <c r="CF259" s="208"/>
      <c r="CG259" s="326">
        <f t="shared" si="331"/>
        <v>0</v>
      </c>
      <c r="CH259" s="205"/>
      <c r="CI259" s="326">
        <f t="shared" si="332"/>
        <v>0</v>
      </c>
      <c r="CJ259" s="208"/>
      <c r="CK259" s="208"/>
      <c r="CL259" s="208"/>
      <c r="CM259" s="208"/>
      <c r="CN259" s="217"/>
      <c r="CO259" s="217"/>
      <c r="CP259" s="315">
        <f t="shared" si="307"/>
        <v>2</v>
      </c>
      <c r="CQ259" s="315">
        <f t="shared" si="307"/>
        <v>122748.84388480001</v>
      </c>
    </row>
    <row r="260" spans="1:95" ht="45" customHeight="1" x14ac:dyDescent="0.2">
      <c r="A260" s="196"/>
      <c r="B260" s="196">
        <v>180</v>
      </c>
      <c r="C260" s="196" t="s">
        <v>1560</v>
      </c>
      <c r="D260" s="364" t="s">
        <v>1074</v>
      </c>
      <c r="E260" s="309">
        <v>16026</v>
      </c>
      <c r="F260" s="309">
        <v>16828</v>
      </c>
      <c r="G260" s="209">
        <v>4.1399999999999997</v>
      </c>
      <c r="H260" s="358">
        <v>7.0000000000000001E-3</v>
      </c>
      <c r="I260" s="336">
        <v>1</v>
      </c>
      <c r="J260" s="337"/>
      <c r="K260" s="337"/>
      <c r="L260" s="339">
        <v>1.4</v>
      </c>
      <c r="M260" s="339">
        <v>1.68</v>
      </c>
      <c r="N260" s="339">
        <v>2.23</v>
      </c>
      <c r="O260" s="340">
        <v>2.57</v>
      </c>
      <c r="P260" s="208"/>
      <c r="Q260" s="326">
        <f t="shared" ref="Q260:Q261" si="335">(P260*$F260*$G260*((1-$H260)+$H260*$L260*$I260))</f>
        <v>0</v>
      </c>
      <c r="R260" s="208"/>
      <c r="S260" s="326">
        <f t="shared" si="309"/>
        <v>0</v>
      </c>
      <c r="T260" s="208"/>
      <c r="U260" s="326">
        <f t="shared" si="310"/>
        <v>0</v>
      </c>
      <c r="V260" s="208"/>
      <c r="W260" s="326">
        <f t="shared" si="311"/>
        <v>0</v>
      </c>
      <c r="X260" s="208"/>
      <c r="Y260" s="326">
        <f t="shared" si="312"/>
        <v>0</v>
      </c>
      <c r="Z260" s="208"/>
      <c r="AA260" s="326">
        <f t="shared" si="313"/>
        <v>0</v>
      </c>
      <c r="AB260" s="208"/>
      <c r="AC260" s="326"/>
      <c r="AD260" s="208"/>
      <c r="AE260" s="326">
        <f t="shared" si="314"/>
        <v>0</v>
      </c>
      <c r="AF260" s="208"/>
      <c r="AG260" s="326">
        <f t="shared" si="315"/>
        <v>0</v>
      </c>
      <c r="AH260" s="208"/>
      <c r="AI260" s="326">
        <f t="shared" si="316"/>
        <v>0</v>
      </c>
      <c r="AJ260" s="343">
        <v>0</v>
      </c>
      <c r="AK260" s="343">
        <v>0</v>
      </c>
      <c r="AL260" s="208"/>
      <c r="AM260" s="326">
        <f t="shared" si="317"/>
        <v>0</v>
      </c>
      <c r="AN260" s="208"/>
      <c r="AO260" s="326">
        <f t="shared" si="318"/>
        <v>0</v>
      </c>
      <c r="AP260" s="208"/>
      <c r="AQ260" s="208"/>
      <c r="AR260" s="208"/>
      <c r="AS260" s="326"/>
      <c r="AT260" s="208"/>
      <c r="AU260" s="208"/>
      <c r="AV260" s="208"/>
      <c r="AW260" s="326"/>
      <c r="AX260" s="208"/>
      <c r="AY260" s="326"/>
      <c r="AZ260" s="208"/>
      <c r="BA260" s="326"/>
      <c r="BB260" s="208"/>
      <c r="BC260" s="326"/>
      <c r="BD260" s="208"/>
      <c r="BE260" s="326">
        <f t="shared" si="319"/>
        <v>0</v>
      </c>
      <c r="BF260" s="208"/>
      <c r="BG260" s="326">
        <f t="shared" si="320"/>
        <v>0</v>
      </c>
      <c r="BH260" s="350"/>
      <c r="BI260" s="326">
        <f t="shared" si="321"/>
        <v>0</v>
      </c>
      <c r="BJ260" s="205"/>
      <c r="BK260" s="326">
        <f t="shared" si="322"/>
        <v>0</v>
      </c>
      <c r="BL260" s="208">
        <v>2</v>
      </c>
      <c r="BM260" s="326">
        <f t="shared" si="333"/>
        <v>138887.05042079999</v>
      </c>
      <c r="BN260" s="208"/>
      <c r="BO260" s="326">
        <f t="shared" si="323"/>
        <v>0</v>
      </c>
      <c r="BP260" s="205"/>
      <c r="BQ260" s="326"/>
      <c r="BR260" s="205"/>
      <c r="BS260" s="326">
        <f t="shared" si="324"/>
        <v>0</v>
      </c>
      <c r="BT260" s="208"/>
      <c r="BU260" s="326">
        <f t="shared" si="325"/>
        <v>0</v>
      </c>
      <c r="BV260" s="208"/>
      <c r="BW260" s="326">
        <f t="shared" si="326"/>
        <v>0</v>
      </c>
      <c r="BX260" s="208"/>
      <c r="BY260" s="326">
        <f t="shared" si="327"/>
        <v>0</v>
      </c>
      <c r="BZ260" s="208"/>
      <c r="CA260" s="326">
        <f t="shared" si="328"/>
        <v>0</v>
      </c>
      <c r="CB260" s="208"/>
      <c r="CC260" s="326">
        <f t="shared" si="329"/>
        <v>0</v>
      </c>
      <c r="CD260" s="208"/>
      <c r="CE260" s="326">
        <f t="shared" si="330"/>
        <v>0</v>
      </c>
      <c r="CF260" s="208"/>
      <c r="CG260" s="326">
        <f t="shared" si="331"/>
        <v>0</v>
      </c>
      <c r="CH260" s="205"/>
      <c r="CI260" s="326">
        <f t="shared" si="332"/>
        <v>0</v>
      </c>
      <c r="CJ260" s="208"/>
      <c r="CK260" s="208"/>
      <c r="CL260" s="208"/>
      <c r="CM260" s="208"/>
      <c r="CN260" s="217"/>
      <c r="CO260" s="217"/>
      <c r="CP260" s="315">
        <f t="shared" si="307"/>
        <v>2</v>
      </c>
      <c r="CQ260" s="315">
        <f t="shared" si="307"/>
        <v>138887.05042079999</v>
      </c>
    </row>
    <row r="261" spans="1:95" ht="45" customHeight="1" x14ac:dyDescent="0.2">
      <c r="A261" s="196"/>
      <c r="B261" s="196">
        <v>181</v>
      </c>
      <c r="C261" s="196" t="s">
        <v>1561</v>
      </c>
      <c r="D261" s="364" t="s">
        <v>1076</v>
      </c>
      <c r="E261" s="309">
        <v>16026</v>
      </c>
      <c r="F261" s="309">
        <v>16828</v>
      </c>
      <c r="G261" s="209">
        <v>5.03</v>
      </c>
      <c r="H261" s="358">
        <v>8.6999999999999994E-3</v>
      </c>
      <c r="I261" s="336">
        <v>1</v>
      </c>
      <c r="J261" s="337"/>
      <c r="K261" s="337"/>
      <c r="L261" s="339">
        <v>1.4</v>
      </c>
      <c r="M261" s="339">
        <v>1.68</v>
      </c>
      <c r="N261" s="339">
        <v>2.23</v>
      </c>
      <c r="O261" s="340">
        <v>2.57</v>
      </c>
      <c r="P261" s="208">
        <v>1</v>
      </c>
      <c r="Q261" s="326">
        <f t="shared" si="335"/>
        <v>84939.404043200004</v>
      </c>
      <c r="R261" s="208"/>
      <c r="S261" s="326">
        <f t="shared" si="309"/>
        <v>0</v>
      </c>
      <c r="T261" s="208"/>
      <c r="U261" s="326">
        <f t="shared" si="310"/>
        <v>0</v>
      </c>
      <c r="V261" s="208"/>
      <c r="W261" s="326">
        <f t="shared" si="311"/>
        <v>0</v>
      </c>
      <c r="X261" s="208"/>
      <c r="Y261" s="326">
        <f t="shared" si="312"/>
        <v>0</v>
      </c>
      <c r="Z261" s="208"/>
      <c r="AA261" s="326">
        <f t="shared" si="313"/>
        <v>0</v>
      </c>
      <c r="AB261" s="208"/>
      <c r="AC261" s="326"/>
      <c r="AD261" s="208"/>
      <c r="AE261" s="326">
        <f t="shared" si="314"/>
        <v>0</v>
      </c>
      <c r="AF261" s="208"/>
      <c r="AG261" s="326">
        <f t="shared" si="315"/>
        <v>0</v>
      </c>
      <c r="AH261" s="208"/>
      <c r="AI261" s="326">
        <f t="shared" si="316"/>
        <v>0</v>
      </c>
      <c r="AJ261" s="343">
        <v>0</v>
      </c>
      <c r="AK261" s="343">
        <v>0</v>
      </c>
      <c r="AL261" s="208"/>
      <c r="AM261" s="326">
        <f t="shared" si="317"/>
        <v>0</v>
      </c>
      <c r="AN261" s="208"/>
      <c r="AO261" s="326">
        <f t="shared" si="318"/>
        <v>0</v>
      </c>
      <c r="AP261" s="208"/>
      <c r="AQ261" s="208"/>
      <c r="AR261" s="208"/>
      <c r="AS261" s="326"/>
      <c r="AT261" s="208"/>
      <c r="AU261" s="208"/>
      <c r="AV261" s="208"/>
      <c r="AW261" s="326"/>
      <c r="AX261" s="208"/>
      <c r="AY261" s="326"/>
      <c r="AZ261" s="208"/>
      <c r="BA261" s="326"/>
      <c r="BB261" s="208"/>
      <c r="BC261" s="326"/>
      <c r="BD261" s="208"/>
      <c r="BE261" s="326">
        <f t="shared" si="319"/>
        <v>0</v>
      </c>
      <c r="BF261" s="208"/>
      <c r="BG261" s="326">
        <f t="shared" si="320"/>
        <v>0</v>
      </c>
      <c r="BH261" s="350"/>
      <c r="BI261" s="326">
        <f t="shared" si="321"/>
        <v>0</v>
      </c>
      <c r="BJ261" s="205"/>
      <c r="BK261" s="326">
        <f t="shared" si="322"/>
        <v>0</v>
      </c>
      <c r="BL261" s="208"/>
      <c r="BM261" s="326">
        <f t="shared" si="333"/>
        <v>0</v>
      </c>
      <c r="BN261" s="208"/>
      <c r="BO261" s="326">
        <f t="shared" si="323"/>
        <v>0</v>
      </c>
      <c r="BP261" s="205"/>
      <c r="BQ261" s="326"/>
      <c r="BR261" s="205"/>
      <c r="BS261" s="326">
        <f t="shared" si="324"/>
        <v>0</v>
      </c>
      <c r="BT261" s="208"/>
      <c r="BU261" s="326">
        <f t="shared" si="325"/>
        <v>0</v>
      </c>
      <c r="BV261" s="208"/>
      <c r="BW261" s="326">
        <f t="shared" si="326"/>
        <v>0</v>
      </c>
      <c r="BX261" s="208"/>
      <c r="BY261" s="326">
        <f t="shared" si="327"/>
        <v>0</v>
      </c>
      <c r="BZ261" s="208"/>
      <c r="CA261" s="326">
        <f t="shared" si="328"/>
        <v>0</v>
      </c>
      <c r="CB261" s="208"/>
      <c r="CC261" s="326">
        <f t="shared" si="329"/>
        <v>0</v>
      </c>
      <c r="CD261" s="208"/>
      <c r="CE261" s="326">
        <f t="shared" si="330"/>
        <v>0</v>
      </c>
      <c r="CF261" s="208"/>
      <c r="CG261" s="326">
        <f t="shared" si="331"/>
        <v>0</v>
      </c>
      <c r="CH261" s="205"/>
      <c r="CI261" s="326">
        <f t="shared" si="332"/>
        <v>0</v>
      </c>
      <c r="CJ261" s="208"/>
      <c r="CK261" s="208"/>
      <c r="CL261" s="208"/>
      <c r="CM261" s="208"/>
      <c r="CN261" s="217"/>
      <c r="CO261" s="217"/>
      <c r="CP261" s="315">
        <f t="shared" si="307"/>
        <v>1</v>
      </c>
      <c r="CQ261" s="315">
        <f t="shared" si="307"/>
        <v>84939.404043200004</v>
      </c>
    </row>
    <row r="262" spans="1:95" ht="45" customHeight="1" x14ac:dyDescent="0.2">
      <c r="A262" s="196"/>
      <c r="B262" s="196">
        <v>182</v>
      </c>
      <c r="C262" s="196" t="s">
        <v>1562</v>
      </c>
      <c r="D262" s="364" t="s">
        <v>1078</v>
      </c>
      <c r="E262" s="309">
        <v>16026</v>
      </c>
      <c r="F262" s="309">
        <v>16828</v>
      </c>
      <c r="G262" s="209">
        <v>5.91</v>
      </c>
      <c r="H262" s="358">
        <v>2.2200000000000001E-2</v>
      </c>
      <c r="I262" s="336">
        <v>1</v>
      </c>
      <c r="J262" s="337"/>
      <c r="K262" s="337"/>
      <c r="L262" s="339">
        <v>1.4</v>
      </c>
      <c r="M262" s="339">
        <v>1.68</v>
      </c>
      <c r="N262" s="339">
        <v>2.23</v>
      </c>
      <c r="O262" s="340">
        <v>2.57</v>
      </c>
      <c r="P262" s="208"/>
      <c r="Q262" s="326">
        <f t="shared" si="308"/>
        <v>0</v>
      </c>
      <c r="R262" s="208"/>
      <c r="S262" s="326">
        <f t="shared" si="309"/>
        <v>0</v>
      </c>
      <c r="T262" s="208"/>
      <c r="U262" s="326">
        <f t="shared" si="310"/>
        <v>0</v>
      </c>
      <c r="V262" s="208"/>
      <c r="W262" s="326">
        <f t="shared" si="311"/>
        <v>0</v>
      </c>
      <c r="X262" s="208"/>
      <c r="Y262" s="326">
        <f t="shared" si="312"/>
        <v>0</v>
      </c>
      <c r="Z262" s="208"/>
      <c r="AA262" s="326">
        <f t="shared" si="313"/>
        <v>0</v>
      </c>
      <c r="AB262" s="208"/>
      <c r="AC262" s="326"/>
      <c r="AD262" s="208"/>
      <c r="AE262" s="326">
        <f t="shared" si="314"/>
        <v>0</v>
      </c>
      <c r="AF262" s="208"/>
      <c r="AG262" s="326">
        <f t="shared" si="315"/>
        <v>0</v>
      </c>
      <c r="AH262" s="208"/>
      <c r="AI262" s="326">
        <f t="shared" si="316"/>
        <v>0</v>
      </c>
      <c r="AJ262" s="343">
        <v>0</v>
      </c>
      <c r="AK262" s="343">
        <v>0</v>
      </c>
      <c r="AL262" s="208"/>
      <c r="AM262" s="326">
        <f t="shared" si="317"/>
        <v>0</v>
      </c>
      <c r="AN262" s="208"/>
      <c r="AO262" s="326">
        <f t="shared" si="318"/>
        <v>0</v>
      </c>
      <c r="AP262" s="208"/>
      <c r="AQ262" s="208"/>
      <c r="AR262" s="208"/>
      <c r="AS262" s="326"/>
      <c r="AT262" s="208"/>
      <c r="AU262" s="208"/>
      <c r="AV262" s="208"/>
      <c r="AW262" s="326"/>
      <c r="AX262" s="208"/>
      <c r="AY262" s="326"/>
      <c r="AZ262" s="208"/>
      <c r="BA262" s="326"/>
      <c r="BB262" s="208"/>
      <c r="BC262" s="326"/>
      <c r="BD262" s="208"/>
      <c r="BE262" s="326">
        <f t="shared" si="319"/>
        <v>0</v>
      </c>
      <c r="BF262" s="208"/>
      <c r="BG262" s="326">
        <f t="shared" si="320"/>
        <v>0</v>
      </c>
      <c r="BH262" s="350"/>
      <c r="BI262" s="326">
        <f t="shared" si="321"/>
        <v>0</v>
      </c>
      <c r="BJ262" s="205"/>
      <c r="BK262" s="326">
        <f t="shared" si="322"/>
        <v>0</v>
      </c>
      <c r="BL262" s="208"/>
      <c r="BM262" s="326">
        <f t="shared" si="333"/>
        <v>0</v>
      </c>
      <c r="BN262" s="208"/>
      <c r="BO262" s="326">
        <f t="shared" si="323"/>
        <v>0</v>
      </c>
      <c r="BP262" s="205"/>
      <c r="BQ262" s="326"/>
      <c r="BR262" s="205"/>
      <c r="BS262" s="326">
        <f t="shared" si="324"/>
        <v>0</v>
      </c>
      <c r="BT262" s="208"/>
      <c r="BU262" s="326">
        <f t="shared" si="325"/>
        <v>0</v>
      </c>
      <c r="BV262" s="208"/>
      <c r="BW262" s="326">
        <f t="shared" si="326"/>
        <v>0</v>
      </c>
      <c r="BX262" s="208"/>
      <c r="BY262" s="326">
        <f t="shared" si="327"/>
        <v>0</v>
      </c>
      <c r="BZ262" s="208"/>
      <c r="CA262" s="326">
        <f t="shared" si="328"/>
        <v>0</v>
      </c>
      <c r="CB262" s="208"/>
      <c r="CC262" s="326">
        <f t="shared" si="329"/>
        <v>0</v>
      </c>
      <c r="CD262" s="208"/>
      <c r="CE262" s="326">
        <f t="shared" si="330"/>
        <v>0</v>
      </c>
      <c r="CF262" s="208"/>
      <c r="CG262" s="326">
        <f t="shared" si="331"/>
        <v>0</v>
      </c>
      <c r="CH262" s="205"/>
      <c r="CI262" s="326">
        <f t="shared" si="332"/>
        <v>0</v>
      </c>
      <c r="CJ262" s="208"/>
      <c r="CK262" s="208"/>
      <c r="CL262" s="208"/>
      <c r="CM262" s="208"/>
      <c r="CN262" s="217"/>
      <c r="CO262" s="217"/>
      <c r="CP262" s="315">
        <f t="shared" si="307"/>
        <v>0</v>
      </c>
      <c r="CQ262" s="315">
        <f t="shared" si="307"/>
        <v>0</v>
      </c>
    </row>
    <row r="263" spans="1:95" ht="45" customHeight="1" x14ac:dyDescent="0.2">
      <c r="A263" s="196"/>
      <c r="B263" s="196">
        <v>183</v>
      </c>
      <c r="C263" s="196" t="s">
        <v>1563</v>
      </c>
      <c r="D263" s="364" t="s">
        <v>1080</v>
      </c>
      <c r="E263" s="309">
        <v>16026</v>
      </c>
      <c r="F263" s="309">
        <v>16828</v>
      </c>
      <c r="G263" s="209">
        <v>6.88</v>
      </c>
      <c r="H263" s="358">
        <v>9.4000000000000004E-3</v>
      </c>
      <c r="I263" s="336">
        <v>1</v>
      </c>
      <c r="J263" s="337"/>
      <c r="K263" s="337"/>
      <c r="L263" s="339">
        <v>1.4</v>
      </c>
      <c r="M263" s="339">
        <v>1.68</v>
      </c>
      <c r="N263" s="339">
        <v>2.23</v>
      </c>
      <c r="O263" s="340">
        <v>2.57</v>
      </c>
      <c r="P263" s="208"/>
      <c r="Q263" s="326">
        <f t="shared" si="308"/>
        <v>0</v>
      </c>
      <c r="R263" s="208"/>
      <c r="S263" s="326">
        <f t="shared" si="309"/>
        <v>0</v>
      </c>
      <c r="T263" s="208"/>
      <c r="U263" s="326">
        <f t="shared" si="310"/>
        <v>0</v>
      </c>
      <c r="V263" s="208"/>
      <c r="W263" s="326">
        <f t="shared" si="311"/>
        <v>0</v>
      </c>
      <c r="X263" s="208"/>
      <c r="Y263" s="326">
        <f t="shared" si="312"/>
        <v>0</v>
      </c>
      <c r="Z263" s="208"/>
      <c r="AA263" s="326">
        <f t="shared" si="313"/>
        <v>0</v>
      </c>
      <c r="AB263" s="208"/>
      <c r="AC263" s="326"/>
      <c r="AD263" s="208"/>
      <c r="AE263" s="326">
        <f t="shared" si="314"/>
        <v>0</v>
      </c>
      <c r="AF263" s="208"/>
      <c r="AG263" s="326">
        <f t="shared" si="315"/>
        <v>0</v>
      </c>
      <c r="AH263" s="208">
        <v>1</v>
      </c>
      <c r="AI263" s="326">
        <f t="shared" si="316"/>
        <v>115591.17936256</v>
      </c>
      <c r="AJ263" s="343">
        <v>4</v>
      </c>
      <c r="AK263" s="343">
        <v>460513.69</v>
      </c>
      <c r="AL263" s="208"/>
      <c r="AM263" s="326">
        <f t="shared" si="317"/>
        <v>0</v>
      </c>
      <c r="AN263" s="208"/>
      <c r="AO263" s="326">
        <f t="shared" si="318"/>
        <v>0</v>
      </c>
      <c r="AP263" s="208"/>
      <c r="AQ263" s="208"/>
      <c r="AR263" s="208"/>
      <c r="AS263" s="326"/>
      <c r="AT263" s="208"/>
      <c r="AU263" s="208"/>
      <c r="AV263" s="208"/>
      <c r="AW263" s="326"/>
      <c r="AX263" s="208"/>
      <c r="AY263" s="326"/>
      <c r="AZ263" s="208"/>
      <c r="BA263" s="326"/>
      <c r="BB263" s="208"/>
      <c r="BC263" s="326"/>
      <c r="BD263" s="208"/>
      <c r="BE263" s="326">
        <f t="shared" si="319"/>
        <v>0</v>
      </c>
      <c r="BF263" s="208"/>
      <c r="BG263" s="326">
        <f t="shared" si="320"/>
        <v>0</v>
      </c>
      <c r="BH263" s="350"/>
      <c r="BI263" s="326">
        <f t="shared" si="321"/>
        <v>0</v>
      </c>
      <c r="BJ263" s="205"/>
      <c r="BK263" s="326">
        <f t="shared" si="322"/>
        <v>0</v>
      </c>
      <c r="BL263" s="208"/>
      <c r="BM263" s="326">
        <f t="shared" si="333"/>
        <v>0</v>
      </c>
      <c r="BN263" s="208"/>
      <c r="BO263" s="326">
        <f t="shared" si="323"/>
        <v>0</v>
      </c>
      <c r="BP263" s="205"/>
      <c r="BQ263" s="326"/>
      <c r="BR263" s="205"/>
      <c r="BS263" s="326">
        <f t="shared" si="324"/>
        <v>0</v>
      </c>
      <c r="BT263" s="208"/>
      <c r="BU263" s="326">
        <f t="shared" si="325"/>
        <v>0</v>
      </c>
      <c r="BV263" s="208"/>
      <c r="BW263" s="326">
        <f t="shared" si="326"/>
        <v>0</v>
      </c>
      <c r="BX263" s="208"/>
      <c r="BY263" s="326">
        <f t="shared" si="327"/>
        <v>0</v>
      </c>
      <c r="BZ263" s="208"/>
      <c r="CA263" s="326">
        <f t="shared" si="328"/>
        <v>0</v>
      </c>
      <c r="CB263" s="208"/>
      <c r="CC263" s="326">
        <f t="shared" si="329"/>
        <v>0</v>
      </c>
      <c r="CD263" s="208"/>
      <c r="CE263" s="326">
        <f t="shared" si="330"/>
        <v>0</v>
      </c>
      <c r="CF263" s="208"/>
      <c r="CG263" s="326">
        <f t="shared" si="331"/>
        <v>0</v>
      </c>
      <c r="CH263" s="205"/>
      <c r="CI263" s="326">
        <f t="shared" si="332"/>
        <v>0</v>
      </c>
      <c r="CJ263" s="208"/>
      <c r="CK263" s="208"/>
      <c r="CL263" s="208"/>
      <c r="CM263" s="208"/>
      <c r="CN263" s="217"/>
      <c r="CO263" s="217"/>
      <c r="CP263" s="315">
        <f t="shared" si="307"/>
        <v>5</v>
      </c>
      <c r="CQ263" s="315">
        <f t="shared" si="307"/>
        <v>576104.86936255998</v>
      </c>
    </row>
    <row r="264" spans="1:95" ht="45" customHeight="1" x14ac:dyDescent="0.2">
      <c r="A264" s="196"/>
      <c r="B264" s="196">
        <v>184</v>
      </c>
      <c r="C264" s="196" t="s">
        <v>1564</v>
      </c>
      <c r="D264" s="364" t="s">
        <v>1082</v>
      </c>
      <c r="E264" s="309">
        <v>16026</v>
      </c>
      <c r="F264" s="309">
        <v>16828</v>
      </c>
      <c r="G264" s="209">
        <v>8.51</v>
      </c>
      <c r="H264" s="358">
        <v>3.5999999999999999E-3</v>
      </c>
      <c r="I264" s="336">
        <v>1</v>
      </c>
      <c r="J264" s="337"/>
      <c r="K264" s="337"/>
      <c r="L264" s="339">
        <v>1.4</v>
      </c>
      <c r="M264" s="339">
        <v>1.68</v>
      </c>
      <c r="N264" s="339">
        <v>2.23</v>
      </c>
      <c r="O264" s="340">
        <v>2.57</v>
      </c>
      <c r="P264" s="208"/>
      <c r="Q264" s="326">
        <f t="shared" si="308"/>
        <v>0</v>
      </c>
      <c r="R264" s="208"/>
      <c r="S264" s="326">
        <f t="shared" si="309"/>
        <v>0</v>
      </c>
      <c r="T264" s="208"/>
      <c r="U264" s="326">
        <f t="shared" si="310"/>
        <v>0</v>
      </c>
      <c r="V264" s="208"/>
      <c r="W264" s="326">
        <f t="shared" si="311"/>
        <v>0</v>
      </c>
      <c r="X264" s="208"/>
      <c r="Y264" s="326">
        <f t="shared" si="312"/>
        <v>0</v>
      </c>
      <c r="Z264" s="208"/>
      <c r="AA264" s="326">
        <f t="shared" si="313"/>
        <v>0</v>
      </c>
      <c r="AB264" s="208"/>
      <c r="AC264" s="326"/>
      <c r="AD264" s="208"/>
      <c r="AE264" s="326">
        <f t="shared" si="314"/>
        <v>0</v>
      </c>
      <c r="AF264" s="208"/>
      <c r="AG264" s="326">
        <f t="shared" si="315"/>
        <v>0</v>
      </c>
      <c r="AH264" s="208"/>
      <c r="AI264" s="326">
        <f t="shared" si="316"/>
        <v>0</v>
      </c>
      <c r="AJ264" s="343">
        <v>0</v>
      </c>
      <c r="AK264" s="343">
        <v>0</v>
      </c>
      <c r="AL264" s="208"/>
      <c r="AM264" s="326">
        <f t="shared" si="317"/>
        <v>0</v>
      </c>
      <c r="AN264" s="208"/>
      <c r="AO264" s="326">
        <f t="shared" si="318"/>
        <v>0</v>
      </c>
      <c r="AP264" s="208"/>
      <c r="AQ264" s="208"/>
      <c r="AR264" s="208"/>
      <c r="AS264" s="326"/>
      <c r="AT264" s="208"/>
      <c r="AU264" s="208"/>
      <c r="AV264" s="208"/>
      <c r="AW264" s="326"/>
      <c r="AX264" s="208"/>
      <c r="AY264" s="326"/>
      <c r="AZ264" s="208"/>
      <c r="BA264" s="326"/>
      <c r="BB264" s="208"/>
      <c r="BC264" s="326"/>
      <c r="BD264" s="208"/>
      <c r="BE264" s="326">
        <f t="shared" si="319"/>
        <v>0</v>
      </c>
      <c r="BF264" s="208"/>
      <c r="BG264" s="326">
        <f t="shared" si="320"/>
        <v>0</v>
      </c>
      <c r="BH264" s="350"/>
      <c r="BI264" s="326">
        <f t="shared" si="321"/>
        <v>0</v>
      </c>
      <c r="BJ264" s="205"/>
      <c r="BK264" s="326">
        <f t="shared" si="322"/>
        <v>0</v>
      </c>
      <c r="BL264" s="208"/>
      <c r="BM264" s="326">
        <f t="shared" si="333"/>
        <v>0</v>
      </c>
      <c r="BN264" s="208"/>
      <c r="BO264" s="326">
        <f t="shared" si="323"/>
        <v>0</v>
      </c>
      <c r="BP264" s="205"/>
      <c r="BQ264" s="326"/>
      <c r="BR264" s="205"/>
      <c r="BS264" s="326">
        <f t="shared" si="324"/>
        <v>0</v>
      </c>
      <c r="BT264" s="208"/>
      <c r="BU264" s="326">
        <f t="shared" si="325"/>
        <v>0</v>
      </c>
      <c r="BV264" s="208"/>
      <c r="BW264" s="326">
        <f t="shared" si="326"/>
        <v>0</v>
      </c>
      <c r="BX264" s="208"/>
      <c r="BY264" s="326">
        <f t="shared" si="327"/>
        <v>0</v>
      </c>
      <c r="BZ264" s="208"/>
      <c r="CA264" s="326">
        <f t="shared" si="328"/>
        <v>0</v>
      </c>
      <c r="CB264" s="208"/>
      <c r="CC264" s="326">
        <f t="shared" si="329"/>
        <v>0</v>
      </c>
      <c r="CD264" s="208"/>
      <c r="CE264" s="326">
        <f t="shared" si="330"/>
        <v>0</v>
      </c>
      <c r="CF264" s="208"/>
      <c r="CG264" s="326">
        <f t="shared" si="331"/>
        <v>0</v>
      </c>
      <c r="CH264" s="205"/>
      <c r="CI264" s="326">
        <f t="shared" si="332"/>
        <v>0</v>
      </c>
      <c r="CJ264" s="208"/>
      <c r="CK264" s="208"/>
      <c r="CL264" s="208"/>
      <c r="CM264" s="208"/>
      <c r="CN264" s="217"/>
      <c r="CO264" s="217"/>
      <c r="CP264" s="315">
        <f t="shared" si="307"/>
        <v>0</v>
      </c>
      <c r="CQ264" s="315">
        <f t="shared" si="307"/>
        <v>0</v>
      </c>
    </row>
    <row r="265" spans="1:95" ht="45" customHeight="1" x14ac:dyDescent="0.2">
      <c r="A265" s="196"/>
      <c r="B265" s="196">
        <v>185</v>
      </c>
      <c r="C265" s="196" t="s">
        <v>1565</v>
      </c>
      <c r="D265" s="364" t="s">
        <v>1084</v>
      </c>
      <c r="E265" s="309">
        <v>16026</v>
      </c>
      <c r="F265" s="309">
        <v>16828</v>
      </c>
      <c r="G265" s="209">
        <v>10.34</v>
      </c>
      <c r="H265" s="358">
        <v>7.1999999999999998E-3</v>
      </c>
      <c r="I265" s="336">
        <v>1</v>
      </c>
      <c r="J265" s="337"/>
      <c r="K265" s="337"/>
      <c r="L265" s="339">
        <v>1.4</v>
      </c>
      <c r="M265" s="339">
        <v>1.68</v>
      </c>
      <c r="N265" s="339">
        <v>2.23</v>
      </c>
      <c r="O265" s="340">
        <v>2.57</v>
      </c>
      <c r="P265" s="208"/>
      <c r="Q265" s="326">
        <f t="shared" si="308"/>
        <v>0</v>
      </c>
      <c r="R265" s="208"/>
      <c r="S265" s="326">
        <f t="shared" si="309"/>
        <v>0</v>
      </c>
      <c r="T265" s="208"/>
      <c r="U265" s="326">
        <f t="shared" si="310"/>
        <v>0</v>
      </c>
      <c r="V265" s="208"/>
      <c r="W265" s="326">
        <f t="shared" si="311"/>
        <v>0</v>
      </c>
      <c r="X265" s="208"/>
      <c r="Y265" s="326">
        <f t="shared" si="312"/>
        <v>0</v>
      </c>
      <c r="Z265" s="208"/>
      <c r="AA265" s="326">
        <f t="shared" si="313"/>
        <v>0</v>
      </c>
      <c r="AB265" s="208"/>
      <c r="AC265" s="326"/>
      <c r="AD265" s="208"/>
      <c r="AE265" s="326">
        <f t="shared" si="314"/>
        <v>0</v>
      </c>
      <c r="AF265" s="208"/>
      <c r="AG265" s="326">
        <f t="shared" si="315"/>
        <v>0</v>
      </c>
      <c r="AH265" s="208"/>
      <c r="AI265" s="326">
        <f t="shared" si="316"/>
        <v>0</v>
      </c>
      <c r="AJ265" s="343">
        <v>0</v>
      </c>
      <c r="AK265" s="343">
        <v>0</v>
      </c>
      <c r="AL265" s="208"/>
      <c r="AM265" s="326">
        <f t="shared" si="317"/>
        <v>0</v>
      </c>
      <c r="AN265" s="208"/>
      <c r="AO265" s="326">
        <f t="shared" si="318"/>
        <v>0</v>
      </c>
      <c r="AP265" s="208"/>
      <c r="AQ265" s="208"/>
      <c r="AR265" s="208"/>
      <c r="AS265" s="326"/>
      <c r="AT265" s="208"/>
      <c r="AU265" s="208"/>
      <c r="AV265" s="208"/>
      <c r="AW265" s="326"/>
      <c r="AX265" s="208"/>
      <c r="AY265" s="326"/>
      <c r="AZ265" s="208"/>
      <c r="BA265" s="326"/>
      <c r="BB265" s="208"/>
      <c r="BC265" s="326"/>
      <c r="BD265" s="208"/>
      <c r="BE265" s="326">
        <f t="shared" si="319"/>
        <v>0</v>
      </c>
      <c r="BF265" s="208"/>
      <c r="BG265" s="326">
        <f t="shared" si="320"/>
        <v>0</v>
      </c>
      <c r="BH265" s="350"/>
      <c r="BI265" s="326">
        <f t="shared" si="321"/>
        <v>0</v>
      </c>
      <c r="BJ265" s="205"/>
      <c r="BK265" s="326">
        <f>(BJ265/12*2*$E265*$G265*((1-$H265)+$H265*$M265*$I265*BK$8))+(BJ265/12*10*$F265*$G265*((1-$H265)+$H265*$M265*$I265*BK$8))</f>
        <v>0</v>
      </c>
      <c r="BL265" s="208"/>
      <c r="BM265" s="326">
        <f t="shared" si="333"/>
        <v>0</v>
      </c>
      <c r="BN265" s="208"/>
      <c r="BO265" s="326">
        <f t="shared" si="323"/>
        <v>0</v>
      </c>
      <c r="BP265" s="205"/>
      <c r="BQ265" s="326"/>
      <c r="BR265" s="205"/>
      <c r="BS265" s="326">
        <f t="shared" si="324"/>
        <v>0</v>
      </c>
      <c r="BT265" s="208"/>
      <c r="BU265" s="326">
        <f t="shared" si="325"/>
        <v>0</v>
      </c>
      <c r="BV265" s="208"/>
      <c r="BW265" s="326">
        <f t="shared" si="326"/>
        <v>0</v>
      </c>
      <c r="BX265" s="208"/>
      <c r="BY265" s="326">
        <f t="shared" si="327"/>
        <v>0</v>
      </c>
      <c r="BZ265" s="208"/>
      <c r="CA265" s="326">
        <f t="shared" si="328"/>
        <v>0</v>
      </c>
      <c r="CB265" s="208"/>
      <c r="CC265" s="326">
        <f t="shared" si="329"/>
        <v>0</v>
      </c>
      <c r="CD265" s="208"/>
      <c r="CE265" s="326">
        <f t="shared" si="330"/>
        <v>0</v>
      </c>
      <c r="CF265" s="208"/>
      <c r="CG265" s="326">
        <f t="shared" si="331"/>
        <v>0</v>
      </c>
      <c r="CH265" s="205"/>
      <c r="CI265" s="326">
        <f t="shared" si="332"/>
        <v>0</v>
      </c>
      <c r="CJ265" s="208"/>
      <c r="CK265" s="208"/>
      <c r="CL265" s="208"/>
      <c r="CM265" s="208"/>
      <c r="CN265" s="217"/>
      <c r="CO265" s="217"/>
      <c r="CP265" s="315">
        <f t="shared" si="307"/>
        <v>0</v>
      </c>
      <c r="CQ265" s="315">
        <f t="shared" si="307"/>
        <v>0</v>
      </c>
    </row>
    <row r="266" spans="1:95" ht="45" customHeight="1" x14ac:dyDescent="0.2">
      <c r="A266" s="196"/>
      <c r="B266" s="196">
        <v>186</v>
      </c>
      <c r="C266" s="196" t="s">
        <v>1566</v>
      </c>
      <c r="D266" s="364" t="s">
        <v>1086</v>
      </c>
      <c r="E266" s="309">
        <v>16026</v>
      </c>
      <c r="F266" s="309">
        <v>16828</v>
      </c>
      <c r="G266" s="209">
        <v>13.16</v>
      </c>
      <c r="H266" s="358">
        <v>3.8999999999999998E-3</v>
      </c>
      <c r="I266" s="336">
        <v>1</v>
      </c>
      <c r="J266" s="337"/>
      <c r="K266" s="337"/>
      <c r="L266" s="339">
        <v>1.4</v>
      </c>
      <c r="M266" s="339">
        <v>1.68</v>
      </c>
      <c r="N266" s="339">
        <v>2.23</v>
      </c>
      <c r="O266" s="340">
        <v>2.57</v>
      </c>
      <c r="P266" s="208"/>
      <c r="Q266" s="326">
        <f t="shared" si="308"/>
        <v>0</v>
      </c>
      <c r="R266" s="208"/>
      <c r="S266" s="326">
        <f t="shared" si="309"/>
        <v>0</v>
      </c>
      <c r="T266" s="208"/>
      <c r="U266" s="326">
        <f t="shared" si="310"/>
        <v>0</v>
      </c>
      <c r="V266" s="208"/>
      <c r="W266" s="326">
        <f t="shared" si="311"/>
        <v>0</v>
      </c>
      <c r="X266" s="208"/>
      <c r="Y266" s="326">
        <f t="shared" si="312"/>
        <v>0</v>
      </c>
      <c r="Z266" s="208"/>
      <c r="AA266" s="326">
        <f t="shared" si="313"/>
        <v>0</v>
      </c>
      <c r="AB266" s="208"/>
      <c r="AC266" s="326"/>
      <c r="AD266" s="208"/>
      <c r="AE266" s="326">
        <f t="shared" si="314"/>
        <v>0</v>
      </c>
      <c r="AF266" s="208"/>
      <c r="AG266" s="326">
        <f t="shared" si="315"/>
        <v>0</v>
      </c>
      <c r="AH266" s="208"/>
      <c r="AI266" s="326">
        <f t="shared" si="316"/>
        <v>0</v>
      </c>
      <c r="AJ266" s="343">
        <v>0</v>
      </c>
      <c r="AK266" s="343">
        <v>0</v>
      </c>
      <c r="AL266" s="208"/>
      <c r="AM266" s="326">
        <f t="shared" si="317"/>
        <v>0</v>
      </c>
      <c r="AN266" s="208"/>
      <c r="AO266" s="326">
        <f t="shared" si="318"/>
        <v>0</v>
      </c>
      <c r="AP266" s="208"/>
      <c r="AQ266" s="208"/>
      <c r="AR266" s="208"/>
      <c r="AS266" s="326"/>
      <c r="AT266" s="208"/>
      <c r="AU266" s="208"/>
      <c r="AV266" s="208"/>
      <c r="AW266" s="326"/>
      <c r="AX266" s="208"/>
      <c r="AY266" s="326"/>
      <c r="AZ266" s="208"/>
      <c r="BA266" s="326"/>
      <c r="BB266" s="208"/>
      <c r="BC266" s="326"/>
      <c r="BD266" s="208"/>
      <c r="BE266" s="326">
        <f t="shared" si="319"/>
        <v>0</v>
      </c>
      <c r="BF266" s="208"/>
      <c r="BG266" s="326">
        <f t="shared" si="320"/>
        <v>0</v>
      </c>
      <c r="BH266" s="350">
        <v>4</v>
      </c>
      <c r="BI266" s="326">
        <f>(BH266/12*2*$E266*$G266*((1-$H266)+$H266*$M266*$I266*BI$8))+(BH266/12*10*$F266*$G266*((1-$H266)+$H266*$M266*$I266*BI$8))</f>
        <v>881120.25696874643</v>
      </c>
      <c r="BJ266" s="205"/>
      <c r="BK266" s="326">
        <f t="shared" si="322"/>
        <v>0</v>
      </c>
      <c r="BL266" s="208"/>
      <c r="BM266" s="326">
        <f t="shared" si="333"/>
        <v>0</v>
      </c>
      <c r="BN266" s="208"/>
      <c r="BO266" s="326">
        <f t="shared" si="323"/>
        <v>0</v>
      </c>
      <c r="BP266" s="205"/>
      <c r="BQ266" s="326"/>
      <c r="BR266" s="205"/>
      <c r="BS266" s="326">
        <f t="shared" si="324"/>
        <v>0</v>
      </c>
      <c r="BT266" s="208"/>
      <c r="BU266" s="326">
        <f t="shared" si="325"/>
        <v>0</v>
      </c>
      <c r="BV266" s="208"/>
      <c r="BW266" s="326">
        <f t="shared" si="326"/>
        <v>0</v>
      </c>
      <c r="BX266" s="208"/>
      <c r="BY266" s="326">
        <f t="shared" si="327"/>
        <v>0</v>
      </c>
      <c r="BZ266" s="208"/>
      <c r="CA266" s="326">
        <f t="shared" si="328"/>
        <v>0</v>
      </c>
      <c r="CB266" s="208"/>
      <c r="CC266" s="326">
        <f t="shared" si="329"/>
        <v>0</v>
      </c>
      <c r="CD266" s="208"/>
      <c r="CE266" s="326">
        <f t="shared" si="330"/>
        <v>0</v>
      </c>
      <c r="CF266" s="208"/>
      <c r="CG266" s="326">
        <f t="shared" si="331"/>
        <v>0</v>
      </c>
      <c r="CH266" s="205"/>
      <c r="CI266" s="326">
        <f t="shared" si="332"/>
        <v>0</v>
      </c>
      <c r="CJ266" s="208"/>
      <c r="CK266" s="208"/>
      <c r="CL266" s="208"/>
      <c r="CM266" s="208"/>
      <c r="CN266" s="217"/>
      <c r="CO266" s="217"/>
      <c r="CP266" s="315">
        <f t="shared" si="307"/>
        <v>4</v>
      </c>
      <c r="CQ266" s="315">
        <f t="shared" si="307"/>
        <v>881120.25696874643</v>
      </c>
    </row>
    <row r="267" spans="1:95" ht="45" customHeight="1" x14ac:dyDescent="0.2">
      <c r="A267" s="196"/>
      <c r="B267" s="196">
        <v>187</v>
      </c>
      <c r="C267" s="196" t="s">
        <v>1567</v>
      </c>
      <c r="D267" s="364" t="s">
        <v>1088</v>
      </c>
      <c r="E267" s="309">
        <v>16026</v>
      </c>
      <c r="F267" s="309">
        <v>16828</v>
      </c>
      <c r="G267" s="209">
        <v>26.07</v>
      </c>
      <c r="H267" s="358">
        <v>2.8199999999999999E-2</v>
      </c>
      <c r="I267" s="336">
        <v>1</v>
      </c>
      <c r="J267" s="337"/>
      <c r="K267" s="337"/>
      <c r="L267" s="339">
        <v>1.4</v>
      </c>
      <c r="M267" s="339">
        <v>1.68</v>
      </c>
      <c r="N267" s="339">
        <v>2.23</v>
      </c>
      <c r="O267" s="340">
        <v>2.57</v>
      </c>
      <c r="P267" s="208"/>
      <c r="Q267" s="326">
        <f t="shared" si="308"/>
        <v>0</v>
      </c>
      <c r="R267" s="208"/>
      <c r="S267" s="326">
        <f t="shared" si="309"/>
        <v>0</v>
      </c>
      <c r="T267" s="208"/>
      <c r="U267" s="326">
        <f t="shared" si="310"/>
        <v>0</v>
      </c>
      <c r="V267" s="208"/>
      <c r="W267" s="326">
        <f t="shared" si="311"/>
        <v>0</v>
      </c>
      <c r="X267" s="208"/>
      <c r="Y267" s="326">
        <f t="shared" si="312"/>
        <v>0</v>
      </c>
      <c r="Z267" s="208"/>
      <c r="AA267" s="326">
        <f t="shared" si="313"/>
        <v>0</v>
      </c>
      <c r="AB267" s="208"/>
      <c r="AC267" s="326"/>
      <c r="AD267" s="208"/>
      <c r="AE267" s="326">
        <f t="shared" si="314"/>
        <v>0</v>
      </c>
      <c r="AF267" s="208"/>
      <c r="AG267" s="326">
        <f t="shared" si="315"/>
        <v>0</v>
      </c>
      <c r="AH267" s="208"/>
      <c r="AI267" s="326">
        <f t="shared" si="316"/>
        <v>0</v>
      </c>
      <c r="AJ267" s="343">
        <v>0</v>
      </c>
      <c r="AK267" s="343">
        <v>0</v>
      </c>
      <c r="AL267" s="208"/>
      <c r="AM267" s="326">
        <f t="shared" si="317"/>
        <v>0</v>
      </c>
      <c r="AN267" s="208"/>
      <c r="AO267" s="326">
        <f t="shared" si="318"/>
        <v>0</v>
      </c>
      <c r="AP267" s="208"/>
      <c r="AQ267" s="208"/>
      <c r="AR267" s="208"/>
      <c r="AS267" s="326"/>
      <c r="AT267" s="208"/>
      <c r="AU267" s="208"/>
      <c r="AV267" s="208"/>
      <c r="AW267" s="326"/>
      <c r="AX267" s="208"/>
      <c r="AY267" s="326"/>
      <c r="AZ267" s="208"/>
      <c r="BA267" s="326"/>
      <c r="BB267" s="208"/>
      <c r="BC267" s="326"/>
      <c r="BD267" s="208"/>
      <c r="BE267" s="326">
        <f t="shared" si="319"/>
        <v>0</v>
      </c>
      <c r="BF267" s="208"/>
      <c r="BG267" s="326">
        <f t="shared" si="320"/>
        <v>0</v>
      </c>
      <c r="BH267" s="350"/>
      <c r="BI267" s="326">
        <f t="shared" si="321"/>
        <v>0</v>
      </c>
      <c r="BJ267" s="205"/>
      <c r="BK267" s="326">
        <f t="shared" si="322"/>
        <v>0</v>
      </c>
      <c r="BL267" s="208"/>
      <c r="BM267" s="326">
        <f t="shared" si="333"/>
        <v>0</v>
      </c>
      <c r="BN267" s="208"/>
      <c r="BO267" s="326">
        <f t="shared" si="323"/>
        <v>0</v>
      </c>
      <c r="BP267" s="205"/>
      <c r="BQ267" s="326"/>
      <c r="BR267" s="205"/>
      <c r="BS267" s="326">
        <f t="shared" si="324"/>
        <v>0</v>
      </c>
      <c r="BT267" s="208"/>
      <c r="BU267" s="326">
        <f t="shared" si="325"/>
        <v>0</v>
      </c>
      <c r="BV267" s="208"/>
      <c r="BW267" s="326">
        <f t="shared" si="326"/>
        <v>0</v>
      </c>
      <c r="BX267" s="208"/>
      <c r="BY267" s="326">
        <f t="shared" si="327"/>
        <v>0</v>
      </c>
      <c r="BZ267" s="208"/>
      <c r="CA267" s="326">
        <f t="shared" si="328"/>
        <v>0</v>
      </c>
      <c r="CB267" s="208"/>
      <c r="CC267" s="326">
        <f t="shared" si="329"/>
        <v>0</v>
      </c>
      <c r="CD267" s="208"/>
      <c r="CE267" s="326">
        <f t="shared" si="330"/>
        <v>0</v>
      </c>
      <c r="CF267" s="208"/>
      <c r="CG267" s="326">
        <f t="shared" si="331"/>
        <v>0</v>
      </c>
      <c r="CH267" s="205"/>
      <c r="CI267" s="326">
        <f t="shared" si="332"/>
        <v>0</v>
      </c>
      <c r="CJ267" s="208"/>
      <c r="CK267" s="208"/>
      <c r="CL267" s="208"/>
      <c r="CM267" s="208"/>
      <c r="CN267" s="217"/>
      <c r="CO267" s="217"/>
      <c r="CP267" s="315">
        <f t="shared" si="307"/>
        <v>0</v>
      </c>
      <c r="CQ267" s="315">
        <f t="shared" si="307"/>
        <v>0</v>
      </c>
    </row>
    <row r="268" spans="1:95" ht="45" customHeight="1" x14ac:dyDescent="0.2">
      <c r="A268" s="196"/>
      <c r="B268" s="196">
        <v>188</v>
      </c>
      <c r="C268" s="196" t="s">
        <v>1568</v>
      </c>
      <c r="D268" s="364" t="s">
        <v>1090</v>
      </c>
      <c r="E268" s="309">
        <v>16026</v>
      </c>
      <c r="F268" s="309">
        <v>16828</v>
      </c>
      <c r="G268" s="209">
        <v>37.229999999999997</v>
      </c>
      <c r="H268" s="358">
        <v>6.9999999999999999E-4</v>
      </c>
      <c r="I268" s="336">
        <v>1</v>
      </c>
      <c r="J268" s="337"/>
      <c r="K268" s="337"/>
      <c r="L268" s="339">
        <v>1.4</v>
      </c>
      <c r="M268" s="339">
        <v>1.68</v>
      </c>
      <c r="N268" s="339">
        <v>2.23</v>
      </c>
      <c r="O268" s="340">
        <v>2.57</v>
      </c>
      <c r="P268" s="208"/>
      <c r="Q268" s="326">
        <f t="shared" si="308"/>
        <v>0</v>
      </c>
      <c r="R268" s="208"/>
      <c r="S268" s="326">
        <f t="shared" si="309"/>
        <v>0</v>
      </c>
      <c r="T268" s="208"/>
      <c r="U268" s="326">
        <f t="shared" si="310"/>
        <v>0</v>
      </c>
      <c r="V268" s="208"/>
      <c r="W268" s="326">
        <f t="shared" si="311"/>
        <v>0</v>
      </c>
      <c r="X268" s="208"/>
      <c r="Y268" s="326">
        <f t="shared" si="312"/>
        <v>0</v>
      </c>
      <c r="Z268" s="208"/>
      <c r="AA268" s="326">
        <f t="shared" si="313"/>
        <v>0</v>
      </c>
      <c r="AB268" s="208"/>
      <c r="AC268" s="326"/>
      <c r="AD268" s="208"/>
      <c r="AE268" s="326">
        <f t="shared" si="314"/>
        <v>0</v>
      </c>
      <c r="AF268" s="208"/>
      <c r="AG268" s="326">
        <f t="shared" si="315"/>
        <v>0</v>
      </c>
      <c r="AH268" s="208"/>
      <c r="AI268" s="326">
        <f t="shared" si="316"/>
        <v>0</v>
      </c>
      <c r="AJ268" s="343">
        <v>0</v>
      </c>
      <c r="AK268" s="343">
        <v>0</v>
      </c>
      <c r="AL268" s="208"/>
      <c r="AM268" s="326">
        <f t="shared" si="317"/>
        <v>0</v>
      </c>
      <c r="AN268" s="208"/>
      <c r="AO268" s="326">
        <f t="shared" si="318"/>
        <v>0</v>
      </c>
      <c r="AP268" s="208"/>
      <c r="AQ268" s="208"/>
      <c r="AR268" s="208"/>
      <c r="AS268" s="326"/>
      <c r="AT268" s="208"/>
      <c r="AU268" s="208"/>
      <c r="AV268" s="208"/>
      <c r="AW268" s="326"/>
      <c r="AX268" s="208"/>
      <c r="AY268" s="326"/>
      <c r="AZ268" s="208"/>
      <c r="BA268" s="326"/>
      <c r="BB268" s="208"/>
      <c r="BC268" s="326"/>
      <c r="BD268" s="208"/>
      <c r="BE268" s="326">
        <f t="shared" si="319"/>
        <v>0</v>
      </c>
      <c r="BF268" s="208"/>
      <c r="BG268" s="326">
        <f t="shared" si="320"/>
        <v>0</v>
      </c>
      <c r="BH268" s="350"/>
      <c r="BI268" s="326">
        <f t="shared" si="321"/>
        <v>0</v>
      </c>
      <c r="BJ268" s="205"/>
      <c r="BK268" s="326">
        <f t="shared" si="322"/>
        <v>0</v>
      </c>
      <c r="BL268" s="208"/>
      <c r="BM268" s="326">
        <f t="shared" si="333"/>
        <v>0</v>
      </c>
      <c r="BN268" s="208"/>
      <c r="BO268" s="326">
        <f t="shared" si="323"/>
        <v>0</v>
      </c>
      <c r="BP268" s="205"/>
      <c r="BQ268" s="326"/>
      <c r="BR268" s="205"/>
      <c r="BS268" s="326">
        <f t="shared" si="324"/>
        <v>0</v>
      </c>
      <c r="BT268" s="208"/>
      <c r="BU268" s="326">
        <f t="shared" si="325"/>
        <v>0</v>
      </c>
      <c r="BV268" s="208"/>
      <c r="BW268" s="326">
        <f t="shared" si="326"/>
        <v>0</v>
      </c>
      <c r="BX268" s="208"/>
      <c r="BY268" s="326">
        <f t="shared" si="327"/>
        <v>0</v>
      </c>
      <c r="BZ268" s="208"/>
      <c r="CA268" s="326">
        <f t="shared" si="328"/>
        <v>0</v>
      </c>
      <c r="CB268" s="208"/>
      <c r="CC268" s="326">
        <f t="shared" si="329"/>
        <v>0</v>
      </c>
      <c r="CD268" s="208"/>
      <c r="CE268" s="326">
        <f t="shared" si="330"/>
        <v>0</v>
      </c>
      <c r="CF268" s="208"/>
      <c r="CG268" s="326">
        <f t="shared" si="331"/>
        <v>0</v>
      </c>
      <c r="CH268" s="205"/>
      <c r="CI268" s="326">
        <f t="shared" si="332"/>
        <v>0</v>
      </c>
      <c r="CJ268" s="208"/>
      <c r="CK268" s="208"/>
      <c r="CL268" s="208"/>
      <c r="CM268" s="208"/>
      <c r="CN268" s="217"/>
      <c r="CO268" s="217"/>
      <c r="CP268" s="315">
        <f t="shared" si="307"/>
        <v>0</v>
      </c>
      <c r="CQ268" s="315">
        <f t="shared" si="307"/>
        <v>0</v>
      </c>
    </row>
    <row r="269" spans="1:95" ht="45" customHeight="1" x14ac:dyDescent="0.2">
      <c r="A269" s="196"/>
      <c r="B269" s="196">
        <v>189</v>
      </c>
      <c r="C269" s="196" t="s">
        <v>1569</v>
      </c>
      <c r="D269" s="364" t="s">
        <v>1092</v>
      </c>
      <c r="E269" s="309">
        <v>16026</v>
      </c>
      <c r="F269" s="309">
        <v>16828</v>
      </c>
      <c r="G269" s="209">
        <v>71.430000000000007</v>
      </c>
      <c r="H269" s="358">
        <v>2.9999999999999997E-4</v>
      </c>
      <c r="I269" s="336">
        <v>1</v>
      </c>
      <c r="J269" s="337"/>
      <c r="K269" s="337"/>
      <c r="L269" s="339">
        <v>1.4</v>
      </c>
      <c r="M269" s="339">
        <v>1.68</v>
      </c>
      <c r="N269" s="339">
        <v>2.23</v>
      </c>
      <c r="O269" s="340">
        <v>2.57</v>
      </c>
      <c r="P269" s="208"/>
      <c r="Q269" s="326">
        <f t="shared" si="308"/>
        <v>0</v>
      </c>
      <c r="R269" s="208"/>
      <c r="S269" s="326">
        <f t="shared" si="309"/>
        <v>0</v>
      </c>
      <c r="T269" s="208"/>
      <c r="U269" s="326">
        <f t="shared" si="310"/>
        <v>0</v>
      </c>
      <c r="V269" s="208"/>
      <c r="W269" s="326">
        <f t="shared" si="311"/>
        <v>0</v>
      </c>
      <c r="X269" s="208"/>
      <c r="Y269" s="326">
        <f t="shared" si="312"/>
        <v>0</v>
      </c>
      <c r="Z269" s="208"/>
      <c r="AA269" s="326">
        <f t="shared" si="313"/>
        <v>0</v>
      </c>
      <c r="AB269" s="208"/>
      <c r="AC269" s="326"/>
      <c r="AD269" s="208"/>
      <c r="AE269" s="326">
        <f t="shared" si="314"/>
        <v>0</v>
      </c>
      <c r="AF269" s="208"/>
      <c r="AG269" s="326">
        <f t="shared" si="315"/>
        <v>0</v>
      </c>
      <c r="AH269" s="208"/>
      <c r="AI269" s="326">
        <f t="shared" si="316"/>
        <v>0</v>
      </c>
      <c r="AJ269" s="343">
        <v>0</v>
      </c>
      <c r="AK269" s="343">
        <v>0</v>
      </c>
      <c r="AL269" s="208"/>
      <c r="AM269" s="326">
        <f t="shared" si="317"/>
        <v>0</v>
      </c>
      <c r="AN269" s="208"/>
      <c r="AO269" s="326">
        <f t="shared" si="318"/>
        <v>0</v>
      </c>
      <c r="AP269" s="208"/>
      <c r="AQ269" s="208"/>
      <c r="AR269" s="208"/>
      <c r="AS269" s="326"/>
      <c r="AT269" s="208"/>
      <c r="AU269" s="208"/>
      <c r="AV269" s="208"/>
      <c r="AW269" s="326"/>
      <c r="AX269" s="208"/>
      <c r="AY269" s="326"/>
      <c r="AZ269" s="208"/>
      <c r="BA269" s="326"/>
      <c r="BB269" s="208"/>
      <c r="BC269" s="326"/>
      <c r="BD269" s="208"/>
      <c r="BE269" s="326">
        <f t="shared" si="319"/>
        <v>0</v>
      </c>
      <c r="BF269" s="208"/>
      <c r="BG269" s="326">
        <f t="shared" si="320"/>
        <v>0</v>
      </c>
      <c r="BH269" s="350"/>
      <c r="BI269" s="326">
        <f t="shared" si="321"/>
        <v>0</v>
      </c>
      <c r="BJ269" s="205"/>
      <c r="BK269" s="326">
        <f t="shared" si="322"/>
        <v>0</v>
      </c>
      <c r="BL269" s="208"/>
      <c r="BM269" s="326">
        <f t="shared" si="333"/>
        <v>0</v>
      </c>
      <c r="BN269" s="208"/>
      <c r="BO269" s="326">
        <f t="shared" si="323"/>
        <v>0</v>
      </c>
      <c r="BP269" s="205"/>
      <c r="BQ269" s="326"/>
      <c r="BR269" s="205"/>
      <c r="BS269" s="326">
        <f t="shared" si="324"/>
        <v>0</v>
      </c>
      <c r="BT269" s="208"/>
      <c r="BU269" s="326">
        <f t="shared" si="325"/>
        <v>0</v>
      </c>
      <c r="BV269" s="208"/>
      <c r="BW269" s="326">
        <f t="shared" si="326"/>
        <v>0</v>
      </c>
      <c r="BX269" s="208"/>
      <c r="BY269" s="326">
        <f t="shared" si="327"/>
        <v>0</v>
      </c>
      <c r="BZ269" s="208"/>
      <c r="CA269" s="326">
        <f t="shared" si="328"/>
        <v>0</v>
      </c>
      <c r="CB269" s="208"/>
      <c r="CC269" s="326">
        <f t="shared" si="329"/>
        <v>0</v>
      </c>
      <c r="CD269" s="208"/>
      <c r="CE269" s="326">
        <f t="shared" si="330"/>
        <v>0</v>
      </c>
      <c r="CF269" s="208"/>
      <c r="CG269" s="326">
        <f t="shared" si="331"/>
        <v>0</v>
      </c>
      <c r="CH269" s="205"/>
      <c r="CI269" s="326">
        <f t="shared" si="332"/>
        <v>0</v>
      </c>
      <c r="CJ269" s="208"/>
      <c r="CK269" s="208"/>
      <c r="CL269" s="208"/>
      <c r="CM269" s="208"/>
      <c r="CN269" s="217"/>
      <c r="CO269" s="217"/>
      <c r="CP269" s="315">
        <f t="shared" si="307"/>
        <v>0</v>
      </c>
      <c r="CQ269" s="315">
        <f t="shared" si="307"/>
        <v>0</v>
      </c>
    </row>
    <row r="270" spans="1:95" ht="45" customHeight="1" x14ac:dyDescent="0.2">
      <c r="A270" s="196"/>
      <c r="B270" s="196">
        <v>190</v>
      </c>
      <c r="C270" s="196" t="s">
        <v>1570</v>
      </c>
      <c r="D270" s="364" t="s">
        <v>1094</v>
      </c>
      <c r="E270" s="309">
        <v>16026</v>
      </c>
      <c r="F270" s="309">
        <v>16828</v>
      </c>
      <c r="G270" s="209">
        <v>144.84</v>
      </c>
      <c r="H270" s="358">
        <v>2.0000000000000001E-4</v>
      </c>
      <c r="I270" s="336">
        <v>1</v>
      </c>
      <c r="J270" s="337"/>
      <c r="K270" s="337"/>
      <c r="L270" s="339">
        <v>1.4</v>
      </c>
      <c r="M270" s="339">
        <v>1.68</v>
      </c>
      <c r="N270" s="339">
        <v>2.23</v>
      </c>
      <c r="O270" s="340">
        <v>2.57</v>
      </c>
      <c r="P270" s="208"/>
      <c r="Q270" s="326">
        <f>(P270/12*2*$E270*$G270*((1-$H270)+$H270*$L270*$I270))+(P270/12*10*$F270*$G270*((1-$H270)+$H270*$L270*$I270))</f>
        <v>0</v>
      </c>
      <c r="R270" s="208"/>
      <c r="S270" s="326">
        <f t="shared" si="309"/>
        <v>0</v>
      </c>
      <c r="T270" s="208"/>
      <c r="U270" s="326">
        <f t="shared" si="310"/>
        <v>0</v>
      </c>
      <c r="V270" s="208"/>
      <c r="W270" s="326">
        <f t="shared" si="311"/>
        <v>0</v>
      </c>
      <c r="X270" s="208"/>
      <c r="Y270" s="326">
        <f t="shared" si="312"/>
        <v>0</v>
      </c>
      <c r="Z270" s="208"/>
      <c r="AA270" s="326">
        <f t="shared" si="313"/>
        <v>0</v>
      </c>
      <c r="AB270" s="208"/>
      <c r="AC270" s="326"/>
      <c r="AD270" s="208"/>
      <c r="AE270" s="326">
        <f t="shared" si="314"/>
        <v>0</v>
      </c>
      <c r="AF270" s="208"/>
      <c r="AG270" s="326">
        <f t="shared" si="315"/>
        <v>0</v>
      </c>
      <c r="AH270" s="208"/>
      <c r="AI270" s="326">
        <f t="shared" si="316"/>
        <v>0</v>
      </c>
      <c r="AJ270" s="343">
        <v>0</v>
      </c>
      <c r="AK270" s="343">
        <v>0</v>
      </c>
      <c r="AL270" s="208"/>
      <c r="AM270" s="326">
        <f t="shared" si="317"/>
        <v>0</v>
      </c>
      <c r="AN270" s="208"/>
      <c r="AO270" s="326">
        <f t="shared" si="318"/>
        <v>0</v>
      </c>
      <c r="AP270" s="208"/>
      <c r="AQ270" s="208"/>
      <c r="AR270" s="208"/>
      <c r="AS270" s="326"/>
      <c r="AT270" s="208"/>
      <c r="AU270" s="208"/>
      <c r="AV270" s="208"/>
      <c r="AW270" s="326"/>
      <c r="AX270" s="208"/>
      <c r="AY270" s="326"/>
      <c r="AZ270" s="208"/>
      <c r="BA270" s="326"/>
      <c r="BB270" s="208"/>
      <c r="BC270" s="326"/>
      <c r="BD270" s="208"/>
      <c r="BE270" s="326">
        <f t="shared" si="319"/>
        <v>0</v>
      </c>
      <c r="BF270" s="208"/>
      <c r="BG270" s="326">
        <f t="shared" si="320"/>
        <v>0</v>
      </c>
      <c r="BH270" s="350"/>
      <c r="BI270" s="326">
        <f t="shared" si="321"/>
        <v>0</v>
      </c>
      <c r="BJ270" s="205"/>
      <c r="BK270" s="326">
        <f t="shared" si="322"/>
        <v>0</v>
      </c>
      <c r="BL270" s="208"/>
      <c r="BM270" s="326">
        <f t="shared" si="333"/>
        <v>0</v>
      </c>
      <c r="BN270" s="208"/>
      <c r="BO270" s="326">
        <f t="shared" si="323"/>
        <v>0</v>
      </c>
      <c r="BP270" s="205"/>
      <c r="BQ270" s="326"/>
      <c r="BR270" s="205"/>
      <c r="BS270" s="326">
        <f t="shared" si="324"/>
        <v>0</v>
      </c>
      <c r="BT270" s="208"/>
      <c r="BU270" s="326">
        <f t="shared" si="325"/>
        <v>0</v>
      </c>
      <c r="BV270" s="208"/>
      <c r="BW270" s="326">
        <f t="shared" si="326"/>
        <v>0</v>
      </c>
      <c r="BX270" s="208"/>
      <c r="BY270" s="326">
        <f t="shared" si="327"/>
        <v>0</v>
      </c>
      <c r="BZ270" s="208"/>
      <c r="CA270" s="326">
        <f t="shared" si="328"/>
        <v>0</v>
      </c>
      <c r="CB270" s="208"/>
      <c r="CC270" s="326">
        <f t="shared" si="329"/>
        <v>0</v>
      </c>
      <c r="CD270" s="208"/>
      <c r="CE270" s="326">
        <f t="shared" si="330"/>
        <v>0</v>
      </c>
      <c r="CF270" s="208"/>
      <c r="CG270" s="326">
        <f t="shared" si="331"/>
        <v>0</v>
      </c>
      <c r="CH270" s="205"/>
      <c r="CI270" s="326">
        <f t="shared" si="332"/>
        <v>0</v>
      </c>
      <c r="CJ270" s="208"/>
      <c r="CK270" s="208"/>
      <c r="CL270" s="208"/>
      <c r="CM270" s="208"/>
      <c r="CN270" s="217"/>
      <c r="CO270" s="217"/>
      <c r="CP270" s="315">
        <f t="shared" si="307"/>
        <v>0</v>
      </c>
      <c r="CQ270" s="315">
        <f t="shared" si="307"/>
        <v>0</v>
      </c>
    </row>
    <row r="271" spans="1:95" ht="62.25" customHeight="1" x14ac:dyDescent="0.2">
      <c r="A271" s="196"/>
      <c r="B271" s="196">
        <v>191</v>
      </c>
      <c r="C271" s="196" t="s">
        <v>1571</v>
      </c>
      <c r="D271" s="364" t="s">
        <v>1572</v>
      </c>
      <c r="E271" s="309">
        <v>16026</v>
      </c>
      <c r="F271" s="309">
        <v>16828</v>
      </c>
      <c r="G271" s="376">
        <v>5.07</v>
      </c>
      <c r="H271" s="377"/>
      <c r="I271" s="336">
        <v>1</v>
      </c>
      <c r="J271" s="337"/>
      <c r="K271" s="337"/>
      <c r="L271" s="339">
        <v>1.4</v>
      </c>
      <c r="M271" s="339">
        <v>1.68</v>
      </c>
      <c r="N271" s="339">
        <v>2.23</v>
      </c>
      <c r="O271" s="340">
        <v>2.57</v>
      </c>
      <c r="P271" s="208"/>
      <c r="Q271" s="204">
        <f>SUM(P271/12*2*$E271*$G271*$I271*$L271*$Q$8)+(P271/12*10*$F271*$G271*$I271*$L271*$Q$8)</f>
        <v>0</v>
      </c>
      <c r="R271" s="208"/>
      <c r="S271" s="204">
        <f>SUM(R271/12*2*$E271*$G271*$I271*$L271*S$8)+(R271/12*10*$F271*$G271*$I271*$L271*S$8)</f>
        <v>0</v>
      </c>
      <c r="T271" s="208"/>
      <c r="U271" s="204">
        <f>SUM(T271/12*2*$E271*$G271*$I271*$L271*U$8)+(T271/12*10*$F271*$G271*$I271*$L271*U$8)</f>
        <v>0</v>
      </c>
      <c r="V271" s="208"/>
      <c r="W271" s="204">
        <f>SUM(V271/12*2*$E271*$G271*$I271*$L271*$W$8)+(V271/12*10*$F271*$G271*$I271*$L271*$W$8)</f>
        <v>0</v>
      </c>
      <c r="X271" s="208"/>
      <c r="Y271" s="314">
        <f>SUM(X271/12*2*$E271*$G271*$I271*$L271*Y$8)+(X271/12*10*$F271*$G271*$I271*$L271*Y$8)</f>
        <v>0</v>
      </c>
      <c r="Z271" s="208"/>
      <c r="AA271" s="208"/>
      <c r="AB271" s="208"/>
      <c r="AC271" s="204">
        <f>(AB271/12*2*$E271*$G271*$I271*$L271)+(AB271/12*10*$F271*$G271*$I271*$L271)</f>
        <v>0</v>
      </c>
      <c r="AD271" s="208"/>
      <c r="AE271" s="204">
        <f>(AD271/12*2*$E271*$G271*$I271*$L271*AE$8)+(AD271/12*10*$F271*$G271*$I271*$L271*AE$8)</f>
        <v>0</v>
      </c>
      <c r="AF271" s="208"/>
      <c r="AG271" s="204">
        <f>(AF271/12*2*$E271*$G271*$I271*$M271*AG$8)+(AF271/12*10*$F271*$G271*$I271*$M271*AG$8)</f>
        <v>0</v>
      </c>
      <c r="AH271" s="208"/>
      <c r="AI271" s="204">
        <f>(AH271/12*2*$E271*$G271*$I271*$M271*$AI$8)+(AH271/12*10*$F271*$G271*$I271*$M271*$AI$8)</f>
        <v>0</v>
      </c>
      <c r="AJ271" s="208">
        <v>0</v>
      </c>
      <c r="AK271" s="208">
        <v>0</v>
      </c>
      <c r="AL271" s="208"/>
      <c r="AM271" s="204">
        <f>SUM(AL271/12*2*$E271*$G271*$I271*$L271*AM$8)+(AL271/12*10*$F271*$G271*$I271*$L271*AM$8)</f>
        <v>0</v>
      </c>
      <c r="AN271" s="208"/>
      <c r="AO271" s="204">
        <f>SUM(AN271/12*2*$E271*$G271*$I271*$L271*$AE$8)+(AN271/12*10*$F271*$G271*$I271*$L271*$AE$8)</f>
        <v>0</v>
      </c>
      <c r="AP271" s="208"/>
      <c r="AQ271" s="208"/>
      <c r="AR271" s="208"/>
      <c r="AS271" s="204">
        <f>SUM(AR271/12*2*$E271*$G271*$I271*$L271*AS$8)+(AR271/12*10*$F271*$G271*$I271*$L271*AS$8)</f>
        <v>0</v>
      </c>
      <c r="AT271" s="208"/>
      <c r="AU271" s="204">
        <f>SUM(AT271/12*2*$E271*$G271*$I271*$L271*$AI$8)+(AT271/12*10*$F271*$G271*$I271*$L271*$AI$8)</f>
        <v>0</v>
      </c>
      <c r="AV271" s="208"/>
      <c r="AW271" s="204">
        <f>SUM(AV271/12*2*$E271*$G271*$I271*$L271*AW$8)+(AV271/12*10*$F271*$G271*$I271*$L271*AW$8)</f>
        <v>0</v>
      </c>
      <c r="AX271" s="208"/>
      <c r="AY271" s="204">
        <f>SUM(AX271/12*2*$E271*$G271*$I271*$L271*AY$8)+(AX271/12*10*$F271*$G271*$I271*$L271*AY$8)</f>
        <v>0</v>
      </c>
      <c r="AZ271" s="208"/>
      <c r="BA271" s="204">
        <f>SUM(AZ271/12*2*$E271*$G271*$I271*$L271*BA$8)+(AZ271/12*10*$F271*$G271*$I271*$L271*BA$8)</f>
        <v>0</v>
      </c>
      <c r="BB271" s="208"/>
      <c r="BC271" s="204">
        <f>SUM(BB271/12*2*$E271*$G271*$I271*$L271*BC$8)+(BB271/12*10*$F271*$G271*$I271*$L271*BC$8)</f>
        <v>0</v>
      </c>
      <c r="BD271" s="208"/>
      <c r="BE271" s="204">
        <f>SUM(BD271/12*2*$E271*$G271*$I271*$L271*BE$8)+(BD271/12*10*$F271*$G271*$I271*$L271*BE$8)</f>
        <v>0</v>
      </c>
      <c r="BF271" s="208"/>
      <c r="BG271" s="204">
        <f>(BF271/12*2*$E271*$G271*$I271*$M271*BG$8)+(BF271/12*10*$F271*$G271*$I271*$M271*BG$8)</f>
        <v>0</v>
      </c>
      <c r="BH271" s="350"/>
      <c r="BI271" s="204">
        <f>(BH271/12*2*$E271*$G271*$I271*$M271*BI$8)+(BH271/12*10*$F271*$G271*$I271*$M271*BI$8)</f>
        <v>0</v>
      </c>
      <c r="BJ271" s="205"/>
      <c r="BK271" s="204">
        <f>(BJ271/12*2*$E271*$G271*$I271*$M271*BK$8)+(BJ271/12*10*$F271*$G271*$I271*$M271*BK$8)</f>
        <v>0</v>
      </c>
      <c r="BL271" s="208"/>
      <c r="BM271" s="204">
        <f>(BL271/12*2*$E271*$G271*$I271*$M271*BM$8)+(BL271/12*10*$F271*$G271*$I271*$M271*BM$8)</f>
        <v>0</v>
      </c>
      <c r="BN271" s="208"/>
      <c r="BO271" s="204">
        <f>(BN271/12*10*$F271*$G271*$I271*$M271*BO$8)</f>
        <v>0</v>
      </c>
      <c r="BP271" s="205"/>
      <c r="BQ271" s="204"/>
      <c r="BR271" s="205"/>
      <c r="BS271" s="204">
        <f>(BR271/12*10*$F271*$G271*$I271*$M271*BS$8)</f>
        <v>0</v>
      </c>
      <c r="BT271" s="208"/>
      <c r="BU271" s="204">
        <f>(BT271/12*2*$E271*$G271*$I271*$M271*BU$8)+(BT271/12*10*$F271*$G271*$I271*$M271*BU$8)</f>
        <v>0</v>
      </c>
      <c r="BV271" s="208"/>
      <c r="BW271" s="204">
        <f>(BV271/12*2*$E271*$G271*$I271*$M271*BW$8)+(BV271/12*10*$F271*$G271*$I271*$M271*BW$8)</f>
        <v>0</v>
      </c>
      <c r="BX271" s="208"/>
      <c r="BY271" s="204">
        <f>(BX271/12*2*$E271*$G271*$I271*$M271*BY$8)+(BX271/12*10*$F271*$G271*$I271*$M271*BY$8)</f>
        <v>0</v>
      </c>
      <c r="BZ271" s="208"/>
      <c r="CA271" s="204">
        <f>(BZ271/12*2*$E271*$G271*$I271*$M271*CA$8)+(BZ271/12*10*$F271*$G271*$I271*$M271*CA$8)</f>
        <v>0</v>
      </c>
      <c r="CB271" s="208"/>
      <c r="CC271" s="204">
        <f>(CB271/12*2*$E271*$G271*$I271*$M271*CC$8)+(CB271/12*10*$F271*$G271*$I271*$M271*CC$8)</f>
        <v>0</v>
      </c>
      <c r="CD271" s="208"/>
      <c r="CE271" s="204">
        <f>(CD271/12*2*$E271*$G271*$I271*$M271*CE$8)+(CD271/12*10*$F271*$G271*$I271*$M271*CE$8)</f>
        <v>0</v>
      </c>
      <c r="CF271" s="208"/>
      <c r="CG271" s="204">
        <f>(CF271/12*2*$E271*$G271*$I271*$N271*CG$8)+(CF271/12*10*$F271*$G271*$I271*$N271*CG$8)</f>
        <v>0</v>
      </c>
      <c r="CH271" s="205"/>
      <c r="CI271" s="204">
        <f>(CH271/12*2*$E271*$G271*$I271*$O271*$CI$8)+(CH271/12*10*$F271*$G271*$I271*$O271*$CI$8)</f>
        <v>0</v>
      </c>
      <c r="CJ271" s="208"/>
      <c r="CK271" s="215">
        <f>(CJ271/12*2*$E271*$G271*$I271*$M271)+(CJ271/12*10*$F271*$G271*$I271*$M271)</f>
        <v>0</v>
      </c>
      <c r="CL271" s="217"/>
      <c r="CM271" s="217"/>
      <c r="CN271" s="217"/>
      <c r="CO271" s="217"/>
      <c r="CP271" s="315">
        <f t="shared" si="307"/>
        <v>0</v>
      </c>
      <c r="CQ271" s="315">
        <f t="shared" si="307"/>
        <v>0</v>
      </c>
    </row>
    <row r="272" spans="1:95" ht="18.75" customHeight="1" x14ac:dyDescent="0.2">
      <c r="A272" s="196">
        <v>37</v>
      </c>
      <c r="B272" s="196"/>
      <c r="C272" s="307" t="s">
        <v>1573</v>
      </c>
      <c r="D272" s="354" t="s">
        <v>1096</v>
      </c>
      <c r="E272" s="309">
        <v>16026</v>
      </c>
      <c r="F272" s="309">
        <v>16828</v>
      </c>
      <c r="G272" s="372">
        <v>1.72</v>
      </c>
      <c r="H272" s="311"/>
      <c r="I272" s="194"/>
      <c r="J272" s="301"/>
      <c r="K272" s="301"/>
      <c r="L272" s="304">
        <v>1.4</v>
      </c>
      <c r="M272" s="305">
        <v>1.68</v>
      </c>
      <c r="N272" s="305">
        <v>2.23</v>
      </c>
      <c r="O272" s="306">
        <v>2.57</v>
      </c>
      <c r="P272" s="221">
        <f>SUM(P273:P288)</f>
        <v>25</v>
      </c>
      <c r="Q272" s="221">
        <f t="shared" ref="Q272:BH272" si="336">SUM(Q273:Q288)</f>
        <v>1311172.94</v>
      </c>
      <c r="R272" s="221">
        <f t="shared" si="336"/>
        <v>0</v>
      </c>
      <c r="S272" s="221">
        <f t="shared" si="336"/>
        <v>0</v>
      </c>
      <c r="T272" s="221">
        <f t="shared" si="336"/>
        <v>0</v>
      </c>
      <c r="U272" s="221">
        <f t="shared" si="336"/>
        <v>0</v>
      </c>
      <c r="V272" s="221">
        <f t="shared" si="336"/>
        <v>0</v>
      </c>
      <c r="W272" s="221">
        <f t="shared" si="336"/>
        <v>0</v>
      </c>
      <c r="X272" s="221">
        <f t="shared" si="336"/>
        <v>0</v>
      </c>
      <c r="Y272" s="221">
        <f t="shared" si="336"/>
        <v>0</v>
      </c>
      <c r="Z272" s="221">
        <f t="shared" si="336"/>
        <v>0</v>
      </c>
      <c r="AA272" s="221">
        <f t="shared" si="336"/>
        <v>0</v>
      </c>
      <c r="AB272" s="221">
        <f t="shared" si="336"/>
        <v>0</v>
      </c>
      <c r="AC272" s="221">
        <f t="shared" si="336"/>
        <v>0</v>
      </c>
      <c r="AD272" s="221">
        <f t="shared" si="336"/>
        <v>0</v>
      </c>
      <c r="AE272" s="221">
        <f t="shared" si="336"/>
        <v>0</v>
      </c>
      <c r="AF272" s="221">
        <f t="shared" si="336"/>
        <v>0</v>
      </c>
      <c r="AG272" s="221">
        <f t="shared" si="336"/>
        <v>0</v>
      </c>
      <c r="AH272" s="221">
        <f t="shared" si="336"/>
        <v>0</v>
      </c>
      <c r="AI272" s="221">
        <f t="shared" si="336"/>
        <v>0</v>
      </c>
      <c r="AJ272" s="221">
        <v>0</v>
      </c>
      <c r="AK272" s="221">
        <v>0</v>
      </c>
      <c r="AL272" s="221">
        <f t="shared" si="336"/>
        <v>0</v>
      </c>
      <c r="AM272" s="221">
        <f t="shared" si="336"/>
        <v>0</v>
      </c>
      <c r="AN272" s="221">
        <f t="shared" si="336"/>
        <v>0</v>
      </c>
      <c r="AO272" s="221">
        <f t="shared" si="336"/>
        <v>0</v>
      </c>
      <c r="AP272" s="221">
        <f t="shared" si="336"/>
        <v>0</v>
      </c>
      <c r="AQ272" s="221">
        <f t="shared" si="336"/>
        <v>0</v>
      </c>
      <c r="AR272" s="221">
        <f t="shared" si="336"/>
        <v>787</v>
      </c>
      <c r="AS272" s="221">
        <f t="shared" si="336"/>
        <v>37168363.899333328</v>
      </c>
      <c r="AT272" s="221">
        <f t="shared" si="336"/>
        <v>0</v>
      </c>
      <c r="AU272" s="221">
        <f t="shared" si="336"/>
        <v>0</v>
      </c>
      <c r="AV272" s="221">
        <f t="shared" si="336"/>
        <v>0</v>
      </c>
      <c r="AW272" s="221">
        <f t="shared" si="336"/>
        <v>0</v>
      </c>
      <c r="AX272" s="221">
        <f t="shared" si="336"/>
        <v>0</v>
      </c>
      <c r="AY272" s="221">
        <f t="shared" si="336"/>
        <v>0</v>
      </c>
      <c r="AZ272" s="221">
        <f t="shared" si="336"/>
        <v>0</v>
      </c>
      <c r="BA272" s="221">
        <f>SUM(BA273:BA288)</f>
        <v>0</v>
      </c>
      <c r="BB272" s="221">
        <f t="shared" si="336"/>
        <v>0</v>
      </c>
      <c r="BC272" s="221">
        <f>SUM(BC273:BC288)</f>
        <v>0</v>
      </c>
      <c r="BD272" s="221">
        <f t="shared" si="336"/>
        <v>0</v>
      </c>
      <c r="BE272" s="221">
        <f t="shared" si="336"/>
        <v>0</v>
      </c>
      <c r="BF272" s="221">
        <f t="shared" si="336"/>
        <v>0</v>
      </c>
      <c r="BG272" s="221">
        <f t="shared" si="336"/>
        <v>0</v>
      </c>
      <c r="BH272" s="221">
        <f t="shared" si="336"/>
        <v>0</v>
      </c>
      <c r="BI272" s="221">
        <f>SUM(BI273:BI288)</f>
        <v>0</v>
      </c>
      <c r="BJ272" s="221">
        <f t="shared" ref="BJ272:BT272" si="337">SUM(BJ273:BJ288)</f>
        <v>0</v>
      </c>
      <c r="BK272" s="221">
        <f t="shared" si="337"/>
        <v>0</v>
      </c>
      <c r="BL272" s="221">
        <f t="shared" si="337"/>
        <v>0</v>
      </c>
      <c r="BM272" s="221">
        <f t="shared" si="337"/>
        <v>0</v>
      </c>
      <c r="BN272" s="221">
        <f t="shared" si="337"/>
        <v>0</v>
      </c>
      <c r="BO272" s="221">
        <f>SUM(BO273:BO288)</f>
        <v>0</v>
      </c>
      <c r="BP272" s="221">
        <f t="shared" si="337"/>
        <v>0</v>
      </c>
      <c r="BQ272" s="221">
        <f>SUM(BQ273:BQ288)</f>
        <v>0</v>
      </c>
      <c r="BR272" s="221">
        <f t="shared" si="337"/>
        <v>0</v>
      </c>
      <c r="BS272" s="221">
        <f>SUM(BS273:BS288)</f>
        <v>0</v>
      </c>
      <c r="BT272" s="221">
        <f t="shared" si="337"/>
        <v>0</v>
      </c>
      <c r="BU272" s="221">
        <f>SUM(BU273:BU288)</f>
        <v>0</v>
      </c>
      <c r="BV272" s="221">
        <f t="shared" ref="BV272:CQ272" si="338">SUM(BV273:BV288)</f>
        <v>0</v>
      </c>
      <c r="BW272" s="221">
        <f t="shared" si="338"/>
        <v>0</v>
      </c>
      <c r="BX272" s="221">
        <f t="shared" si="338"/>
        <v>0</v>
      </c>
      <c r="BY272" s="221">
        <f t="shared" si="338"/>
        <v>0</v>
      </c>
      <c r="BZ272" s="221">
        <f t="shared" si="338"/>
        <v>0</v>
      </c>
      <c r="CA272" s="221">
        <f t="shared" si="338"/>
        <v>0</v>
      </c>
      <c r="CB272" s="221">
        <f t="shared" si="338"/>
        <v>0</v>
      </c>
      <c r="CC272" s="221">
        <f t="shared" si="338"/>
        <v>0</v>
      </c>
      <c r="CD272" s="221">
        <f t="shared" si="338"/>
        <v>0</v>
      </c>
      <c r="CE272" s="221">
        <f t="shared" si="338"/>
        <v>0</v>
      </c>
      <c r="CF272" s="221">
        <f t="shared" si="338"/>
        <v>0</v>
      </c>
      <c r="CG272" s="221">
        <f t="shared" si="338"/>
        <v>0</v>
      </c>
      <c r="CH272" s="221">
        <f t="shared" si="338"/>
        <v>0</v>
      </c>
      <c r="CI272" s="221">
        <f t="shared" si="338"/>
        <v>0</v>
      </c>
      <c r="CJ272" s="221">
        <f t="shared" si="338"/>
        <v>0</v>
      </c>
      <c r="CK272" s="221">
        <f t="shared" si="338"/>
        <v>0</v>
      </c>
      <c r="CL272" s="221">
        <f t="shared" si="338"/>
        <v>0</v>
      </c>
      <c r="CM272" s="221">
        <f t="shared" si="338"/>
        <v>0</v>
      </c>
      <c r="CN272" s="221">
        <f t="shared" si="338"/>
        <v>0</v>
      </c>
      <c r="CO272" s="221">
        <f t="shared" si="338"/>
        <v>0</v>
      </c>
      <c r="CP272" s="221">
        <f t="shared" si="338"/>
        <v>812</v>
      </c>
      <c r="CQ272" s="221">
        <f t="shared" si="338"/>
        <v>38479536.839333326</v>
      </c>
    </row>
    <row r="273" spans="1:95" ht="45" customHeight="1" x14ac:dyDescent="0.2">
      <c r="A273" s="196"/>
      <c r="B273" s="196">
        <v>192</v>
      </c>
      <c r="C273" s="307" t="s">
        <v>1574</v>
      </c>
      <c r="D273" s="355" t="s">
        <v>1575</v>
      </c>
      <c r="E273" s="309">
        <v>16026</v>
      </c>
      <c r="F273" s="309">
        <v>16828</v>
      </c>
      <c r="G273" s="368">
        <v>1.98</v>
      </c>
      <c r="H273" s="311"/>
      <c r="I273" s="312">
        <v>1</v>
      </c>
      <c r="J273" s="313"/>
      <c r="K273" s="313"/>
      <c r="L273" s="305">
        <v>1.4</v>
      </c>
      <c r="M273" s="305">
        <v>1.68</v>
      </c>
      <c r="N273" s="305">
        <v>2.23</v>
      </c>
      <c r="O273" s="306">
        <v>2.57</v>
      </c>
      <c r="P273" s="208">
        <v>5</v>
      </c>
      <c r="Q273" s="204">
        <f>SUM(P273/12*2*$E273*$G273*$I273*$L273*$Q$8)+(P273/12*10*$F273*$G273*$I273*$L273*$Q$8)</f>
        <v>231383.46</v>
      </c>
      <c r="R273" s="204"/>
      <c r="S273" s="204">
        <f t="shared" ref="S273:S288" si="339">SUM(R273/12*2*$E273*$G273*$I273*$L273*S$8)+(R273/12*10*$F273*$G273*$I273*$L273*S$8)</f>
        <v>0</v>
      </c>
      <c r="T273" s="204"/>
      <c r="U273" s="204">
        <f t="shared" ref="U273:U288" si="340">SUM(T273/12*2*$E273*$G273*$I273*$L273*U$8)+(T273/12*10*$F273*$G273*$I273*$L273*U$8)</f>
        <v>0</v>
      </c>
      <c r="V273" s="204"/>
      <c r="W273" s="204">
        <f t="shared" ref="W273:W288" si="341">SUM(V273/12*2*$E273*$G273*$I273*$L273*$W$8)+(V273/12*10*$F273*$G273*$I273*$L273*$W$8)</f>
        <v>0</v>
      </c>
      <c r="X273" s="204"/>
      <c r="Y273" s="314">
        <f t="shared" ref="Y273:Y288" si="342">SUM(X273/12*2*$E273*$G273*$I273*$L273*Y$8)+(X273/12*10*$F273*$G273*$I273*$L273*Y$8)</f>
        <v>0</v>
      </c>
      <c r="Z273" s="204"/>
      <c r="AA273" s="204"/>
      <c r="AB273" s="204"/>
      <c r="AC273" s="204">
        <f t="shared" ref="AC273:AC288" si="343">(AB273/12*2*$E273*$G273*$I273*$L273)+(AB273/12*10*$F273*$G273*$I273*$L273)</f>
        <v>0</v>
      </c>
      <c r="AD273" s="204">
        <v>0</v>
      </c>
      <c r="AE273" s="204">
        <f t="shared" ref="AE273:AE288" si="344">(AD273/12*2*$E273*$G273*$I273*$L273*AE$8)+(AD273/12*10*$F273*$G273*$I273*$L273*AE$8)</f>
        <v>0</v>
      </c>
      <c r="AF273" s="204">
        <v>0</v>
      </c>
      <c r="AG273" s="204">
        <f t="shared" ref="AG273:AG288" si="345">(AF273/12*2*$E273*$G273*$I273*$M273*AG$8)+(AF273/12*10*$F273*$G273*$I273*$M273*AG$8)</f>
        <v>0</v>
      </c>
      <c r="AH273" s="204"/>
      <c r="AI273" s="204">
        <f t="shared" ref="AI273:AI288" si="346">(AH273/12*2*$E273*$G273*$I273*$M273*$AI$8)+(AH273/12*10*$F273*$G273*$I273*$M273*$AI$8)</f>
        <v>0</v>
      </c>
      <c r="AJ273" s="204">
        <v>0</v>
      </c>
      <c r="AK273" s="204">
        <v>0</v>
      </c>
      <c r="AL273" s="204"/>
      <c r="AM273" s="204">
        <f t="shared" ref="AM273:AM288" si="347">SUM(AL273/12*2*$E273*$G273*$I273*$L273*AM$8)+(AL273/12*10*$F273*$G273*$I273*$L273*AM$8)</f>
        <v>0</v>
      </c>
      <c r="AN273" s="204"/>
      <c r="AO273" s="204">
        <f t="shared" ref="AO273:AO288" si="348">SUM(AN273/12*2*$E273*$G273*$I273*$L273*$AE$8)+(AN273/12*10*$F273*$G273*$I273*$L273*$AE$8)</f>
        <v>0</v>
      </c>
      <c r="AP273" s="204"/>
      <c r="AQ273" s="204"/>
      <c r="AR273" s="204">
        <v>5</v>
      </c>
      <c r="AS273" s="204">
        <f t="shared" ref="AS273:AS288" si="349">SUM(AR273/12*2*$E273*$G273*$I273*$L273*AS$8)+(AR273/12*10*$F273*$G273*$I273*$L273*AS$8)</f>
        <v>231383.46</v>
      </c>
      <c r="AT273" s="204"/>
      <c r="AU273" s="204">
        <f t="shared" ref="AU273:AU288" si="350">SUM(AT273/12*2*$E273*$G273*$I273*$L273*$AI$8)+(AT273/12*10*$F273*$G273*$I273*$L273*$AI$8)</f>
        <v>0</v>
      </c>
      <c r="AV273" s="204"/>
      <c r="AW273" s="204">
        <f t="shared" ref="AW273:AW288" si="351">SUM(AV273/12*2*$E273*$G273*$I273*$L273*AW$8)+(AV273/12*10*$F273*$G273*$I273*$L273*AW$8)</f>
        <v>0</v>
      </c>
      <c r="AX273" s="204"/>
      <c r="AY273" s="204">
        <f t="shared" ref="AY273:AY288" si="352">SUM(AX273/12*2*$E273*$G273*$I273*$L273*AY$8)+(AX273/12*10*$F273*$G273*$I273*$L273*AY$8)</f>
        <v>0</v>
      </c>
      <c r="AZ273" s="204"/>
      <c r="BA273" s="204">
        <f t="shared" ref="BA273:BA288" si="353">SUM(AZ273/12*2*$E273*$G273*$I273*$L273*BA$8)+(AZ273/12*10*$F273*$G273*$I273*$L273*BA$8)</f>
        <v>0</v>
      </c>
      <c r="BB273" s="204"/>
      <c r="BC273" s="204">
        <f t="shared" ref="BC273:BC288" si="354">SUM(BB273/12*2*$E273*$G273*$I273*$L273*BC$8)+(BB273/12*10*$F273*$G273*$I273*$L273*BC$8)</f>
        <v>0</v>
      </c>
      <c r="BD273" s="204"/>
      <c r="BE273" s="204">
        <f t="shared" ref="BE273:BE288" si="355">SUM(BD273/12*2*$E273*$G273*$I273*$L273*BE$8)+(BD273/12*10*$F273*$G273*$I273*$L273*BE$8)</f>
        <v>0</v>
      </c>
      <c r="BF273" s="204"/>
      <c r="BG273" s="204">
        <f t="shared" ref="BG273:BG287" si="356">(BF273/12*2*$E273*$G273*$I273*$M273*BG$8)+(BF273/12*10*$F273*$G273*$I273*$M273*BG$8)</f>
        <v>0</v>
      </c>
      <c r="BH273" s="254"/>
      <c r="BI273" s="204">
        <f t="shared" ref="BI273:BI287" si="357">(BH273/12*2*$E273*$G273*$I273*$M273*BI$8)+(BH273/12*10*$F273*$G273*$I273*$M273*BI$8)</f>
        <v>0</v>
      </c>
      <c r="BJ273" s="204"/>
      <c r="BK273" s="204">
        <f t="shared" ref="BK273:BK287" si="358">(BJ273/12*2*$E273*$G273*$I273*$M273*BK$8)+(BJ273/12*10*$F273*$G273*$I273*$M273*BK$8)</f>
        <v>0</v>
      </c>
      <c r="BL273" s="204"/>
      <c r="BM273" s="204">
        <f t="shared" ref="BM273:BM287" si="359">(BL273/12*2*$E273*$G273*$I273*$M273*BM$8)+(BL273/12*10*$F273*$G273*$I273*$M273*BM$8)</f>
        <v>0</v>
      </c>
      <c r="BN273" s="204"/>
      <c r="BO273" s="204">
        <f t="shared" ref="BO273:BO288" si="360">(BN273/12*10*$F273*$G273*$I273*$M273*BO$8)</f>
        <v>0</v>
      </c>
      <c r="BP273" s="204"/>
      <c r="BQ273" s="204"/>
      <c r="BR273" s="204"/>
      <c r="BS273" s="204">
        <f t="shared" ref="BS273:BS288" si="361">(BR273/12*10*$F273*$G273*$I273*$M273*BS$8)</f>
        <v>0</v>
      </c>
      <c r="BT273" s="204"/>
      <c r="BU273" s="204">
        <f t="shared" ref="BU273:BU288" si="362">(BT273/12*2*$E273*$G273*$I273*$M273*BU$8)+(BT273/12*10*$F273*$G273*$I273*$M273*BU$8)</f>
        <v>0</v>
      </c>
      <c r="BV273" s="204"/>
      <c r="BW273" s="204">
        <f t="shared" ref="BW273:BW288" si="363">(BV273/12*2*$E273*$G273*$I273*$M273*BW$8)+(BV273/12*10*$F273*$G273*$I273*$M273*BW$8)</f>
        <v>0</v>
      </c>
      <c r="BX273" s="204"/>
      <c r="BY273" s="204">
        <f t="shared" ref="BY273:BY288" si="364">(BX273/12*2*$E273*$G273*$I273*$M273*BY$8)+(BX273/12*10*$F273*$G273*$I273*$M273*BY$8)</f>
        <v>0</v>
      </c>
      <c r="BZ273" s="204"/>
      <c r="CA273" s="204">
        <f t="shared" ref="CA273:CA288" si="365">(BZ273/12*2*$E273*$G273*$I273*$M273*CA$8)+(BZ273/12*10*$F273*$G273*$I273*$M273*CA$8)</f>
        <v>0</v>
      </c>
      <c r="CB273" s="204"/>
      <c r="CC273" s="204">
        <f t="shared" ref="CC273:CC288" si="366">(CB273/12*2*$E273*$G273*$I273*$M273*CC$8)+(CB273/12*10*$F273*$G273*$I273*$M273*CC$8)</f>
        <v>0</v>
      </c>
      <c r="CD273" s="204"/>
      <c r="CE273" s="204">
        <f t="shared" ref="CE273:CE288" si="367">(CD273/12*2*$E273*$G273*$I273*$M273*CE$8)+(CD273/12*10*$F273*$G273*$I273*$M273*CE$8)</f>
        <v>0</v>
      </c>
      <c r="CF273" s="204"/>
      <c r="CG273" s="204">
        <f t="shared" ref="CG273:CG288" si="368">(CF273/12*2*$E273*$G273*$I273*$N273*CG$8)+(CF273/12*10*$F273*$G273*$I273*$N273*CG$8)</f>
        <v>0</v>
      </c>
      <c r="CH273" s="204"/>
      <c r="CI273" s="204">
        <f t="shared" ref="CI273:CI288" si="369">(CH273/12*2*$E273*$G273*$I273*$O273*$CI$8)+(CH273/12*10*$F273*$G273*$I273*$O273*$CI$8)</f>
        <v>0</v>
      </c>
      <c r="CJ273" s="204"/>
      <c r="CK273" s="215">
        <f t="shared" ref="CK273:CK288" si="370">(CJ273/12*2*$E273*$G273*$I273*$M273)+(CJ273/12*10*$F273*$G273*$I273*$M273)</f>
        <v>0</v>
      </c>
      <c r="CL273" s="215"/>
      <c r="CM273" s="215"/>
      <c r="CN273" s="215"/>
      <c r="CO273" s="215"/>
      <c r="CP273" s="315">
        <f t="shared" ref="CP273:CQ288" si="371">SUM(R273+P273+T273+V273+AB273+Z273+X273+AF273+AD273+AH273+AJ273+BF273+BJ273+AL273+AT273+AV273+BT273+BV273+BR273+BX273+BZ273+BN273+AN273+AP273+AR273+BH273+BL273+AX273+AZ273+BB273+BD273+BP273+CB273+CD273+CF273+CH273+CJ273+CL273)</f>
        <v>10</v>
      </c>
      <c r="CQ273" s="315">
        <f t="shared" si="371"/>
        <v>462766.92</v>
      </c>
    </row>
    <row r="274" spans="1:95" ht="45" customHeight="1" x14ac:dyDescent="0.2">
      <c r="A274" s="196"/>
      <c r="B274" s="196">
        <v>193</v>
      </c>
      <c r="C274" s="307" t="s">
        <v>1576</v>
      </c>
      <c r="D274" s="355" t="s">
        <v>1098</v>
      </c>
      <c r="E274" s="309">
        <v>16026</v>
      </c>
      <c r="F274" s="309">
        <v>16828</v>
      </c>
      <c r="G274" s="368">
        <v>2.31</v>
      </c>
      <c r="H274" s="311"/>
      <c r="I274" s="312">
        <v>1</v>
      </c>
      <c r="J274" s="313"/>
      <c r="K274" s="313"/>
      <c r="L274" s="305">
        <v>1.4</v>
      </c>
      <c r="M274" s="305">
        <v>1.68</v>
      </c>
      <c r="N274" s="305">
        <v>2.23</v>
      </c>
      <c r="O274" s="306">
        <v>2.57</v>
      </c>
      <c r="P274" s="208">
        <v>20</v>
      </c>
      <c r="Q274" s="204">
        <f t="shared" ref="Q274:Q288" si="372">SUM(P274/12*2*$E274*$G274*$I274*$L274*$Q$8)+(P274/12*10*$F274*$G274*$I274*$L274*$Q$8)</f>
        <v>1079789.48</v>
      </c>
      <c r="R274" s="204"/>
      <c r="S274" s="204">
        <f t="shared" si="339"/>
        <v>0</v>
      </c>
      <c r="T274" s="204"/>
      <c r="U274" s="204">
        <f t="shared" si="340"/>
        <v>0</v>
      </c>
      <c r="V274" s="204"/>
      <c r="W274" s="204">
        <f t="shared" si="341"/>
        <v>0</v>
      </c>
      <c r="X274" s="204"/>
      <c r="Y274" s="314">
        <f t="shared" si="342"/>
        <v>0</v>
      </c>
      <c r="Z274" s="204"/>
      <c r="AA274" s="204"/>
      <c r="AB274" s="204">
        <v>0</v>
      </c>
      <c r="AC274" s="204">
        <f t="shared" si="343"/>
        <v>0</v>
      </c>
      <c r="AD274" s="204">
        <v>0</v>
      </c>
      <c r="AE274" s="204">
        <f t="shared" si="344"/>
        <v>0</v>
      </c>
      <c r="AF274" s="204">
        <v>0</v>
      </c>
      <c r="AG274" s="204">
        <f t="shared" si="345"/>
        <v>0</v>
      </c>
      <c r="AH274" s="204"/>
      <c r="AI274" s="204">
        <f t="shared" si="346"/>
        <v>0</v>
      </c>
      <c r="AJ274" s="204">
        <v>0</v>
      </c>
      <c r="AK274" s="204">
        <v>0</v>
      </c>
      <c r="AL274" s="204"/>
      <c r="AM274" s="204">
        <f t="shared" si="347"/>
        <v>0</v>
      </c>
      <c r="AN274" s="204"/>
      <c r="AO274" s="204">
        <f t="shared" si="348"/>
        <v>0</v>
      </c>
      <c r="AP274" s="204"/>
      <c r="AQ274" s="204"/>
      <c r="AR274" s="204">
        <v>4</v>
      </c>
      <c r="AS274" s="204">
        <f t="shared" si="349"/>
        <v>215957.89599999995</v>
      </c>
      <c r="AT274" s="204"/>
      <c r="AU274" s="204">
        <f t="shared" si="350"/>
        <v>0</v>
      </c>
      <c r="AV274" s="204"/>
      <c r="AW274" s="204">
        <f t="shared" si="351"/>
        <v>0</v>
      </c>
      <c r="AX274" s="204"/>
      <c r="AY274" s="204">
        <f t="shared" si="352"/>
        <v>0</v>
      </c>
      <c r="AZ274" s="204"/>
      <c r="BA274" s="204">
        <f t="shared" si="353"/>
        <v>0</v>
      </c>
      <c r="BB274" s="204"/>
      <c r="BC274" s="204">
        <f t="shared" si="354"/>
        <v>0</v>
      </c>
      <c r="BD274" s="204"/>
      <c r="BE274" s="204">
        <f t="shared" si="355"/>
        <v>0</v>
      </c>
      <c r="BF274" s="204"/>
      <c r="BG274" s="204">
        <f t="shared" si="356"/>
        <v>0</v>
      </c>
      <c r="BH274" s="254"/>
      <c r="BI274" s="204">
        <f t="shared" si="357"/>
        <v>0</v>
      </c>
      <c r="BJ274" s="204"/>
      <c r="BK274" s="204">
        <f t="shared" si="358"/>
        <v>0</v>
      </c>
      <c r="BL274" s="204"/>
      <c r="BM274" s="204">
        <f t="shared" si="359"/>
        <v>0</v>
      </c>
      <c r="BN274" s="204"/>
      <c r="BO274" s="204">
        <f t="shared" si="360"/>
        <v>0</v>
      </c>
      <c r="BP274" s="204"/>
      <c r="BQ274" s="204"/>
      <c r="BR274" s="204"/>
      <c r="BS274" s="204">
        <f t="shared" si="361"/>
        <v>0</v>
      </c>
      <c r="BT274" s="204"/>
      <c r="BU274" s="204">
        <f t="shared" si="362"/>
        <v>0</v>
      </c>
      <c r="BV274" s="204"/>
      <c r="BW274" s="204">
        <f t="shared" si="363"/>
        <v>0</v>
      </c>
      <c r="BX274" s="204"/>
      <c r="BY274" s="204">
        <f t="shared" si="364"/>
        <v>0</v>
      </c>
      <c r="BZ274" s="204"/>
      <c r="CA274" s="204">
        <f t="shared" si="365"/>
        <v>0</v>
      </c>
      <c r="CB274" s="204"/>
      <c r="CC274" s="204">
        <f t="shared" si="366"/>
        <v>0</v>
      </c>
      <c r="CD274" s="204"/>
      <c r="CE274" s="204">
        <f t="shared" si="367"/>
        <v>0</v>
      </c>
      <c r="CF274" s="204"/>
      <c r="CG274" s="204">
        <f t="shared" si="368"/>
        <v>0</v>
      </c>
      <c r="CH274" s="204"/>
      <c r="CI274" s="204">
        <f t="shared" si="369"/>
        <v>0</v>
      </c>
      <c r="CJ274" s="204"/>
      <c r="CK274" s="215">
        <f t="shared" si="370"/>
        <v>0</v>
      </c>
      <c r="CL274" s="215"/>
      <c r="CM274" s="215"/>
      <c r="CN274" s="215"/>
      <c r="CO274" s="215"/>
      <c r="CP274" s="315">
        <f t="shared" si="371"/>
        <v>24</v>
      </c>
      <c r="CQ274" s="315">
        <f t="shared" si="371"/>
        <v>1295747.3759999999</v>
      </c>
    </row>
    <row r="275" spans="1:95" ht="60" customHeight="1" x14ac:dyDescent="0.2">
      <c r="A275" s="196"/>
      <c r="B275" s="196">
        <v>194</v>
      </c>
      <c r="C275" s="307" t="s">
        <v>1577</v>
      </c>
      <c r="D275" s="355" t="s">
        <v>1578</v>
      </c>
      <c r="E275" s="309">
        <v>16026</v>
      </c>
      <c r="F275" s="309">
        <v>16828</v>
      </c>
      <c r="G275" s="310">
        <v>1.52</v>
      </c>
      <c r="H275" s="311"/>
      <c r="I275" s="312">
        <v>1</v>
      </c>
      <c r="J275" s="313"/>
      <c r="K275" s="313"/>
      <c r="L275" s="305">
        <v>1.4</v>
      </c>
      <c r="M275" s="305">
        <v>1.68</v>
      </c>
      <c r="N275" s="305">
        <v>2.23</v>
      </c>
      <c r="O275" s="306">
        <v>2.57</v>
      </c>
      <c r="P275" s="208"/>
      <c r="Q275" s="204">
        <f t="shared" si="372"/>
        <v>0</v>
      </c>
      <c r="R275" s="204"/>
      <c r="S275" s="204">
        <f t="shared" si="339"/>
        <v>0</v>
      </c>
      <c r="T275" s="204"/>
      <c r="U275" s="204">
        <f t="shared" si="340"/>
        <v>0</v>
      </c>
      <c r="V275" s="204"/>
      <c r="W275" s="204">
        <f t="shared" si="341"/>
        <v>0</v>
      </c>
      <c r="X275" s="204"/>
      <c r="Y275" s="314">
        <f t="shared" si="342"/>
        <v>0</v>
      </c>
      <c r="Z275" s="204"/>
      <c r="AA275" s="204"/>
      <c r="AB275" s="204">
        <v>0</v>
      </c>
      <c r="AC275" s="204">
        <f t="shared" si="343"/>
        <v>0</v>
      </c>
      <c r="AD275" s="204">
        <v>0</v>
      </c>
      <c r="AE275" s="204">
        <f t="shared" si="344"/>
        <v>0</v>
      </c>
      <c r="AF275" s="204">
        <v>0</v>
      </c>
      <c r="AG275" s="204">
        <f t="shared" si="345"/>
        <v>0</v>
      </c>
      <c r="AH275" s="204"/>
      <c r="AI275" s="204">
        <f t="shared" si="346"/>
        <v>0</v>
      </c>
      <c r="AJ275" s="204">
        <v>0</v>
      </c>
      <c r="AK275" s="204">
        <v>0</v>
      </c>
      <c r="AL275" s="204"/>
      <c r="AM275" s="204">
        <f t="shared" si="347"/>
        <v>0</v>
      </c>
      <c r="AN275" s="204"/>
      <c r="AO275" s="204">
        <f t="shared" si="348"/>
        <v>0</v>
      </c>
      <c r="AP275" s="204"/>
      <c r="AQ275" s="204"/>
      <c r="AR275" s="204">
        <v>30</v>
      </c>
      <c r="AS275" s="204">
        <f t="shared" si="349"/>
        <v>1065766.24</v>
      </c>
      <c r="AT275" s="204"/>
      <c r="AU275" s="204">
        <f t="shared" si="350"/>
        <v>0</v>
      </c>
      <c r="AV275" s="204"/>
      <c r="AW275" s="204">
        <f t="shared" si="351"/>
        <v>0</v>
      </c>
      <c r="AX275" s="204"/>
      <c r="AY275" s="204">
        <f t="shared" si="352"/>
        <v>0</v>
      </c>
      <c r="AZ275" s="204"/>
      <c r="BA275" s="204">
        <f t="shared" si="353"/>
        <v>0</v>
      </c>
      <c r="BB275" s="204"/>
      <c r="BC275" s="204">
        <f t="shared" si="354"/>
        <v>0</v>
      </c>
      <c r="BD275" s="204"/>
      <c r="BE275" s="204">
        <f t="shared" si="355"/>
        <v>0</v>
      </c>
      <c r="BF275" s="204"/>
      <c r="BG275" s="204">
        <f t="shared" si="356"/>
        <v>0</v>
      </c>
      <c r="BH275" s="254"/>
      <c r="BI275" s="204">
        <f t="shared" si="357"/>
        <v>0</v>
      </c>
      <c r="BJ275" s="204"/>
      <c r="BK275" s="204">
        <f t="shared" si="358"/>
        <v>0</v>
      </c>
      <c r="BL275" s="204"/>
      <c r="BM275" s="204">
        <f t="shared" si="359"/>
        <v>0</v>
      </c>
      <c r="BN275" s="204"/>
      <c r="BO275" s="204">
        <f t="shared" si="360"/>
        <v>0</v>
      </c>
      <c r="BP275" s="204"/>
      <c r="BQ275" s="204"/>
      <c r="BR275" s="204"/>
      <c r="BS275" s="204">
        <f t="shared" si="361"/>
        <v>0</v>
      </c>
      <c r="BT275" s="204"/>
      <c r="BU275" s="204">
        <f t="shared" si="362"/>
        <v>0</v>
      </c>
      <c r="BV275" s="204"/>
      <c r="BW275" s="204">
        <f t="shared" si="363"/>
        <v>0</v>
      </c>
      <c r="BX275" s="204"/>
      <c r="BY275" s="204">
        <f t="shared" si="364"/>
        <v>0</v>
      </c>
      <c r="BZ275" s="204"/>
      <c r="CA275" s="204">
        <f t="shared" si="365"/>
        <v>0</v>
      </c>
      <c r="CB275" s="204"/>
      <c r="CC275" s="204">
        <f t="shared" si="366"/>
        <v>0</v>
      </c>
      <c r="CD275" s="204"/>
      <c r="CE275" s="204">
        <f t="shared" si="367"/>
        <v>0</v>
      </c>
      <c r="CF275" s="204"/>
      <c r="CG275" s="204">
        <f t="shared" si="368"/>
        <v>0</v>
      </c>
      <c r="CH275" s="204"/>
      <c r="CI275" s="204">
        <f t="shared" si="369"/>
        <v>0</v>
      </c>
      <c r="CJ275" s="204"/>
      <c r="CK275" s="215">
        <f t="shared" si="370"/>
        <v>0</v>
      </c>
      <c r="CL275" s="215"/>
      <c r="CM275" s="215"/>
      <c r="CN275" s="215"/>
      <c r="CO275" s="215"/>
      <c r="CP275" s="315">
        <f t="shared" si="371"/>
        <v>30</v>
      </c>
      <c r="CQ275" s="315">
        <f t="shared" si="371"/>
        <v>1065766.24</v>
      </c>
    </row>
    <row r="276" spans="1:95" ht="60" customHeight="1" x14ac:dyDescent="0.2">
      <c r="A276" s="196"/>
      <c r="B276" s="196">
        <v>195</v>
      </c>
      <c r="C276" s="307" t="s">
        <v>1579</v>
      </c>
      <c r="D276" s="355" t="s">
        <v>1106</v>
      </c>
      <c r="E276" s="309">
        <v>16026</v>
      </c>
      <c r="F276" s="309">
        <v>16828</v>
      </c>
      <c r="G276" s="310">
        <v>1.82</v>
      </c>
      <c r="H276" s="311"/>
      <c r="I276" s="312">
        <v>1</v>
      </c>
      <c r="J276" s="313"/>
      <c r="K276" s="313"/>
      <c r="L276" s="305">
        <v>1.4</v>
      </c>
      <c r="M276" s="305">
        <v>1.68</v>
      </c>
      <c r="N276" s="305">
        <v>2.23</v>
      </c>
      <c r="O276" s="306">
        <v>2.57</v>
      </c>
      <c r="P276" s="208"/>
      <c r="Q276" s="204">
        <f t="shared" si="372"/>
        <v>0</v>
      </c>
      <c r="R276" s="204"/>
      <c r="S276" s="204">
        <f t="shared" si="339"/>
        <v>0</v>
      </c>
      <c r="T276" s="204"/>
      <c r="U276" s="204">
        <f t="shared" si="340"/>
        <v>0</v>
      </c>
      <c r="V276" s="204"/>
      <c r="W276" s="204">
        <f t="shared" si="341"/>
        <v>0</v>
      </c>
      <c r="X276" s="204"/>
      <c r="Y276" s="314">
        <f t="shared" si="342"/>
        <v>0</v>
      </c>
      <c r="Z276" s="204"/>
      <c r="AA276" s="204"/>
      <c r="AB276" s="204">
        <v>0</v>
      </c>
      <c r="AC276" s="204">
        <f t="shared" si="343"/>
        <v>0</v>
      </c>
      <c r="AD276" s="204">
        <v>0</v>
      </c>
      <c r="AE276" s="204">
        <f t="shared" si="344"/>
        <v>0</v>
      </c>
      <c r="AF276" s="204">
        <v>0</v>
      </c>
      <c r="AG276" s="204">
        <f t="shared" si="345"/>
        <v>0</v>
      </c>
      <c r="AH276" s="204"/>
      <c r="AI276" s="204">
        <f t="shared" si="346"/>
        <v>0</v>
      </c>
      <c r="AJ276" s="204">
        <v>0</v>
      </c>
      <c r="AK276" s="204">
        <v>0</v>
      </c>
      <c r="AL276" s="204"/>
      <c r="AM276" s="204">
        <f t="shared" si="347"/>
        <v>0</v>
      </c>
      <c r="AN276" s="204"/>
      <c r="AO276" s="204">
        <f t="shared" si="348"/>
        <v>0</v>
      </c>
      <c r="AP276" s="204"/>
      <c r="AQ276" s="204"/>
      <c r="AR276" s="204">
        <v>40</v>
      </c>
      <c r="AS276" s="204">
        <f t="shared" si="349"/>
        <v>1701486.4533333334</v>
      </c>
      <c r="AT276" s="204"/>
      <c r="AU276" s="204">
        <f t="shared" si="350"/>
        <v>0</v>
      </c>
      <c r="AV276" s="204"/>
      <c r="AW276" s="204">
        <f t="shared" si="351"/>
        <v>0</v>
      </c>
      <c r="AX276" s="204"/>
      <c r="AY276" s="204">
        <f t="shared" si="352"/>
        <v>0</v>
      </c>
      <c r="AZ276" s="204"/>
      <c r="BA276" s="204">
        <f t="shared" si="353"/>
        <v>0</v>
      </c>
      <c r="BB276" s="204"/>
      <c r="BC276" s="204">
        <f t="shared" si="354"/>
        <v>0</v>
      </c>
      <c r="BD276" s="204"/>
      <c r="BE276" s="204">
        <f t="shared" si="355"/>
        <v>0</v>
      </c>
      <c r="BF276" s="204"/>
      <c r="BG276" s="204">
        <f t="shared" si="356"/>
        <v>0</v>
      </c>
      <c r="BH276" s="254"/>
      <c r="BI276" s="204">
        <f t="shared" si="357"/>
        <v>0</v>
      </c>
      <c r="BJ276" s="204"/>
      <c r="BK276" s="204">
        <f t="shared" si="358"/>
        <v>0</v>
      </c>
      <c r="BL276" s="204"/>
      <c r="BM276" s="204">
        <f t="shared" si="359"/>
        <v>0</v>
      </c>
      <c r="BN276" s="204"/>
      <c r="BO276" s="204">
        <f t="shared" si="360"/>
        <v>0</v>
      </c>
      <c r="BP276" s="204"/>
      <c r="BQ276" s="204"/>
      <c r="BR276" s="204"/>
      <c r="BS276" s="204">
        <f t="shared" si="361"/>
        <v>0</v>
      </c>
      <c r="BT276" s="204"/>
      <c r="BU276" s="204">
        <f t="shared" si="362"/>
        <v>0</v>
      </c>
      <c r="BV276" s="204"/>
      <c r="BW276" s="204">
        <f t="shared" si="363"/>
        <v>0</v>
      </c>
      <c r="BX276" s="204"/>
      <c r="BY276" s="204">
        <f t="shared" si="364"/>
        <v>0</v>
      </c>
      <c r="BZ276" s="204"/>
      <c r="CA276" s="204">
        <f t="shared" si="365"/>
        <v>0</v>
      </c>
      <c r="CB276" s="204"/>
      <c r="CC276" s="204">
        <f t="shared" si="366"/>
        <v>0</v>
      </c>
      <c r="CD276" s="204"/>
      <c r="CE276" s="204">
        <f t="shared" si="367"/>
        <v>0</v>
      </c>
      <c r="CF276" s="204"/>
      <c r="CG276" s="204">
        <f t="shared" si="368"/>
        <v>0</v>
      </c>
      <c r="CH276" s="204"/>
      <c r="CI276" s="204">
        <f t="shared" si="369"/>
        <v>0</v>
      </c>
      <c r="CJ276" s="204"/>
      <c r="CK276" s="215">
        <f t="shared" si="370"/>
        <v>0</v>
      </c>
      <c r="CL276" s="215"/>
      <c r="CM276" s="215"/>
      <c r="CN276" s="215"/>
      <c r="CO276" s="215"/>
      <c r="CP276" s="315">
        <f t="shared" si="371"/>
        <v>40</v>
      </c>
      <c r="CQ276" s="315">
        <f t="shared" si="371"/>
        <v>1701486.4533333334</v>
      </c>
    </row>
    <row r="277" spans="1:95" ht="30" customHeight="1" x14ac:dyDescent="0.2">
      <c r="A277" s="196"/>
      <c r="B277" s="196">
        <v>196</v>
      </c>
      <c r="C277" s="307" t="s">
        <v>1580</v>
      </c>
      <c r="D277" s="355" t="s">
        <v>1581</v>
      </c>
      <c r="E277" s="309">
        <v>16026</v>
      </c>
      <c r="F277" s="309">
        <v>16828</v>
      </c>
      <c r="G277" s="310">
        <v>1.39</v>
      </c>
      <c r="H277" s="311"/>
      <c r="I277" s="312">
        <v>1</v>
      </c>
      <c r="J277" s="313"/>
      <c r="K277" s="313"/>
      <c r="L277" s="305">
        <v>1.4</v>
      </c>
      <c r="M277" s="305">
        <v>1.68</v>
      </c>
      <c r="N277" s="305">
        <v>2.23</v>
      </c>
      <c r="O277" s="306">
        <v>2.57</v>
      </c>
      <c r="P277" s="208"/>
      <c r="Q277" s="204">
        <f t="shared" si="372"/>
        <v>0</v>
      </c>
      <c r="R277" s="204"/>
      <c r="S277" s="204">
        <f t="shared" si="339"/>
        <v>0</v>
      </c>
      <c r="T277" s="204"/>
      <c r="U277" s="204">
        <f t="shared" si="340"/>
        <v>0</v>
      </c>
      <c r="V277" s="204"/>
      <c r="W277" s="204">
        <f t="shared" si="341"/>
        <v>0</v>
      </c>
      <c r="X277" s="204"/>
      <c r="Y277" s="314">
        <f t="shared" si="342"/>
        <v>0</v>
      </c>
      <c r="Z277" s="204"/>
      <c r="AA277" s="204"/>
      <c r="AB277" s="204"/>
      <c r="AC277" s="204">
        <f t="shared" si="343"/>
        <v>0</v>
      </c>
      <c r="AD277" s="204">
        <v>0</v>
      </c>
      <c r="AE277" s="204">
        <f t="shared" si="344"/>
        <v>0</v>
      </c>
      <c r="AF277" s="204">
        <v>0</v>
      </c>
      <c r="AG277" s="204">
        <f t="shared" si="345"/>
        <v>0</v>
      </c>
      <c r="AH277" s="204"/>
      <c r="AI277" s="204">
        <f t="shared" si="346"/>
        <v>0</v>
      </c>
      <c r="AJ277" s="204">
        <v>0</v>
      </c>
      <c r="AK277" s="204">
        <v>0</v>
      </c>
      <c r="AL277" s="204"/>
      <c r="AM277" s="204">
        <f t="shared" si="347"/>
        <v>0</v>
      </c>
      <c r="AN277" s="204"/>
      <c r="AO277" s="204">
        <f t="shared" si="348"/>
        <v>0</v>
      </c>
      <c r="AP277" s="204"/>
      <c r="AQ277" s="204"/>
      <c r="AR277" s="204">
        <v>5</v>
      </c>
      <c r="AS277" s="204">
        <f t="shared" si="349"/>
        <v>162435.86333333331</v>
      </c>
      <c r="AT277" s="204"/>
      <c r="AU277" s="204">
        <f t="shared" si="350"/>
        <v>0</v>
      </c>
      <c r="AV277" s="204"/>
      <c r="AW277" s="204">
        <f t="shared" si="351"/>
        <v>0</v>
      </c>
      <c r="AX277" s="204"/>
      <c r="AY277" s="204">
        <f t="shared" si="352"/>
        <v>0</v>
      </c>
      <c r="AZ277" s="204"/>
      <c r="BA277" s="204">
        <f t="shared" si="353"/>
        <v>0</v>
      </c>
      <c r="BB277" s="204"/>
      <c r="BC277" s="204">
        <f t="shared" si="354"/>
        <v>0</v>
      </c>
      <c r="BD277" s="204"/>
      <c r="BE277" s="204">
        <f t="shared" si="355"/>
        <v>0</v>
      </c>
      <c r="BF277" s="204"/>
      <c r="BG277" s="204">
        <f t="shared" si="356"/>
        <v>0</v>
      </c>
      <c r="BH277" s="254"/>
      <c r="BI277" s="204">
        <f t="shared" si="357"/>
        <v>0</v>
      </c>
      <c r="BJ277" s="204"/>
      <c r="BK277" s="204">
        <f t="shared" si="358"/>
        <v>0</v>
      </c>
      <c r="BL277" s="204"/>
      <c r="BM277" s="204">
        <f t="shared" si="359"/>
        <v>0</v>
      </c>
      <c r="BN277" s="204"/>
      <c r="BO277" s="204">
        <f t="shared" si="360"/>
        <v>0</v>
      </c>
      <c r="BP277" s="204"/>
      <c r="BQ277" s="204"/>
      <c r="BR277" s="204"/>
      <c r="BS277" s="204">
        <f t="shared" si="361"/>
        <v>0</v>
      </c>
      <c r="BT277" s="204"/>
      <c r="BU277" s="204">
        <f t="shared" si="362"/>
        <v>0</v>
      </c>
      <c r="BV277" s="204"/>
      <c r="BW277" s="204">
        <f t="shared" si="363"/>
        <v>0</v>
      </c>
      <c r="BX277" s="204"/>
      <c r="BY277" s="204">
        <f t="shared" si="364"/>
        <v>0</v>
      </c>
      <c r="BZ277" s="204"/>
      <c r="CA277" s="204">
        <f t="shared" si="365"/>
        <v>0</v>
      </c>
      <c r="CB277" s="204"/>
      <c r="CC277" s="204">
        <f t="shared" si="366"/>
        <v>0</v>
      </c>
      <c r="CD277" s="204"/>
      <c r="CE277" s="204">
        <f t="shared" si="367"/>
        <v>0</v>
      </c>
      <c r="CF277" s="204"/>
      <c r="CG277" s="204">
        <f t="shared" si="368"/>
        <v>0</v>
      </c>
      <c r="CH277" s="204"/>
      <c r="CI277" s="204">
        <f t="shared" si="369"/>
        <v>0</v>
      </c>
      <c r="CJ277" s="204"/>
      <c r="CK277" s="215">
        <f t="shared" si="370"/>
        <v>0</v>
      </c>
      <c r="CL277" s="215"/>
      <c r="CM277" s="215"/>
      <c r="CN277" s="215"/>
      <c r="CO277" s="215"/>
      <c r="CP277" s="315">
        <f t="shared" si="371"/>
        <v>5</v>
      </c>
      <c r="CQ277" s="315">
        <f t="shared" si="371"/>
        <v>162435.86333333331</v>
      </c>
    </row>
    <row r="278" spans="1:95" ht="30" customHeight="1" x14ac:dyDescent="0.2">
      <c r="A278" s="196"/>
      <c r="B278" s="196">
        <v>197</v>
      </c>
      <c r="C278" s="307" t="s">
        <v>1582</v>
      </c>
      <c r="D278" s="355" t="s">
        <v>1112</v>
      </c>
      <c r="E278" s="309">
        <v>16026</v>
      </c>
      <c r="F278" s="309">
        <v>16828</v>
      </c>
      <c r="G278" s="310">
        <v>1.67</v>
      </c>
      <c r="H278" s="311"/>
      <c r="I278" s="312">
        <v>1</v>
      </c>
      <c r="J278" s="313"/>
      <c r="K278" s="313"/>
      <c r="L278" s="305">
        <v>1.4</v>
      </c>
      <c r="M278" s="305">
        <v>1.68</v>
      </c>
      <c r="N278" s="305">
        <v>2.23</v>
      </c>
      <c r="O278" s="306">
        <v>2.57</v>
      </c>
      <c r="P278" s="208"/>
      <c r="Q278" s="204">
        <f>SUM(P278/12*2*$E278*$G278*$I278*$L278*$Q$8)+(P278/12*10*$F278*$G278*$I278*$L278*$Q$8)</f>
        <v>0</v>
      </c>
      <c r="R278" s="204"/>
      <c r="S278" s="204">
        <f t="shared" si="339"/>
        <v>0</v>
      </c>
      <c r="T278" s="204"/>
      <c r="U278" s="204">
        <f t="shared" si="340"/>
        <v>0</v>
      </c>
      <c r="V278" s="204"/>
      <c r="W278" s="204">
        <f t="shared" si="341"/>
        <v>0</v>
      </c>
      <c r="X278" s="204"/>
      <c r="Y278" s="314">
        <f t="shared" si="342"/>
        <v>0</v>
      </c>
      <c r="Z278" s="204"/>
      <c r="AA278" s="204"/>
      <c r="AB278" s="204"/>
      <c r="AC278" s="204">
        <f t="shared" si="343"/>
        <v>0</v>
      </c>
      <c r="AD278" s="204">
        <v>0</v>
      </c>
      <c r="AE278" s="204">
        <f t="shared" si="344"/>
        <v>0</v>
      </c>
      <c r="AF278" s="204">
        <v>0</v>
      </c>
      <c r="AG278" s="204">
        <f t="shared" si="345"/>
        <v>0</v>
      </c>
      <c r="AH278" s="204"/>
      <c r="AI278" s="204">
        <f t="shared" si="346"/>
        <v>0</v>
      </c>
      <c r="AJ278" s="204">
        <v>0</v>
      </c>
      <c r="AK278" s="204">
        <v>0</v>
      </c>
      <c r="AL278" s="204"/>
      <c r="AM278" s="204">
        <f t="shared" si="347"/>
        <v>0</v>
      </c>
      <c r="AN278" s="204"/>
      <c r="AO278" s="204">
        <f t="shared" si="348"/>
        <v>0</v>
      </c>
      <c r="AP278" s="204"/>
      <c r="AQ278" s="204"/>
      <c r="AR278" s="204">
        <v>5</v>
      </c>
      <c r="AS278" s="204">
        <f t="shared" si="349"/>
        <v>195156.75666666665</v>
      </c>
      <c r="AT278" s="204"/>
      <c r="AU278" s="204">
        <f t="shared" si="350"/>
        <v>0</v>
      </c>
      <c r="AV278" s="204"/>
      <c r="AW278" s="204">
        <f t="shared" si="351"/>
        <v>0</v>
      </c>
      <c r="AX278" s="204"/>
      <c r="AY278" s="204">
        <f t="shared" si="352"/>
        <v>0</v>
      </c>
      <c r="AZ278" s="204"/>
      <c r="BA278" s="204">
        <f t="shared" si="353"/>
        <v>0</v>
      </c>
      <c r="BB278" s="204"/>
      <c r="BC278" s="204">
        <f t="shared" si="354"/>
        <v>0</v>
      </c>
      <c r="BD278" s="204"/>
      <c r="BE278" s="204">
        <f t="shared" si="355"/>
        <v>0</v>
      </c>
      <c r="BF278" s="204"/>
      <c r="BG278" s="204">
        <f t="shared" si="356"/>
        <v>0</v>
      </c>
      <c r="BH278" s="254"/>
      <c r="BI278" s="204">
        <f t="shared" si="357"/>
        <v>0</v>
      </c>
      <c r="BJ278" s="204"/>
      <c r="BK278" s="204">
        <f t="shared" si="358"/>
        <v>0</v>
      </c>
      <c r="BL278" s="204"/>
      <c r="BM278" s="204">
        <f t="shared" si="359"/>
        <v>0</v>
      </c>
      <c r="BN278" s="204"/>
      <c r="BO278" s="204">
        <f>(BN278/12*10*$F278*$G278*$I278*$M278*BO$8)</f>
        <v>0</v>
      </c>
      <c r="BP278" s="204"/>
      <c r="BQ278" s="204"/>
      <c r="BR278" s="204"/>
      <c r="BS278" s="204">
        <f t="shared" si="361"/>
        <v>0</v>
      </c>
      <c r="BT278" s="204"/>
      <c r="BU278" s="204">
        <f t="shared" si="362"/>
        <v>0</v>
      </c>
      <c r="BV278" s="204"/>
      <c r="BW278" s="204">
        <f t="shared" si="363"/>
        <v>0</v>
      </c>
      <c r="BX278" s="204"/>
      <c r="BY278" s="204">
        <f t="shared" si="364"/>
        <v>0</v>
      </c>
      <c r="BZ278" s="204"/>
      <c r="CA278" s="204">
        <f t="shared" si="365"/>
        <v>0</v>
      </c>
      <c r="CB278" s="204"/>
      <c r="CC278" s="204">
        <f t="shared" si="366"/>
        <v>0</v>
      </c>
      <c r="CD278" s="204"/>
      <c r="CE278" s="204">
        <f t="shared" si="367"/>
        <v>0</v>
      </c>
      <c r="CF278" s="204"/>
      <c r="CG278" s="204">
        <f t="shared" si="368"/>
        <v>0</v>
      </c>
      <c r="CH278" s="204"/>
      <c r="CI278" s="204">
        <f t="shared" si="369"/>
        <v>0</v>
      </c>
      <c r="CJ278" s="204"/>
      <c r="CK278" s="215">
        <f t="shared" si="370"/>
        <v>0</v>
      </c>
      <c r="CL278" s="215"/>
      <c r="CM278" s="215"/>
      <c r="CN278" s="215"/>
      <c r="CO278" s="215"/>
      <c r="CP278" s="315">
        <f t="shared" si="371"/>
        <v>5</v>
      </c>
      <c r="CQ278" s="315">
        <f t="shared" si="371"/>
        <v>195156.75666666665</v>
      </c>
    </row>
    <row r="279" spans="1:95" ht="45" customHeight="1" x14ac:dyDescent="0.2">
      <c r="A279" s="196"/>
      <c r="B279" s="196">
        <v>198</v>
      </c>
      <c r="C279" s="307" t="s">
        <v>1583</v>
      </c>
      <c r="D279" s="355" t="s">
        <v>1584</v>
      </c>
      <c r="E279" s="309">
        <v>16026</v>
      </c>
      <c r="F279" s="309">
        <v>16828</v>
      </c>
      <c r="G279" s="310">
        <v>0.85</v>
      </c>
      <c r="H279" s="311"/>
      <c r="I279" s="312">
        <v>1</v>
      </c>
      <c r="J279" s="313"/>
      <c r="K279" s="313"/>
      <c r="L279" s="305">
        <v>1.4</v>
      </c>
      <c r="M279" s="305">
        <v>1.68</v>
      </c>
      <c r="N279" s="305">
        <v>2.23</v>
      </c>
      <c r="O279" s="306">
        <v>2.57</v>
      </c>
      <c r="P279" s="208"/>
      <c r="Q279" s="204">
        <f t="shared" si="372"/>
        <v>0</v>
      </c>
      <c r="R279" s="204"/>
      <c r="S279" s="204">
        <f t="shared" si="339"/>
        <v>0</v>
      </c>
      <c r="T279" s="204"/>
      <c r="U279" s="204">
        <f t="shared" si="340"/>
        <v>0</v>
      </c>
      <c r="V279" s="204"/>
      <c r="W279" s="204">
        <f t="shared" si="341"/>
        <v>0</v>
      </c>
      <c r="X279" s="204"/>
      <c r="Y279" s="314">
        <f t="shared" si="342"/>
        <v>0</v>
      </c>
      <c r="Z279" s="204"/>
      <c r="AA279" s="204"/>
      <c r="AB279" s="204">
        <v>0</v>
      </c>
      <c r="AC279" s="204">
        <f t="shared" si="343"/>
        <v>0</v>
      </c>
      <c r="AD279" s="204">
        <v>0</v>
      </c>
      <c r="AE279" s="204">
        <f t="shared" si="344"/>
        <v>0</v>
      </c>
      <c r="AF279" s="204">
        <v>0</v>
      </c>
      <c r="AG279" s="204">
        <f t="shared" si="345"/>
        <v>0</v>
      </c>
      <c r="AH279" s="204"/>
      <c r="AI279" s="204">
        <f t="shared" si="346"/>
        <v>0</v>
      </c>
      <c r="AJ279" s="204">
        <v>0</v>
      </c>
      <c r="AK279" s="204">
        <v>0</v>
      </c>
      <c r="AL279" s="204"/>
      <c r="AM279" s="204">
        <f t="shared" si="347"/>
        <v>0</v>
      </c>
      <c r="AN279" s="204"/>
      <c r="AO279" s="204">
        <f t="shared" si="348"/>
        <v>0</v>
      </c>
      <c r="AP279" s="204"/>
      <c r="AQ279" s="204"/>
      <c r="AR279" s="204">
        <v>120</v>
      </c>
      <c r="AS279" s="204">
        <f t="shared" si="349"/>
        <v>2383950.7999999998</v>
      </c>
      <c r="AT279" s="204"/>
      <c r="AU279" s="204">
        <f t="shared" si="350"/>
        <v>0</v>
      </c>
      <c r="AV279" s="204"/>
      <c r="AW279" s="204">
        <f t="shared" si="351"/>
        <v>0</v>
      </c>
      <c r="AX279" s="204"/>
      <c r="AY279" s="204">
        <f t="shared" si="352"/>
        <v>0</v>
      </c>
      <c r="AZ279" s="204"/>
      <c r="BA279" s="204">
        <f t="shared" si="353"/>
        <v>0</v>
      </c>
      <c r="BB279" s="204"/>
      <c r="BC279" s="204">
        <f t="shared" si="354"/>
        <v>0</v>
      </c>
      <c r="BD279" s="204"/>
      <c r="BE279" s="204">
        <f t="shared" si="355"/>
        <v>0</v>
      </c>
      <c r="BF279" s="204"/>
      <c r="BG279" s="204">
        <f t="shared" si="356"/>
        <v>0</v>
      </c>
      <c r="BH279" s="254"/>
      <c r="BI279" s="204">
        <f t="shared" si="357"/>
        <v>0</v>
      </c>
      <c r="BJ279" s="204"/>
      <c r="BK279" s="204">
        <f t="shared" si="358"/>
        <v>0</v>
      </c>
      <c r="BL279" s="204"/>
      <c r="BM279" s="204">
        <f t="shared" si="359"/>
        <v>0</v>
      </c>
      <c r="BN279" s="204"/>
      <c r="BO279" s="204">
        <f t="shared" si="360"/>
        <v>0</v>
      </c>
      <c r="BP279" s="204"/>
      <c r="BQ279" s="204"/>
      <c r="BR279" s="204"/>
      <c r="BS279" s="204">
        <f t="shared" si="361"/>
        <v>0</v>
      </c>
      <c r="BT279" s="204"/>
      <c r="BU279" s="204">
        <f t="shared" si="362"/>
        <v>0</v>
      </c>
      <c r="BV279" s="204"/>
      <c r="BW279" s="204">
        <f t="shared" si="363"/>
        <v>0</v>
      </c>
      <c r="BX279" s="204"/>
      <c r="BY279" s="204">
        <f t="shared" si="364"/>
        <v>0</v>
      </c>
      <c r="BZ279" s="204"/>
      <c r="CA279" s="204">
        <f t="shared" si="365"/>
        <v>0</v>
      </c>
      <c r="CB279" s="204"/>
      <c r="CC279" s="204">
        <f t="shared" si="366"/>
        <v>0</v>
      </c>
      <c r="CD279" s="204"/>
      <c r="CE279" s="204">
        <f t="shared" si="367"/>
        <v>0</v>
      </c>
      <c r="CF279" s="204"/>
      <c r="CG279" s="204">
        <f t="shared" si="368"/>
        <v>0</v>
      </c>
      <c r="CH279" s="204"/>
      <c r="CI279" s="204">
        <f t="shared" si="369"/>
        <v>0</v>
      </c>
      <c r="CJ279" s="204"/>
      <c r="CK279" s="215">
        <f t="shared" si="370"/>
        <v>0</v>
      </c>
      <c r="CL279" s="215"/>
      <c r="CM279" s="215"/>
      <c r="CN279" s="215"/>
      <c r="CO279" s="215"/>
      <c r="CP279" s="315">
        <f t="shared" si="371"/>
        <v>120</v>
      </c>
      <c r="CQ279" s="315">
        <f t="shared" si="371"/>
        <v>2383950.7999999998</v>
      </c>
    </row>
    <row r="280" spans="1:95" ht="45" customHeight="1" x14ac:dyDescent="0.2">
      <c r="A280" s="196"/>
      <c r="B280" s="196">
        <v>199</v>
      </c>
      <c r="C280" s="307" t="s">
        <v>1585</v>
      </c>
      <c r="D280" s="355" t="s">
        <v>1586</v>
      </c>
      <c r="E280" s="309">
        <v>16026</v>
      </c>
      <c r="F280" s="309">
        <v>16828</v>
      </c>
      <c r="G280" s="310">
        <v>1.0900000000000001</v>
      </c>
      <c r="H280" s="311"/>
      <c r="I280" s="312">
        <v>1</v>
      </c>
      <c r="J280" s="313"/>
      <c r="K280" s="313"/>
      <c r="L280" s="305">
        <v>1.4</v>
      </c>
      <c r="M280" s="305">
        <v>1.68</v>
      </c>
      <c r="N280" s="305">
        <v>2.23</v>
      </c>
      <c r="O280" s="306">
        <v>2.57</v>
      </c>
      <c r="P280" s="208"/>
      <c r="Q280" s="204">
        <f t="shared" si="372"/>
        <v>0</v>
      </c>
      <c r="R280" s="204"/>
      <c r="S280" s="204">
        <f t="shared" si="339"/>
        <v>0</v>
      </c>
      <c r="T280" s="204"/>
      <c r="U280" s="204">
        <f t="shared" si="340"/>
        <v>0</v>
      </c>
      <c r="V280" s="204"/>
      <c r="W280" s="204">
        <f t="shared" si="341"/>
        <v>0</v>
      </c>
      <c r="X280" s="204"/>
      <c r="Y280" s="314">
        <f t="shared" si="342"/>
        <v>0</v>
      </c>
      <c r="Z280" s="204"/>
      <c r="AA280" s="204"/>
      <c r="AB280" s="204">
        <v>0</v>
      </c>
      <c r="AC280" s="204">
        <f t="shared" si="343"/>
        <v>0</v>
      </c>
      <c r="AD280" s="204">
        <v>0</v>
      </c>
      <c r="AE280" s="204">
        <f t="shared" si="344"/>
        <v>0</v>
      </c>
      <c r="AF280" s="204">
        <v>0</v>
      </c>
      <c r="AG280" s="204">
        <f t="shared" si="345"/>
        <v>0</v>
      </c>
      <c r="AH280" s="204"/>
      <c r="AI280" s="204">
        <f t="shared" si="346"/>
        <v>0</v>
      </c>
      <c r="AJ280" s="204">
        <v>0</v>
      </c>
      <c r="AK280" s="204">
        <v>0</v>
      </c>
      <c r="AL280" s="204"/>
      <c r="AM280" s="204">
        <f t="shared" si="347"/>
        <v>0</v>
      </c>
      <c r="AN280" s="204"/>
      <c r="AO280" s="204">
        <f t="shared" si="348"/>
        <v>0</v>
      </c>
      <c r="AP280" s="204"/>
      <c r="AQ280" s="204"/>
      <c r="AR280" s="204">
        <v>70</v>
      </c>
      <c r="AS280" s="204">
        <f t="shared" si="349"/>
        <v>1783288.6866666665</v>
      </c>
      <c r="AT280" s="204"/>
      <c r="AU280" s="204">
        <f t="shared" si="350"/>
        <v>0</v>
      </c>
      <c r="AV280" s="204"/>
      <c r="AW280" s="204">
        <f t="shared" si="351"/>
        <v>0</v>
      </c>
      <c r="AX280" s="204"/>
      <c r="AY280" s="204">
        <f t="shared" si="352"/>
        <v>0</v>
      </c>
      <c r="AZ280" s="204"/>
      <c r="BA280" s="204">
        <f t="shared" si="353"/>
        <v>0</v>
      </c>
      <c r="BB280" s="204"/>
      <c r="BC280" s="204">
        <f t="shared" si="354"/>
        <v>0</v>
      </c>
      <c r="BD280" s="204"/>
      <c r="BE280" s="204">
        <f t="shared" si="355"/>
        <v>0</v>
      </c>
      <c r="BF280" s="204"/>
      <c r="BG280" s="204">
        <f t="shared" si="356"/>
        <v>0</v>
      </c>
      <c r="BH280" s="254"/>
      <c r="BI280" s="204">
        <f t="shared" si="357"/>
        <v>0</v>
      </c>
      <c r="BJ280" s="204"/>
      <c r="BK280" s="204">
        <f t="shared" si="358"/>
        <v>0</v>
      </c>
      <c r="BL280" s="204"/>
      <c r="BM280" s="204">
        <f t="shared" si="359"/>
        <v>0</v>
      </c>
      <c r="BN280" s="204"/>
      <c r="BO280" s="204">
        <f t="shared" si="360"/>
        <v>0</v>
      </c>
      <c r="BP280" s="204"/>
      <c r="BQ280" s="204"/>
      <c r="BR280" s="204"/>
      <c r="BS280" s="204">
        <f t="shared" si="361"/>
        <v>0</v>
      </c>
      <c r="BT280" s="204"/>
      <c r="BU280" s="204">
        <f t="shared" si="362"/>
        <v>0</v>
      </c>
      <c r="BV280" s="204"/>
      <c r="BW280" s="204">
        <f t="shared" si="363"/>
        <v>0</v>
      </c>
      <c r="BX280" s="204"/>
      <c r="BY280" s="204">
        <f t="shared" si="364"/>
        <v>0</v>
      </c>
      <c r="BZ280" s="204"/>
      <c r="CA280" s="204">
        <f t="shared" si="365"/>
        <v>0</v>
      </c>
      <c r="CB280" s="204"/>
      <c r="CC280" s="204">
        <f t="shared" si="366"/>
        <v>0</v>
      </c>
      <c r="CD280" s="204"/>
      <c r="CE280" s="204">
        <f t="shared" si="367"/>
        <v>0</v>
      </c>
      <c r="CF280" s="204"/>
      <c r="CG280" s="204">
        <f t="shared" si="368"/>
        <v>0</v>
      </c>
      <c r="CH280" s="204"/>
      <c r="CI280" s="204">
        <f t="shared" si="369"/>
        <v>0</v>
      </c>
      <c r="CJ280" s="204"/>
      <c r="CK280" s="215">
        <f t="shared" si="370"/>
        <v>0</v>
      </c>
      <c r="CL280" s="215"/>
      <c r="CM280" s="215"/>
      <c r="CN280" s="215"/>
      <c r="CO280" s="215"/>
      <c r="CP280" s="315">
        <f t="shared" si="371"/>
        <v>70</v>
      </c>
      <c r="CQ280" s="315">
        <f t="shared" si="371"/>
        <v>1783288.6866666665</v>
      </c>
    </row>
    <row r="281" spans="1:95" ht="45" customHeight="1" x14ac:dyDescent="0.2">
      <c r="A281" s="196"/>
      <c r="B281" s="196">
        <v>200</v>
      </c>
      <c r="C281" s="307" t="s">
        <v>1587</v>
      </c>
      <c r="D281" s="355" t="s">
        <v>1124</v>
      </c>
      <c r="E281" s="309">
        <v>16026</v>
      </c>
      <c r="F281" s="309">
        <v>16828</v>
      </c>
      <c r="G281" s="310">
        <v>1.5</v>
      </c>
      <c r="H281" s="311"/>
      <c r="I281" s="312">
        <v>1</v>
      </c>
      <c r="J281" s="313"/>
      <c r="K281" s="313"/>
      <c r="L281" s="305">
        <v>1.4</v>
      </c>
      <c r="M281" s="305">
        <v>1.68</v>
      </c>
      <c r="N281" s="305">
        <v>2.23</v>
      </c>
      <c r="O281" s="306">
        <v>2.57</v>
      </c>
      <c r="P281" s="208"/>
      <c r="Q281" s="204">
        <f t="shared" si="372"/>
        <v>0</v>
      </c>
      <c r="R281" s="204"/>
      <c r="S281" s="204">
        <f t="shared" si="339"/>
        <v>0</v>
      </c>
      <c r="T281" s="204"/>
      <c r="U281" s="204">
        <f t="shared" si="340"/>
        <v>0</v>
      </c>
      <c r="V281" s="204"/>
      <c r="W281" s="204">
        <f t="shared" si="341"/>
        <v>0</v>
      </c>
      <c r="X281" s="204"/>
      <c r="Y281" s="314">
        <f t="shared" si="342"/>
        <v>0</v>
      </c>
      <c r="Z281" s="204"/>
      <c r="AA281" s="204"/>
      <c r="AB281" s="204">
        <v>0</v>
      </c>
      <c r="AC281" s="204">
        <f t="shared" si="343"/>
        <v>0</v>
      </c>
      <c r="AD281" s="204">
        <v>0</v>
      </c>
      <c r="AE281" s="204">
        <f t="shared" si="344"/>
        <v>0</v>
      </c>
      <c r="AF281" s="204">
        <v>0</v>
      </c>
      <c r="AG281" s="204">
        <f t="shared" si="345"/>
        <v>0</v>
      </c>
      <c r="AH281" s="204"/>
      <c r="AI281" s="204">
        <f t="shared" si="346"/>
        <v>0</v>
      </c>
      <c r="AJ281" s="204">
        <v>0</v>
      </c>
      <c r="AK281" s="204">
        <v>0</v>
      </c>
      <c r="AL281" s="204"/>
      <c r="AM281" s="204">
        <f t="shared" si="347"/>
        <v>0</v>
      </c>
      <c r="AN281" s="204"/>
      <c r="AO281" s="204">
        <f t="shared" si="348"/>
        <v>0</v>
      </c>
      <c r="AP281" s="204"/>
      <c r="AQ281" s="204"/>
      <c r="AR281" s="204">
        <v>84</v>
      </c>
      <c r="AS281" s="204">
        <f t="shared" si="349"/>
        <v>2944880.4</v>
      </c>
      <c r="AT281" s="204"/>
      <c r="AU281" s="204">
        <f t="shared" si="350"/>
        <v>0</v>
      </c>
      <c r="AV281" s="204"/>
      <c r="AW281" s="204">
        <f t="shared" si="351"/>
        <v>0</v>
      </c>
      <c r="AX281" s="204"/>
      <c r="AY281" s="204">
        <f t="shared" si="352"/>
        <v>0</v>
      </c>
      <c r="AZ281" s="204"/>
      <c r="BA281" s="204">
        <f t="shared" si="353"/>
        <v>0</v>
      </c>
      <c r="BB281" s="204"/>
      <c r="BC281" s="204">
        <f t="shared" si="354"/>
        <v>0</v>
      </c>
      <c r="BD281" s="204"/>
      <c r="BE281" s="204">
        <f t="shared" si="355"/>
        <v>0</v>
      </c>
      <c r="BF281" s="204"/>
      <c r="BG281" s="204">
        <f t="shared" si="356"/>
        <v>0</v>
      </c>
      <c r="BH281" s="254"/>
      <c r="BI281" s="204">
        <f t="shared" si="357"/>
        <v>0</v>
      </c>
      <c r="BJ281" s="204"/>
      <c r="BK281" s="204">
        <f t="shared" si="358"/>
        <v>0</v>
      </c>
      <c r="BL281" s="204"/>
      <c r="BM281" s="204">
        <f t="shared" si="359"/>
        <v>0</v>
      </c>
      <c r="BN281" s="204"/>
      <c r="BO281" s="204">
        <f t="shared" si="360"/>
        <v>0</v>
      </c>
      <c r="BP281" s="204"/>
      <c r="BQ281" s="204"/>
      <c r="BR281" s="204"/>
      <c r="BS281" s="204">
        <f t="shared" si="361"/>
        <v>0</v>
      </c>
      <c r="BT281" s="204"/>
      <c r="BU281" s="204">
        <f t="shared" si="362"/>
        <v>0</v>
      </c>
      <c r="BV281" s="204"/>
      <c r="BW281" s="204">
        <f t="shared" si="363"/>
        <v>0</v>
      </c>
      <c r="BX281" s="204"/>
      <c r="BY281" s="204">
        <f t="shared" si="364"/>
        <v>0</v>
      </c>
      <c r="BZ281" s="204"/>
      <c r="CA281" s="204">
        <f t="shared" si="365"/>
        <v>0</v>
      </c>
      <c r="CB281" s="204"/>
      <c r="CC281" s="204">
        <f t="shared" si="366"/>
        <v>0</v>
      </c>
      <c r="CD281" s="204"/>
      <c r="CE281" s="204">
        <f t="shared" si="367"/>
        <v>0</v>
      </c>
      <c r="CF281" s="204"/>
      <c r="CG281" s="204">
        <f t="shared" si="368"/>
        <v>0</v>
      </c>
      <c r="CH281" s="204"/>
      <c r="CI281" s="204">
        <f t="shared" si="369"/>
        <v>0</v>
      </c>
      <c r="CJ281" s="204"/>
      <c r="CK281" s="215">
        <f t="shared" si="370"/>
        <v>0</v>
      </c>
      <c r="CL281" s="215"/>
      <c r="CM281" s="215"/>
      <c r="CN281" s="215"/>
      <c r="CO281" s="215"/>
      <c r="CP281" s="315">
        <f t="shared" si="371"/>
        <v>84</v>
      </c>
      <c r="CQ281" s="315">
        <f t="shared" si="371"/>
        <v>2944880.4</v>
      </c>
    </row>
    <row r="282" spans="1:95" ht="45" customHeight="1" x14ac:dyDescent="0.2">
      <c r="A282" s="196"/>
      <c r="B282" s="196">
        <v>201</v>
      </c>
      <c r="C282" s="307" t="s">
        <v>1588</v>
      </c>
      <c r="D282" s="355" t="s">
        <v>1126</v>
      </c>
      <c r="E282" s="309">
        <v>16026</v>
      </c>
      <c r="F282" s="309">
        <v>16828</v>
      </c>
      <c r="G282" s="310">
        <v>1.8</v>
      </c>
      <c r="H282" s="311"/>
      <c r="I282" s="312">
        <v>1</v>
      </c>
      <c r="J282" s="313"/>
      <c r="K282" s="313"/>
      <c r="L282" s="305">
        <v>1.4</v>
      </c>
      <c r="M282" s="305">
        <v>1.68</v>
      </c>
      <c r="N282" s="305">
        <v>2.23</v>
      </c>
      <c r="O282" s="306">
        <v>2.57</v>
      </c>
      <c r="P282" s="208"/>
      <c r="Q282" s="204">
        <f t="shared" si="372"/>
        <v>0</v>
      </c>
      <c r="R282" s="204"/>
      <c r="S282" s="204">
        <f t="shared" si="339"/>
        <v>0</v>
      </c>
      <c r="T282" s="204"/>
      <c r="U282" s="204">
        <f t="shared" si="340"/>
        <v>0</v>
      </c>
      <c r="V282" s="204"/>
      <c r="W282" s="204">
        <f t="shared" si="341"/>
        <v>0</v>
      </c>
      <c r="X282" s="204"/>
      <c r="Y282" s="314">
        <f t="shared" si="342"/>
        <v>0</v>
      </c>
      <c r="Z282" s="204"/>
      <c r="AA282" s="204"/>
      <c r="AB282" s="204"/>
      <c r="AC282" s="204">
        <f t="shared" si="343"/>
        <v>0</v>
      </c>
      <c r="AD282" s="204">
        <v>0</v>
      </c>
      <c r="AE282" s="204">
        <f t="shared" si="344"/>
        <v>0</v>
      </c>
      <c r="AF282" s="204">
        <v>0</v>
      </c>
      <c r="AG282" s="204">
        <f t="shared" si="345"/>
        <v>0</v>
      </c>
      <c r="AH282" s="204"/>
      <c r="AI282" s="204">
        <f t="shared" si="346"/>
        <v>0</v>
      </c>
      <c r="AJ282" s="204">
        <v>0</v>
      </c>
      <c r="AK282" s="204">
        <v>0</v>
      </c>
      <c r="AL282" s="204"/>
      <c r="AM282" s="204">
        <f t="shared" si="347"/>
        <v>0</v>
      </c>
      <c r="AN282" s="204"/>
      <c r="AO282" s="204">
        <f t="shared" si="348"/>
        <v>0</v>
      </c>
      <c r="AP282" s="204"/>
      <c r="AQ282" s="204"/>
      <c r="AR282" s="204">
        <v>0</v>
      </c>
      <c r="AS282" s="204">
        <f t="shared" si="349"/>
        <v>0</v>
      </c>
      <c r="AT282" s="204"/>
      <c r="AU282" s="204">
        <f t="shared" si="350"/>
        <v>0</v>
      </c>
      <c r="AV282" s="204"/>
      <c r="AW282" s="204">
        <f t="shared" si="351"/>
        <v>0</v>
      </c>
      <c r="AX282" s="204"/>
      <c r="AY282" s="204">
        <f t="shared" si="352"/>
        <v>0</v>
      </c>
      <c r="AZ282" s="204"/>
      <c r="BA282" s="204">
        <f t="shared" si="353"/>
        <v>0</v>
      </c>
      <c r="BB282" s="204"/>
      <c r="BC282" s="204">
        <f t="shared" si="354"/>
        <v>0</v>
      </c>
      <c r="BD282" s="204"/>
      <c r="BE282" s="204">
        <f t="shared" si="355"/>
        <v>0</v>
      </c>
      <c r="BF282" s="204"/>
      <c r="BG282" s="204">
        <f t="shared" si="356"/>
        <v>0</v>
      </c>
      <c r="BH282" s="254"/>
      <c r="BI282" s="204">
        <f t="shared" si="357"/>
        <v>0</v>
      </c>
      <c r="BJ282" s="204"/>
      <c r="BK282" s="204">
        <f t="shared" si="358"/>
        <v>0</v>
      </c>
      <c r="BL282" s="204"/>
      <c r="BM282" s="204">
        <f t="shared" si="359"/>
        <v>0</v>
      </c>
      <c r="BN282" s="204"/>
      <c r="BO282" s="204">
        <f t="shared" si="360"/>
        <v>0</v>
      </c>
      <c r="BP282" s="204"/>
      <c r="BQ282" s="204"/>
      <c r="BR282" s="204"/>
      <c r="BS282" s="204">
        <f t="shared" si="361"/>
        <v>0</v>
      </c>
      <c r="BT282" s="204"/>
      <c r="BU282" s="204">
        <f t="shared" si="362"/>
        <v>0</v>
      </c>
      <c r="BV282" s="204"/>
      <c r="BW282" s="204">
        <f t="shared" si="363"/>
        <v>0</v>
      </c>
      <c r="BX282" s="204"/>
      <c r="BY282" s="204">
        <f t="shared" si="364"/>
        <v>0</v>
      </c>
      <c r="BZ282" s="204"/>
      <c r="CA282" s="204">
        <f t="shared" si="365"/>
        <v>0</v>
      </c>
      <c r="CB282" s="204"/>
      <c r="CC282" s="204">
        <f t="shared" si="366"/>
        <v>0</v>
      </c>
      <c r="CD282" s="204"/>
      <c r="CE282" s="204">
        <f t="shared" si="367"/>
        <v>0</v>
      </c>
      <c r="CF282" s="204"/>
      <c r="CG282" s="204">
        <f t="shared" si="368"/>
        <v>0</v>
      </c>
      <c r="CH282" s="204"/>
      <c r="CI282" s="204">
        <f t="shared" si="369"/>
        <v>0</v>
      </c>
      <c r="CJ282" s="204"/>
      <c r="CK282" s="215">
        <f t="shared" si="370"/>
        <v>0</v>
      </c>
      <c r="CL282" s="215"/>
      <c r="CM282" s="215"/>
      <c r="CN282" s="215"/>
      <c r="CO282" s="215"/>
      <c r="CP282" s="315">
        <f t="shared" si="371"/>
        <v>0</v>
      </c>
      <c r="CQ282" s="315">
        <f t="shared" si="371"/>
        <v>0</v>
      </c>
    </row>
    <row r="283" spans="1:95" ht="30" customHeight="1" x14ac:dyDescent="0.2">
      <c r="A283" s="196"/>
      <c r="B283" s="196">
        <v>202</v>
      </c>
      <c r="C283" s="307" t="s">
        <v>1589</v>
      </c>
      <c r="D283" s="355" t="s">
        <v>1130</v>
      </c>
      <c r="E283" s="309">
        <v>16026</v>
      </c>
      <c r="F283" s="309">
        <v>16828</v>
      </c>
      <c r="G283" s="310">
        <v>2.75</v>
      </c>
      <c r="H283" s="311"/>
      <c r="I283" s="312">
        <v>1</v>
      </c>
      <c r="J283" s="313"/>
      <c r="K283" s="313"/>
      <c r="L283" s="305">
        <v>1.4</v>
      </c>
      <c r="M283" s="305">
        <v>1.68</v>
      </c>
      <c r="N283" s="305">
        <v>2.23</v>
      </c>
      <c r="O283" s="306">
        <v>2.57</v>
      </c>
      <c r="P283" s="208"/>
      <c r="Q283" s="204">
        <f t="shared" si="372"/>
        <v>0</v>
      </c>
      <c r="R283" s="204"/>
      <c r="S283" s="204">
        <f t="shared" si="339"/>
        <v>0</v>
      </c>
      <c r="T283" s="204"/>
      <c r="U283" s="204">
        <f t="shared" si="340"/>
        <v>0</v>
      </c>
      <c r="V283" s="204"/>
      <c r="W283" s="204">
        <f t="shared" si="341"/>
        <v>0</v>
      </c>
      <c r="X283" s="204"/>
      <c r="Y283" s="314">
        <f t="shared" si="342"/>
        <v>0</v>
      </c>
      <c r="Z283" s="204"/>
      <c r="AA283" s="204"/>
      <c r="AB283" s="204">
        <v>0</v>
      </c>
      <c r="AC283" s="204">
        <f t="shared" si="343"/>
        <v>0</v>
      </c>
      <c r="AD283" s="204">
        <v>0</v>
      </c>
      <c r="AE283" s="204">
        <f t="shared" si="344"/>
        <v>0</v>
      </c>
      <c r="AF283" s="204">
        <v>0</v>
      </c>
      <c r="AG283" s="204">
        <f t="shared" si="345"/>
        <v>0</v>
      </c>
      <c r="AH283" s="204"/>
      <c r="AI283" s="204">
        <f t="shared" si="346"/>
        <v>0</v>
      </c>
      <c r="AJ283" s="204">
        <v>0</v>
      </c>
      <c r="AK283" s="204">
        <v>0</v>
      </c>
      <c r="AL283" s="204"/>
      <c r="AM283" s="204">
        <f t="shared" si="347"/>
        <v>0</v>
      </c>
      <c r="AN283" s="204"/>
      <c r="AO283" s="204">
        <f t="shared" si="348"/>
        <v>0</v>
      </c>
      <c r="AP283" s="204"/>
      <c r="AQ283" s="204"/>
      <c r="AR283" s="204">
        <v>397</v>
      </c>
      <c r="AS283" s="204">
        <f t="shared" si="349"/>
        <v>25516453.783333331</v>
      </c>
      <c r="AT283" s="204"/>
      <c r="AU283" s="204">
        <f t="shared" si="350"/>
        <v>0</v>
      </c>
      <c r="AV283" s="204"/>
      <c r="AW283" s="204">
        <f t="shared" si="351"/>
        <v>0</v>
      </c>
      <c r="AX283" s="204"/>
      <c r="AY283" s="204">
        <f t="shared" si="352"/>
        <v>0</v>
      </c>
      <c r="AZ283" s="204"/>
      <c r="BA283" s="204">
        <f t="shared" si="353"/>
        <v>0</v>
      </c>
      <c r="BB283" s="204"/>
      <c r="BC283" s="204">
        <f t="shared" si="354"/>
        <v>0</v>
      </c>
      <c r="BD283" s="204"/>
      <c r="BE283" s="204">
        <f t="shared" si="355"/>
        <v>0</v>
      </c>
      <c r="BF283" s="204"/>
      <c r="BG283" s="204">
        <f t="shared" si="356"/>
        <v>0</v>
      </c>
      <c r="BH283" s="254"/>
      <c r="BI283" s="204">
        <f t="shared" si="357"/>
        <v>0</v>
      </c>
      <c r="BJ283" s="204"/>
      <c r="BK283" s="204">
        <f t="shared" si="358"/>
        <v>0</v>
      </c>
      <c r="BL283" s="204"/>
      <c r="BM283" s="204">
        <f t="shared" si="359"/>
        <v>0</v>
      </c>
      <c r="BN283" s="204"/>
      <c r="BO283" s="204">
        <f t="shared" si="360"/>
        <v>0</v>
      </c>
      <c r="BP283" s="204"/>
      <c r="BQ283" s="204"/>
      <c r="BR283" s="204"/>
      <c r="BS283" s="204">
        <f t="shared" si="361"/>
        <v>0</v>
      </c>
      <c r="BT283" s="204"/>
      <c r="BU283" s="204">
        <f t="shared" si="362"/>
        <v>0</v>
      </c>
      <c r="BV283" s="204"/>
      <c r="BW283" s="204">
        <f t="shared" si="363"/>
        <v>0</v>
      </c>
      <c r="BX283" s="204"/>
      <c r="BY283" s="204">
        <f t="shared" si="364"/>
        <v>0</v>
      </c>
      <c r="BZ283" s="204"/>
      <c r="CA283" s="204">
        <f t="shared" si="365"/>
        <v>0</v>
      </c>
      <c r="CB283" s="204"/>
      <c r="CC283" s="204">
        <f t="shared" si="366"/>
        <v>0</v>
      </c>
      <c r="CD283" s="204"/>
      <c r="CE283" s="204">
        <f t="shared" si="367"/>
        <v>0</v>
      </c>
      <c r="CF283" s="204"/>
      <c r="CG283" s="204">
        <f t="shared" si="368"/>
        <v>0</v>
      </c>
      <c r="CH283" s="204"/>
      <c r="CI283" s="204">
        <f t="shared" si="369"/>
        <v>0</v>
      </c>
      <c r="CJ283" s="204"/>
      <c r="CK283" s="215">
        <f t="shared" si="370"/>
        <v>0</v>
      </c>
      <c r="CL283" s="215"/>
      <c r="CM283" s="215"/>
      <c r="CN283" s="215"/>
      <c r="CO283" s="215"/>
      <c r="CP283" s="315">
        <f t="shared" si="371"/>
        <v>397</v>
      </c>
      <c r="CQ283" s="315">
        <f t="shared" si="371"/>
        <v>25516453.783333331</v>
      </c>
    </row>
    <row r="284" spans="1:95" ht="45" customHeight="1" x14ac:dyDescent="0.2">
      <c r="A284" s="196"/>
      <c r="B284" s="196">
        <v>203</v>
      </c>
      <c r="C284" s="307" t="s">
        <v>1590</v>
      </c>
      <c r="D284" s="355" t="s">
        <v>1132</v>
      </c>
      <c r="E284" s="309">
        <v>16026</v>
      </c>
      <c r="F284" s="309">
        <v>16828</v>
      </c>
      <c r="G284" s="310">
        <v>2.35</v>
      </c>
      <c r="H284" s="311"/>
      <c r="I284" s="312">
        <v>1</v>
      </c>
      <c r="J284" s="313"/>
      <c r="K284" s="313"/>
      <c r="L284" s="305">
        <v>1.4</v>
      </c>
      <c r="M284" s="305">
        <v>1.68</v>
      </c>
      <c r="N284" s="305">
        <v>2.23</v>
      </c>
      <c r="O284" s="306">
        <v>2.57</v>
      </c>
      <c r="P284" s="208"/>
      <c r="Q284" s="204">
        <f t="shared" si="372"/>
        <v>0</v>
      </c>
      <c r="R284" s="204"/>
      <c r="S284" s="204">
        <f t="shared" si="339"/>
        <v>0</v>
      </c>
      <c r="T284" s="204"/>
      <c r="U284" s="204">
        <f t="shared" si="340"/>
        <v>0</v>
      </c>
      <c r="V284" s="204"/>
      <c r="W284" s="204">
        <f t="shared" si="341"/>
        <v>0</v>
      </c>
      <c r="X284" s="204"/>
      <c r="Y284" s="314">
        <f t="shared" si="342"/>
        <v>0</v>
      </c>
      <c r="Z284" s="204"/>
      <c r="AA284" s="204"/>
      <c r="AB284" s="204"/>
      <c r="AC284" s="204">
        <f t="shared" si="343"/>
        <v>0</v>
      </c>
      <c r="AD284" s="204">
        <v>0</v>
      </c>
      <c r="AE284" s="204">
        <f t="shared" si="344"/>
        <v>0</v>
      </c>
      <c r="AF284" s="204">
        <v>0</v>
      </c>
      <c r="AG284" s="204">
        <f t="shared" si="345"/>
        <v>0</v>
      </c>
      <c r="AH284" s="204"/>
      <c r="AI284" s="204">
        <f t="shared" si="346"/>
        <v>0</v>
      </c>
      <c r="AJ284" s="204">
        <v>0</v>
      </c>
      <c r="AK284" s="204">
        <v>0</v>
      </c>
      <c r="AL284" s="204"/>
      <c r="AM284" s="204">
        <f t="shared" si="347"/>
        <v>0</v>
      </c>
      <c r="AN284" s="204"/>
      <c r="AO284" s="204">
        <f t="shared" si="348"/>
        <v>0</v>
      </c>
      <c r="AP284" s="204"/>
      <c r="AQ284" s="204"/>
      <c r="AR284" s="204">
        <v>8</v>
      </c>
      <c r="AS284" s="204">
        <f t="shared" si="349"/>
        <v>439394.85333333327</v>
      </c>
      <c r="AT284" s="204"/>
      <c r="AU284" s="204">
        <f t="shared" si="350"/>
        <v>0</v>
      </c>
      <c r="AV284" s="204"/>
      <c r="AW284" s="204">
        <f t="shared" si="351"/>
        <v>0</v>
      </c>
      <c r="AX284" s="204"/>
      <c r="AY284" s="204">
        <f t="shared" si="352"/>
        <v>0</v>
      </c>
      <c r="AZ284" s="204"/>
      <c r="BA284" s="204">
        <f t="shared" si="353"/>
        <v>0</v>
      </c>
      <c r="BB284" s="204"/>
      <c r="BC284" s="204">
        <f t="shared" si="354"/>
        <v>0</v>
      </c>
      <c r="BD284" s="204"/>
      <c r="BE284" s="204">
        <f t="shared" si="355"/>
        <v>0</v>
      </c>
      <c r="BF284" s="204"/>
      <c r="BG284" s="204">
        <f t="shared" si="356"/>
        <v>0</v>
      </c>
      <c r="BH284" s="254"/>
      <c r="BI284" s="204">
        <f t="shared" si="357"/>
        <v>0</v>
      </c>
      <c r="BJ284" s="204"/>
      <c r="BK284" s="204">
        <f t="shared" si="358"/>
        <v>0</v>
      </c>
      <c r="BL284" s="204"/>
      <c r="BM284" s="204">
        <f t="shared" si="359"/>
        <v>0</v>
      </c>
      <c r="BN284" s="204"/>
      <c r="BO284" s="204">
        <f t="shared" si="360"/>
        <v>0</v>
      </c>
      <c r="BP284" s="204"/>
      <c r="BQ284" s="204"/>
      <c r="BR284" s="204"/>
      <c r="BS284" s="204">
        <f t="shared" si="361"/>
        <v>0</v>
      </c>
      <c r="BT284" s="204"/>
      <c r="BU284" s="204">
        <f t="shared" si="362"/>
        <v>0</v>
      </c>
      <c r="BV284" s="204"/>
      <c r="BW284" s="204">
        <f t="shared" si="363"/>
        <v>0</v>
      </c>
      <c r="BX284" s="204"/>
      <c r="BY284" s="204">
        <f t="shared" si="364"/>
        <v>0</v>
      </c>
      <c r="BZ284" s="204"/>
      <c r="CA284" s="204">
        <f t="shared" si="365"/>
        <v>0</v>
      </c>
      <c r="CB284" s="204"/>
      <c r="CC284" s="204">
        <f t="shared" si="366"/>
        <v>0</v>
      </c>
      <c r="CD284" s="204"/>
      <c r="CE284" s="204">
        <f t="shared" si="367"/>
        <v>0</v>
      </c>
      <c r="CF284" s="204"/>
      <c r="CG284" s="204">
        <f t="shared" si="368"/>
        <v>0</v>
      </c>
      <c r="CH284" s="204"/>
      <c r="CI284" s="204">
        <f t="shared" si="369"/>
        <v>0</v>
      </c>
      <c r="CJ284" s="204"/>
      <c r="CK284" s="215">
        <f t="shared" si="370"/>
        <v>0</v>
      </c>
      <c r="CL284" s="215"/>
      <c r="CM284" s="215"/>
      <c r="CN284" s="215"/>
      <c r="CO284" s="215"/>
      <c r="CP284" s="315">
        <f t="shared" si="371"/>
        <v>8</v>
      </c>
      <c r="CQ284" s="315">
        <f t="shared" si="371"/>
        <v>439394.85333333327</v>
      </c>
    </row>
    <row r="285" spans="1:95" ht="30" customHeight="1" x14ac:dyDescent="0.2">
      <c r="A285" s="298"/>
      <c r="B285" s="196">
        <v>204</v>
      </c>
      <c r="C285" s="307" t="s">
        <v>1591</v>
      </c>
      <c r="D285" s="355" t="s">
        <v>1134</v>
      </c>
      <c r="E285" s="309">
        <v>16026</v>
      </c>
      <c r="F285" s="309">
        <v>16828</v>
      </c>
      <c r="G285" s="310">
        <v>1.76</v>
      </c>
      <c r="H285" s="311"/>
      <c r="I285" s="312">
        <v>1</v>
      </c>
      <c r="J285" s="313"/>
      <c r="K285" s="313"/>
      <c r="L285" s="305">
        <v>1.4</v>
      </c>
      <c r="M285" s="305">
        <v>1.68</v>
      </c>
      <c r="N285" s="305">
        <v>2.23</v>
      </c>
      <c r="O285" s="306">
        <v>2.57</v>
      </c>
      <c r="P285" s="208"/>
      <c r="Q285" s="204">
        <f t="shared" si="372"/>
        <v>0</v>
      </c>
      <c r="R285" s="204"/>
      <c r="S285" s="204">
        <f t="shared" si="339"/>
        <v>0</v>
      </c>
      <c r="T285" s="204"/>
      <c r="U285" s="204">
        <f t="shared" si="340"/>
        <v>0</v>
      </c>
      <c r="V285" s="204"/>
      <c r="W285" s="204">
        <f t="shared" si="341"/>
        <v>0</v>
      </c>
      <c r="X285" s="204"/>
      <c r="Y285" s="314">
        <f t="shared" si="342"/>
        <v>0</v>
      </c>
      <c r="Z285" s="204"/>
      <c r="AA285" s="204"/>
      <c r="AB285" s="204"/>
      <c r="AC285" s="204">
        <f t="shared" si="343"/>
        <v>0</v>
      </c>
      <c r="AD285" s="204"/>
      <c r="AE285" s="204">
        <f t="shared" si="344"/>
        <v>0</v>
      </c>
      <c r="AF285" s="204"/>
      <c r="AG285" s="204">
        <f t="shared" si="345"/>
        <v>0</v>
      </c>
      <c r="AH285" s="204"/>
      <c r="AI285" s="204">
        <f t="shared" si="346"/>
        <v>0</v>
      </c>
      <c r="AJ285" s="204">
        <v>0</v>
      </c>
      <c r="AK285" s="204">
        <v>0</v>
      </c>
      <c r="AL285" s="204"/>
      <c r="AM285" s="204">
        <f t="shared" si="347"/>
        <v>0</v>
      </c>
      <c r="AN285" s="204"/>
      <c r="AO285" s="204">
        <f t="shared" si="348"/>
        <v>0</v>
      </c>
      <c r="AP285" s="204"/>
      <c r="AQ285" s="204"/>
      <c r="AR285" s="204">
        <v>0</v>
      </c>
      <c r="AS285" s="204">
        <f t="shared" si="349"/>
        <v>0</v>
      </c>
      <c r="AT285" s="204"/>
      <c r="AU285" s="204">
        <f t="shared" si="350"/>
        <v>0</v>
      </c>
      <c r="AV285" s="204"/>
      <c r="AW285" s="204">
        <f t="shared" si="351"/>
        <v>0</v>
      </c>
      <c r="AX285" s="204"/>
      <c r="AY285" s="204">
        <f t="shared" si="352"/>
        <v>0</v>
      </c>
      <c r="AZ285" s="204"/>
      <c r="BA285" s="204">
        <f t="shared" si="353"/>
        <v>0</v>
      </c>
      <c r="BB285" s="204"/>
      <c r="BC285" s="204">
        <f t="shared" si="354"/>
        <v>0</v>
      </c>
      <c r="BD285" s="204"/>
      <c r="BE285" s="204">
        <f t="shared" si="355"/>
        <v>0</v>
      </c>
      <c r="BF285" s="204"/>
      <c r="BG285" s="204">
        <f t="shared" si="356"/>
        <v>0</v>
      </c>
      <c r="BH285" s="254"/>
      <c r="BI285" s="204">
        <f t="shared" si="357"/>
        <v>0</v>
      </c>
      <c r="BJ285" s="204"/>
      <c r="BK285" s="204">
        <f t="shared" si="358"/>
        <v>0</v>
      </c>
      <c r="BL285" s="204"/>
      <c r="BM285" s="204">
        <f t="shared" si="359"/>
        <v>0</v>
      </c>
      <c r="BN285" s="204"/>
      <c r="BO285" s="204">
        <f t="shared" si="360"/>
        <v>0</v>
      </c>
      <c r="BP285" s="204"/>
      <c r="BQ285" s="204"/>
      <c r="BR285" s="204"/>
      <c r="BS285" s="204">
        <f t="shared" si="361"/>
        <v>0</v>
      </c>
      <c r="BT285" s="204"/>
      <c r="BU285" s="204">
        <f t="shared" si="362"/>
        <v>0</v>
      </c>
      <c r="BV285" s="204"/>
      <c r="BW285" s="204">
        <f t="shared" si="363"/>
        <v>0</v>
      </c>
      <c r="BX285" s="204"/>
      <c r="BY285" s="204">
        <f t="shared" si="364"/>
        <v>0</v>
      </c>
      <c r="BZ285" s="204"/>
      <c r="CA285" s="204">
        <f t="shared" si="365"/>
        <v>0</v>
      </c>
      <c r="CB285" s="204"/>
      <c r="CC285" s="204">
        <f t="shared" si="366"/>
        <v>0</v>
      </c>
      <c r="CD285" s="204"/>
      <c r="CE285" s="204">
        <f t="shared" si="367"/>
        <v>0</v>
      </c>
      <c r="CF285" s="204"/>
      <c r="CG285" s="204">
        <f t="shared" si="368"/>
        <v>0</v>
      </c>
      <c r="CH285" s="204"/>
      <c r="CI285" s="204">
        <f t="shared" si="369"/>
        <v>0</v>
      </c>
      <c r="CJ285" s="204"/>
      <c r="CK285" s="215">
        <f t="shared" si="370"/>
        <v>0</v>
      </c>
      <c r="CL285" s="215"/>
      <c r="CM285" s="215"/>
      <c r="CN285" s="215"/>
      <c r="CO285" s="215"/>
      <c r="CP285" s="315">
        <f t="shared" si="371"/>
        <v>0</v>
      </c>
      <c r="CQ285" s="315">
        <f t="shared" si="371"/>
        <v>0</v>
      </c>
    </row>
    <row r="286" spans="1:95" ht="45" customHeight="1" x14ac:dyDescent="0.2">
      <c r="A286" s="298"/>
      <c r="B286" s="196">
        <v>205</v>
      </c>
      <c r="C286" s="307" t="s">
        <v>1592</v>
      </c>
      <c r="D286" s="355" t="s">
        <v>1136</v>
      </c>
      <c r="E286" s="309">
        <v>16026</v>
      </c>
      <c r="F286" s="309">
        <v>16828</v>
      </c>
      <c r="G286" s="310">
        <v>1.51</v>
      </c>
      <c r="H286" s="311"/>
      <c r="I286" s="312">
        <v>1</v>
      </c>
      <c r="J286" s="313"/>
      <c r="K286" s="313"/>
      <c r="L286" s="305">
        <v>1.4</v>
      </c>
      <c r="M286" s="305">
        <v>1.68</v>
      </c>
      <c r="N286" s="305">
        <v>2.23</v>
      </c>
      <c r="O286" s="306">
        <v>2.57</v>
      </c>
      <c r="P286" s="208"/>
      <c r="Q286" s="204">
        <f t="shared" si="372"/>
        <v>0</v>
      </c>
      <c r="R286" s="204"/>
      <c r="S286" s="204">
        <f t="shared" si="339"/>
        <v>0</v>
      </c>
      <c r="T286" s="204"/>
      <c r="U286" s="204">
        <f t="shared" si="340"/>
        <v>0</v>
      </c>
      <c r="V286" s="204"/>
      <c r="W286" s="204">
        <f t="shared" si="341"/>
        <v>0</v>
      </c>
      <c r="X286" s="204"/>
      <c r="Y286" s="314">
        <f t="shared" si="342"/>
        <v>0</v>
      </c>
      <c r="Z286" s="204"/>
      <c r="AA286" s="204"/>
      <c r="AB286" s="204"/>
      <c r="AC286" s="204">
        <f t="shared" si="343"/>
        <v>0</v>
      </c>
      <c r="AD286" s="204"/>
      <c r="AE286" s="204">
        <f t="shared" si="344"/>
        <v>0</v>
      </c>
      <c r="AF286" s="204"/>
      <c r="AG286" s="204">
        <f t="shared" si="345"/>
        <v>0</v>
      </c>
      <c r="AH286" s="204"/>
      <c r="AI286" s="204">
        <f t="shared" si="346"/>
        <v>0</v>
      </c>
      <c r="AJ286" s="204">
        <v>0</v>
      </c>
      <c r="AK286" s="204">
        <v>0</v>
      </c>
      <c r="AL286" s="204"/>
      <c r="AM286" s="204">
        <f t="shared" si="347"/>
        <v>0</v>
      </c>
      <c r="AN286" s="204"/>
      <c r="AO286" s="204">
        <f t="shared" si="348"/>
        <v>0</v>
      </c>
      <c r="AP286" s="204"/>
      <c r="AQ286" s="204"/>
      <c r="AR286" s="204">
        <v>0</v>
      </c>
      <c r="AS286" s="204">
        <f t="shared" si="349"/>
        <v>0</v>
      </c>
      <c r="AT286" s="204"/>
      <c r="AU286" s="204">
        <f t="shared" si="350"/>
        <v>0</v>
      </c>
      <c r="AV286" s="204"/>
      <c r="AW286" s="204">
        <f t="shared" si="351"/>
        <v>0</v>
      </c>
      <c r="AX286" s="204"/>
      <c r="AY286" s="204">
        <f t="shared" si="352"/>
        <v>0</v>
      </c>
      <c r="AZ286" s="204"/>
      <c r="BA286" s="204">
        <f t="shared" si="353"/>
        <v>0</v>
      </c>
      <c r="BB286" s="204"/>
      <c r="BC286" s="204">
        <f t="shared" si="354"/>
        <v>0</v>
      </c>
      <c r="BD286" s="204"/>
      <c r="BE286" s="204">
        <f t="shared" si="355"/>
        <v>0</v>
      </c>
      <c r="BF286" s="204"/>
      <c r="BG286" s="204">
        <f t="shared" si="356"/>
        <v>0</v>
      </c>
      <c r="BH286" s="254"/>
      <c r="BI286" s="204">
        <f t="shared" si="357"/>
        <v>0</v>
      </c>
      <c r="BJ286" s="204"/>
      <c r="BK286" s="204">
        <f t="shared" si="358"/>
        <v>0</v>
      </c>
      <c r="BL286" s="204"/>
      <c r="BM286" s="204">
        <f t="shared" si="359"/>
        <v>0</v>
      </c>
      <c r="BN286" s="204"/>
      <c r="BO286" s="204">
        <f t="shared" si="360"/>
        <v>0</v>
      </c>
      <c r="BP286" s="204"/>
      <c r="BQ286" s="204"/>
      <c r="BR286" s="204"/>
      <c r="BS286" s="204">
        <f t="shared" si="361"/>
        <v>0</v>
      </c>
      <c r="BT286" s="204"/>
      <c r="BU286" s="204">
        <f t="shared" si="362"/>
        <v>0</v>
      </c>
      <c r="BV286" s="204"/>
      <c r="BW286" s="204">
        <f t="shared" si="363"/>
        <v>0</v>
      </c>
      <c r="BX286" s="204"/>
      <c r="BY286" s="204">
        <f t="shared" si="364"/>
        <v>0</v>
      </c>
      <c r="BZ286" s="204"/>
      <c r="CA286" s="204">
        <f t="shared" si="365"/>
        <v>0</v>
      </c>
      <c r="CB286" s="204"/>
      <c r="CC286" s="204">
        <f t="shared" si="366"/>
        <v>0</v>
      </c>
      <c r="CD286" s="204"/>
      <c r="CE286" s="204">
        <f t="shared" si="367"/>
        <v>0</v>
      </c>
      <c r="CF286" s="204"/>
      <c r="CG286" s="204">
        <f t="shared" si="368"/>
        <v>0</v>
      </c>
      <c r="CH286" s="204"/>
      <c r="CI286" s="204">
        <f t="shared" si="369"/>
        <v>0</v>
      </c>
      <c r="CJ286" s="204"/>
      <c r="CK286" s="215">
        <f t="shared" si="370"/>
        <v>0</v>
      </c>
      <c r="CL286" s="215"/>
      <c r="CM286" s="215"/>
      <c r="CN286" s="215"/>
      <c r="CO286" s="215"/>
      <c r="CP286" s="315">
        <f t="shared" si="371"/>
        <v>0</v>
      </c>
      <c r="CQ286" s="315">
        <f t="shared" si="371"/>
        <v>0</v>
      </c>
    </row>
    <row r="287" spans="1:95" ht="45" customHeight="1" x14ac:dyDescent="0.2">
      <c r="A287" s="298"/>
      <c r="B287" s="382">
        <v>206</v>
      </c>
      <c r="C287" s="383" t="s">
        <v>1593</v>
      </c>
      <c r="D287" s="384" t="s">
        <v>1594</v>
      </c>
      <c r="E287" s="385">
        <v>16026</v>
      </c>
      <c r="F287" s="385">
        <v>16828</v>
      </c>
      <c r="G287" s="476">
        <v>1</v>
      </c>
      <c r="H287" s="386"/>
      <c r="I287" s="387">
        <v>1</v>
      </c>
      <c r="J287" s="388"/>
      <c r="K287" s="388"/>
      <c r="L287" s="389">
        <v>1.4</v>
      </c>
      <c r="M287" s="389">
        <v>1.68</v>
      </c>
      <c r="N287" s="389">
        <v>2.23</v>
      </c>
      <c r="O287" s="390">
        <v>2.57</v>
      </c>
      <c r="P287" s="224"/>
      <c r="Q287" s="225">
        <f t="shared" si="372"/>
        <v>0</v>
      </c>
      <c r="R287" s="225"/>
      <c r="S287" s="225">
        <f t="shared" si="339"/>
        <v>0</v>
      </c>
      <c r="T287" s="225"/>
      <c r="U287" s="225">
        <f t="shared" si="340"/>
        <v>0</v>
      </c>
      <c r="V287" s="225"/>
      <c r="W287" s="225">
        <f t="shared" si="341"/>
        <v>0</v>
      </c>
      <c r="X287" s="225"/>
      <c r="Y287" s="391">
        <f t="shared" si="342"/>
        <v>0</v>
      </c>
      <c r="Z287" s="225"/>
      <c r="AA287" s="225"/>
      <c r="AB287" s="225"/>
      <c r="AC287" s="225">
        <f t="shared" si="343"/>
        <v>0</v>
      </c>
      <c r="AD287" s="225"/>
      <c r="AE287" s="225">
        <f t="shared" si="344"/>
        <v>0</v>
      </c>
      <c r="AF287" s="225"/>
      <c r="AG287" s="225">
        <f t="shared" si="345"/>
        <v>0</v>
      </c>
      <c r="AH287" s="225"/>
      <c r="AI287" s="225">
        <f t="shared" si="346"/>
        <v>0</v>
      </c>
      <c r="AJ287" s="225">
        <v>0</v>
      </c>
      <c r="AK287" s="225">
        <v>0</v>
      </c>
      <c r="AL287" s="225"/>
      <c r="AM287" s="225">
        <f t="shared" si="347"/>
        <v>0</v>
      </c>
      <c r="AN287" s="225"/>
      <c r="AO287" s="225">
        <f t="shared" si="348"/>
        <v>0</v>
      </c>
      <c r="AP287" s="225"/>
      <c r="AQ287" s="225"/>
      <c r="AR287" s="225">
        <v>10</v>
      </c>
      <c r="AS287" s="225">
        <f t="shared" si="349"/>
        <v>233720.66666666666</v>
      </c>
      <c r="AT287" s="225"/>
      <c r="AU287" s="225">
        <f t="shared" si="350"/>
        <v>0</v>
      </c>
      <c r="AV287" s="225"/>
      <c r="AW287" s="225">
        <f t="shared" si="351"/>
        <v>0</v>
      </c>
      <c r="AX287" s="225"/>
      <c r="AY287" s="225">
        <f t="shared" si="352"/>
        <v>0</v>
      </c>
      <c r="AZ287" s="225"/>
      <c r="BA287" s="225">
        <f t="shared" si="353"/>
        <v>0</v>
      </c>
      <c r="BB287" s="225"/>
      <c r="BC287" s="225">
        <f t="shared" si="354"/>
        <v>0</v>
      </c>
      <c r="BD287" s="225"/>
      <c r="BE287" s="225">
        <f t="shared" si="355"/>
        <v>0</v>
      </c>
      <c r="BF287" s="225"/>
      <c r="BG287" s="225">
        <f t="shared" si="356"/>
        <v>0</v>
      </c>
      <c r="BH287" s="392"/>
      <c r="BI287" s="225">
        <f t="shared" si="357"/>
        <v>0</v>
      </c>
      <c r="BJ287" s="225"/>
      <c r="BK287" s="225">
        <f t="shared" si="358"/>
        <v>0</v>
      </c>
      <c r="BL287" s="225"/>
      <c r="BM287" s="225">
        <f t="shared" si="359"/>
        <v>0</v>
      </c>
      <c r="BN287" s="225"/>
      <c r="BO287" s="225">
        <f t="shared" si="360"/>
        <v>0</v>
      </c>
      <c r="BP287" s="225"/>
      <c r="BQ287" s="225"/>
      <c r="BR287" s="225"/>
      <c r="BS287" s="225">
        <f t="shared" si="361"/>
        <v>0</v>
      </c>
      <c r="BT287" s="225"/>
      <c r="BU287" s="225">
        <f t="shared" si="362"/>
        <v>0</v>
      </c>
      <c r="BV287" s="225"/>
      <c r="BW287" s="225">
        <f t="shared" si="363"/>
        <v>0</v>
      </c>
      <c r="BX287" s="225"/>
      <c r="BY287" s="225">
        <f t="shared" si="364"/>
        <v>0</v>
      </c>
      <c r="BZ287" s="225"/>
      <c r="CA287" s="225">
        <f t="shared" si="365"/>
        <v>0</v>
      </c>
      <c r="CB287" s="225"/>
      <c r="CC287" s="225">
        <f t="shared" si="366"/>
        <v>0</v>
      </c>
      <c r="CD287" s="225"/>
      <c r="CE287" s="225">
        <f t="shared" si="367"/>
        <v>0</v>
      </c>
      <c r="CF287" s="225"/>
      <c r="CG287" s="225">
        <f t="shared" si="368"/>
        <v>0</v>
      </c>
      <c r="CH287" s="225"/>
      <c r="CI287" s="225">
        <f t="shared" si="369"/>
        <v>0</v>
      </c>
      <c r="CJ287" s="225"/>
      <c r="CK287" s="226">
        <f t="shared" si="370"/>
        <v>0</v>
      </c>
      <c r="CL287" s="226"/>
      <c r="CM287" s="226"/>
      <c r="CN287" s="226"/>
      <c r="CO287" s="226"/>
      <c r="CP287" s="393">
        <f t="shared" si="371"/>
        <v>10</v>
      </c>
      <c r="CQ287" s="393">
        <f t="shared" si="371"/>
        <v>233720.66666666666</v>
      </c>
    </row>
    <row r="288" spans="1:95" s="298" customFormat="1" ht="45" customHeight="1" x14ac:dyDescent="0.2">
      <c r="A288" s="196"/>
      <c r="B288" s="196">
        <v>207</v>
      </c>
      <c r="C288" s="307" t="s">
        <v>1595</v>
      </c>
      <c r="D288" s="470" t="s">
        <v>1138</v>
      </c>
      <c r="E288" s="486">
        <v>16026</v>
      </c>
      <c r="F288" s="486">
        <v>16828</v>
      </c>
      <c r="G288" s="310">
        <v>1.4</v>
      </c>
      <c r="H288" s="311"/>
      <c r="I288" s="312">
        <v>1</v>
      </c>
      <c r="J288" s="312"/>
      <c r="K288" s="312"/>
      <c r="L288" s="304">
        <v>1.4</v>
      </c>
      <c r="M288" s="304">
        <v>1.68</v>
      </c>
      <c r="N288" s="304">
        <v>2.23</v>
      </c>
      <c r="O288" s="304">
        <v>2.57</v>
      </c>
      <c r="P288" s="204"/>
      <c r="Q288" s="204">
        <f t="shared" si="372"/>
        <v>0</v>
      </c>
      <c r="R288" s="204"/>
      <c r="S288" s="204">
        <f t="shared" si="339"/>
        <v>0</v>
      </c>
      <c r="T288" s="204"/>
      <c r="U288" s="204">
        <f t="shared" si="340"/>
        <v>0</v>
      </c>
      <c r="V288" s="204"/>
      <c r="W288" s="204">
        <f t="shared" si="341"/>
        <v>0</v>
      </c>
      <c r="X288" s="204"/>
      <c r="Y288" s="314">
        <f t="shared" si="342"/>
        <v>0</v>
      </c>
      <c r="Z288" s="204"/>
      <c r="AA288" s="204"/>
      <c r="AB288" s="204"/>
      <c r="AC288" s="204">
        <f t="shared" si="343"/>
        <v>0</v>
      </c>
      <c r="AD288" s="204"/>
      <c r="AE288" s="204">
        <f t="shared" si="344"/>
        <v>0</v>
      </c>
      <c r="AF288" s="204"/>
      <c r="AG288" s="204">
        <f t="shared" si="345"/>
        <v>0</v>
      </c>
      <c r="AH288" s="204"/>
      <c r="AI288" s="204">
        <f t="shared" si="346"/>
        <v>0</v>
      </c>
      <c r="AJ288" s="204">
        <v>0</v>
      </c>
      <c r="AK288" s="204">
        <v>0</v>
      </c>
      <c r="AL288" s="204"/>
      <c r="AM288" s="204">
        <f t="shared" si="347"/>
        <v>0</v>
      </c>
      <c r="AN288" s="204"/>
      <c r="AO288" s="204">
        <f t="shared" si="348"/>
        <v>0</v>
      </c>
      <c r="AP288" s="204"/>
      <c r="AQ288" s="204"/>
      <c r="AR288" s="204">
        <v>9</v>
      </c>
      <c r="AS288" s="204">
        <f t="shared" si="349"/>
        <v>294488.03999999998</v>
      </c>
      <c r="AT288" s="204"/>
      <c r="AU288" s="204">
        <f t="shared" si="350"/>
        <v>0</v>
      </c>
      <c r="AV288" s="204"/>
      <c r="AW288" s="204">
        <f t="shared" si="351"/>
        <v>0</v>
      </c>
      <c r="AX288" s="204"/>
      <c r="AY288" s="204">
        <f t="shared" si="352"/>
        <v>0</v>
      </c>
      <c r="AZ288" s="204"/>
      <c r="BA288" s="204">
        <f t="shared" si="353"/>
        <v>0</v>
      </c>
      <c r="BB288" s="204"/>
      <c r="BC288" s="204">
        <f t="shared" si="354"/>
        <v>0</v>
      </c>
      <c r="BD288" s="204"/>
      <c r="BE288" s="204">
        <f t="shared" si="355"/>
        <v>0</v>
      </c>
      <c r="BF288" s="204"/>
      <c r="BG288" s="204">
        <f>(BF288/12*2*$E288*$G288*$I288*$M288*BG$8)+(BF288/12*10*$F288*$G288*$I288*$M288*BG$8)</f>
        <v>0</v>
      </c>
      <c r="BH288" s="254"/>
      <c r="BI288" s="204">
        <f>(BH288/12*2*$E288*$G288*$I288*$M288*BI$8)+(BH288/12*10*$F288*$G288*$I288*$M288*BI$8)</f>
        <v>0</v>
      </c>
      <c r="BJ288" s="204"/>
      <c r="BK288" s="204">
        <f>(BJ288/12*2*$E288*$G288*$I288*$M288*BK$8)+(BJ288/12*10*$F288*$G288*$I288*$M288*BK$8)</f>
        <v>0</v>
      </c>
      <c r="BL288" s="204"/>
      <c r="BM288" s="204">
        <f>(BL288/12*2*$E288*$G288*$I288*$M288*BM$8)+(BL288/12*10*$F288*$G288*$I288*$M288*BM$8)</f>
        <v>0</v>
      </c>
      <c r="BN288" s="204"/>
      <c r="BO288" s="204">
        <f t="shared" si="360"/>
        <v>0</v>
      </c>
      <c r="BP288" s="204"/>
      <c r="BQ288" s="204"/>
      <c r="BR288" s="204"/>
      <c r="BS288" s="204">
        <f t="shared" si="361"/>
        <v>0</v>
      </c>
      <c r="BT288" s="204"/>
      <c r="BU288" s="204">
        <f t="shared" si="362"/>
        <v>0</v>
      </c>
      <c r="BV288" s="204"/>
      <c r="BW288" s="204">
        <f t="shared" si="363"/>
        <v>0</v>
      </c>
      <c r="BX288" s="204"/>
      <c r="BY288" s="204">
        <f t="shared" si="364"/>
        <v>0</v>
      </c>
      <c r="BZ288" s="204"/>
      <c r="CA288" s="204">
        <f t="shared" si="365"/>
        <v>0</v>
      </c>
      <c r="CB288" s="204"/>
      <c r="CC288" s="204">
        <f t="shared" si="366"/>
        <v>0</v>
      </c>
      <c r="CD288" s="204"/>
      <c r="CE288" s="204">
        <f t="shared" si="367"/>
        <v>0</v>
      </c>
      <c r="CF288" s="204"/>
      <c r="CG288" s="204">
        <f t="shared" si="368"/>
        <v>0</v>
      </c>
      <c r="CH288" s="204"/>
      <c r="CI288" s="204">
        <f t="shared" si="369"/>
        <v>0</v>
      </c>
      <c r="CJ288" s="204"/>
      <c r="CK288" s="215">
        <f t="shared" si="370"/>
        <v>0</v>
      </c>
      <c r="CL288" s="215"/>
      <c r="CM288" s="215"/>
      <c r="CN288" s="215"/>
      <c r="CO288" s="215"/>
      <c r="CP288" s="477">
        <f t="shared" si="371"/>
        <v>9</v>
      </c>
      <c r="CQ288" s="477">
        <f t="shared" si="371"/>
        <v>294488.03999999998</v>
      </c>
    </row>
    <row r="289" spans="1:95" s="410" customFormat="1" ht="19.5" customHeight="1" x14ac:dyDescent="0.2">
      <c r="A289" s="378" t="s">
        <v>1662</v>
      </c>
      <c r="B289" s="394"/>
      <c r="C289" s="395"/>
      <c r="D289" s="199" t="s">
        <v>1596</v>
      </c>
      <c r="E289" s="379"/>
      <c r="F289" s="379"/>
      <c r="G289" s="380"/>
      <c r="H289" s="380"/>
      <c r="I289" s="379"/>
      <c r="J289" s="379"/>
      <c r="K289" s="379"/>
      <c r="L289" s="379"/>
      <c r="M289" s="379"/>
      <c r="N289" s="379"/>
      <c r="O289" s="379"/>
      <c r="P289" s="381">
        <f t="shared" ref="P289:AS289" si="373">P9+P10+P21+P23+P25+P29+P34+P36+P40+P43+P45+P48+P60+P63+P66+P70+P73+P75+P80+P170+P177+P185+P188+P190+P192+P196+P198+P200+P202+P207+P214+P221+P230+P232+P236+P241+P272</f>
        <v>2545</v>
      </c>
      <c r="Q289" s="381">
        <f t="shared" si="373"/>
        <v>142589152.04652396</v>
      </c>
      <c r="R289" s="381">
        <f t="shared" si="373"/>
        <v>208</v>
      </c>
      <c r="S289" s="381">
        <f>S9+S10+S21+S23+S25+S29+S34+S36+S40+S43+S45+S48+S60+S63+S66+S70+S73+S75+S80+S170+S177+S185+S188+S190+S192+S196+S198+S200+S202+S207+S214+S221+S230+S232+S236+S241+S272</f>
        <v>8376555.481933333</v>
      </c>
      <c r="T289" s="381">
        <f t="shared" ref="T289" si="374">T9+T10+T21+T23+T25+T29+T34+T36+T40+T43+T45+T48+T60+T63+T66+T70+T73+T75+T80+T170+T177+T185+T188+T190+T192+T196+T198+T200+T202+T207+T214+T221+T230+T232+T236+T241+T272</f>
        <v>1292</v>
      </c>
      <c r="U289" s="381">
        <f t="shared" si="373"/>
        <v>102172910.49989811</v>
      </c>
      <c r="V289" s="381">
        <f t="shared" si="373"/>
        <v>3326</v>
      </c>
      <c r="W289" s="381">
        <f t="shared" si="373"/>
        <v>612161693.40173244</v>
      </c>
      <c r="X289" s="381">
        <f t="shared" si="373"/>
        <v>1225</v>
      </c>
      <c r="Y289" s="381">
        <f t="shared" si="373"/>
        <v>158618224.61630696</v>
      </c>
      <c r="Z289" s="381">
        <f t="shared" si="373"/>
        <v>172</v>
      </c>
      <c r="AA289" s="381">
        <f t="shared" si="373"/>
        <v>4164939.8989391332</v>
      </c>
      <c r="AB289" s="381">
        <f t="shared" si="373"/>
        <v>237</v>
      </c>
      <c r="AC289" s="381">
        <f t="shared" si="373"/>
        <v>6866478.6166666662</v>
      </c>
      <c r="AD289" s="381">
        <f t="shared" si="373"/>
        <v>407</v>
      </c>
      <c r="AE289" s="381">
        <f t="shared" si="373"/>
        <v>22259839.539053336</v>
      </c>
      <c r="AF289" s="381">
        <f t="shared" si="373"/>
        <v>1102</v>
      </c>
      <c r="AG289" s="381">
        <f t="shared" si="373"/>
        <v>280245007.72866744</v>
      </c>
      <c r="AH289" s="381">
        <f t="shared" si="373"/>
        <v>371</v>
      </c>
      <c r="AI289" s="381">
        <f t="shared" si="373"/>
        <v>8715835.639048025</v>
      </c>
      <c r="AJ289" s="381">
        <v>445</v>
      </c>
      <c r="AK289" s="381">
        <v>11065645.989999998</v>
      </c>
      <c r="AL289" s="381">
        <f t="shared" si="373"/>
        <v>329</v>
      </c>
      <c r="AM289" s="381">
        <f t="shared" si="373"/>
        <v>4412412.466</v>
      </c>
      <c r="AN289" s="381">
        <f t="shared" si="373"/>
        <v>80</v>
      </c>
      <c r="AO289" s="381">
        <f t="shared" si="373"/>
        <v>1601135.6199999999</v>
      </c>
      <c r="AP289" s="381">
        <f t="shared" si="373"/>
        <v>0</v>
      </c>
      <c r="AQ289" s="381">
        <f t="shared" si="373"/>
        <v>0</v>
      </c>
      <c r="AR289" s="381">
        <f t="shared" si="373"/>
        <v>787</v>
      </c>
      <c r="AS289" s="381">
        <f t="shared" si="373"/>
        <v>37168363.899333328</v>
      </c>
      <c r="AT289" s="381">
        <f>AT9+AT10+AT21+AT23+AT25+AT29+AT34+AT36+AT40+AT43+AT45+AT48+AT60+AT63+AT66+AT70+AT73+AT75+AT80+AT170+AT177+AT185+AT188+AT190+AT192+AT196+AT198+AT200+AT202+AT207+AT214+AT221+AT230+AT232+AT236+AT241+AT272</f>
        <v>0</v>
      </c>
      <c r="AU289" s="381">
        <f>AU9+AU10+AU21+AU23+AU25+AU29+AU34+AU36+AU40+AU43+AU45+AU48+AU60+AU63+AU66+AU70+AU73+AU75+AU80+AU170+AU177+AU185+AU188+AU190+AU192+AU196+AU198+AU200+AU202+AU207+AU214+AU221+AU230+AU232+AU236+AU241+AU272</f>
        <v>0</v>
      </c>
      <c r="AV289" s="381">
        <f>AV9+AV10+AV21+AV23+AV25+AV29+AV34+AV36+AV40+AV43+AV45+AV48+AV60+AV63+AV66+AV70+AV73+AV75+AV80+AV170+AV177+AV185+AV188+AV190+AV192+AV196+AV198+AV200+AV202+AV207+AV214+AV221+AV230+AV232+AV236+AV241+AV272</f>
        <v>573</v>
      </c>
      <c r="AW289" s="381">
        <f>AW9+AW10+AW21+AW23+AW25+AW29+AW34+AW36+AW40+AW43+AW45+AW48+AW60+AW63+AW66+AW70+AW73+AW75+AW80+AW170+AW177+AW185+AW188+AW190+AW192+AW196+AW198+AW200+AW202+AW207+AW214+AW221+AW230+AW232+AW236+AW241+AW272</f>
        <v>12543305.676999999</v>
      </c>
      <c r="AX289" s="381">
        <f t="shared" ref="AX289:CM289" si="375">AX9+AX10+AX21+AX23+AX25+AX29+AX34+AX36+AX40+AX43+AX45+AX48+AX60+AX63+AX66+AX70+AX73+AX75+AX80+AX170+AX177+AX185+AX188+AX190+AX192+AX196+AX198+AX200+AX202+AX207+AX214+AX221+AX230+AX232+AX236+AX241+AX272</f>
        <v>691</v>
      </c>
      <c r="AY289" s="381">
        <f t="shared" si="375"/>
        <v>13349398.439999999</v>
      </c>
      <c r="AZ289" s="381">
        <f t="shared" si="375"/>
        <v>44</v>
      </c>
      <c r="BA289" s="381">
        <f t="shared" si="375"/>
        <v>822696.74666666659</v>
      </c>
      <c r="BB289" s="381">
        <f t="shared" si="375"/>
        <v>0</v>
      </c>
      <c r="BC289" s="381">
        <f t="shared" si="375"/>
        <v>0</v>
      </c>
      <c r="BD289" s="381">
        <f t="shared" si="375"/>
        <v>1485</v>
      </c>
      <c r="BE289" s="381">
        <f t="shared" si="375"/>
        <v>28501317.702909335</v>
      </c>
      <c r="BF289" s="381">
        <f t="shared" si="375"/>
        <v>996</v>
      </c>
      <c r="BG289" s="381">
        <f t="shared" si="375"/>
        <v>40399438.346174918</v>
      </c>
      <c r="BH289" s="381">
        <f t="shared" si="375"/>
        <v>1301</v>
      </c>
      <c r="BI289" s="381">
        <f t="shared" si="375"/>
        <v>37072641.594647631</v>
      </c>
      <c r="BJ289" s="381">
        <f t="shared" si="375"/>
        <v>352</v>
      </c>
      <c r="BK289" s="381">
        <f t="shared" si="375"/>
        <v>9233300.7508000005</v>
      </c>
      <c r="BL289" s="381">
        <f t="shared" si="375"/>
        <v>244</v>
      </c>
      <c r="BM289" s="381">
        <f t="shared" si="375"/>
        <v>16873713.711362801</v>
      </c>
      <c r="BN289" s="381">
        <f t="shared" si="375"/>
        <v>716</v>
      </c>
      <c r="BO289" s="381">
        <f t="shared" si="375"/>
        <v>11785129.429501865</v>
      </c>
      <c r="BP289" s="381">
        <f t="shared" si="375"/>
        <v>0</v>
      </c>
      <c r="BQ289" s="381">
        <f t="shared" si="375"/>
        <v>0</v>
      </c>
      <c r="BR289" s="381">
        <f t="shared" si="375"/>
        <v>760</v>
      </c>
      <c r="BS289" s="381">
        <f t="shared" si="375"/>
        <v>16090827.583600001</v>
      </c>
      <c r="BT289" s="381">
        <f t="shared" si="375"/>
        <v>0</v>
      </c>
      <c r="BU289" s="381">
        <f t="shared" si="375"/>
        <v>0</v>
      </c>
      <c r="BV289" s="381">
        <f t="shared" si="375"/>
        <v>570</v>
      </c>
      <c r="BW289" s="381">
        <f t="shared" si="375"/>
        <v>14134704.792814931</v>
      </c>
      <c r="BX289" s="381">
        <f t="shared" si="375"/>
        <v>244</v>
      </c>
      <c r="BY289" s="381">
        <f t="shared" si="375"/>
        <v>6021445.3449320002</v>
      </c>
      <c r="BZ289" s="381">
        <f t="shared" si="375"/>
        <v>200</v>
      </c>
      <c r="CA289" s="381">
        <f t="shared" si="375"/>
        <v>4806513.7932000002</v>
      </c>
      <c r="CB289" s="381">
        <f t="shared" si="375"/>
        <v>360</v>
      </c>
      <c r="CC289" s="381">
        <f t="shared" si="375"/>
        <v>2708473.3200000003</v>
      </c>
      <c r="CD289" s="381">
        <f t="shared" si="375"/>
        <v>110</v>
      </c>
      <c r="CE289" s="381">
        <f t="shared" si="375"/>
        <v>2772706.6667833333</v>
      </c>
      <c r="CF289" s="381">
        <f t="shared" si="375"/>
        <v>600</v>
      </c>
      <c r="CG289" s="381">
        <f t="shared" si="375"/>
        <v>20291924.069099329</v>
      </c>
      <c r="CH289" s="381">
        <f t="shared" si="375"/>
        <v>344</v>
      </c>
      <c r="CI289" s="381">
        <f t="shared" si="375"/>
        <v>13044515.766717374</v>
      </c>
      <c r="CJ289" s="381">
        <f t="shared" si="375"/>
        <v>140</v>
      </c>
      <c r="CK289" s="381">
        <f t="shared" si="375"/>
        <v>12979910.944</v>
      </c>
      <c r="CL289" s="381">
        <f t="shared" si="375"/>
        <v>0</v>
      </c>
      <c r="CM289" s="381">
        <f t="shared" si="375"/>
        <v>0</v>
      </c>
      <c r="CN289" s="396">
        <f>CN9+CN10+CN21+CN23+CN25+CN29+CN34+CN36+CN40+CN43+CN45+CN48+CN60+CN63+CN66+CN70+CN73+CN75+CN80+CN170+CN177+CN185+CN188+CN190+CN192+CN196+CN198+CN200+CN202+CN207+CN214+CN221+CN230+CN232+CN236+CN241+CN272</f>
        <v>0</v>
      </c>
      <c r="CO289" s="396">
        <f>CO9+CO10+CO21+CO23+CO25+CO29+CO34+CO36+CO40+CO43+CO45+CO48+CO60+CO63+CO66+CO70+CO73+CO75+CO80+CO170+CO177+CO185+CO188+CO190+CO192+CO196+CO198+CO200+CO202+CO207+CO214+CO221+CO230+CO232+CO236+CO241+CO272</f>
        <v>0</v>
      </c>
      <c r="CP289" s="482">
        <f>CP9+CP10+CP21+CP23+CP25+CP29+CP34+CP36+CP40+CP43+CP45+CP48+CP60+CP63+CP66+CP70+CP73+CP75+CP80+CP170+CP177+CP185+CP188+CP190+CP192+CP196+CP198+CP200+CP202+CP207+CP214+CP221+CP230+CP232+CP236+CP241+CP272</f>
        <v>22256</v>
      </c>
      <c r="CQ289" s="482">
        <f>CQ9+CQ10+CQ21+CQ23+CQ25+CQ29+CQ34+CQ36+CQ40+CQ43+CQ45+CQ48+CQ60+CQ63+CQ66+CQ70+CQ73+CQ75+CQ80+CQ170+CQ177+CQ185+CQ188+CQ190+CQ192+CQ196+CQ198+CQ200+CQ202+CQ207+CQ214+CQ221+CQ230+CQ232+CQ236+CQ241+CQ272</f>
        <v>1663850160.1243131</v>
      </c>
    </row>
    <row r="290" spans="1:95" s="410" customFormat="1" ht="19.5" hidden="1" customHeight="1" x14ac:dyDescent="0.2">
      <c r="A290" s="478" t="s">
        <v>1154</v>
      </c>
      <c r="B290" s="479"/>
      <c r="C290" s="480"/>
      <c r="D290" s="472" t="s">
        <v>1596</v>
      </c>
      <c r="E290" s="473"/>
      <c r="F290" s="473"/>
      <c r="G290" s="474"/>
      <c r="H290" s="474"/>
      <c r="I290" s="473"/>
      <c r="J290" s="473"/>
      <c r="K290" s="473"/>
      <c r="L290" s="473"/>
      <c r="M290" s="473"/>
      <c r="N290" s="473"/>
      <c r="O290" s="473"/>
      <c r="P290" s="481">
        <v>2545</v>
      </c>
      <c r="Q290" s="481">
        <v>142589152.04652396</v>
      </c>
      <c r="R290" s="481">
        <v>208</v>
      </c>
      <c r="S290" s="481">
        <v>8376555.481933333</v>
      </c>
      <c r="T290" s="481">
        <v>1100</v>
      </c>
      <c r="U290" s="481">
        <v>89056974.127898127</v>
      </c>
      <c r="V290" s="481">
        <v>3326</v>
      </c>
      <c r="W290" s="481">
        <v>612161693.40173244</v>
      </c>
      <c r="X290" s="481">
        <v>1200</v>
      </c>
      <c r="Y290" s="481">
        <v>156463970.20392734</v>
      </c>
      <c r="Z290" s="481">
        <v>172</v>
      </c>
      <c r="AA290" s="481">
        <v>4164939.8989391332</v>
      </c>
      <c r="AB290" s="481">
        <v>237</v>
      </c>
      <c r="AC290" s="481">
        <v>6866478.6166666662</v>
      </c>
      <c r="AD290" s="481">
        <v>362</v>
      </c>
      <c r="AE290" s="481">
        <v>21036489.725163996</v>
      </c>
      <c r="AF290" s="481">
        <v>1102</v>
      </c>
      <c r="AG290" s="481">
        <v>280245007.72866744</v>
      </c>
      <c r="AH290" s="481">
        <v>371</v>
      </c>
      <c r="AI290" s="481">
        <v>8715835.639048025</v>
      </c>
      <c r="AJ290" s="481">
        <v>445</v>
      </c>
      <c r="AK290" s="481">
        <v>11065645.989999998</v>
      </c>
      <c r="AL290" s="481">
        <v>329</v>
      </c>
      <c r="AM290" s="481">
        <v>4412412.466</v>
      </c>
      <c r="AN290" s="481">
        <v>80</v>
      </c>
      <c r="AO290" s="481">
        <v>1601135.6199999999</v>
      </c>
      <c r="AP290" s="481">
        <v>0</v>
      </c>
      <c r="AQ290" s="481">
        <v>0</v>
      </c>
      <c r="AR290" s="481">
        <v>787</v>
      </c>
      <c r="AS290" s="481">
        <v>37168363.899333328</v>
      </c>
      <c r="AT290" s="481">
        <v>0</v>
      </c>
      <c r="AU290" s="481">
        <v>0</v>
      </c>
      <c r="AV290" s="481">
        <v>573</v>
      </c>
      <c r="AW290" s="481">
        <v>12543305.676999999</v>
      </c>
      <c r="AX290" s="481">
        <v>691</v>
      </c>
      <c r="AY290" s="481">
        <v>13349398.439999999</v>
      </c>
      <c r="AZ290" s="481">
        <v>44</v>
      </c>
      <c r="BA290" s="481">
        <v>822696.74666666659</v>
      </c>
      <c r="BB290" s="481">
        <v>0</v>
      </c>
      <c r="BC290" s="481">
        <v>0</v>
      </c>
      <c r="BD290" s="481">
        <v>1485</v>
      </c>
      <c r="BE290" s="481">
        <v>28501317.702909335</v>
      </c>
      <c r="BF290" s="481">
        <v>1092</v>
      </c>
      <c r="BG290" s="481">
        <v>42350196.666174926</v>
      </c>
      <c r="BH290" s="481">
        <v>1359</v>
      </c>
      <c r="BI290" s="481">
        <v>38994275.524603151</v>
      </c>
      <c r="BJ290" s="481">
        <v>352</v>
      </c>
      <c r="BK290" s="481">
        <v>9233300.7508000005</v>
      </c>
      <c r="BL290" s="481">
        <v>244</v>
      </c>
      <c r="BM290" s="481">
        <v>16873713.711362801</v>
      </c>
      <c r="BN290" s="481">
        <v>600</v>
      </c>
      <c r="BO290" s="481">
        <v>10002584.443667199</v>
      </c>
      <c r="BP290" s="481">
        <v>0</v>
      </c>
      <c r="BQ290" s="481">
        <v>0</v>
      </c>
      <c r="BR290" s="481">
        <v>760</v>
      </c>
      <c r="BS290" s="481">
        <v>16090827.583600001</v>
      </c>
      <c r="BT290" s="481">
        <v>0</v>
      </c>
      <c r="BU290" s="481">
        <v>0</v>
      </c>
      <c r="BV290" s="481">
        <v>570</v>
      </c>
      <c r="BW290" s="481">
        <v>14134704.792814931</v>
      </c>
      <c r="BX290" s="481">
        <v>244</v>
      </c>
      <c r="BY290" s="481">
        <v>6021445.3449320002</v>
      </c>
      <c r="BZ290" s="481">
        <v>200</v>
      </c>
      <c r="CA290" s="481">
        <v>4806513.7932000002</v>
      </c>
      <c r="CB290" s="481">
        <v>360</v>
      </c>
      <c r="CC290" s="481">
        <v>2708473.3200000003</v>
      </c>
      <c r="CD290" s="481">
        <v>110</v>
      </c>
      <c r="CE290" s="481">
        <v>2772706.6667833333</v>
      </c>
      <c r="CF290" s="481">
        <v>600</v>
      </c>
      <c r="CG290" s="481">
        <v>20291924.069099329</v>
      </c>
      <c r="CH290" s="481">
        <v>344</v>
      </c>
      <c r="CI290" s="481">
        <v>13044515.766717374</v>
      </c>
      <c r="CJ290" s="481">
        <v>140</v>
      </c>
      <c r="CK290" s="481">
        <v>12979910.944</v>
      </c>
      <c r="CL290" s="481">
        <v>5</v>
      </c>
      <c r="CM290" s="481">
        <v>871690.39999999991</v>
      </c>
      <c r="CN290" s="482">
        <v>0</v>
      </c>
      <c r="CO290" s="482">
        <v>0</v>
      </c>
      <c r="CP290" s="482">
        <v>22037</v>
      </c>
      <c r="CQ290" s="482">
        <v>1650318157.1901653</v>
      </c>
    </row>
    <row r="291" spans="1:95" s="298" customFormat="1" ht="21.75" hidden="1" customHeight="1" x14ac:dyDescent="0.2">
      <c r="D291" s="418" t="s">
        <v>1155</v>
      </c>
      <c r="G291" s="483"/>
      <c r="H291" s="483"/>
      <c r="P291" s="484">
        <f>P289-P290</f>
        <v>0</v>
      </c>
      <c r="Q291" s="484">
        <f t="shared" ref="Q291:CB291" si="376">Q289-Q290</f>
        <v>0</v>
      </c>
      <c r="R291" s="484">
        <f t="shared" si="376"/>
        <v>0</v>
      </c>
      <c r="S291" s="484">
        <f t="shared" si="376"/>
        <v>0</v>
      </c>
      <c r="T291" s="484">
        <f t="shared" si="376"/>
        <v>192</v>
      </c>
      <c r="U291" s="484">
        <f t="shared" si="376"/>
        <v>13115936.371999979</v>
      </c>
      <c r="V291" s="484">
        <f t="shared" si="376"/>
        <v>0</v>
      </c>
      <c r="W291" s="484">
        <f t="shared" si="376"/>
        <v>0</v>
      </c>
      <c r="X291" s="484">
        <f t="shared" si="376"/>
        <v>25</v>
      </c>
      <c r="Y291" s="484">
        <f t="shared" si="376"/>
        <v>2154254.4123796225</v>
      </c>
      <c r="Z291" s="484">
        <f t="shared" si="376"/>
        <v>0</v>
      </c>
      <c r="AA291" s="484">
        <f t="shared" si="376"/>
        <v>0</v>
      </c>
      <c r="AB291" s="484">
        <f t="shared" si="376"/>
        <v>0</v>
      </c>
      <c r="AC291" s="484">
        <f t="shared" si="376"/>
        <v>0</v>
      </c>
      <c r="AD291" s="484">
        <f t="shared" si="376"/>
        <v>45</v>
      </c>
      <c r="AE291" s="484">
        <f t="shared" si="376"/>
        <v>1223349.8138893396</v>
      </c>
      <c r="AF291" s="484">
        <f t="shared" si="376"/>
        <v>0</v>
      </c>
      <c r="AG291" s="484">
        <f t="shared" si="376"/>
        <v>0</v>
      </c>
      <c r="AH291" s="484">
        <f t="shared" si="376"/>
        <v>0</v>
      </c>
      <c r="AI291" s="484">
        <f t="shared" si="376"/>
        <v>0</v>
      </c>
      <c r="AJ291" s="484">
        <f t="shared" si="376"/>
        <v>0</v>
      </c>
      <c r="AK291" s="484">
        <f t="shared" si="376"/>
        <v>0</v>
      </c>
      <c r="AL291" s="484">
        <f t="shared" si="376"/>
        <v>0</v>
      </c>
      <c r="AM291" s="484">
        <f t="shared" si="376"/>
        <v>0</v>
      </c>
      <c r="AN291" s="484">
        <f t="shared" si="376"/>
        <v>0</v>
      </c>
      <c r="AO291" s="484">
        <f t="shared" si="376"/>
        <v>0</v>
      </c>
      <c r="AP291" s="484">
        <f t="shared" si="376"/>
        <v>0</v>
      </c>
      <c r="AQ291" s="484">
        <f t="shared" si="376"/>
        <v>0</v>
      </c>
      <c r="AR291" s="484">
        <f t="shared" si="376"/>
        <v>0</v>
      </c>
      <c r="AS291" s="484">
        <f t="shared" si="376"/>
        <v>0</v>
      </c>
      <c r="AT291" s="484">
        <f t="shared" si="376"/>
        <v>0</v>
      </c>
      <c r="AU291" s="484">
        <f t="shared" si="376"/>
        <v>0</v>
      </c>
      <c r="AV291" s="484">
        <f t="shared" si="376"/>
        <v>0</v>
      </c>
      <c r="AW291" s="484">
        <f t="shared" si="376"/>
        <v>0</v>
      </c>
      <c r="AX291" s="484">
        <f t="shared" si="376"/>
        <v>0</v>
      </c>
      <c r="AY291" s="484">
        <f t="shared" si="376"/>
        <v>0</v>
      </c>
      <c r="AZ291" s="484">
        <f t="shared" si="376"/>
        <v>0</v>
      </c>
      <c r="BA291" s="484">
        <f t="shared" si="376"/>
        <v>0</v>
      </c>
      <c r="BB291" s="484">
        <f t="shared" si="376"/>
        <v>0</v>
      </c>
      <c r="BC291" s="484">
        <f t="shared" si="376"/>
        <v>0</v>
      </c>
      <c r="BD291" s="484">
        <f t="shared" si="376"/>
        <v>0</v>
      </c>
      <c r="BE291" s="484">
        <f t="shared" si="376"/>
        <v>0</v>
      </c>
      <c r="BF291" s="484">
        <f t="shared" si="376"/>
        <v>-96</v>
      </c>
      <c r="BG291" s="484">
        <f t="shared" si="376"/>
        <v>-1950758.3200000077</v>
      </c>
      <c r="BH291" s="484">
        <f t="shared" si="376"/>
        <v>-58</v>
      </c>
      <c r="BI291" s="484">
        <f t="shared" si="376"/>
        <v>-1921633.9299555197</v>
      </c>
      <c r="BJ291" s="484">
        <f t="shared" si="376"/>
        <v>0</v>
      </c>
      <c r="BK291" s="484">
        <f t="shared" si="376"/>
        <v>0</v>
      </c>
      <c r="BL291" s="484">
        <f t="shared" si="376"/>
        <v>0</v>
      </c>
      <c r="BM291" s="484">
        <f t="shared" si="376"/>
        <v>0</v>
      </c>
      <c r="BN291" s="484">
        <f t="shared" si="376"/>
        <v>116</v>
      </c>
      <c r="BO291" s="484">
        <f t="shared" si="376"/>
        <v>1782544.9858346656</v>
      </c>
      <c r="BP291" s="484">
        <f t="shared" si="376"/>
        <v>0</v>
      </c>
      <c r="BQ291" s="484">
        <f t="shared" si="376"/>
        <v>0</v>
      </c>
      <c r="BR291" s="484">
        <f t="shared" si="376"/>
        <v>0</v>
      </c>
      <c r="BS291" s="484">
        <f t="shared" si="376"/>
        <v>0</v>
      </c>
      <c r="BT291" s="484">
        <f t="shared" si="376"/>
        <v>0</v>
      </c>
      <c r="BU291" s="484">
        <f t="shared" si="376"/>
        <v>0</v>
      </c>
      <c r="BV291" s="484">
        <f t="shared" si="376"/>
        <v>0</v>
      </c>
      <c r="BW291" s="484">
        <f t="shared" si="376"/>
        <v>0</v>
      </c>
      <c r="BX291" s="484">
        <f t="shared" si="376"/>
        <v>0</v>
      </c>
      <c r="BY291" s="484">
        <f t="shared" si="376"/>
        <v>0</v>
      </c>
      <c r="BZ291" s="484">
        <f t="shared" si="376"/>
        <v>0</v>
      </c>
      <c r="CA291" s="484">
        <f t="shared" si="376"/>
        <v>0</v>
      </c>
      <c r="CB291" s="484">
        <f t="shared" si="376"/>
        <v>0</v>
      </c>
      <c r="CC291" s="484">
        <f t="shared" ref="CC291:CQ291" si="377">CC289-CC290</f>
        <v>0</v>
      </c>
      <c r="CD291" s="484">
        <f t="shared" si="377"/>
        <v>0</v>
      </c>
      <c r="CE291" s="484">
        <f t="shared" si="377"/>
        <v>0</v>
      </c>
      <c r="CF291" s="484">
        <f t="shared" si="377"/>
        <v>0</v>
      </c>
      <c r="CG291" s="484">
        <f t="shared" si="377"/>
        <v>0</v>
      </c>
      <c r="CH291" s="484">
        <f t="shared" si="377"/>
        <v>0</v>
      </c>
      <c r="CI291" s="484">
        <f t="shared" si="377"/>
        <v>0</v>
      </c>
      <c r="CJ291" s="484">
        <f t="shared" si="377"/>
        <v>0</v>
      </c>
      <c r="CK291" s="484">
        <f t="shared" si="377"/>
        <v>0</v>
      </c>
      <c r="CL291" s="484">
        <f t="shared" si="377"/>
        <v>-5</v>
      </c>
      <c r="CM291" s="484">
        <f t="shared" si="377"/>
        <v>-871690.39999999991</v>
      </c>
      <c r="CN291" s="484">
        <f t="shared" si="377"/>
        <v>0</v>
      </c>
      <c r="CO291" s="484">
        <f t="shared" si="377"/>
        <v>0</v>
      </c>
      <c r="CP291" s="484">
        <f t="shared" si="377"/>
        <v>219</v>
      </c>
      <c r="CQ291" s="484">
        <f t="shared" si="377"/>
        <v>13532002.934147835</v>
      </c>
    </row>
    <row r="292" spans="1:95" s="298" customFormat="1" x14ac:dyDescent="0.2">
      <c r="G292" s="483"/>
      <c r="H292" s="483"/>
      <c r="AR292" s="483"/>
      <c r="AS292" s="483"/>
      <c r="BL292" s="485"/>
    </row>
    <row r="293" spans="1:95" s="298" customFormat="1" x14ac:dyDescent="0.2">
      <c r="G293" s="483"/>
      <c r="H293" s="483"/>
      <c r="AR293" s="483"/>
      <c r="AS293" s="483"/>
      <c r="BL293" s="485"/>
    </row>
  </sheetData>
  <autoFilter ref="A9:CQ291"/>
  <mergeCells count="135">
    <mergeCell ref="A4:A7"/>
    <mergeCell ref="B4:B7"/>
    <mergeCell ref="C4:C7"/>
    <mergeCell ref="D4:D7"/>
    <mergeCell ref="E4:E7"/>
    <mergeCell ref="F4:F7"/>
    <mergeCell ref="G4:G7"/>
    <mergeCell ref="AB2:AC2"/>
    <mergeCell ref="R4:S4"/>
    <mergeCell ref="T4:U4"/>
    <mergeCell ref="V4:W4"/>
    <mergeCell ref="X4:Y4"/>
    <mergeCell ref="Z4:AA4"/>
    <mergeCell ref="AB4:AC4"/>
    <mergeCell ref="H4:H7"/>
    <mergeCell ref="I4:I7"/>
    <mergeCell ref="J4:J7"/>
    <mergeCell ref="K4:K7"/>
    <mergeCell ref="L4:O4"/>
    <mergeCell ref="P4:Q4"/>
    <mergeCell ref="L5:O5"/>
    <mergeCell ref="P5:Q5"/>
    <mergeCell ref="R5:S5"/>
    <mergeCell ref="T5:U5"/>
    <mergeCell ref="V5:W5"/>
    <mergeCell ref="BZ4:CA4"/>
    <mergeCell ref="CB4:CC4"/>
    <mergeCell ref="CD4:CE4"/>
    <mergeCell ref="CF4:CG4"/>
    <mergeCell ref="BN4:BO4"/>
    <mergeCell ref="BP4:BQ4"/>
    <mergeCell ref="BR4:BS4"/>
    <mergeCell ref="BT4:BU4"/>
    <mergeCell ref="BV4:BW4"/>
    <mergeCell ref="BX4:BY4"/>
    <mergeCell ref="BB4:BC4"/>
    <mergeCell ref="BD4:BE4"/>
    <mergeCell ref="BF4:BG4"/>
    <mergeCell ref="BH4:BI4"/>
    <mergeCell ref="BJ4:BK4"/>
    <mergeCell ref="BL4:BM4"/>
    <mergeCell ref="AP4:AQ4"/>
    <mergeCell ref="AR4:AS4"/>
    <mergeCell ref="AT4:AU4"/>
    <mergeCell ref="X5:Y5"/>
    <mergeCell ref="Z5:AA5"/>
    <mergeCell ref="AB5:AC5"/>
    <mergeCell ref="AD5:AE5"/>
    <mergeCell ref="AF5:AG5"/>
    <mergeCell ref="AH5:AI5"/>
    <mergeCell ref="CL4:CM4"/>
    <mergeCell ref="CN4:CO4"/>
    <mergeCell ref="CP4:CQ4"/>
    <mergeCell ref="CH4:CI4"/>
    <mergeCell ref="CJ4:CK4"/>
    <mergeCell ref="AV4:AW4"/>
    <mergeCell ref="AX4:AY4"/>
    <mergeCell ref="AZ4:BA4"/>
    <mergeCell ref="AD4:AE4"/>
    <mergeCell ref="AF4:AG4"/>
    <mergeCell ref="AH4:AI4"/>
    <mergeCell ref="AJ4:AK4"/>
    <mergeCell ref="AL4:AM4"/>
    <mergeCell ref="AN4:AO4"/>
    <mergeCell ref="BB5:BC5"/>
    <mergeCell ref="BD5:BE5"/>
    <mergeCell ref="BF5:BG5"/>
    <mergeCell ref="BH5:BI5"/>
    <mergeCell ref="AL5:AM5"/>
    <mergeCell ref="AN5:AO5"/>
    <mergeCell ref="AP5:AQ5"/>
    <mergeCell ref="AR5:AS5"/>
    <mergeCell ref="AT5:AU5"/>
    <mergeCell ref="AV5:AW5"/>
    <mergeCell ref="CH5:CI5"/>
    <mergeCell ref="CJ5:CK5"/>
    <mergeCell ref="CL5:CM5"/>
    <mergeCell ref="CN5:CO5"/>
    <mergeCell ref="L6:L7"/>
    <mergeCell ref="M6:M7"/>
    <mergeCell ref="N6:N7"/>
    <mergeCell ref="O6:O7"/>
    <mergeCell ref="P6:Q6"/>
    <mergeCell ref="R6:S6"/>
    <mergeCell ref="BV5:BW5"/>
    <mergeCell ref="BX5:BY5"/>
    <mergeCell ref="BZ5:CA5"/>
    <mergeCell ref="CB5:CC5"/>
    <mergeCell ref="CD5:CE5"/>
    <mergeCell ref="CF5:CG5"/>
    <mergeCell ref="BJ5:BK5"/>
    <mergeCell ref="BL5:BM5"/>
    <mergeCell ref="BN5:BO5"/>
    <mergeCell ref="BP5:BQ5"/>
    <mergeCell ref="BR5:BS5"/>
    <mergeCell ref="BT5:BU5"/>
    <mergeCell ref="AX5:AY5"/>
    <mergeCell ref="AZ5:BA5"/>
    <mergeCell ref="BD6:BE6"/>
    <mergeCell ref="AF6:AG6"/>
    <mergeCell ref="AH6:AI6"/>
    <mergeCell ref="AL6:AM6"/>
    <mergeCell ref="AN6:AO6"/>
    <mergeCell ref="AP6:AQ6"/>
    <mergeCell ref="AR6:AS6"/>
    <mergeCell ref="T6:U6"/>
    <mergeCell ref="V6:W6"/>
    <mergeCell ref="X6:Y6"/>
    <mergeCell ref="Z6:AA6"/>
    <mergeCell ref="AB6:AC6"/>
    <mergeCell ref="AD6:AE6"/>
    <mergeCell ref="P1:S1"/>
    <mergeCell ref="P2:S2"/>
    <mergeCell ref="CD6:CE6"/>
    <mergeCell ref="CF6:CG6"/>
    <mergeCell ref="CH6:CI6"/>
    <mergeCell ref="CJ6:CK6"/>
    <mergeCell ref="CN6:CO6"/>
    <mergeCell ref="BR6:BS6"/>
    <mergeCell ref="BT6:BU6"/>
    <mergeCell ref="BV6:BW6"/>
    <mergeCell ref="BX6:BY6"/>
    <mergeCell ref="BZ6:CA6"/>
    <mergeCell ref="CB6:CC6"/>
    <mergeCell ref="BF6:BG6"/>
    <mergeCell ref="BH6:BI6"/>
    <mergeCell ref="BJ6:BK6"/>
    <mergeCell ref="BL6:BM6"/>
    <mergeCell ref="BN6:BO6"/>
    <mergeCell ref="BP6:BQ6"/>
    <mergeCell ref="AT6:AU6"/>
    <mergeCell ref="AV6:AW6"/>
    <mergeCell ref="AX6:AY6"/>
    <mergeCell ref="AZ6:BA6"/>
    <mergeCell ref="BB6:BC6"/>
  </mergeCells>
  <pageMargins left="0" right="0" top="0.78740157480314965" bottom="0" header="0.11811023622047245" footer="0.11811023622047245"/>
  <pageSetup paperSize="9" scale="75" orientation="landscape" r:id="rId1"/>
  <headerFooter differentFirst="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L371"/>
  <sheetViews>
    <sheetView zoomScale="70" zoomScaleNormal="70" zoomScaleSheetLayoutView="90" workbookViewId="0">
      <pane xSplit="14" ySplit="12" topLeftCell="O290" activePane="bottomRight" state="frozen"/>
      <selection activeCell="Q1" activeCellId="1" sqref="Q2:T2 Q1:T1"/>
      <selection pane="topRight" activeCell="Q1" activeCellId="1" sqref="Q2:T2 Q1:T1"/>
      <selection pane="bottomLeft" activeCell="Q1" activeCellId="1" sqref="Q2:T2 Q1:T1"/>
      <selection pane="bottomRight" sqref="A1:XFD1048576"/>
    </sheetView>
  </sheetViews>
  <sheetFormatPr defaultRowHeight="12.75" x14ac:dyDescent="0.2"/>
  <cols>
    <col min="1" max="1" width="6.7109375" style="43" customWidth="1"/>
    <col min="2" max="2" width="6.140625" style="43" customWidth="1"/>
    <col min="3" max="3" width="12.7109375" style="43" customWidth="1"/>
    <col min="4" max="4" width="42.140625" style="43" customWidth="1"/>
    <col min="5" max="6" width="8.28515625" style="43" hidden="1" customWidth="1"/>
    <col min="7" max="7" width="7.7109375" style="43" hidden="1" customWidth="1"/>
    <col min="8" max="8" width="9.28515625" style="43" hidden="1" customWidth="1"/>
    <col min="9" max="9" width="6.42578125" style="43" hidden="1" customWidth="1"/>
    <col min="10" max="10" width="7.7109375" style="43" hidden="1" customWidth="1"/>
    <col min="11" max="11" width="5.7109375" style="43" hidden="1" customWidth="1"/>
    <col min="12" max="14" width="6" style="43" hidden="1" customWidth="1"/>
    <col min="15" max="15" width="11" style="43" customWidth="1"/>
    <col min="16" max="16" width="15" style="43" customWidth="1"/>
    <col min="17" max="17" width="12.5703125" style="195" customWidth="1"/>
    <col min="18" max="18" width="15" style="43" customWidth="1"/>
    <col min="19" max="19" width="10" style="43" customWidth="1"/>
    <col min="20" max="20" width="15" style="43" customWidth="1"/>
    <col min="21" max="21" width="11" style="43" customWidth="1"/>
    <col min="22" max="22" width="15" style="43" customWidth="1"/>
    <col min="23" max="23" width="10" style="43" customWidth="1"/>
    <col min="24" max="24" width="15" style="43" customWidth="1"/>
    <col min="25" max="25" width="11.140625" style="43" customWidth="1"/>
    <col min="26" max="26" width="15" style="43" customWidth="1"/>
    <col min="27" max="27" width="10" style="43" customWidth="1"/>
    <col min="28" max="28" width="15" style="43" customWidth="1"/>
    <col min="29" max="29" width="10" style="43" customWidth="1"/>
    <col min="30" max="30" width="15" style="43" customWidth="1"/>
    <col min="31" max="31" width="10" style="43" customWidth="1"/>
    <col min="32" max="32" width="15" style="43" customWidth="1"/>
    <col min="33" max="33" width="10.42578125" style="43" customWidth="1"/>
    <col min="34" max="34" width="15" style="43" customWidth="1"/>
    <col min="35" max="35" width="10.28515625" style="43" customWidth="1"/>
    <col min="36" max="36" width="15" style="43" customWidth="1"/>
    <col min="37" max="37" width="10" style="43" customWidth="1"/>
    <col min="38" max="38" width="15" style="43" customWidth="1"/>
    <col min="39" max="39" width="12" style="43" customWidth="1"/>
    <col min="40" max="40" width="15" style="43" customWidth="1"/>
    <col min="41" max="41" width="10" style="43" customWidth="1"/>
    <col min="42" max="42" width="15" style="43" customWidth="1"/>
    <col min="43" max="43" width="12.140625" style="43" customWidth="1"/>
    <col min="44" max="44" width="15" style="43" customWidth="1"/>
    <col min="45" max="45" width="10.85546875" style="43" customWidth="1"/>
    <col min="46" max="46" width="15" style="43" customWidth="1"/>
    <col min="47" max="47" width="10" style="43" customWidth="1"/>
    <col min="48" max="48" width="15" style="43" customWidth="1"/>
    <col min="49" max="49" width="13.42578125" style="43" customWidth="1"/>
    <col min="50" max="50" width="15" style="43" customWidth="1"/>
    <col min="51" max="51" width="10" style="43" customWidth="1"/>
    <col min="52" max="52" width="15" style="43" customWidth="1"/>
    <col min="53" max="53" width="12.28515625" style="43" customWidth="1"/>
    <col min="54" max="54" width="15" style="43" customWidth="1"/>
    <col min="55" max="55" width="10" style="43" customWidth="1"/>
    <col min="56" max="56" width="15" style="43" customWidth="1"/>
    <col min="57" max="57" width="12" style="43" customWidth="1"/>
    <col min="58" max="58" width="15" style="43" customWidth="1"/>
    <col min="59" max="59" width="11.28515625" style="43" customWidth="1"/>
    <col min="60" max="60" width="15" style="43" customWidth="1"/>
    <col min="61" max="61" width="11.85546875" style="43" customWidth="1"/>
    <col min="62" max="62" width="15" style="43" customWidth="1"/>
    <col min="63" max="63" width="10" style="43" customWidth="1"/>
    <col min="64" max="64" width="15" style="43" customWidth="1"/>
    <col min="65" max="65" width="11.140625" style="43" customWidth="1"/>
    <col min="66" max="66" width="15" style="43" customWidth="1"/>
    <col min="67" max="67" width="10" style="43" customWidth="1"/>
    <col min="68" max="68" width="15" style="43" customWidth="1"/>
    <col min="69" max="69" width="10" style="43" customWidth="1"/>
    <col min="70" max="70" width="15" style="43" customWidth="1"/>
    <col min="71" max="71" width="10" style="43" customWidth="1"/>
    <col min="72" max="72" width="15" style="43" customWidth="1"/>
    <col min="73" max="73" width="11.5703125" style="43" customWidth="1"/>
    <col min="74" max="74" width="15" style="43" customWidth="1"/>
    <col min="75" max="75" width="12.28515625" style="43" customWidth="1"/>
    <col min="76" max="76" width="15" style="43" customWidth="1"/>
    <col min="77" max="77" width="12.42578125" style="43" customWidth="1"/>
    <col min="78" max="78" width="15.28515625" style="43" customWidth="1"/>
    <col min="79" max="79" width="10" style="43" customWidth="1"/>
    <col min="80" max="80" width="15" style="43" customWidth="1"/>
    <col min="81" max="81" width="10" style="43" customWidth="1"/>
    <col min="82" max="82" width="15" style="43" customWidth="1"/>
    <col min="83" max="83" width="11.42578125" style="43" customWidth="1"/>
    <col min="84" max="84" width="16.140625" style="43" customWidth="1"/>
    <col min="85" max="85" width="12" style="43" customWidth="1"/>
    <col min="86" max="86" width="15" style="43" customWidth="1"/>
    <col min="87" max="87" width="10" style="43" customWidth="1"/>
    <col min="88" max="88" width="15" style="43" customWidth="1"/>
    <col min="89" max="89" width="10" style="43" customWidth="1"/>
    <col min="90" max="90" width="15" style="43" customWidth="1"/>
    <col min="91" max="91" width="10" style="43" customWidth="1"/>
    <col min="92" max="92" width="15" style="43" customWidth="1"/>
    <col min="93" max="93" width="10" style="43" customWidth="1"/>
    <col min="94" max="94" width="15" style="43" customWidth="1"/>
    <col min="95" max="95" width="10" style="43" customWidth="1"/>
    <col min="96" max="96" width="15" style="43" customWidth="1"/>
    <col min="97" max="97" width="11.42578125" style="43" customWidth="1"/>
    <col min="98" max="98" width="15.7109375" style="43" customWidth="1"/>
    <col min="99" max="99" width="9.85546875" style="43" customWidth="1"/>
    <col min="100" max="100" width="15" style="43" customWidth="1"/>
    <col min="101" max="101" width="10.7109375" style="43" customWidth="1"/>
    <col min="102" max="102" width="15" style="43" customWidth="1"/>
    <col min="103" max="103" width="12.5703125" style="43" customWidth="1"/>
    <col min="104" max="104" width="15" style="43" customWidth="1"/>
    <col min="105" max="105" width="10" style="43" customWidth="1"/>
    <col min="106" max="106" width="15" style="43" customWidth="1"/>
    <col min="107" max="107" width="10" style="43" customWidth="1"/>
    <col min="108" max="108" width="15" style="43" customWidth="1"/>
    <col min="109" max="109" width="10" style="43" customWidth="1"/>
    <col min="110" max="110" width="15.7109375" style="43" customWidth="1"/>
    <col min="111" max="111" width="11.85546875" style="43" customWidth="1"/>
    <col min="112" max="112" width="15" style="43" customWidth="1"/>
    <col min="113" max="113" width="10" style="43" customWidth="1"/>
    <col min="114" max="114" width="15" style="43" customWidth="1"/>
    <col min="115" max="115" width="13.28515625" style="43" customWidth="1"/>
    <col min="116" max="116" width="13.42578125" style="43" customWidth="1"/>
    <col min="117" max="117" width="12.28515625" style="43" customWidth="1"/>
    <col min="118" max="118" width="15" style="43" customWidth="1"/>
    <col min="119" max="119" width="11.5703125" style="43" customWidth="1"/>
    <col min="120" max="120" width="15" style="43" customWidth="1"/>
    <col min="121" max="121" width="10" style="43" customWidth="1"/>
    <col min="122" max="122" width="15" style="43" customWidth="1"/>
    <col min="123" max="123" width="10.7109375" style="43" customWidth="1"/>
    <col min="124" max="124" width="14" style="43" customWidth="1"/>
    <col min="125" max="126" width="8.140625" style="43" customWidth="1"/>
    <col min="127" max="127" width="10" style="43" customWidth="1"/>
    <col min="128" max="128" width="15" style="43" customWidth="1"/>
    <col min="129" max="129" width="10" style="43" customWidth="1"/>
    <col min="130" max="130" width="16.28515625" style="43" customWidth="1"/>
    <col min="131" max="131" width="10" style="43" customWidth="1"/>
    <col min="132" max="132" width="15.140625" style="43" customWidth="1"/>
    <col min="133" max="133" width="10.7109375" style="43" customWidth="1"/>
    <col min="134" max="134" width="14.85546875" style="43" customWidth="1"/>
    <col min="135" max="135" width="12.140625" style="398" customWidth="1"/>
    <col min="136" max="136" width="14" style="398" customWidth="1"/>
    <col min="137" max="137" width="12.140625" style="398" customWidth="1"/>
    <col min="138" max="138" width="14" style="398" customWidth="1"/>
    <col min="139" max="139" width="12.7109375" style="398" customWidth="1"/>
    <col min="140" max="140" width="16.85546875" style="398" customWidth="1"/>
    <col min="141" max="141" width="13.28515625" style="43" hidden="1" customWidth="1"/>
    <col min="142" max="142" width="20" style="43" hidden="1" customWidth="1"/>
    <col min="143" max="16384" width="9.140625" style="43"/>
  </cols>
  <sheetData>
    <row r="1" spans="1:142" ht="24.75" customHeight="1" x14ac:dyDescent="0.2">
      <c r="E1" s="276"/>
      <c r="F1" s="276"/>
      <c r="G1" s="276"/>
      <c r="H1" s="276"/>
      <c r="I1" s="276"/>
      <c r="O1" s="548" t="s">
        <v>1676</v>
      </c>
      <c r="P1" s="549"/>
      <c r="Q1" s="549"/>
      <c r="R1" s="549"/>
      <c r="CF1" s="397"/>
    </row>
    <row r="2" spans="1:142" ht="30.75" customHeight="1" x14ac:dyDescent="0.2">
      <c r="E2" s="279"/>
      <c r="F2" s="279"/>
      <c r="G2" s="279"/>
      <c r="H2" s="279"/>
      <c r="I2" s="279"/>
      <c r="O2" s="550" t="s">
        <v>1663</v>
      </c>
      <c r="P2" s="550"/>
      <c r="Q2" s="550"/>
      <c r="R2" s="550"/>
      <c r="X2" s="195"/>
      <c r="CF2" s="397"/>
    </row>
    <row r="3" spans="1:142" x14ac:dyDescent="0.2">
      <c r="T3" s="195"/>
      <c r="AH3" s="399"/>
      <c r="AI3" s="399"/>
      <c r="AJ3" s="399"/>
      <c r="AW3" s="400"/>
      <c r="BU3" s="401"/>
      <c r="CC3" s="195"/>
    </row>
    <row r="4" spans="1:142" ht="21.75" customHeight="1" x14ac:dyDescent="0.2">
      <c r="B4" s="402" t="s">
        <v>1597</v>
      </c>
      <c r="C4" s="403"/>
      <c r="D4" s="403"/>
      <c r="E4" s="403"/>
      <c r="F4" s="403"/>
      <c r="G4" s="403"/>
      <c r="H4" s="403"/>
      <c r="I4" s="403"/>
      <c r="J4" s="403"/>
      <c r="O4" s="404"/>
      <c r="P4" s="404"/>
      <c r="Q4" s="404"/>
      <c r="R4" s="404"/>
      <c r="S4" s="298"/>
      <c r="T4" s="404"/>
      <c r="U4" s="298"/>
      <c r="V4" s="404"/>
      <c r="W4" s="298"/>
      <c r="X4" s="405"/>
      <c r="Y4" s="298"/>
      <c r="Z4" s="404"/>
      <c r="AA4" s="298"/>
      <c r="AB4" s="404"/>
      <c r="AC4" s="298"/>
      <c r="AD4" s="404"/>
      <c r="AE4" s="298"/>
      <c r="AF4" s="406"/>
      <c r="AG4" s="298"/>
      <c r="AH4" s="298"/>
      <c r="AI4" s="298"/>
      <c r="AJ4" s="298"/>
      <c r="AK4" s="613"/>
      <c r="AL4" s="613"/>
      <c r="AM4" s="298"/>
      <c r="AN4" s="404"/>
      <c r="AO4" s="298"/>
      <c r="AP4" s="404"/>
      <c r="AQ4" s="298"/>
      <c r="AR4" s="404"/>
      <c r="AS4" s="407"/>
      <c r="AT4" s="404"/>
      <c r="AU4" s="404"/>
      <c r="AV4" s="404"/>
      <c r="AW4" s="298"/>
      <c r="AX4" s="404"/>
      <c r="AY4" s="406"/>
      <c r="AZ4" s="404"/>
      <c r="BA4" s="404"/>
      <c r="BB4" s="404"/>
      <c r="BC4" s="298"/>
      <c r="BD4" s="404"/>
      <c r="BE4" s="298"/>
      <c r="BF4" s="404"/>
      <c r="BG4" s="298"/>
      <c r="BH4" s="404"/>
      <c r="BI4" s="298"/>
      <c r="BJ4" s="404"/>
      <c r="BK4" s="298"/>
      <c r="BL4" s="404"/>
      <c r="BM4" s="298"/>
      <c r="BN4" s="404"/>
      <c r="BO4" s="298"/>
      <c r="BP4" s="404"/>
      <c r="BQ4" s="298"/>
      <c r="BR4" s="404"/>
      <c r="BS4" s="404"/>
      <c r="BT4" s="404"/>
      <c r="BU4" s="408"/>
      <c r="BV4" s="404"/>
      <c r="BW4" s="404"/>
      <c r="BX4" s="404"/>
      <c r="BY4" s="298"/>
      <c r="BZ4" s="404"/>
      <c r="CA4" s="298"/>
      <c r="CB4" s="404"/>
      <c r="CC4" s="404"/>
      <c r="CD4" s="404"/>
      <c r="CE4" s="298"/>
      <c r="CF4" s="298"/>
      <c r="CG4" s="298"/>
      <c r="CH4" s="298"/>
      <c r="CI4" s="404"/>
      <c r="CJ4" s="404"/>
      <c r="CK4" s="298"/>
      <c r="CL4" s="298"/>
      <c r="CM4" s="298"/>
      <c r="CN4" s="298"/>
      <c r="CO4" s="408"/>
      <c r="CP4" s="298"/>
      <c r="CQ4" s="298"/>
      <c r="CR4" s="298"/>
      <c r="CS4" s="407"/>
      <c r="CT4" s="298"/>
      <c r="CU4" s="298"/>
      <c r="CV4" s="404"/>
      <c r="CW4" s="298"/>
      <c r="CX4" s="298"/>
      <c r="CY4" s="409"/>
      <c r="CZ4" s="298"/>
      <c r="DA4" s="298"/>
      <c r="DB4" s="298"/>
      <c r="DC4" s="298"/>
      <c r="DD4" s="298"/>
      <c r="DE4" s="298"/>
      <c r="DF4" s="298"/>
      <c r="DG4" s="404"/>
      <c r="DH4" s="298"/>
      <c r="DI4" s="298"/>
      <c r="DJ4" s="298"/>
      <c r="DK4" s="298"/>
      <c r="DL4" s="298"/>
      <c r="DM4" s="298"/>
      <c r="DN4" s="298"/>
      <c r="DO4" s="298"/>
      <c r="DP4" s="404"/>
      <c r="DQ4" s="298"/>
      <c r="DR4" s="404"/>
      <c r="DS4" s="298"/>
      <c r="DT4" s="410"/>
      <c r="DU4" s="298"/>
      <c r="DV4" s="410"/>
      <c r="DX4" s="404"/>
      <c r="DZ4" s="404"/>
      <c r="EA4" s="411"/>
      <c r="EC4" s="404"/>
      <c r="ED4" s="404"/>
      <c r="EE4" s="412"/>
      <c r="EF4" s="412"/>
      <c r="EG4" s="412"/>
      <c r="EH4" s="412"/>
      <c r="EI4" s="412"/>
      <c r="EJ4" s="412"/>
    </row>
    <row r="5" spans="1:142" x14ac:dyDescent="0.2">
      <c r="A5" s="413"/>
      <c r="E5" s="414"/>
      <c r="F5" s="414"/>
      <c r="G5" s="414"/>
      <c r="H5" s="414"/>
      <c r="I5" s="414"/>
      <c r="J5" s="414"/>
      <c r="K5" s="414"/>
      <c r="L5" s="414"/>
      <c r="M5" s="414"/>
      <c r="N5" s="415"/>
      <c r="O5" s="404"/>
      <c r="P5" s="404"/>
      <c r="Q5" s="404"/>
      <c r="R5" s="404"/>
      <c r="S5" s="298"/>
      <c r="T5" s="404"/>
      <c r="U5" s="298"/>
      <c r="V5" s="404"/>
      <c r="W5" s="298"/>
      <c r="X5" s="404"/>
      <c r="Y5" s="298"/>
      <c r="Z5" s="404"/>
      <c r="AA5" s="298"/>
      <c r="AB5" s="404"/>
      <c r="AC5" s="298"/>
      <c r="AD5" s="404"/>
      <c r="AE5" s="298"/>
      <c r="AF5" s="298"/>
      <c r="AG5" s="298"/>
      <c r="AH5" s="416"/>
      <c r="AI5" s="416"/>
      <c r="AJ5" s="416"/>
      <c r="AK5" s="417"/>
      <c r="AL5" s="404"/>
      <c r="AM5" s="298"/>
      <c r="AN5" s="404"/>
      <c r="AO5" s="298"/>
      <c r="AP5" s="404"/>
      <c r="AQ5" s="298"/>
      <c r="AR5" s="404"/>
      <c r="AS5" s="407"/>
      <c r="AT5" s="404"/>
      <c r="AU5" s="404"/>
      <c r="AV5" s="404"/>
      <c r="AW5" s="298"/>
      <c r="AX5" s="404"/>
      <c r="AY5" s="298"/>
      <c r="AZ5" s="404"/>
      <c r="BA5" s="404"/>
      <c r="BB5" s="404"/>
      <c r="BC5" s="298"/>
      <c r="BD5" s="404"/>
      <c r="BE5" s="298"/>
      <c r="BF5" s="404"/>
      <c r="BG5" s="298"/>
      <c r="BH5" s="404"/>
      <c r="BI5" s="298"/>
      <c r="BJ5" s="404"/>
      <c r="BK5" s="298"/>
      <c r="BL5" s="404"/>
      <c r="BM5" s="298"/>
      <c r="BN5" s="404"/>
      <c r="BO5" s="298"/>
      <c r="BP5" s="404"/>
      <c r="BQ5" s="298"/>
      <c r="BR5" s="404"/>
      <c r="BS5" s="404"/>
      <c r="BT5" s="404"/>
      <c r="BU5" s="408"/>
      <c r="BV5" s="404"/>
      <c r="BW5" s="404"/>
      <c r="BX5" s="404"/>
      <c r="BY5" s="298"/>
      <c r="BZ5" s="404"/>
      <c r="CA5" s="298"/>
      <c r="CB5" s="404"/>
      <c r="CC5" s="404"/>
      <c r="CD5" s="404"/>
      <c r="CE5" s="298"/>
      <c r="CF5" s="404"/>
      <c r="CG5" s="298"/>
      <c r="CH5" s="298"/>
      <c r="CI5" s="298"/>
      <c r="CJ5" s="298"/>
      <c r="CK5" s="298"/>
      <c r="CL5" s="298"/>
      <c r="CM5" s="404"/>
      <c r="CN5" s="404"/>
      <c r="CO5" s="408"/>
      <c r="CP5" s="298"/>
      <c r="CQ5" s="298"/>
      <c r="CR5" s="298"/>
      <c r="CS5" s="407"/>
      <c r="CT5" s="298"/>
      <c r="CU5" s="298"/>
      <c r="CV5" s="298"/>
      <c r="CW5" s="298"/>
      <c r="CX5" s="298"/>
      <c r="CY5" s="409"/>
      <c r="CZ5" s="298"/>
      <c r="DA5" s="298"/>
      <c r="DB5" s="298"/>
      <c r="DC5" s="298"/>
      <c r="DD5" s="298"/>
      <c r="DE5" s="298"/>
      <c r="DF5" s="298"/>
      <c r="DG5" s="298"/>
      <c r="DH5" s="298"/>
      <c r="DI5" s="298"/>
      <c r="DJ5" s="406"/>
      <c r="DK5" s="298"/>
      <c r="DL5" s="298"/>
      <c r="DM5" s="298"/>
      <c r="DN5" s="298"/>
      <c r="DO5" s="298"/>
      <c r="DP5" s="404"/>
      <c r="DQ5" s="298"/>
      <c r="DR5" s="404"/>
      <c r="DS5" s="298"/>
      <c r="DT5" s="410"/>
      <c r="DU5" s="298"/>
      <c r="DV5" s="410"/>
      <c r="DX5" s="418"/>
      <c r="DZ5" s="404"/>
      <c r="EA5" s="411"/>
      <c r="EB5" s="399"/>
      <c r="EC5" s="404"/>
      <c r="ED5" s="404"/>
      <c r="EE5" s="412"/>
      <c r="EF5" s="412"/>
      <c r="EG5" s="412"/>
      <c r="EH5" s="419"/>
      <c r="EI5" s="412"/>
      <c r="EJ5" s="412"/>
    </row>
    <row r="6" spans="1:142" s="277" customFormat="1" ht="84.75" customHeight="1" x14ac:dyDescent="0.2">
      <c r="A6" s="614" t="s">
        <v>1157</v>
      </c>
      <c r="B6" s="614" t="s">
        <v>5</v>
      </c>
      <c r="C6" s="614" t="s">
        <v>6</v>
      </c>
      <c r="D6" s="617" t="s">
        <v>7</v>
      </c>
      <c r="E6" s="545" t="s">
        <v>1598</v>
      </c>
      <c r="F6" s="545" t="s">
        <v>1599</v>
      </c>
      <c r="G6" s="532" t="s">
        <v>1160</v>
      </c>
      <c r="H6" s="532" t="s">
        <v>1161</v>
      </c>
      <c r="I6" s="532" t="s">
        <v>1162</v>
      </c>
      <c r="J6" s="532" t="s">
        <v>1163</v>
      </c>
      <c r="K6" s="612" t="s">
        <v>14</v>
      </c>
      <c r="L6" s="585"/>
      <c r="M6" s="585"/>
      <c r="N6" s="586"/>
      <c r="O6" s="571" t="s">
        <v>1600</v>
      </c>
      <c r="P6" s="605"/>
      <c r="Q6" s="609" t="s">
        <v>1601</v>
      </c>
      <c r="R6" s="610"/>
      <c r="S6" s="563" t="s">
        <v>1667</v>
      </c>
      <c r="T6" s="570"/>
      <c r="U6" s="571" t="s">
        <v>18</v>
      </c>
      <c r="V6" s="605"/>
      <c r="W6" s="571" t="s">
        <v>1602</v>
      </c>
      <c r="X6" s="605"/>
      <c r="Y6" s="609" t="s">
        <v>1603</v>
      </c>
      <c r="Z6" s="610"/>
      <c r="AA6" s="609" t="s">
        <v>1672</v>
      </c>
      <c r="AB6" s="611"/>
      <c r="AC6" s="571" t="s">
        <v>23</v>
      </c>
      <c r="AD6" s="605"/>
      <c r="AE6" s="563" t="s">
        <v>1669</v>
      </c>
      <c r="AF6" s="570"/>
      <c r="AG6" s="559" t="s">
        <v>1673</v>
      </c>
      <c r="AH6" s="560"/>
      <c r="AI6" s="578" t="s">
        <v>1671</v>
      </c>
      <c r="AJ6" s="579"/>
      <c r="AK6" s="571" t="s">
        <v>1604</v>
      </c>
      <c r="AL6" s="605"/>
      <c r="AM6" s="571" t="s">
        <v>36</v>
      </c>
      <c r="AN6" s="605"/>
      <c r="AO6" s="571" t="s">
        <v>1166</v>
      </c>
      <c r="AP6" s="605"/>
      <c r="AQ6" s="571" t="s">
        <v>27</v>
      </c>
      <c r="AR6" s="605"/>
      <c r="AS6" s="571" t="s">
        <v>1605</v>
      </c>
      <c r="AT6" s="605"/>
      <c r="AU6" s="571" t="s">
        <v>1606</v>
      </c>
      <c r="AV6" s="605"/>
      <c r="AW6" s="571" t="s">
        <v>1607</v>
      </c>
      <c r="AX6" s="605"/>
      <c r="AY6" s="571" t="s">
        <v>1608</v>
      </c>
      <c r="AZ6" s="605"/>
      <c r="BA6" s="571" t="s">
        <v>1609</v>
      </c>
      <c r="BB6" s="605"/>
      <c r="BC6" s="571" t="s">
        <v>1610</v>
      </c>
      <c r="BD6" s="605"/>
      <c r="BE6" s="571" t="s">
        <v>1611</v>
      </c>
      <c r="BF6" s="605"/>
      <c r="BG6" s="571" t="s">
        <v>1612</v>
      </c>
      <c r="BH6" s="605"/>
      <c r="BI6" s="571" t="s">
        <v>1613</v>
      </c>
      <c r="BJ6" s="605"/>
      <c r="BK6" s="571" t="s">
        <v>1614</v>
      </c>
      <c r="BL6" s="605"/>
      <c r="BM6" s="571" t="s">
        <v>1615</v>
      </c>
      <c r="BN6" s="605"/>
      <c r="BO6" s="571" t="s">
        <v>1616</v>
      </c>
      <c r="BP6" s="605"/>
      <c r="BQ6" s="571" t="s">
        <v>1617</v>
      </c>
      <c r="BR6" s="605"/>
      <c r="BS6" s="571" t="s">
        <v>1168</v>
      </c>
      <c r="BT6" s="605"/>
      <c r="BU6" s="571" t="s">
        <v>1169</v>
      </c>
      <c r="BV6" s="605"/>
      <c r="BW6" s="571" t="s">
        <v>1170</v>
      </c>
      <c r="BX6" s="605"/>
      <c r="BY6" s="571" t="s">
        <v>1171</v>
      </c>
      <c r="BZ6" s="605"/>
      <c r="CA6" s="571" t="s">
        <v>1172</v>
      </c>
      <c r="CB6" s="605"/>
      <c r="CC6" s="571" t="s">
        <v>1618</v>
      </c>
      <c r="CD6" s="605"/>
      <c r="CE6" s="571" t="s">
        <v>29</v>
      </c>
      <c r="CF6" s="605"/>
      <c r="CG6" s="571" t="s">
        <v>46</v>
      </c>
      <c r="CH6" s="605"/>
      <c r="CI6" s="571" t="s">
        <v>25</v>
      </c>
      <c r="CJ6" s="605"/>
      <c r="CK6" s="571" t="s">
        <v>30</v>
      </c>
      <c r="CL6" s="605"/>
      <c r="CM6" s="571" t="s">
        <v>1619</v>
      </c>
      <c r="CN6" s="605"/>
      <c r="CO6" s="571" t="s">
        <v>1620</v>
      </c>
      <c r="CP6" s="605"/>
      <c r="CQ6" s="571" t="s">
        <v>1621</v>
      </c>
      <c r="CR6" s="605"/>
      <c r="CS6" s="571" t="s">
        <v>1174</v>
      </c>
      <c r="CT6" s="605"/>
      <c r="CU6" s="571" t="s">
        <v>1176</v>
      </c>
      <c r="CV6" s="605"/>
      <c r="CW6" s="571" t="s">
        <v>1179</v>
      </c>
      <c r="CX6" s="605"/>
      <c r="CY6" s="571" t="s">
        <v>1178</v>
      </c>
      <c r="CZ6" s="605"/>
      <c r="DA6" s="571" t="s">
        <v>1177</v>
      </c>
      <c r="DB6" s="605"/>
      <c r="DC6" s="571" t="s">
        <v>1622</v>
      </c>
      <c r="DD6" s="605"/>
      <c r="DE6" s="571" t="s">
        <v>1175</v>
      </c>
      <c r="DF6" s="605"/>
      <c r="DG6" s="563" t="s">
        <v>50</v>
      </c>
      <c r="DH6" s="570"/>
      <c r="DI6" s="571" t="s">
        <v>1181</v>
      </c>
      <c r="DJ6" s="605"/>
      <c r="DK6" s="571" t="s">
        <v>1182</v>
      </c>
      <c r="DL6" s="605"/>
      <c r="DM6" s="571" t="s">
        <v>1183</v>
      </c>
      <c r="DN6" s="605"/>
      <c r="DO6" s="571" t="s">
        <v>1623</v>
      </c>
      <c r="DP6" s="605"/>
      <c r="DQ6" s="571" t="s">
        <v>1624</v>
      </c>
      <c r="DR6" s="605"/>
      <c r="DS6" s="567" t="s">
        <v>1625</v>
      </c>
      <c r="DT6" s="568"/>
      <c r="DU6" s="571" t="s">
        <v>1626</v>
      </c>
      <c r="DV6" s="605"/>
      <c r="DW6" s="571" t="s">
        <v>1627</v>
      </c>
      <c r="DX6" s="605"/>
      <c r="DY6" s="571" t="s">
        <v>1628</v>
      </c>
      <c r="DZ6" s="605"/>
      <c r="EA6" s="607" t="s">
        <v>1184</v>
      </c>
      <c r="EB6" s="608"/>
      <c r="EC6" s="567" t="s">
        <v>1629</v>
      </c>
      <c r="ED6" s="568"/>
      <c r="EE6" s="567" t="s">
        <v>1630</v>
      </c>
      <c r="EF6" s="568"/>
      <c r="EG6" s="567" t="s">
        <v>1631</v>
      </c>
      <c r="EH6" s="568"/>
      <c r="EI6" s="567" t="s">
        <v>1632</v>
      </c>
      <c r="EJ6" s="568"/>
      <c r="EK6" s="571" t="s">
        <v>1633</v>
      </c>
      <c r="EL6" s="605"/>
    </row>
    <row r="7" spans="1:142" s="420" customFormat="1" x14ac:dyDescent="0.2">
      <c r="A7" s="615"/>
      <c r="B7" s="615"/>
      <c r="C7" s="615"/>
      <c r="D7" s="618"/>
      <c r="E7" s="546"/>
      <c r="F7" s="546"/>
      <c r="G7" s="533"/>
      <c r="H7" s="533"/>
      <c r="I7" s="533"/>
      <c r="J7" s="533"/>
      <c r="K7" s="573" t="s">
        <v>55</v>
      </c>
      <c r="L7" s="574"/>
      <c r="M7" s="574"/>
      <c r="N7" s="606"/>
      <c r="O7" s="559">
        <v>270005</v>
      </c>
      <c r="P7" s="560"/>
      <c r="Q7" s="559">
        <v>270148</v>
      </c>
      <c r="R7" s="560"/>
      <c r="S7" s="559">
        <v>270008</v>
      </c>
      <c r="T7" s="560"/>
      <c r="U7" s="559">
        <v>270007</v>
      </c>
      <c r="V7" s="560"/>
      <c r="W7" s="559">
        <v>270149</v>
      </c>
      <c r="X7" s="560"/>
      <c r="Y7" s="559">
        <v>270015</v>
      </c>
      <c r="Z7" s="560"/>
      <c r="AA7" s="559">
        <v>270042</v>
      </c>
      <c r="AB7" s="560"/>
      <c r="AC7" s="559">
        <v>270017</v>
      </c>
      <c r="AD7" s="560"/>
      <c r="AE7" s="559">
        <v>270008</v>
      </c>
      <c r="AF7" s="560"/>
      <c r="AG7" s="559">
        <v>270057</v>
      </c>
      <c r="AH7" s="560"/>
      <c r="AI7" s="284"/>
      <c r="AJ7" s="284"/>
      <c r="AK7" s="559">
        <v>270002</v>
      </c>
      <c r="AL7" s="560"/>
      <c r="AM7" s="559">
        <v>270040</v>
      </c>
      <c r="AN7" s="560"/>
      <c r="AO7" s="559">
        <v>270041</v>
      </c>
      <c r="AP7" s="560"/>
      <c r="AQ7" s="559">
        <v>270034</v>
      </c>
      <c r="AR7" s="560"/>
      <c r="AS7" s="559">
        <v>270021</v>
      </c>
      <c r="AT7" s="560"/>
      <c r="AU7" s="559">
        <v>270019</v>
      </c>
      <c r="AV7" s="560"/>
      <c r="AW7" s="559">
        <v>270020</v>
      </c>
      <c r="AX7" s="560"/>
      <c r="AY7" s="559">
        <v>270022</v>
      </c>
      <c r="AZ7" s="560"/>
      <c r="BA7" s="559">
        <v>270024</v>
      </c>
      <c r="BB7" s="560"/>
      <c r="BC7" s="559">
        <v>270025</v>
      </c>
      <c r="BD7" s="560"/>
      <c r="BE7" s="559">
        <v>270026</v>
      </c>
      <c r="BF7" s="560"/>
      <c r="BG7" s="559">
        <v>270035</v>
      </c>
      <c r="BH7" s="560"/>
      <c r="BI7" s="559">
        <v>270036</v>
      </c>
      <c r="BJ7" s="560"/>
      <c r="BK7" s="559">
        <v>270037</v>
      </c>
      <c r="BL7" s="560"/>
      <c r="BM7" s="559">
        <v>270038</v>
      </c>
      <c r="BN7" s="560"/>
      <c r="BO7" s="559">
        <v>270108</v>
      </c>
      <c r="BP7" s="560"/>
      <c r="BQ7" s="559">
        <v>270043</v>
      </c>
      <c r="BR7" s="560"/>
      <c r="BS7" s="559">
        <v>270155</v>
      </c>
      <c r="BT7" s="560"/>
      <c r="BU7" s="559">
        <v>270168</v>
      </c>
      <c r="BV7" s="560"/>
      <c r="BW7" s="559">
        <v>270134</v>
      </c>
      <c r="BX7" s="560"/>
      <c r="BY7" s="559">
        <v>270098</v>
      </c>
      <c r="BZ7" s="560"/>
      <c r="CA7" s="559">
        <v>270087</v>
      </c>
      <c r="CB7" s="560"/>
      <c r="CC7" s="559">
        <v>270169</v>
      </c>
      <c r="CD7" s="560"/>
      <c r="CE7" s="559">
        <v>270050</v>
      </c>
      <c r="CF7" s="560"/>
      <c r="CG7" s="559">
        <v>270052</v>
      </c>
      <c r="CH7" s="560"/>
      <c r="CI7" s="559">
        <v>270053</v>
      </c>
      <c r="CJ7" s="560"/>
      <c r="CK7" s="559">
        <v>270056</v>
      </c>
      <c r="CL7" s="560"/>
      <c r="CM7" s="559">
        <v>270054</v>
      </c>
      <c r="CN7" s="560"/>
      <c r="CO7" s="559">
        <v>270047</v>
      </c>
      <c r="CP7" s="560"/>
      <c r="CQ7" s="559">
        <v>270060</v>
      </c>
      <c r="CR7" s="560"/>
      <c r="CS7" s="559">
        <v>270068</v>
      </c>
      <c r="CT7" s="560"/>
      <c r="CU7" s="559">
        <v>270156</v>
      </c>
      <c r="CV7" s="560"/>
      <c r="CW7" s="559">
        <v>270146</v>
      </c>
      <c r="CX7" s="560"/>
      <c r="CY7" s="559">
        <v>270088</v>
      </c>
      <c r="CZ7" s="560"/>
      <c r="DA7" s="559">
        <v>270091</v>
      </c>
      <c r="DB7" s="560"/>
      <c r="DC7" s="575">
        <v>270170</v>
      </c>
      <c r="DD7" s="576"/>
      <c r="DE7" s="559">
        <v>270069</v>
      </c>
      <c r="DF7" s="560"/>
      <c r="DG7" s="575">
        <v>270171</v>
      </c>
      <c r="DH7" s="576"/>
      <c r="DI7" s="559">
        <v>270095</v>
      </c>
      <c r="DJ7" s="560"/>
      <c r="DK7" s="559">
        <v>270065</v>
      </c>
      <c r="DL7" s="560"/>
      <c r="DM7" s="559">
        <v>270089</v>
      </c>
      <c r="DN7" s="560"/>
      <c r="DO7" s="559">
        <v>270161</v>
      </c>
      <c r="DP7" s="560"/>
      <c r="DQ7" s="559">
        <v>270204</v>
      </c>
      <c r="DR7" s="560"/>
      <c r="DS7" s="559">
        <v>270241</v>
      </c>
      <c r="DT7" s="560"/>
      <c r="DU7" s="559">
        <v>270176</v>
      </c>
      <c r="DV7" s="560"/>
      <c r="DW7" s="559">
        <v>270237</v>
      </c>
      <c r="DX7" s="560"/>
      <c r="DY7" s="559">
        <v>270003</v>
      </c>
      <c r="DZ7" s="560"/>
      <c r="EA7" s="603">
        <v>270223</v>
      </c>
      <c r="EB7" s="604"/>
      <c r="EC7" s="559">
        <v>270243</v>
      </c>
      <c r="ED7" s="560"/>
      <c r="EE7" s="559">
        <v>270104</v>
      </c>
      <c r="EF7" s="560"/>
      <c r="EG7" s="559">
        <v>270135</v>
      </c>
      <c r="EH7" s="560"/>
      <c r="EI7" s="559">
        <v>270194</v>
      </c>
      <c r="EJ7" s="560"/>
      <c r="EK7" s="599"/>
      <c r="EL7" s="600"/>
    </row>
    <row r="8" spans="1:142" ht="13.5" thickBot="1" x14ac:dyDescent="0.25">
      <c r="A8" s="615"/>
      <c r="B8" s="615"/>
      <c r="C8" s="615"/>
      <c r="D8" s="618"/>
      <c r="E8" s="546"/>
      <c r="F8" s="546"/>
      <c r="G8" s="533"/>
      <c r="H8" s="533"/>
      <c r="I8" s="533"/>
      <c r="J8" s="533"/>
      <c r="K8" s="532" t="s">
        <v>96</v>
      </c>
      <c r="L8" s="532" t="s">
        <v>97</v>
      </c>
      <c r="M8" s="532" t="s">
        <v>98</v>
      </c>
      <c r="N8" s="532" t="s">
        <v>99</v>
      </c>
      <c r="O8" s="601" t="s">
        <v>56</v>
      </c>
      <c r="P8" s="602"/>
      <c r="Q8" s="597" t="s">
        <v>58</v>
      </c>
      <c r="R8" s="598"/>
      <c r="S8" s="597" t="s">
        <v>60</v>
      </c>
      <c r="T8" s="598"/>
      <c r="U8" s="597" t="s">
        <v>59</v>
      </c>
      <c r="V8" s="598"/>
      <c r="W8" s="597" t="s">
        <v>61</v>
      </c>
      <c r="X8" s="598"/>
      <c r="Y8" s="597" t="s">
        <v>1634</v>
      </c>
      <c r="Z8" s="598"/>
      <c r="AA8" s="597" t="s">
        <v>63</v>
      </c>
      <c r="AB8" s="598"/>
      <c r="AC8" s="597" t="s">
        <v>64</v>
      </c>
      <c r="AD8" s="598"/>
      <c r="AE8" s="597" t="s">
        <v>60</v>
      </c>
      <c r="AF8" s="598"/>
      <c r="AG8" s="597" t="s">
        <v>67</v>
      </c>
      <c r="AH8" s="598"/>
      <c r="AI8" s="211"/>
      <c r="AJ8" s="211"/>
      <c r="AK8" s="597" t="s">
        <v>1635</v>
      </c>
      <c r="AL8" s="598"/>
      <c r="AM8" s="597" t="s">
        <v>78</v>
      </c>
      <c r="AN8" s="598"/>
      <c r="AO8" s="597" t="s">
        <v>79</v>
      </c>
      <c r="AP8" s="598"/>
      <c r="AQ8" s="597" t="s">
        <v>69</v>
      </c>
      <c r="AR8" s="598"/>
      <c r="AS8" s="597" t="s">
        <v>80</v>
      </c>
      <c r="AT8" s="598"/>
      <c r="AU8" s="597" t="s">
        <v>1636</v>
      </c>
      <c r="AV8" s="598"/>
      <c r="AW8" s="597" t="s">
        <v>1637</v>
      </c>
      <c r="AX8" s="598"/>
      <c r="AY8" s="597" t="s">
        <v>1638</v>
      </c>
      <c r="AZ8" s="598"/>
      <c r="BA8" s="597" t="s">
        <v>1639</v>
      </c>
      <c r="BB8" s="598"/>
      <c r="BC8" s="597" t="s">
        <v>1640</v>
      </c>
      <c r="BD8" s="598"/>
      <c r="BE8" s="597" t="s">
        <v>1641</v>
      </c>
      <c r="BF8" s="598"/>
      <c r="BG8" s="597" t="s">
        <v>1642</v>
      </c>
      <c r="BH8" s="598"/>
      <c r="BI8" s="597" t="s">
        <v>1643</v>
      </c>
      <c r="BJ8" s="598"/>
      <c r="BK8" s="597" t="s">
        <v>1644</v>
      </c>
      <c r="BL8" s="598"/>
      <c r="BM8" s="597" t="s">
        <v>1645</v>
      </c>
      <c r="BN8" s="598"/>
      <c r="BO8" s="597" t="s">
        <v>1646</v>
      </c>
      <c r="BP8" s="598"/>
      <c r="BQ8" s="597" t="s">
        <v>1647</v>
      </c>
      <c r="BR8" s="598"/>
      <c r="BS8" s="597" t="s">
        <v>86</v>
      </c>
      <c r="BT8" s="598"/>
      <c r="BU8" s="597" t="s">
        <v>70</v>
      </c>
      <c r="BV8" s="598"/>
      <c r="BW8" s="597" t="s">
        <v>83</v>
      </c>
      <c r="BX8" s="598"/>
      <c r="BY8" s="597" t="s">
        <v>82</v>
      </c>
      <c r="BZ8" s="598"/>
      <c r="CA8" s="597" t="s">
        <v>84</v>
      </c>
      <c r="CB8" s="598"/>
      <c r="CC8" s="597" t="s">
        <v>85</v>
      </c>
      <c r="CD8" s="598"/>
      <c r="CE8" s="597" t="s">
        <v>71</v>
      </c>
      <c r="CF8" s="598"/>
      <c r="CG8" s="597" t="s">
        <v>88</v>
      </c>
      <c r="CH8" s="598"/>
      <c r="CI8" s="597" t="s">
        <v>66</v>
      </c>
      <c r="CJ8" s="598"/>
      <c r="CK8" s="597" t="s">
        <v>72</v>
      </c>
      <c r="CL8" s="598"/>
      <c r="CM8" s="597" t="s">
        <v>73</v>
      </c>
      <c r="CN8" s="598"/>
      <c r="CO8" s="597" t="s">
        <v>1648</v>
      </c>
      <c r="CP8" s="598"/>
      <c r="CQ8" s="597" t="s">
        <v>89</v>
      </c>
      <c r="CR8" s="598"/>
      <c r="CS8" s="597" t="s">
        <v>74</v>
      </c>
      <c r="CT8" s="598"/>
      <c r="CU8" s="597" t="s">
        <v>87</v>
      </c>
      <c r="CV8" s="598"/>
      <c r="CW8" s="597" t="s">
        <v>75</v>
      </c>
      <c r="CX8" s="598"/>
      <c r="CY8" s="597" t="s">
        <v>76</v>
      </c>
      <c r="CZ8" s="598"/>
      <c r="DA8" s="597" t="s">
        <v>77</v>
      </c>
      <c r="DB8" s="598"/>
      <c r="DC8" s="597" t="s">
        <v>81</v>
      </c>
      <c r="DD8" s="598"/>
      <c r="DE8" s="597" t="s">
        <v>90</v>
      </c>
      <c r="DF8" s="598"/>
      <c r="DG8" s="597" t="s">
        <v>92</v>
      </c>
      <c r="DH8" s="598"/>
      <c r="DI8" s="597" t="s">
        <v>91</v>
      </c>
      <c r="DJ8" s="598"/>
      <c r="DK8" s="597" t="s">
        <v>93</v>
      </c>
      <c r="DL8" s="598"/>
      <c r="DM8" s="597" t="s">
        <v>94</v>
      </c>
      <c r="DN8" s="598"/>
      <c r="DO8" s="597" t="s">
        <v>1649</v>
      </c>
      <c r="DP8" s="598"/>
      <c r="DQ8" s="597" t="s">
        <v>1650</v>
      </c>
      <c r="DR8" s="598"/>
      <c r="DS8" s="597" t="s">
        <v>1651</v>
      </c>
      <c r="DT8" s="598"/>
      <c r="DU8" s="597" t="s">
        <v>1652</v>
      </c>
      <c r="DV8" s="598"/>
      <c r="DW8" s="597" t="s">
        <v>1653</v>
      </c>
      <c r="DX8" s="598"/>
      <c r="DY8" s="597" t="s">
        <v>1654</v>
      </c>
      <c r="DZ8" s="598"/>
      <c r="EA8" s="597" t="s">
        <v>1187</v>
      </c>
      <c r="EB8" s="598"/>
      <c r="EC8" s="555" t="s">
        <v>1655</v>
      </c>
      <c r="ED8" s="556"/>
      <c r="EE8" s="555" t="s">
        <v>1656</v>
      </c>
      <c r="EF8" s="556"/>
      <c r="EG8" s="555" t="s">
        <v>1657</v>
      </c>
      <c r="EH8" s="556"/>
      <c r="EI8" s="555" t="s">
        <v>1658</v>
      </c>
      <c r="EJ8" s="556"/>
      <c r="EK8" s="595"/>
      <c r="EL8" s="596"/>
    </row>
    <row r="9" spans="1:142" ht="44.25" customHeight="1" x14ac:dyDescent="0.2">
      <c r="A9" s="616"/>
      <c r="B9" s="616"/>
      <c r="C9" s="616"/>
      <c r="D9" s="619"/>
      <c r="E9" s="547"/>
      <c r="F9" s="547"/>
      <c r="G9" s="534"/>
      <c r="H9" s="534"/>
      <c r="I9" s="534"/>
      <c r="J9" s="534"/>
      <c r="K9" s="534"/>
      <c r="L9" s="534"/>
      <c r="M9" s="534"/>
      <c r="N9" s="534"/>
      <c r="O9" s="290" t="s">
        <v>106</v>
      </c>
      <c r="P9" s="290" t="s">
        <v>107</v>
      </c>
      <c r="Q9" s="290" t="s">
        <v>106</v>
      </c>
      <c r="R9" s="290" t="s">
        <v>107</v>
      </c>
      <c r="S9" s="290" t="s">
        <v>106</v>
      </c>
      <c r="T9" s="290" t="s">
        <v>107</v>
      </c>
      <c r="U9" s="290" t="s">
        <v>106</v>
      </c>
      <c r="V9" s="290" t="s">
        <v>107</v>
      </c>
      <c r="W9" s="290" t="s">
        <v>106</v>
      </c>
      <c r="X9" s="290" t="s">
        <v>107</v>
      </c>
      <c r="Y9" s="290" t="s">
        <v>106</v>
      </c>
      <c r="Z9" s="290" t="s">
        <v>107</v>
      </c>
      <c r="AA9" s="290" t="s">
        <v>106</v>
      </c>
      <c r="AB9" s="290" t="s">
        <v>107</v>
      </c>
      <c r="AC9" s="290" t="s">
        <v>106</v>
      </c>
      <c r="AD9" s="290" t="s">
        <v>107</v>
      </c>
      <c r="AE9" s="290" t="s">
        <v>106</v>
      </c>
      <c r="AF9" s="290" t="s">
        <v>107</v>
      </c>
      <c r="AG9" s="290" t="s">
        <v>106</v>
      </c>
      <c r="AH9" s="290" t="s">
        <v>107</v>
      </c>
      <c r="AI9" s="290" t="s">
        <v>106</v>
      </c>
      <c r="AJ9" s="290" t="s">
        <v>107</v>
      </c>
      <c r="AK9" s="290" t="s">
        <v>106</v>
      </c>
      <c r="AL9" s="290" t="s">
        <v>107</v>
      </c>
      <c r="AM9" s="290" t="s">
        <v>106</v>
      </c>
      <c r="AN9" s="290" t="s">
        <v>107</v>
      </c>
      <c r="AO9" s="290" t="s">
        <v>106</v>
      </c>
      <c r="AP9" s="290" t="s">
        <v>107</v>
      </c>
      <c r="AQ9" s="290" t="s">
        <v>106</v>
      </c>
      <c r="AR9" s="290" t="s">
        <v>107</v>
      </c>
      <c r="AS9" s="290" t="s">
        <v>106</v>
      </c>
      <c r="AT9" s="290" t="s">
        <v>107</v>
      </c>
      <c r="AU9" s="290" t="s">
        <v>106</v>
      </c>
      <c r="AV9" s="290" t="s">
        <v>107</v>
      </c>
      <c r="AW9" s="290" t="s">
        <v>106</v>
      </c>
      <c r="AX9" s="290" t="s">
        <v>107</v>
      </c>
      <c r="AY9" s="290" t="s">
        <v>106</v>
      </c>
      <c r="AZ9" s="290" t="s">
        <v>107</v>
      </c>
      <c r="BA9" s="290" t="s">
        <v>106</v>
      </c>
      <c r="BB9" s="290" t="s">
        <v>107</v>
      </c>
      <c r="BC9" s="290" t="s">
        <v>106</v>
      </c>
      <c r="BD9" s="290" t="s">
        <v>107</v>
      </c>
      <c r="BE9" s="290" t="s">
        <v>106</v>
      </c>
      <c r="BF9" s="290" t="s">
        <v>107</v>
      </c>
      <c r="BG9" s="290" t="s">
        <v>106</v>
      </c>
      <c r="BH9" s="290" t="s">
        <v>107</v>
      </c>
      <c r="BI9" s="290" t="s">
        <v>106</v>
      </c>
      <c r="BJ9" s="290" t="s">
        <v>107</v>
      </c>
      <c r="BK9" s="290" t="s">
        <v>106</v>
      </c>
      <c r="BL9" s="290" t="s">
        <v>107</v>
      </c>
      <c r="BM9" s="290" t="s">
        <v>106</v>
      </c>
      <c r="BN9" s="290" t="s">
        <v>107</v>
      </c>
      <c r="BO9" s="290" t="s">
        <v>106</v>
      </c>
      <c r="BP9" s="290" t="s">
        <v>107</v>
      </c>
      <c r="BQ9" s="290" t="s">
        <v>106</v>
      </c>
      <c r="BR9" s="290" t="s">
        <v>107</v>
      </c>
      <c r="BS9" s="290" t="s">
        <v>106</v>
      </c>
      <c r="BT9" s="290" t="s">
        <v>107</v>
      </c>
      <c r="BU9" s="290" t="s">
        <v>106</v>
      </c>
      <c r="BV9" s="290" t="s">
        <v>107</v>
      </c>
      <c r="BW9" s="290" t="s">
        <v>106</v>
      </c>
      <c r="BX9" s="290" t="s">
        <v>107</v>
      </c>
      <c r="BY9" s="290" t="s">
        <v>106</v>
      </c>
      <c r="BZ9" s="290" t="s">
        <v>107</v>
      </c>
      <c r="CA9" s="290" t="s">
        <v>106</v>
      </c>
      <c r="CB9" s="290" t="s">
        <v>107</v>
      </c>
      <c r="CC9" s="290" t="s">
        <v>106</v>
      </c>
      <c r="CD9" s="290" t="s">
        <v>107</v>
      </c>
      <c r="CE9" s="290" t="s">
        <v>106</v>
      </c>
      <c r="CF9" s="290" t="s">
        <v>107</v>
      </c>
      <c r="CG9" s="290" t="s">
        <v>106</v>
      </c>
      <c r="CH9" s="290" t="s">
        <v>107</v>
      </c>
      <c r="CI9" s="290" t="s">
        <v>106</v>
      </c>
      <c r="CJ9" s="290" t="s">
        <v>107</v>
      </c>
      <c r="CK9" s="290" t="s">
        <v>106</v>
      </c>
      <c r="CL9" s="290" t="s">
        <v>107</v>
      </c>
      <c r="CM9" s="290" t="s">
        <v>106</v>
      </c>
      <c r="CN9" s="290" t="s">
        <v>107</v>
      </c>
      <c r="CO9" s="290" t="s">
        <v>106</v>
      </c>
      <c r="CP9" s="290" t="s">
        <v>107</v>
      </c>
      <c r="CQ9" s="290" t="s">
        <v>106</v>
      </c>
      <c r="CR9" s="290" t="s">
        <v>107</v>
      </c>
      <c r="CS9" s="290" t="s">
        <v>106</v>
      </c>
      <c r="CT9" s="290" t="s">
        <v>107</v>
      </c>
      <c r="CU9" s="290" t="s">
        <v>106</v>
      </c>
      <c r="CV9" s="290" t="s">
        <v>107</v>
      </c>
      <c r="CW9" s="290" t="s">
        <v>106</v>
      </c>
      <c r="CX9" s="290" t="s">
        <v>107</v>
      </c>
      <c r="CY9" s="290" t="s">
        <v>106</v>
      </c>
      <c r="CZ9" s="290" t="s">
        <v>107</v>
      </c>
      <c r="DA9" s="290" t="s">
        <v>106</v>
      </c>
      <c r="DB9" s="290" t="s">
        <v>107</v>
      </c>
      <c r="DC9" s="290" t="s">
        <v>106</v>
      </c>
      <c r="DD9" s="290" t="s">
        <v>107</v>
      </c>
      <c r="DE9" s="290" t="s">
        <v>106</v>
      </c>
      <c r="DF9" s="290" t="s">
        <v>107</v>
      </c>
      <c r="DG9" s="290" t="s">
        <v>106</v>
      </c>
      <c r="DH9" s="290" t="s">
        <v>107</v>
      </c>
      <c r="DI9" s="290" t="s">
        <v>106</v>
      </c>
      <c r="DJ9" s="290" t="s">
        <v>107</v>
      </c>
      <c r="DK9" s="290" t="s">
        <v>106</v>
      </c>
      <c r="DL9" s="290" t="s">
        <v>107</v>
      </c>
      <c r="DM9" s="290" t="s">
        <v>106</v>
      </c>
      <c r="DN9" s="290" t="s">
        <v>107</v>
      </c>
      <c r="DO9" s="290" t="s">
        <v>106</v>
      </c>
      <c r="DP9" s="290" t="s">
        <v>107</v>
      </c>
      <c r="DQ9" s="290" t="s">
        <v>106</v>
      </c>
      <c r="DR9" s="290" t="s">
        <v>107</v>
      </c>
      <c r="DS9" s="290" t="s">
        <v>106</v>
      </c>
      <c r="DT9" s="290" t="s">
        <v>107</v>
      </c>
      <c r="DU9" s="212" t="s">
        <v>106</v>
      </c>
      <c r="DV9" s="212" t="s">
        <v>107</v>
      </c>
      <c r="DW9" s="290" t="s">
        <v>106</v>
      </c>
      <c r="DX9" s="290" t="s">
        <v>107</v>
      </c>
      <c r="DY9" s="290" t="s">
        <v>106</v>
      </c>
      <c r="DZ9" s="290" t="s">
        <v>107</v>
      </c>
      <c r="EA9" s="290" t="s">
        <v>106</v>
      </c>
      <c r="EB9" s="290" t="s">
        <v>107</v>
      </c>
      <c r="EC9" s="290" t="s">
        <v>106</v>
      </c>
      <c r="ED9" s="290" t="s">
        <v>107</v>
      </c>
      <c r="EE9" s="290" t="s">
        <v>106</v>
      </c>
      <c r="EF9" s="290" t="s">
        <v>107</v>
      </c>
      <c r="EG9" s="290" t="s">
        <v>106</v>
      </c>
      <c r="EH9" s="290" t="s">
        <v>107</v>
      </c>
      <c r="EI9" s="290" t="s">
        <v>106</v>
      </c>
      <c r="EJ9" s="290" t="s">
        <v>107</v>
      </c>
      <c r="EK9" s="290" t="s">
        <v>106</v>
      </c>
      <c r="EL9" s="290" t="s">
        <v>107</v>
      </c>
    </row>
    <row r="10" spans="1:142" s="277" customFormat="1" ht="25.5" customHeight="1" x14ac:dyDescent="0.2">
      <c r="B10" s="421"/>
      <c r="C10" s="421"/>
      <c r="D10" s="291"/>
      <c r="E10" s="292"/>
      <c r="F10" s="292"/>
      <c r="G10" s="292"/>
      <c r="H10" s="292"/>
      <c r="I10" s="422"/>
      <c r="J10" s="422"/>
      <c r="K10" s="422"/>
      <c r="L10" s="422"/>
      <c r="M10" s="422"/>
      <c r="N10" s="422"/>
      <c r="O10" s="423"/>
      <c r="P10" s="423">
        <v>1</v>
      </c>
      <c r="Q10" s="424"/>
      <c r="R10" s="423">
        <v>1</v>
      </c>
      <c r="S10" s="423"/>
      <c r="T10" s="423">
        <v>1</v>
      </c>
      <c r="U10" s="423"/>
      <c r="V10" s="423">
        <v>1</v>
      </c>
      <c r="W10" s="423"/>
      <c r="X10" s="423">
        <v>1</v>
      </c>
      <c r="Y10" s="423"/>
      <c r="Z10" s="423">
        <v>1</v>
      </c>
      <c r="AA10" s="423"/>
      <c r="AB10" s="423">
        <v>1</v>
      </c>
      <c r="AC10" s="423"/>
      <c r="AD10" s="423">
        <v>1</v>
      </c>
      <c r="AE10" s="423"/>
      <c r="AF10" s="423">
        <v>1</v>
      </c>
      <c r="AG10" s="423"/>
      <c r="AH10" s="423">
        <v>1</v>
      </c>
      <c r="AI10" s="423"/>
      <c r="AJ10" s="423"/>
      <c r="AK10" s="423"/>
      <c r="AL10" s="423">
        <v>1</v>
      </c>
      <c r="AM10" s="423"/>
      <c r="AN10" s="423">
        <v>1</v>
      </c>
      <c r="AO10" s="423"/>
      <c r="AP10" s="423">
        <v>1</v>
      </c>
      <c r="AQ10" s="423"/>
      <c r="AR10" s="423">
        <v>1</v>
      </c>
      <c r="AS10" s="423"/>
      <c r="AT10" s="423">
        <v>1</v>
      </c>
      <c r="AU10" s="423"/>
      <c r="AV10" s="423">
        <v>1</v>
      </c>
      <c r="AW10" s="423"/>
      <c r="AX10" s="423">
        <v>1</v>
      </c>
      <c r="AY10" s="423"/>
      <c r="AZ10" s="423">
        <v>1</v>
      </c>
      <c r="BA10" s="423"/>
      <c r="BB10" s="423">
        <v>1</v>
      </c>
      <c r="BC10" s="423"/>
      <c r="BD10" s="423">
        <v>1</v>
      </c>
      <c r="BE10" s="423"/>
      <c r="BF10" s="423">
        <v>1</v>
      </c>
      <c r="BG10" s="423"/>
      <c r="BH10" s="423">
        <v>1</v>
      </c>
      <c r="BI10" s="423"/>
      <c r="BJ10" s="423">
        <v>1</v>
      </c>
      <c r="BK10" s="423"/>
      <c r="BL10" s="423">
        <v>1</v>
      </c>
      <c r="BM10" s="423"/>
      <c r="BN10" s="423">
        <v>1</v>
      </c>
      <c r="BO10" s="423"/>
      <c r="BP10" s="423">
        <v>1</v>
      </c>
      <c r="BQ10" s="423"/>
      <c r="BR10" s="423">
        <v>1</v>
      </c>
      <c r="BS10" s="423"/>
      <c r="BT10" s="423">
        <v>1</v>
      </c>
      <c r="BU10" s="423"/>
      <c r="BV10" s="423">
        <v>1</v>
      </c>
      <c r="BW10" s="423">
        <v>1</v>
      </c>
      <c r="BX10" s="423">
        <v>1</v>
      </c>
      <c r="BY10" s="423"/>
      <c r="BZ10" s="423">
        <v>1</v>
      </c>
      <c r="CA10" s="423"/>
      <c r="CB10" s="423">
        <v>1</v>
      </c>
      <c r="CC10" s="423"/>
      <c r="CD10" s="423">
        <v>1</v>
      </c>
      <c r="CE10" s="423"/>
      <c r="CF10" s="423">
        <v>1</v>
      </c>
      <c r="CG10" s="423"/>
      <c r="CH10" s="423">
        <v>1</v>
      </c>
      <c r="CI10" s="423"/>
      <c r="CJ10" s="423">
        <v>1</v>
      </c>
      <c r="CK10" s="423"/>
      <c r="CL10" s="423">
        <v>1</v>
      </c>
      <c r="CM10" s="423"/>
      <c r="CN10" s="423">
        <v>1</v>
      </c>
      <c r="CO10" s="423"/>
      <c r="CP10" s="423">
        <v>1</v>
      </c>
      <c r="CQ10" s="423"/>
      <c r="CR10" s="423">
        <v>1</v>
      </c>
      <c r="CS10" s="423"/>
      <c r="CT10" s="423">
        <v>1</v>
      </c>
      <c r="CU10" s="423"/>
      <c r="CV10" s="423">
        <v>1</v>
      </c>
      <c r="CW10" s="423"/>
      <c r="CX10" s="423">
        <v>1</v>
      </c>
      <c r="CY10" s="423"/>
      <c r="CZ10" s="423">
        <v>1</v>
      </c>
      <c r="DA10" s="423"/>
      <c r="DB10" s="423">
        <v>1</v>
      </c>
      <c r="DC10" s="423"/>
      <c r="DD10" s="423">
        <v>1</v>
      </c>
      <c r="DE10" s="423"/>
      <c r="DF10" s="423">
        <v>1</v>
      </c>
      <c r="DG10" s="423"/>
      <c r="DH10" s="423">
        <v>1</v>
      </c>
      <c r="DI10" s="423"/>
      <c r="DJ10" s="423">
        <v>1</v>
      </c>
      <c r="DK10" s="423"/>
      <c r="DL10" s="423">
        <v>1</v>
      </c>
      <c r="DM10" s="423"/>
      <c r="DN10" s="423">
        <v>1</v>
      </c>
      <c r="DO10" s="423"/>
      <c r="DP10" s="423">
        <v>1</v>
      </c>
      <c r="DQ10" s="423"/>
      <c r="DR10" s="423">
        <v>1</v>
      </c>
      <c r="DS10" s="423"/>
      <c r="DT10" s="423">
        <v>1</v>
      </c>
      <c r="DU10" s="423"/>
      <c r="DV10" s="423">
        <v>1</v>
      </c>
      <c r="DW10" s="423"/>
      <c r="DX10" s="423">
        <v>1</v>
      </c>
      <c r="DY10" s="423"/>
      <c r="DZ10" s="423">
        <v>1</v>
      </c>
      <c r="EA10" s="423"/>
      <c r="EB10" s="423">
        <v>1</v>
      </c>
      <c r="EC10" s="423"/>
      <c r="ED10" s="423"/>
      <c r="EE10" s="425"/>
      <c r="EF10" s="425"/>
      <c r="EG10" s="425"/>
      <c r="EH10" s="425"/>
      <c r="EI10" s="425"/>
      <c r="EJ10" s="425">
        <v>1</v>
      </c>
      <c r="EK10" s="299"/>
      <c r="EL10" s="299"/>
    </row>
    <row r="11" spans="1:142" ht="15" customHeight="1" x14ac:dyDescent="0.2">
      <c r="A11" s="196">
        <v>1</v>
      </c>
      <c r="B11" s="196">
        <v>1</v>
      </c>
      <c r="C11" s="299" t="s">
        <v>1189</v>
      </c>
      <c r="D11" s="300" t="s">
        <v>113</v>
      </c>
      <c r="E11" s="292"/>
      <c r="F11" s="292"/>
      <c r="G11" s="194"/>
      <c r="H11" s="194"/>
      <c r="I11" s="194"/>
      <c r="J11" s="194"/>
      <c r="K11" s="194"/>
      <c r="L11" s="194"/>
      <c r="M11" s="194"/>
      <c r="N11" s="194"/>
      <c r="O11" s="426"/>
      <c r="P11" s="426"/>
      <c r="Q11" s="426"/>
      <c r="R11" s="426"/>
      <c r="S11" s="426"/>
      <c r="T11" s="426"/>
      <c r="U11" s="426"/>
      <c r="V11" s="426"/>
      <c r="W11" s="426"/>
      <c r="X11" s="426"/>
      <c r="Y11" s="426"/>
      <c r="Z11" s="426"/>
      <c r="AA11" s="426"/>
      <c r="AB11" s="426"/>
      <c r="AC11" s="426"/>
      <c r="AD11" s="426"/>
      <c r="AE11" s="426"/>
      <c r="AF11" s="426"/>
      <c r="AG11" s="426"/>
      <c r="AH11" s="426"/>
      <c r="AI11" s="426"/>
      <c r="AJ11" s="426"/>
      <c r="AK11" s="426"/>
      <c r="AL11" s="426"/>
      <c r="AM11" s="426"/>
      <c r="AN11" s="426"/>
      <c r="AO11" s="426"/>
      <c r="AP11" s="426"/>
      <c r="AQ11" s="426"/>
      <c r="AR11" s="426"/>
      <c r="AS11" s="426"/>
      <c r="AT11" s="426"/>
      <c r="AU11" s="426"/>
      <c r="AV11" s="426"/>
      <c r="AW11" s="426"/>
      <c r="AX11" s="426"/>
      <c r="AY11" s="426"/>
      <c r="AZ11" s="426"/>
      <c r="BA11" s="426"/>
      <c r="BB11" s="426"/>
      <c r="BC11" s="426"/>
      <c r="BD11" s="426"/>
      <c r="BE11" s="426"/>
      <c r="BF11" s="426"/>
      <c r="BG11" s="426"/>
      <c r="BH11" s="426"/>
      <c r="BI11" s="426"/>
      <c r="BJ11" s="426"/>
      <c r="BK11" s="426"/>
      <c r="BL11" s="426"/>
      <c r="BM11" s="426"/>
      <c r="BN11" s="426"/>
      <c r="BO11" s="426"/>
      <c r="BP11" s="426"/>
      <c r="BQ11" s="426"/>
      <c r="BR11" s="426"/>
      <c r="BS11" s="426"/>
      <c r="BT11" s="426"/>
      <c r="BU11" s="426"/>
      <c r="BV11" s="426"/>
      <c r="BW11" s="426"/>
      <c r="BX11" s="426"/>
      <c r="BY11" s="426"/>
      <c r="BZ11" s="426"/>
      <c r="CA11" s="426"/>
      <c r="CB11" s="426"/>
      <c r="CC11" s="426"/>
      <c r="CD11" s="426"/>
      <c r="CE11" s="426"/>
      <c r="CF11" s="426"/>
      <c r="CG11" s="426"/>
      <c r="CH11" s="426"/>
      <c r="CI11" s="426"/>
      <c r="CJ11" s="426"/>
      <c r="CK11" s="426"/>
      <c r="CL11" s="426"/>
      <c r="CM11" s="426"/>
      <c r="CN11" s="426"/>
      <c r="CO11" s="426"/>
      <c r="CP11" s="426"/>
      <c r="CQ11" s="426"/>
      <c r="CR11" s="426"/>
      <c r="CS11" s="426"/>
      <c r="CT11" s="426"/>
      <c r="CU11" s="426"/>
      <c r="CV11" s="426"/>
      <c r="CW11" s="426"/>
      <c r="CX11" s="426"/>
      <c r="CY11" s="426"/>
      <c r="CZ11" s="426"/>
      <c r="DA11" s="426"/>
      <c r="DB11" s="426"/>
      <c r="DC11" s="426"/>
      <c r="DD11" s="426"/>
      <c r="DE11" s="426"/>
      <c r="DF11" s="426"/>
      <c r="DG11" s="426"/>
      <c r="DH11" s="426"/>
      <c r="DI11" s="426"/>
      <c r="DJ11" s="426"/>
      <c r="DK11" s="426"/>
      <c r="DL11" s="426"/>
      <c r="DM11" s="426"/>
      <c r="DN11" s="426"/>
      <c r="DO11" s="426"/>
      <c r="DP11" s="426"/>
      <c r="DQ11" s="426"/>
      <c r="DR11" s="426"/>
      <c r="DS11" s="426"/>
      <c r="DT11" s="426"/>
      <c r="DU11" s="426"/>
      <c r="DV11" s="426"/>
      <c r="DW11" s="426"/>
      <c r="DX11" s="426"/>
      <c r="DY11" s="426"/>
      <c r="DZ11" s="426"/>
      <c r="EA11" s="426"/>
      <c r="EB11" s="426"/>
      <c r="EC11" s="426"/>
      <c r="ED11" s="426"/>
      <c r="EE11" s="427"/>
      <c r="EF11" s="427"/>
      <c r="EG11" s="427"/>
      <c r="EH11" s="427"/>
      <c r="EI11" s="427"/>
      <c r="EJ11" s="427"/>
      <c r="EK11" s="196"/>
      <c r="EL11" s="196"/>
    </row>
    <row r="12" spans="1:142" ht="15" customHeight="1" x14ac:dyDescent="0.2">
      <c r="A12" s="196">
        <v>2</v>
      </c>
      <c r="B12" s="196"/>
      <c r="C12" s="299" t="s">
        <v>1190</v>
      </c>
      <c r="D12" s="300" t="s">
        <v>117</v>
      </c>
      <c r="E12" s="292"/>
      <c r="F12" s="292"/>
      <c r="G12" s="194"/>
      <c r="H12" s="194"/>
      <c r="I12" s="194"/>
      <c r="J12" s="293"/>
      <c r="K12" s="194"/>
      <c r="L12" s="194"/>
      <c r="M12" s="194"/>
      <c r="N12" s="194"/>
      <c r="O12" s="428">
        <f>SUM(O13:O22)</f>
        <v>0</v>
      </c>
      <c r="P12" s="428">
        <f t="shared" ref="P12:AA12" si="0">SUM(P13:P22)</f>
        <v>0</v>
      </c>
      <c r="Q12" s="428">
        <f t="shared" si="0"/>
        <v>0</v>
      </c>
      <c r="R12" s="428">
        <f>SUM(R13:R22)</f>
        <v>0</v>
      </c>
      <c r="S12" s="428">
        <f t="shared" si="0"/>
        <v>0</v>
      </c>
      <c r="T12" s="428">
        <f>SUM(T13:T22)</f>
        <v>0</v>
      </c>
      <c r="U12" s="428">
        <f t="shared" si="0"/>
        <v>1074</v>
      </c>
      <c r="V12" s="428">
        <f>SUM(V13:V22)</f>
        <v>20528621.035999995</v>
      </c>
      <c r="W12" s="428">
        <f t="shared" ref="W12" si="1">SUM(W13:W22)</f>
        <v>0</v>
      </c>
      <c r="X12" s="428">
        <f>SUM(X13:X22)</f>
        <v>0</v>
      </c>
      <c r="Y12" s="428">
        <f t="shared" ref="Y12" si="2">SUM(Y13:Y22)</f>
        <v>0</v>
      </c>
      <c r="Z12" s="428">
        <f>SUM(Z13:Z22)</f>
        <v>0</v>
      </c>
      <c r="AA12" s="428">
        <f t="shared" si="0"/>
        <v>46</v>
      </c>
      <c r="AB12" s="428">
        <f>SUM(AB13:AB22)</f>
        <v>804232.8139999999</v>
      </c>
      <c r="AC12" s="428">
        <f t="shared" ref="AC12:BS12" si="3">SUM(AC13:AC22)</f>
        <v>0</v>
      </c>
      <c r="AD12" s="428">
        <f t="shared" si="3"/>
        <v>0</v>
      </c>
      <c r="AE12" s="428">
        <f t="shared" si="3"/>
        <v>0</v>
      </c>
      <c r="AF12" s="428">
        <f t="shared" si="3"/>
        <v>0</v>
      </c>
      <c r="AG12" s="428">
        <f t="shared" si="3"/>
        <v>0</v>
      </c>
      <c r="AH12" s="428">
        <f t="shared" si="3"/>
        <v>0</v>
      </c>
      <c r="AI12" s="428">
        <v>0</v>
      </c>
      <c r="AJ12" s="428">
        <v>0</v>
      </c>
      <c r="AK12" s="428">
        <f t="shared" si="3"/>
        <v>269</v>
      </c>
      <c r="AL12" s="428">
        <f t="shared" si="3"/>
        <v>6443445.0593333347</v>
      </c>
      <c r="AM12" s="428">
        <f t="shared" si="3"/>
        <v>0</v>
      </c>
      <c r="AN12" s="428">
        <f t="shared" si="3"/>
        <v>0</v>
      </c>
      <c r="AO12" s="428">
        <f t="shared" si="3"/>
        <v>0</v>
      </c>
      <c r="AP12" s="428">
        <f t="shared" si="3"/>
        <v>0</v>
      </c>
      <c r="AQ12" s="428">
        <f t="shared" si="3"/>
        <v>2615</v>
      </c>
      <c r="AR12" s="428">
        <f t="shared" si="3"/>
        <v>48155104.997999988</v>
      </c>
      <c r="AS12" s="428">
        <f t="shared" si="3"/>
        <v>102</v>
      </c>
      <c r="AT12" s="428">
        <f t="shared" si="3"/>
        <v>1522923.8639999998</v>
      </c>
      <c r="AU12" s="428">
        <v>0</v>
      </c>
      <c r="AV12" s="428">
        <f t="shared" si="3"/>
        <v>0</v>
      </c>
      <c r="AW12" s="428">
        <f t="shared" si="3"/>
        <v>0</v>
      </c>
      <c r="AX12" s="428">
        <f t="shared" si="3"/>
        <v>0</v>
      </c>
      <c r="AY12" s="428">
        <f t="shared" si="3"/>
        <v>0</v>
      </c>
      <c r="AZ12" s="428">
        <f t="shared" si="3"/>
        <v>0</v>
      </c>
      <c r="BA12" s="428">
        <f t="shared" si="3"/>
        <v>677</v>
      </c>
      <c r="BB12" s="428">
        <f t="shared" si="3"/>
        <v>12607126.480666665</v>
      </c>
      <c r="BC12" s="428">
        <f t="shared" si="3"/>
        <v>0</v>
      </c>
      <c r="BD12" s="428">
        <f t="shared" si="3"/>
        <v>0</v>
      </c>
      <c r="BE12" s="428">
        <f t="shared" si="3"/>
        <v>0</v>
      </c>
      <c r="BF12" s="428">
        <f t="shared" si="3"/>
        <v>0</v>
      </c>
      <c r="BG12" s="428">
        <f t="shared" si="3"/>
        <v>0</v>
      </c>
      <c r="BH12" s="428">
        <f t="shared" si="3"/>
        <v>0</v>
      </c>
      <c r="BI12" s="428">
        <f t="shared" si="3"/>
        <v>0</v>
      </c>
      <c r="BJ12" s="428">
        <f t="shared" si="3"/>
        <v>0</v>
      </c>
      <c r="BK12" s="428">
        <f t="shared" si="3"/>
        <v>0</v>
      </c>
      <c r="BL12" s="428">
        <f t="shared" si="3"/>
        <v>0</v>
      </c>
      <c r="BM12" s="428">
        <f t="shared" si="3"/>
        <v>0</v>
      </c>
      <c r="BN12" s="428">
        <f t="shared" si="3"/>
        <v>0</v>
      </c>
      <c r="BO12" s="428">
        <f t="shared" si="3"/>
        <v>0</v>
      </c>
      <c r="BP12" s="428">
        <f t="shared" si="3"/>
        <v>0</v>
      </c>
      <c r="BQ12" s="428">
        <f t="shared" si="3"/>
        <v>0</v>
      </c>
      <c r="BR12" s="428">
        <f t="shared" si="3"/>
        <v>0</v>
      </c>
      <c r="BS12" s="428">
        <f t="shared" si="3"/>
        <v>0</v>
      </c>
      <c r="BT12" s="428">
        <f>SUM(BT13:BT22)</f>
        <v>0</v>
      </c>
      <c r="BU12" s="428">
        <f t="shared" ref="BU12:EF12" si="4">SUM(BU13:BU22)</f>
        <v>0</v>
      </c>
      <c r="BV12" s="428">
        <f t="shared" si="4"/>
        <v>0</v>
      </c>
      <c r="BW12" s="428">
        <f t="shared" si="4"/>
        <v>0</v>
      </c>
      <c r="BX12" s="428">
        <f t="shared" si="4"/>
        <v>0</v>
      </c>
      <c r="BY12" s="428">
        <f t="shared" si="4"/>
        <v>0</v>
      </c>
      <c r="BZ12" s="428">
        <f t="shared" si="4"/>
        <v>0</v>
      </c>
      <c r="CA12" s="428">
        <f t="shared" si="4"/>
        <v>0</v>
      </c>
      <c r="CB12" s="428">
        <f t="shared" si="4"/>
        <v>0</v>
      </c>
      <c r="CC12" s="428">
        <f t="shared" si="4"/>
        <v>44</v>
      </c>
      <c r="CD12" s="428">
        <f t="shared" si="4"/>
        <v>646003.92266666668</v>
      </c>
      <c r="CE12" s="428">
        <f t="shared" si="4"/>
        <v>0</v>
      </c>
      <c r="CF12" s="428">
        <f t="shared" si="4"/>
        <v>0</v>
      </c>
      <c r="CG12" s="428">
        <f t="shared" si="4"/>
        <v>0</v>
      </c>
      <c r="CH12" s="428">
        <f t="shared" si="4"/>
        <v>0</v>
      </c>
      <c r="CI12" s="428">
        <f t="shared" si="4"/>
        <v>0</v>
      </c>
      <c r="CJ12" s="428">
        <f t="shared" si="4"/>
        <v>0</v>
      </c>
      <c r="CK12" s="428">
        <f t="shared" si="4"/>
        <v>0</v>
      </c>
      <c r="CL12" s="428">
        <f t="shared" si="4"/>
        <v>0</v>
      </c>
      <c r="CM12" s="428">
        <f t="shared" si="4"/>
        <v>444</v>
      </c>
      <c r="CN12" s="428">
        <f t="shared" si="4"/>
        <v>9010492.6295999996</v>
      </c>
      <c r="CO12" s="428">
        <f t="shared" si="4"/>
        <v>0</v>
      </c>
      <c r="CP12" s="428">
        <f t="shared" si="4"/>
        <v>0</v>
      </c>
      <c r="CQ12" s="428">
        <f t="shared" si="4"/>
        <v>0</v>
      </c>
      <c r="CR12" s="428">
        <f t="shared" si="4"/>
        <v>0</v>
      </c>
      <c r="CS12" s="428">
        <f t="shared" si="4"/>
        <v>0</v>
      </c>
      <c r="CT12" s="428">
        <f t="shared" si="4"/>
        <v>0</v>
      </c>
      <c r="CU12" s="428">
        <f t="shared" si="4"/>
        <v>0</v>
      </c>
      <c r="CV12" s="428">
        <f t="shared" si="4"/>
        <v>0</v>
      </c>
      <c r="CW12" s="428">
        <f t="shared" si="4"/>
        <v>0</v>
      </c>
      <c r="CX12" s="428">
        <f t="shared" si="4"/>
        <v>0</v>
      </c>
      <c r="CY12" s="428">
        <f t="shared" si="4"/>
        <v>0</v>
      </c>
      <c r="CZ12" s="428">
        <f t="shared" si="4"/>
        <v>0</v>
      </c>
      <c r="DA12" s="428">
        <f t="shared" si="4"/>
        <v>0</v>
      </c>
      <c r="DB12" s="428">
        <f t="shared" si="4"/>
        <v>0</v>
      </c>
      <c r="DC12" s="428">
        <f t="shared" si="4"/>
        <v>0</v>
      </c>
      <c r="DD12" s="428">
        <f t="shared" si="4"/>
        <v>0</v>
      </c>
      <c r="DE12" s="428">
        <f t="shared" si="4"/>
        <v>0</v>
      </c>
      <c r="DF12" s="428">
        <f t="shared" si="4"/>
        <v>0</v>
      </c>
      <c r="DG12" s="428">
        <f t="shared" si="4"/>
        <v>0</v>
      </c>
      <c r="DH12" s="428">
        <f t="shared" si="4"/>
        <v>0</v>
      </c>
      <c r="DI12" s="428">
        <f t="shared" si="4"/>
        <v>0</v>
      </c>
      <c r="DJ12" s="428">
        <f t="shared" si="4"/>
        <v>0</v>
      </c>
      <c r="DK12" s="428">
        <f t="shared" si="4"/>
        <v>0</v>
      </c>
      <c r="DL12" s="428">
        <f t="shared" si="4"/>
        <v>0</v>
      </c>
      <c r="DM12" s="428">
        <f t="shared" si="4"/>
        <v>0</v>
      </c>
      <c r="DN12" s="428">
        <f t="shared" si="4"/>
        <v>0</v>
      </c>
      <c r="DO12" s="428">
        <f t="shared" si="4"/>
        <v>0</v>
      </c>
      <c r="DP12" s="428">
        <f t="shared" si="4"/>
        <v>0</v>
      </c>
      <c r="DQ12" s="428">
        <f t="shared" si="4"/>
        <v>0</v>
      </c>
      <c r="DR12" s="428">
        <f t="shared" si="4"/>
        <v>0</v>
      </c>
      <c r="DS12" s="428">
        <f t="shared" si="4"/>
        <v>0</v>
      </c>
      <c r="DT12" s="428">
        <f t="shared" si="4"/>
        <v>0</v>
      </c>
      <c r="DU12" s="428">
        <f t="shared" si="4"/>
        <v>0</v>
      </c>
      <c r="DV12" s="428">
        <f t="shared" si="4"/>
        <v>0</v>
      </c>
      <c r="DW12" s="428">
        <f t="shared" si="4"/>
        <v>0</v>
      </c>
      <c r="DX12" s="428">
        <f t="shared" si="4"/>
        <v>0</v>
      </c>
      <c r="DY12" s="428">
        <f t="shared" si="4"/>
        <v>0</v>
      </c>
      <c r="DZ12" s="428">
        <f t="shared" si="4"/>
        <v>0</v>
      </c>
      <c r="EA12" s="428">
        <f t="shared" si="4"/>
        <v>0</v>
      </c>
      <c r="EB12" s="428">
        <f t="shared" si="4"/>
        <v>0</v>
      </c>
      <c r="EC12" s="428">
        <f t="shared" si="4"/>
        <v>50</v>
      </c>
      <c r="ED12" s="428">
        <f t="shared" si="4"/>
        <v>6376984.6473447997</v>
      </c>
      <c r="EE12" s="428">
        <f t="shared" si="4"/>
        <v>0</v>
      </c>
      <c r="EF12" s="428">
        <f t="shared" si="4"/>
        <v>0</v>
      </c>
      <c r="EG12" s="428">
        <f t="shared" ref="EG12:EL12" si="5">SUM(EG13:EG22)</f>
        <v>10</v>
      </c>
      <c r="EH12" s="428">
        <f t="shared" si="5"/>
        <v>1338312.6800000002</v>
      </c>
      <c r="EI12" s="428"/>
      <c r="EJ12" s="428"/>
      <c r="EK12" s="428">
        <f t="shared" si="5"/>
        <v>5331</v>
      </c>
      <c r="EL12" s="428">
        <f t="shared" si="5"/>
        <v>107433248.13161145</v>
      </c>
    </row>
    <row r="13" spans="1:142" ht="25.5" x14ac:dyDescent="0.2">
      <c r="A13" s="196"/>
      <c r="B13" s="196">
        <v>1</v>
      </c>
      <c r="C13" s="307" t="s">
        <v>1191</v>
      </c>
      <c r="D13" s="429" t="s">
        <v>1192</v>
      </c>
      <c r="E13" s="309">
        <v>16026</v>
      </c>
      <c r="F13" s="309">
        <v>16828</v>
      </c>
      <c r="G13" s="310">
        <v>0.83</v>
      </c>
      <c r="H13" s="311"/>
      <c r="I13" s="312">
        <v>1</v>
      </c>
      <c r="J13" s="313"/>
      <c r="K13" s="304">
        <v>1.4</v>
      </c>
      <c r="L13" s="304">
        <v>1.68</v>
      </c>
      <c r="M13" s="304">
        <v>2.23</v>
      </c>
      <c r="N13" s="304">
        <v>2.57</v>
      </c>
      <c r="O13" s="204"/>
      <c r="P13" s="214">
        <f t="shared" ref="P13:P18" si="6">(O13/12*2*$E13*$G13*$I13*$K13*P$10)+(O13/12*10*$F13*$G13*$I13*$K13*P$10)</f>
        <v>0</v>
      </c>
      <c r="Q13" s="204"/>
      <c r="R13" s="214">
        <f t="shared" ref="R13:R18" si="7">(Q13/12*2*$E13*$G13*$I13*$K13*R$10)+(Q13/12*10*$F13*$G13*$I13*$K13*R$10)</f>
        <v>0</v>
      </c>
      <c r="S13" s="204"/>
      <c r="T13" s="214">
        <f t="shared" ref="T13:T18" si="8">(S13/12*2*$E13*$G13*$I13*$K13*T$10)+(S13/12*10*$F13*$G13*$I13*$K13*T$10)</f>
        <v>0</v>
      </c>
      <c r="U13" s="204">
        <v>170</v>
      </c>
      <c r="V13" s="214">
        <f t="shared" ref="V13:V18" si="9">(U13/12*2*$E13*$G13*$I13*$K13*V$10)+(U13/12*10*$F13*$G13*$I13*$K13*V$10)</f>
        <v>3297798.606666666</v>
      </c>
      <c r="W13" s="204"/>
      <c r="X13" s="214">
        <f t="shared" ref="X13:X18" si="10">(W13/12*2*$E13*$G13*$I13*$K13*X$10)+(W13/12*10*$F13*$G13*$I13*$K13*X$10)</f>
        <v>0</v>
      </c>
      <c r="Y13" s="204"/>
      <c r="Z13" s="214">
        <f t="shared" ref="Z13:Z18" si="11">(Y13/12*2*$E13*$G13*$I13*$K13*Z$10)+(Y13/12*10*$F13*$G13*$I13*$K13*Z$10)</f>
        <v>0</v>
      </c>
      <c r="AA13" s="204"/>
      <c r="AB13" s="214">
        <f t="shared" ref="AB13:AB18" si="12">(AA13/12*2*$E13*$G13*$I13*$K13*AB$10)+(AA13/12*10*$F13*$G13*$I13*$K13*AB$10)</f>
        <v>0</v>
      </c>
      <c r="AC13" s="204"/>
      <c r="AD13" s="214">
        <f t="shared" ref="AD13:AD18" si="13">(AC13/12*2*$E13*$G13*$I13*$K13*AD$10)+(AC13/12*10*$F13*$G13*$I13*$K13*AD$10)</f>
        <v>0</v>
      </c>
      <c r="AE13" s="204"/>
      <c r="AF13" s="204">
        <f t="shared" ref="AF13:AF18" si="14">SUM(AE13/12*2*$E13*$G13*$I13*$L13*$AF$10)+(AE13/12*10*$F13*$G13*$I13*$L13*$AF$10)</f>
        <v>0</v>
      </c>
      <c r="AG13" s="204"/>
      <c r="AH13" s="215">
        <f t="shared" ref="AH13:AH18" si="15">SUM(AG13/12*2*$E13*$G13*$I13*$L13*$AH$10)+(AG13/12*10*$F13*$G13*$I13*$L13*$AH$10)</f>
        <v>0</v>
      </c>
      <c r="AI13" s="215">
        <v>0</v>
      </c>
      <c r="AJ13" s="215">
        <v>0</v>
      </c>
      <c r="AK13" s="204"/>
      <c r="AL13" s="214">
        <f t="shared" ref="AL13:AL18" si="16">(AK13/12*2*$E13*$G13*$I13*$K13*AL$10)+(AK13/12*10*$F13*$G13*$I13*$K13*AL$10)</f>
        <v>0</v>
      </c>
      <c r="AM13" s="204"/>
      <c r="AN13" s="214">
        <f t="shared" ref="AN13:AN18" si="17">(AM13/12*2*$E13*$G13*$I13*$K13*AN$10)+(AM13/12*10*$F13*$G13*$I13*$K13*AN$10)</f>
        <v>0</v>
      </c>
      <c r="AO13" s="204"/>
      <c r="AP13" s="214">
        <f t="shared" ref="AP13:AP18" si="18">(AO13/12*2*$E13*$G13*$I13*$K13*AP$10)+(AO13/12*10*$F13*$G13*$I13*$K13*AP$10)</f>
        <v>0</v>
      </c>
      <c r="AQ13" s="254">
        <v>1943</v>
      </c>
      <c r="AR13" s="214">
        <f t="shared" ref="AR13:AR18" si="19">(AQ13/12*2*$E13*$G13*$I13*$K13*AR$10)+(AQ13/12*10*$F13*$G13*$I13*$K13*AR$10)</f>
        <v>37691898.192666657</v>
      </c>
      <c r="AS13" s="204"/>
      <c r="AT13" s="214">
        <f t="shared" ref="AT13:AT18" si="20">(AS13/12*2*$E13*$G13*$I13*$K13*AT$10)+(AS13/12*10*$F13*$G13*$I13*$K13*AT$10)</f>
        <v>0</v>
      </c>
      <c r="AU13" s="204"/>
      <c r="AV13" s="214">
        <f t="shared" ref="AV13:AV18" si="21">(AU13/12*2*$E13*$G13*$I13*$K13*AV$10)+(AU13/12*10*$F13*$G13*$I13*$K13*AV$10)</f>
        <v>0</v>
      </c>
      <c r="AW13" s="204"/>
      <c r="AX13" s="214">
        <f t="shared" ref="AX13:AX18" si="22">(AW13/12*2*$E13*$G13*$I13*$K13*AX$10)+(AW13/12*10*$F13*$G13*$I13*$K13*AX$10)</f>
        <v>0</v>
      </c>
      <c r="AY13" s="204"/>
      <c r="AZ13" s="214">
        <f t="shared" ref="AZ13:AZ18" si="23">(AY13/12*2*$E13*$G13*$I13*$K13*AZ$10)+(AY13/12*10*$F13*$G13*$I13*$K13*AZ$10)</f>
        <v>0</v>
      </c>
      <c r="BA13" s="204">
        <v>627</v>
      </c>
      <c r="BB13" s="214">
        <f t="shared" ref="BB13:BB18" si="24">(BA13/12*2*$E13*$G13*$I13*$K13*BB$10)+(BA13/12*10*$F13*$G13*$I13*$K13*BB$10)</f>
        <v>12163057.213999998</v>
      </c>
      <c r="BC13" s="204"/>
      <c r="BD13" s="214">
        <f t="shared" ref="BD13:BD18" si="25">(BC13/12*2*$E13*$G13*$I13*$K13*BD$10)+(BC13/12*10*$F13*$G13*$I13*$K13*BD$10)</f>
        <v>0</v>
      </c>
      <c r="BE13" s="204"/>
      <c r="BF13" s="214">
        <f t="shared" ref="BF13:BF18" si="26">(BE13/12*2*$E13*$G13*$I13*$K13*BF$10)+(BE13/12*10*$F13*$G13*$I13*$K13*BF$10)</f>
        <v>0</v>
      </c>
      <c r="BG13" s="204"/>
      <c r="BH13" s="214">
        <f t="shared" ref="BH13:BH18" si="27">(BG13/12*2*$E13*$G13*$I13*$K13*BH$10)+(BG13/12*10*$F13*$G13*$I13*$K13*BH$10)</f>
        <v>0</v>
      </c>
      <c r="BI13" s="204"/>
      <c r="BJ13" s="214">
        <f t="shared" ref="BJ13:BJ18" si="28">(BI13/12*2*$E13*$G13*$I13*$K13*BJ$10)+(BI13/12*10*$F13*$G13*$I13*$K13*BJ$10)</f>
        <v>0</v>
      </c>
      <c r="BK13" s="204"/>
      <c r="BL13" s="214">
        <f t="shared" ref="BL13:BL18" si="29">(BK13/12*2*$E13*$G13*$I13*$K13*BL$10)+(BK13/12*10*$F13*$G13*$I13*$K13*BL$10)</f>
        <v>0</v>
      </c>
      <c r="BM13" s="204"/>
      <c r="BN13" s="214">
        <f t="shared" ref="BN13:BN18" si="30">(BM13/12*2*$E13*$G13*$I13*$K13*BN$10)+(BM13/12*10*$F13*$G13*$I13*$K13*BN$10)</f>
        <v>0</v>
      </c>
      <c r="BO13" s="204"/>
      <c r="BP13" s="214">
        <f t="shared" ref="BP13:BP18" si="31">(BO13/12*2*$E13*$G13*$I13*$K13*BP$10)+(BO13/12*10*$F13*$G13*$I13*$K13*BP$10)</f>
        <v>0</v>
      </c>
      <c r="BQ13" s="204"/>
      <c r="BR13" s="214">
        <f t="shared" ref="BR13:BR18" si="32">(BQ13/12*2*$E13*$G13*$I13*$K13*BR$10)+(BQ13/12*10*$F13*$G13*$I13*$K13*BR$10)</f>
        <v>0</v>
      </c>
      <c r="BS13" s="204"/>
      <c r="BT13" s="214">
        <f t="shared" ref="BT13:BT18" si="33">(BS13/12*2*$E13*$G13*$I13*$K13*BT$10)+(BS13/12*10*$F13*$G13*$I13*$K13*BT$10)</f>
        <v>0</v>
      </c>
      <c r="BU13" s="204"/>
      <c r="BV13" s="214">
        <f t="shared" ref="BV13:BV18" si="34">(BU13/12*2*$E13*$G13*$I13*$K13*BV$10)+(BU13/12*10*$F13*$G13*$I13*$K13*BV$10)</f>
        <v>0</v>
      </c>
      <c r="BW13" s="204"/>
      <c r="BX13" s="214">
        <f t="shared" ref="BX13:BX18" si="35">(BW13/12*2*$E13*$G13*$I13*$K13*BX$10)+(BW13/12*10*$F13*$G13*$I13*$K13*BX$10)</f>
        <v>0</v>
      </c>
      <c r="BY13" s="204"/>
      <c r="BZ13" s="214">
        <f t="shared" ref="BZ13:BZ18" si="36">(BY13/12*2*$E13*$G13*$I13*$K13*BZ$10)+(BY13/12*10*$F13*$G13*$I13*$K13*BZ$10)</f>
        <v>0</v>
      </c>
      <c r="CA13" s="204"/>
      <c r="CB13" s="214">
        <f t="shared" ref="CB13:CB18" si="37">(CA13/12*2*$E13*$G13*$I13*$K13*CB$10)+(CA13/12*10*$F13*$G13*$I13*$K13*CB$10)</f>
        <v>0</v>
      </c>
      <c r="CC13" s="204">
        <v>20</v>
      </c>
      <c r="CD13" s="214">
        <f t="shared" ref="CD13:CD18" si="38">(CC13/12*2*$E13*$G13*$I13*$K13*CD$10)+(CC13/12*10*$F13*$G13*$I13*$K13*CD$10)</f>
        <v>387976.30666666664</v>
      </c>
      <c r="CE13" s="204"/>
      <c r="CF13" s="215">
        <f t="shared" ref="CF13:CF18" si="39">SUM(CE13/12*2*$E13*$G13*$I13*$L13*CF$10)+(CE13/12*10*$F13*$G13*$I13*$L13*$CF$10)</f>
        <v>0</v>
      </c>
      <c r="CG13" s="204"/>
      <c r="CH13" s="215">
        <f t="shared" ref="CH13:CH18" si="40">SUM(CG13/12*2*$E13*$G13*$I13*$L13*CH$10)+(CG13/12*10*$F13*$G13*$I13*$L13*CH$10)</f>
        <v>0</v>
      </c>
      <c r="CI13" s="204"/>
      <c r="CJ13" s="215">
        <f t="shared" ref="CJ13:CJ18" si="41">SUM(CI13/12*2*$E13*$G13*$I13*$L13*CJ$10)+(CI13/12*10*$F13*$G13*$I13*$L13*CJ$10)</f>
        <v>0</v>
      </c>
      <c r="CK13" s="204"/>
      <c r="CL13" s="215">
        <f t="shared" ref="CL13:CL18" si="42">SUM(CK13/12*2*$E13*$G13*$I13*$L13*CL$10)+(CK13/12*10*$F13*$G13*$I13*$L13*CL$10)</f>
        <v>0</v>
      </c>
      <c r="CM13" s="204">
        <v>339</v>
      </c>
      <c r="CN13" s="215">
        <f t="shared" ref="CN13:CN18" si="43">SUM(CM13/12*2*$E13*$G13*$I13*$L13*CN$10)+(CM13/12*10*$F13*$G13*$I13*$L13*CN$10)</f>
        <v>7891438.0775999995</v>
      </c>
      <c r="CO13" s="204"/>
      <c r="CP13" s="215">
        <f t="shared" ref="CP13:CP18" si="44">SUM(CO13/12*2*$E13*$G13*$I13*$L13*CP$10)+(CO13/12*10*$F13*$G13*$I13*$L13*CP$10)</f>
        <v>0</v>
      </c>
      <c r="CQ13" s="204"/>
      <c r="CR13" s="215">
        <f t="shared" ref="CR13:CR18" si="45">SUM(CQ13/12*2*$E13*$G13*$I13*$L13*CR$10)+(CQ13/12*10*$F13*$G13*$I13*$L13*CR$10)</f>
        <v>0</v>
      </c>
      <c r="CS13" s="204"/>
      <c r="CT13" s="215">
        <f t="shared" ref="CT13:CT18" si="46">SUM(CS13/12*2*$E13*$G13*$I13*$L13*CT$10)+(CS13/12*10*$F13*$G13*$I13*$L13*CT$10)</f>
        <v>0</v>
      </c>
      <c r="CU13" s="204"/>
      <c r="CV13" s="215">
        <f t="shared" ref="CV13:CV18" si="47">SUM(CU13/12*2*$E13*$G13*$I13*$L13*CV$10)+(CU13/12*10*$F13*$G13*$I13*$L13*CV$10)</f>
        <v>0</v>
      </c>
      <c r="CW13" s="204"/>
      <c r="CX13" s="215">
        <f t="shared" ref="CX13:CX18" si="48">SUM(CW13/12*2*$E13*$G13*$I13*$L13*CX$10)+(CW13/12*10*$F13*$G13*$I13*$L13*CX$10)</f>
        <v>0</v>
      </c>
      <c r="CY13" s="204"/>
      <c r="CZ13" s="215">
        <f t="shared" ref="CZ13:CZ18" si="49">SUM(CY13/12*2*$E13*$G13*$I13*$L13*CZ$10)+(CY13/12*10*$F13*$G13*$I13*$L13*CZ$10)</f>
        <v>0</v>
      </c>
      <c r="DA13" s="204"/>
      <c r="DB13" s="215">
        <f t="shared" ref="DB13:DB18" si="50">SUM(DA13/12*2*$E13*$G13*$I13*$L13*DB$10)+(DA13/12*10*$F13*$G13*$I13*$L13*DB$10)</f>
        <v>0</v>
      </c>
      <c r="DC13" s="204"/>
      <c r="DD13" s="215">
        <f t="shared" ref="DD13:DD18" si="51">SUM(DC13/12*2*$E13*$G13*$I13*$L13*DD$10)+(DC13/12*10*$F13*$G13*$I13*$L13*DD$10)</f>
        <v>0</v>
      </c>
      <c r="DE13" s="204"/>
      <c r="DF13" s="215">
        <f t="shared" ref="DF13:DF18" si="52">SUM(DE13/12*2*$E13*$G13*$I13*$L13*DF$10)+(DE13/12*10*$F13*$G13*$I13*$L13*DF$10)</f>
        <v>0</v>
      </c>
      <c r="DG13" s="204"/>
      <c r="DH13" s="204">
        <f t="shared" ref="DH13:DH18" si="53">SUM(DG13/12*2*$E13*$G13*$I13*$L13*DH$10)+(DG13/12*10*$F13*$G13*$I13*$L13*DH$10)</f>
        <v>0</v>
      </c>
      <c r="DI13" s="204"/>
      <c r="DJ13" s="215">
        <f t="shared" ref="DJ13:DJ18" si="54">SUM(DI13/12*2*$E13*$G13*$I13*$L13*DJ$10)+(DI13/12*10*$F13*$G13*$I13*$L13*DJ$10)</f>
        <v>0</v>
      </c>
      <c r="DK13" s="204"/>
      <c r="DL13" s="215">
        <f t="shared" ref="DL13:DL18" si="55">SUM(DK13/12*2*$E13*$G13*$I13*$M13*DL$10)+(DK13/12*10*$F13*$G13*$I13*$M13*DL$10)</f>
        <v>0</v>
      </c>
      <c r="DM13" s="204"/>
      <c r="DN13" s="215">
        <f t="shared" ref="DN13:DN18" si="56">SUM(DM13/12*2*$E13*$G13*$I13*$N13*DN$10)+(DM13/12*10*$F13*$G13*$I13*$N13*DN$10)</f>
        <v>0</v>
      </c>
      <c r="DO13" s="204"/>
      <c r="DP13" s="214">
        <f t="shared" ref="DP13:DP18" si="57">(DO13/12*2*$E13*$G13*$I13*$K13*DP$10)+(DO13/12*10*$F13*$G13*$I13*$K13*DP$10)</f>
        <v>0</v>
      </c>
      <c r="DQ13" s="204"/>
      <c r="DR13" s="214">
        <f t="shared" ref="DR13:DR18" si="58">(DQ13/12*2*$E13*$G13*$I13*$K13*DR$10)+(DQ13/12*10*$F13*$G13*$I13*$K13*DR$10)</f>
        <v>0</v>
      </c>
      <c r="DS13" s="204"/>
      <c r="DT13" s="215">
        <f t="shared" ref="DT13:DT18" si="59">SUM(DS13/12*2*$E13*$G13*$I13)+(DS13/12*10*$F13*$G13*$I13)</f>
        <v>0</v>
      </c>
      <c r="DU13" s="204"/>
      <c r="DV13" s="204"/>
      <c r="DW13" s="204"/>
      <c r="DX13" s="214">
        <f t="shared" ref="DX13:DX18" si="60">(DW13/12*2*$E13*$G13*$I13*$K13*DX$10)+(DW13/12*10*$F13*$G13*$I13*$K13*DX$10)</f>
        <v>0</v>
      </c>
      <c r="DY13" s="204"/>
      <c r="DZ13" s="214">
        <f t="shared" ref="DZ13:DZ18" si="61">(DY13/12*2*$E13*$G13*$I13*$K13*DZ$10)+(DY13/12*10*$F13*$G13*$I13*$K13*DZ$10)</f>
        <v>0</v>
      </c>
      <c r="EA13" s="204"/>
      <c r="EB13" s="204"/>
      <c r="EC13" s="430"/>
      <c r="ED13" s="430"/>
      <c r="EE13" s="204"/>
      <c r="EF13" s="204"/>
      <c r="EG13" s="204"/>
      <c r="EH13" s="204"/>
      <c r="EI13" s="204"/>
      <c r="EJ13" s="216">
        <f t="shared" ref="EJ13:EJ18" si="62">(EI13/12*2*$E13*$G13*$I13*$K13)+(EI13/12*10*$F13*$G13*$I13*$K13)</f>
        <v>0</v>
      </c>
      <c r="EK13" s="228">
        <f>SUM(O13,Q13,S13,U13,W13,Y13,AA13,AC13,AE13,AG13,AI13,AK13,AM13,AO13,AQ13,AS13,AU13,AW13,AY13,BA13,BC13,BE13,BG13,BI13,BK13,BM13,BO13,BQ13,BS13,BU13,BW13,BY13,CA13,CC13,CE13,CG13,CI13,CK13,CM13,CO13,CQ13,CS13,CU13,CW13,CY13,DA13,DC13,DE13,DG13,DI13,DK13,DM13,DO13,DQ13,DS13,DU13,DW13,DY13,EA13,EC13,EE13,EG13,EI13)</f>
        <v>3099</v>
      </c>
      <c r="EL13" s="228">
        <f>SUM(P13,R13,T13,V13,X13,Z13,AB13,AD13,AF13,AH13,AJ13,AL13,AN13,AP13,AR13,AT13,AV13,AX13,AZ13,BB13,BD13,BF13,BH13,BJ13,BL13,BN13,BP13,BR13,BT13,BV13,BX13,BZ13,CB13,CD13,CF13,CH13,CJ13,CL13,CN13,CP13,CR13,CT13,CV13,CX13,CZ13,DB13,DD13,DF13,DH13,DJ13,DL13,DN13,DP13,DR13,DT13,DV13,DX13,DZ13,EB13,ED13,EF13,EH13,EJ13)</f>
        <v>61432168.397599988</v>
      </c>
    </row>
    <row r="14" spans="1:142" ht="25.5" customHeight="1" x14ac:dyDescent="0.2">
      <c r="A14" s="196"/>
      <c r="B14" s="196">
        <v>2</v>
      </c>
      <c r="C14" s="307" t="s">
        <v>1193</v>
      </c>
      <c r="D14" s="429" t="s">
        <v>1194</v>
      </c>
      <c r="E14" s="309">
        <v>16026</v>
      </c>
      <c r="F14" s="309">
        <v>16828</v>
      </c>
      <c r="G14" s="310">
        <v>0.66</v>
      </c>
      <c r="H14" s="311"/>
      <c r="I14" s="312">
        <v>1</v>
      </c>
      <c r="J14" s="313"/>
      <c r="K14" s="304">
        <v>1.4</v>
      </c>
      <c r="L14" s="304">
        <v>1.68</v>
      </c>
      <c r="M14" s="304">
        <v>2.23</v>
      </c>
      <c r="N14" s="304">
        <v>2.57</v>
      </c>
      <c r="O14" s="204"/>
      <c r="P14" s="214">
        <f t="shared" si="6"/>
        <v>0</v>
      </c>
      <c r="Q14" s="204"/>
      <c r="R14" s="214">
        <f t="shared" si="7"/>
        <v>0</v>
      </c>
      <c r="S14" s="204"/>
      <c r="T14" s="214">
        <f t="shared" si="8"/>
        <v>0</v>
      </c>
      <c r="U14" s="204">
        <v>70</v>
      </c>
      <c r="V14" s="214">
        <f t="shared" si="9"/>
        <v>1079789.48</v>
      </c>
      <c r="W14" s="204"/>
      <c r="X14" s="214">
        <f t="shared" si="10"/>
        <v>0</v>
      </c>
      <c r="Y14" s="204"/>
      <c r="Z14" s="214">
        <f t="shared" si="11"/>
        <v>0</v>
      </c>
      <c r="AA14" s="204"/>
      <c r="AB14" s="214">
        <f t="shared" si="12"/>
        <v>0</v>
      </c>
      <c r="AC14" s="204"/>
      <c r="AD14" s="214">
        <f t="shared" si="13"/>
        <v>0</v>
      </c>
      <c r="AE14" s="204"/>
      <c r="AF14" s="204">
        <f t="shared" si="14"/>
        <v>0</v>
      </c>
      <c r="AG14" s="204"/>
      <c r="AH14" s="215">
        <f t="shared" si="15"/>
        <v>0</v>
      </c>
      <c r="AI14" s="215">
        <v>0</v>
      </c>
      <c r="AJ14" s="215">
        <v>0</v>
      </c>
      <c r="AK14" s="204"/>
      <c r="AL14" s="214">
        <f t="shared" si="16"/>
        <v>0</v>
      </c>
      <c r="AM14" s="204"/>
      <c r="AN14" s="214">
        <f t="shared" si="17"/>
        <v>0</v>
      </c>
      <c r="AO14" s="204"/>
      <c r="AP14" s="214">
        <f t="shared" si="18"/>
        <v>0</v>
      </c>
      <c r="AQ14" s="254">
        <v>536</v>
      </c>
      <c r="AR14" s="214">
        <f t="shared" si="19"/>
        <v>8268102.3039999995</v>
      </c>
      <c r="AS14" s="204"/>
      <c r="AT14" s="214">
        <f t="shared" si="20"/>
        <v>0</v>
      </c>
      <c r="AU14" s="204"/>
      <c r="AV14" s="214">
        <f t="shared" si="21"/>
        <v>0</v>
      </c>
      <c r="AW14" s="204"/>
      <c r="AX14" s="214">
        <f t="shared" si="22"/>
        <v>0</v>
      </c>
      <c r="AY14" s="204"/>
      <c r="AZ14" s="214">
        <f t="shared" si="23"/>
        <v>0</v>
      </c>
      <c r="BA14" s="204"/>
      <c r="BB14" s="214">
        <f t="shared" si="24"/>
        <v>0</v>
      </c>
      <c r="BC14" s="204"/>
      <c r="BD14" s="214">
        <f t="shared" si="25"/>
        <v>0</v>
      </c>
      <c r="BE14" s="204"/>
      <c r="BF14" s="214">
        <f t="shared" si="26"/>
        <v>0</v>
      </c>
      <c r="BG14" s="204"/>
      <c r="BH14" s="214">
        <f t="shared" si="27"/>
        <v>0</v>
      </c>
      <c r="BI14" s="204"/>
      <c r="BJ14" s="214">
        <f t="shared" si="28"/>
        <v>0</v>
      </c>
      <c r="BK14" s="204"/>
      <c r="BL14" s="214">
        <f t="shared" si="29"/>
        <v>0</v>
      </c>
      <c r="BM14" s="204"/>
      <c r="BN14" s="214">
        <f t="shared" si="30"/>
        <v>0</v>
      </c>
      <c r="BO14" s="204"/>
      <c r="BP14" s="214">
        <f t="shared" si="31"/>
        <v>0</v>
      </c>
      <c r="BQ14" s="204"/>
      <c r="BR14" s="214">
        <f t="shared" si="32"/>
        <v>0</v>
      </c>
      <c r="BS14" s="204"/>
      <c r="BT14" s="214">
        <f t="shared" si="33"/>
        <v>0</v>
      </c>
      <c r="BU14" s="204"/>
      <c r="BV14" s="214">
        <f t="shared" si="34"/>
        <v>0</v>
      </c>
      <c r="BW14" s="204"/>
      <c r="BX14" s="214">
        <f t="shared" si="35"/>
        <v>0</v>
      </c>
      <c r="BY14" s="204"/>
      <c r="BZ14" s="214">
        <f t="shared" si="36"/>
        <v>0</v>
      </c>
      <c r="CA14" s="204"/>
      <c r="CB14" s="214">
        <f t="shared" si="37"/>
        <v>0</v>
      </c>
      <c r="CC14" s="204">
        <v>2</v>
      </c>
      <c r="CD14" s="214">
        <f t="shared" si="38"/>
        <v>30851.127999999997</v>
      </c>
      <c r="CE14" s="204"/>
      <c r="CF14" s="215">
        <f t="shared" si="39"/>
        <v>0</v>
      </c>
      <c r="CG14" s="204"/>
      <c r="CH14" s="215">
        <f t="shared" si="40"/>
        <v>0</v>
      </c>
      <c r="CI14" s="204"/>
      <c r="CJ14" s="215">
        <f t="shared" si="41"/>
        <v>0</v>
      </c>
      <c r="CK14" s="204"/>
      <c r="CL14" s="215">
        <f t="shared" si="42"/>
        <v>0</v>
      </c>
      <c r="CM14" s="204"/>
      <c r="CN14" s="215">
        <f t="shared" si="43"/>
        <v>0</v>
      </c>
      <c r="CO14" s="204"/>
      <c r="CP14" s="215">
        <f t="shared" si="44"/>
        <v>0</v>
      </c>
      <c r="CQ14" s="204"/>
      <c r="CR14" s="215">
        <f t="shared" si="45"/>
        <v>0</v>
      </c>
      <c r="CS14" s="204"/>
      <c r="CT14" s="215">
        <f t="shared" si="46"/>
        <v>0</v>
      </c>
      <c r="CU14" s="204"/>
      <c r="CV14" s="215">
        <f t="shared" si="47"/>
        <v>0</v>
      </c>
      <c r="CW14" s="204"/>
      <c r="CX14" s="215">
        <f t="shared" si="48"/>
        <v>0</v>
      </c>
      <c r="CY14" s="204"/>
      <c r="CZ14" s="215">
        <f t="shared" si="49"/>
        <v>0</v>
      </c>
      <c r="DA14" s="204"/>
      <c r="DB14" s="215">
        <f t="shared" si="50"/>
        <v>0</v>
      </c>
      <c r="DC14" s="204"/>
      <c r="DD14" s="215">
        <f t="shared" si="51"/>
        <v>0</v>
      </c>
      <c r="DE14" s="204"/>
      <c r="DF14" s="215">
        <f t="shared" si="52"/>
        <v>0</v>
      </c>
      <c r="DG14" s="204"/>
      <c r="DH14" s="204">
        <f t="shared" si="53"/>
        <v>0</v>
      </c>
      <c r="DI14" s="204"/>
      <c r="DJ14" s="215">
        <f t="shared" si="54"/>
        <v>0</v>
      </c>
      <c r="DK14" s="204"/>
      <c r="DL14" s="215">
        <f t="shared" si="55"/>
        <v>0</v>
      </c>
      <c r="DM14" s="204"/>
      <c r="DN14" s="215">
        <f t="shared" si="56"/>
        <v>0</v>
      </c>
      <c r="DO14" s="204"/>
      <c r="DP14" s="214">
        <f t="shared" si="57"/>
        <v>0</v>
      </c>
      <c r="DQ14" s="204"/>
      <c r="DR14" s="214">
        <f t="shared" si="58"/>
        <v>0</v>
      </c>
      <c r="DS14" s="204"/>
      <c r="DT14" s="215">
        <f t="shared" si="59"/>
        <v>0</v>
      </c>
      <c r="DU14" s="204"/>
      <c r="DV14" s="204"/>
      <c r="DW14" s="204"/>
      <c r="DX14" s="214">
        <f t="shared" si="60"/>
        <v>0</v>
      </c>
      <c r="DY14" s="204"/>
      <c r="DZ14" s="214">
        <f t="shared" si="61"/>
        <v>0</v>
      </c>
      <c r="EA14" s="204"/>
      <c r="EB14" s="204"/>
      <c r="EC14" s="430"/>
      <c r="ED14" s="430"/>
      <c r="EE14" s="204"/>
      <c r="EF14" s="204"/>
      <c r="EG14" s="204"/>
      <c r="EH14" s="204"/>
      <c r="EI14" s="204"/>
      <c r="EJ14" s="216">
        <f t="shared" si="62"/>
        <v>0</v>
      </c>
      <c r="EK14" s="228">
        <f t="shared" ref="EK14:EL22" si="63">SUM(O14,Q14,S14,U14,W14,Y14,AA14,AC14,AE14,AG14,AI14,AK14,AM14,AO14,AQ14,AS14,AU14,AW14,AY14,BA14,BC14,BE14,BG14,BI14,BK14,BM14,BO14,BQ14,BS14,BU14,BW14,BY14,CA14,CC14,CE14,CG14,CI14,CK14,CM14,CO14,CQ14,CS14,CU14,CW14,CY14,DA14,DC14,DE14,DG14,DI14,DK14,DM14,DO14,DQ14,DS14,DU14,DW14,DY14,EA14,EC14,EE14,EG14,EI14)</f>
        <v>608</v>
      </c>
      <c r="EL14" s="228">
        <f t="shared" si="63"/>
        <v>9378742.9120000005</v>
      </c>
    </row>
    <row r="15" spans="1:142" ht="30" customHeight="1" x14ac:dyDescent="0.2">
      <c r="A15" s="196"/>
      <c r="B15" s="196">
        <v>3</v>
      </c>
      <c r="C15" s="307" t="s">
        <v>1195</v>
      </c>
      <c r="D15" s="429" t="s">
        <v>137</v>
      </c>
      <c r="E15" s="309">
        <v>16026</v>
      </c>
      <c r="F15" s="309">
        <v>16828</v>
      </c>
      <c r="G15" s="304">
        <v>0.71</v>
      </c>
      <c r="H15" s="311"/>
      <c r="I15" s="312">
        <v>1</v>
      </c>
      <c r="J15" s="313"/>
      <c r="K15" s="304">
        <v>1.4</v>
      </c>
      <c r="L15" s="304">
        <v>1.68</v>
      </c>
      <c r="M15" s="304">
        <v>2.23</v>
      </c>
      <c r="N15" s="304">
        <v>2.57</v>
      </c>
      <c r="O15" s="204"/>
      <c r="P15" s="214">
        <f t="shared" si="6"/>
        <v>0</v>
      </c>
      <c r="Q15" s="204"/>
      <c r="R15" s="214">
        <f t="shared" si="7"/>
        <v>0</v>
      </c>
      <c r="S15" s="204"/>
      <c r="T15" s="214">
        <f t="shared" si="8"/>
        <v>0</v>
      </c>
      <c r="U15" s="204">
        <v>464</v>
      </c>
      <c r="V15" s="214">
        <f t="shared" si="9"/>
        <v>7699693.6426666649</v>
      </c>
      <c r="W15" s="204"/>
      <c r="X15" s="214">
        <f t="shared" si="10"/>
        <v>0</v>
      </c>
      <c r="Y15" s="204"/>
      <c r="Z15" s="214">
        <f t="shared" si="11"/>
        <v>0</v>
      </c>
      <c r="AA15" s="204">
        <v>41</v>
      </c>
      <c r="AB15" s="214">
        <f t="shared" si="12"/>
        <v>680360.86066666653</v>
      </c>
      <c r="AC15" s="204"/>
      <c r="AD15" s="214">
        <f t="shared" si="13"/>
        <v>0</v>
      </c>
      <c r="AE15" s="204"/>
      <c r="AF15" s="204">
        <f t="shared" si="14"/>
        <v>0</v>
      </c>
      <c r="AG15" s="204"/>
      <c r="AH15" s="215">
        <f t="shared" si="15"/>
        <v>0</v>
      </c>
      <c r="AI15" s="215">
        <v>0</v>
      </c>
      <c r="AJ15" s="215">
        <v>0</v>
      </c>
      <c r="AK15" s="204">
        <v>27</v>
      </c>
      <c r="AL15" s="214">
        <f t="shared" si="16"/>
        <v>448042.51799999998</v>
      </c>
      <c r="AM15" s="204"/>
      <c r="AN15" s="214">
        <f t="shared" si="17"/>
        <v>0</v>
      </c>
      <c r="AO15" s="204"/>
      <c r="AP15" s="214">
        <f t="shared" si="18"/>
        <v>0</v>
      </c>
      <c r="AQ15" s="254">
        <v>128</v>
      </c>
      <c r="AR15" s="214">
        <f t="shared" si="19"/>
        <v>2124053.4186666664</v>
      </c>
      <c r="AS15" s="204">
        <v>80</v>
      </c>
      <c r="AT15" s="214">
        <f t="shared" si="20"/>
        <v>1327533.3866666665</v>
      </c>
      <c r="AU15" s="204"/>
      <c r="AV15" s="214">
        <f t="shared" si="21"/>
        <v>0</v>
      </c>
      <c r="AW15" s="204"/>
      <c r="AX15" s="214">
        <f t="shared" si="22"/>
        <v>0</v>
      </c>
      <c r="AY15" s="204"/>
      <c r="AZ15" s="214">
        <f t="shared" si="23"/>
        <v>0</v>
      </c>
      <c r="BA15" s="204"/>
      <c r="BB15" s="214">
        <f t="shared" si="24"/>
        <v>0</v>
      </c>
      <c r="BC15" s="204"/>
      <c r="BD15" s="214">
        <f t="shared" si="25"/>
        <v>0</v>
      </c>
      <c r="BE15" s="204"/>
      <c r="BF15" s="214">
        <f t="shared" si="26"/>
        <v>0</v>
      </c>
      <c r="BG15" s="204"/>
      <c r="BH15" s="214">
        <f t="shared" si="27"/>
        <v>0</v>
      </c>
      <c r="BI15" s="204"/>
      <c r="BJ15" s="214">
        <f t="shared" si="28"/>
        <v>0</v>
      </c>
      <c r="BK15" s="204"/>
      <c r="BL15" s="214">
        <f t="shared" si="29"/>
        <v>0</v>
      </c>
      <c r="BM15" s="204"/>
      <c r="BN15" s="214">
        <f t="shared" si="30"/>
        <v>0</v>
      </c>
      <c r="BO15" s="204"/>
      <c r="BP15" s="214">
        <f t="shared" si="31"/>
        <v>0</v>
      </c>
      <c r="BQ15" s="204"/>
      <c r="BR15" s="214">
        <f t="shared" si="32"/>
        <v>0</v>
      </c>
      <c r="BS15" s="204"/>
      <c r="BT15" s="214">
        <f t="shared" si="33"/>
        <v>0</v>
      </c>
      <c r="BU15" s="204"/>
      <c r="BV15" s="214">
        <f t="shared" si="34"/>
        <v>0</v>
      </c>
      <c r="BW15" s="204"/>
      <c r="BX15" s="214">
        <f t="shared" si="35"/>
        <v>0</v>
      </c>
      <c r="BY15" s="204"/>
      <c r="BZ15" s="214">
        <f t="shared" si="36"/>
        <v>0</v>
      </c>
      <c r="CA15" s="204"/>
      <c r="CB15" s="214">
        <f t="shared" si="37"/>
        <v>0</v>
      </c>
      <c r="CC15" s="204"/>
      <c r="CD15" s="214">
        <f t="shared" si="38"/>
        <v>0</v>
      </c>
      <c r="CE15" s="204"/>
      <c r="CF15" s="215">
        <f t="shared" si="39"/>
        <v>0</v>
      </c>
      <c r="CG15" s="204"/>
      <c r="CH15" s="215">
        <f t="shared" si="40"/>
        <v>0</v>
      </c>
      <c r="CI15" s="204"/>
      <c r="CJ15" s="215">
        <f t="shared" si="41"/>
        <v>0</v>
      </c>
      <c r="CK15" s="204"/>
      <c r="CL15" s="215">
        <f t="shared" si="42"/>
        <v>0</v>
      </c>
      <c r="CM15" s="204"/>
      <c r="CN15" s="215">
        <f t="shared" si="43"/>
        <v>0</v>
      </c>
      <c r="CO15" s="204"/>
      <c r="CP15" s="215">
        <f t="shared" si="44"/>
        <v>0</v>
      </c>
      <c r="CQ15" s="204"/>
      <c r="CR15" s="215">
        <f t="shared" si="45"/>
        <v>0</v>
      </c>
      <c r="CS15" s="204"/>
      <c r="CT15" s="215">
        <f t="shared" si="46"/>
        <v>0</v>
      </c>
      <c r="CU15" s="204"/>
      <c r="CV15" s="215">
        <f t="shared" si="47"/>
        <v>0</v>
      </c>
      <c r="CW15" s="204"/>
      <c r="CX15" s="215">
        <f t="shared" si="48"/>
        <v>0</v>
      </c>
      <c r="CY15" s="204"/>
      <c r="CZ15" s="215">
        <f t="shared" si="49"/>
        <v>0</v>
      </c>
      <c r="DA15" s="204"/>
      <c r="DB15" s="215">
        <f t="shared" si="50"/>
        <v>0</v>
      </c>
      <c r="DC15" s="204"/>
      <c r="DD15" s="215">
        <f t="shared" si="51"/>
        <v>0</v>
      </c>
      <c r="DE15" s="204"/>
      <c r="DF15" s="215">
        <f t="shared" si="52"/>
        <v>0</v>
      </c>
      <c r="DG15" s="204"/>
      <c r="DH15" s="204">
        <f t="shared" si="53"/>
        <v>0</v>
      </c>
      <c r="DI15" s="204"/>
      <c r="DJ15" s="215">
        <f t="shared" si="54"/>
        <v>0</v>
      </c>
      <c r="DK15" s="204"/>
      <c r="DL15" s="215">
        <f t="shared" si="55"/>
        <v>0</v>
      </c>
      <c r="DM15" s="204"/>
      <c r="DN15" s="215">
        <f t="shared" si="56"/>
        <v>0</v>
      </c>
      <c r="DO15" s="204"/>
      <c r="DP15" s="214">
        <f t="shared" si="57"/>
        <v>0</v>
      </c>
      <c r="DQ15" s="204"/>
      <c r="DR15" s="214">
        <f t="shared" si="58"/>
        <v>0</v>
      </c>
      <c r="DS15" s="204"/>
      <c r="DT15" s="215">
        <f t="shared" si="59"/>
        <v>0</v>
      </c>
      <c r="DU15" s="204"/>
      <c r="DV15" s="204"/>
      <c r="DW15" s="204"/>
      <c r="DX15" s="214">
        <f t="shared" si="60"/>
        <v>0</v>
      </c>
      <c r="DY15" s="204"/>
      <c r="DZ15" s="214">
        <f t="shared" si="61"/>
        <v>0</v>
      </c>
      <c r="EA15" s="204"/>
      <c r="EB15" s="204"/>
      <c r="EC15" s="430"/>
      <c r="ED15" s="430"/>
      <c r="EE15" s="204"/>
      <c r="EF15" s="204"/>
      <c r="EG15" s="204"/>
      <c r="EH15" s="204"/>
      <c r="EI15" s="204"/>
      <c r="EJ15" s="216">
        <f t="shared" si="62"/>
        <v>0</v>
      </c>
      <c r="EK15" s="228">
        <f t="shared" si="63"/>
        <v>740</v>
      </c>
      <c r="EL15" s="228">
        <f t="shared" si="63"/>
        <v>12279683.826666664</v>
      </c>
    </row>
    <row r="16" spans="1:142" ht="30" customHeight="1" x14ac:dyDescent="0.2">
      <c r="A16" s="196"/>
      <c r="B16" s="196">
        <v>4</v>
      </c>
      <c r="C16" s="307" t="s">
        <v>1196</v>
      </c>
      <c r="D16" s="429" t="s">
        <v>139</v>
      </c>
      <c r="E16" s="309">
        <v>16026</v>
      </c>
      <c r="F16" s="309">
        <v>16828</v>
      </c>
      <c r="G16" s="304">
        <v>1.06</v>
      </c>
      <c r="H16" s="311"/>
      <c r="I16" s="312">
        <v>1</v>
      </c>
      <c r="J16" s="313"/>
      <c r="K16" s="304">
        <v>1.4</v>
      </c>
      <c r="L16" s="304">
        <v>1.68</v>
      </c>
      <c r="M16" s="304">
        <v>2.23</v>
      </c>
      <c r="N16" s="304">
        <v>2.57</v>
      </c>
      <c r="O16" s="204"/>
      <c r="P16" s="214">
        <f t="shared" si="6"/>
        <v>0</v>
      </c>
      <c r="Q16" s="204"/>
      <c r="R16" s="214">
        <f t="shared" si="7"/>
        <v>0</v>
      </c>
      <c r="S16" s="204"/>
      <c r="T16" s="214">
        <f t="shared" si="8"/>
        <v>0</v>
      </c>
      <c r="U16" s="204">
        <v>325</v>
      </c>
      <c r="V16" s="214">
        <f t="shared" si="9"/>
        <v>8051676.9666666659</v>
      </c>
      <c r="W16" s="204"/>
      <c r="X16" s="214">
        <f t="shared" si="10"/>
        <v>0</v>
      </c>
      <c r="Y16" s="204"/>
      <c r="Z16" s="214">
        <f t="shared" si="11"/>
        <v>0</v>
      </c>
      <c r="AA16" s="204">
        <v>5</v>
      </c>
      <c r="AB16" s="214">
        <f t="shared" si="12"/>
        <v>123871.95333333334</v>
      </c>
      <c r="AC16" s="204"/>
      <c r="AD16" s="214">
        <f t="shared" si="13"/>
        <v>0</v>
      </c>
      <c r="AE16" s="204"/>
      <c r="AF16" s="204">
        <f t="shared" si="14"/>
        <v>0</v>
      </c>
      <c r="AG16" s="204"/>
      <c r="AH16" s="215">
        <f t="shared" si="15"/>
        <v>0</v>
      </c>
      <c r="AI16" s="215">
        <v>0</v>
      </c>
      <c r="AJ16" s="215">
        <v>0</v>
      </c>
      <c r="AK16" s="204">
        <v>242</v>
      </c>
      <c r="AL16" s="214">
        <f t="shared" si="16"/>
        <v>5995402.5413333345</v>
      </c>
      <c r="AM16" s="204"/>
      <c r="AN16" s="214">
        <f t="shared" si="17"/>
        <v>0</v>
      </c>
      <c r="AO16" s="204"/>
      <c r="AP16" s="214">
        <f t="shared" si="18"/>
        <v>0</v>
      </c>
      <c r="AQ16" s="254"/>
      <c r="AR16" s="214">
        <f t="shared" si="19"/>
        <v>0</v>
      </c>
      <c r="AS16" s="204"/>
      <c r="AT16" s="214">
        <f t="shared" si="20"/>
        <v>0</v>
      </c>
      <c r="AU16" s="204"/>
      <c r="AV16" s="214">
        <f t="shared" si="21"/>
        <v>0</v>
      </c>
      <c r="AW16" s="204"/>
      <c r="AX16" s="214">
        <f t="shared" si="22"/>
        <v>0</v>
      </c>
      <c r="AY16" s="204"/>
      <c r="AZ16" s="214">
        <f t="shared" si="23"/>
        <v>0</v>
      </c>
      <c r="BA16" s="204"/>
      <c r="BB16" s="214">
        <f t="shared" si="24"/>
        <v>0</v>
      </c>
      <c r="BC16" s="204"/>
      <c r="BD16" s="214">
        <f t="shared" si="25"/>
        <v>0</v>
      </c>
      <c r="BE16" s="204"/>
      <c r="BF16" s="214">
        <f t="shared" si="26"/>
        <v>0</v>
      </c>
      <c r="BG16" s="204"/>
      <c r="BH16" s="214">
        <f t="shared" si="27"/>
        <v>0</v>
      </c>
      <c r="BI16" s="204"/>
      <c r="BJ16" s="214">
        <f t="shared" si="28"/>
        <v>0</v>
      </c>
      <c r="BK16" s="204"/>
      <c r="BL16" s="214">
        <f t="shared" si="29"/>
        <v>0</v>
      </c>
      <c r="BM16" s="204"/>
      <c r="BN16" s="214">
        <f t="shared" si="30"/>
        <v>0</v>
      </c>
      <c r="BO16" s="204"/>
      <c r="BP16" s="214">
        <f t="shared" si="31"/>
        <v>0</v>
      </c>
      <c r="BQ16" s="204"/>
      <c r="BR16" s="214">
        <f t="shared" si="32"/>
        <v>0</v>
      </c>
      <c r="BS16" s="204"/>
      <c r="BT16" s="214">
        <f t="shared" si="33"/>
        <v>0</v>
      </c>
      <c r="BU16" s="204"/>
      <c r="BV16" s="214">
        <f t="shared" si="34"/>
        <v>0</v>
      </c>
      <c r="BW16" s="204"/>
      <c r="BX16" s="214">
        <f t="shared" si="35"/>
        <v>0</v>
      </c>
      <c r="BY16" s="204"/>
      <c r="BZ16" s="214">
        <f t="shared" si="36"/>
        <v>0</v>
      </c>
      <c r="CA16" s="204"/>
      <c r="CB16" s="214">
        <f t="shared" si="37"/>
        <v>0</v>
      </c>
      <c r="CC16" s="204">
        <v>2</v>
      </c>
      <c r="CD16" s="214">
        <f t="shared" si="38"/>
        <v>49548.781333333332</v>
      </c>
      <c r="CE16" s="204"/>
      <c r="CF16" s="215">
        <f t="shared" si="39"/>
        <v>0</v>
      </c>
      <c r="CG16" s="204"/>
      <c r="CH16" s="215">
        <f t="shared" si="40"/>
        <v>0</v>
      </c>
      <c r="CI16" s="204"/>
      <c r="CJ16" s="215">
        <f t="shared" si="41"/>
        <v>0</v>
      </c>
      <c r="CK16" s="204"/>
      <c r="CL16" s="215">
        <f t="shared" si="42"/>
        <v>0</v>
      </c>
      <c r="CM16" s="204"/>
      <c r="CN16" s="215">
        <f t="shared" si="43"/>
        <v>0</v>
      </c>
      <c r="CO16" s="204"/>
      <c r="CP16" s="215">
        <f t="shared" si="44"/>
        <v>0</v>
      </c>
      <c r="CQ16" s="204"/>
      <c r="CR16" s="215">
        <f t="shared" si="45"/>
        <v>0</v>
      </c>
      <c r="CS16" s="204"/>
      <c r="CT16" s="215">
        <f t="shared" si="46"/>
        <v>0</v>
      </c>
      <c r="CU16" s="204"/>
      <c r="CV16" s="215">
        <f t="shared" si="47"/>
        <v>0</v>
      </c>
      <c r="CW16" s="204"/>
      <c r="CX16" s="215">
        <f t="shared" si="48"/>
        <v>0</v>
      </c>
      <c r="CY16" s="204"/>
      <c r="CZ16" s="215">
        <f t="shared" si="49"/>
        <v>0</v>
      </c>
      <c r="DA16" s="204"/>
      <c r="DB16" s="215">
        <f t="shared" si="50"/>
        <v>0</v>
      </c>
      <c r="DC16" s="204"/>
      <c r="DD16" s="215">
        <f t="shared" si="51"/>
        <v>0</v>
      </c>
      <c r="DE16" s="204"/>
      <c r="DF16" s="215">
        <f t="shared" si="52"/>
        <v>0</v>
      </c>
      <c r="DG16" s="204"/>
      <c r="DH16" s="204">
        <f t="shared" si="53"/>
        <v>0</v>
      </c>
      <c r="DI16" s="204"/>
      <c r="DJ16" s="215">
        <f t="shared" si="54"/>
        <v>0</v>
      </c>
      <c r="DK16" s="204"/>
      <c r="DL16" s="215">
        <f t="shared" si="55"/>
        <v>0</v>
      </c>
      <c r="DM16" s="204"/>
      <c r="DN16" s="215">
        <f t="shared" si="56"/>
        <v>0</v>
      </c>
      <c r="DO16" s="204"/>
      <c r="DP16" s="214">
        <f t="shared" si="57"/>
        <v>0</v>
      </c>
      <c r="DQ16" s="204"/>
      <c r="DR16" s="214">
        <f t="shared" si="58"/>
        <v>0</v>
      </c>
      <c r="DS16" s="204"/>
      <c r="DT16" s="215">
        <f t="shared" si="59"/>
        <v>0</v>
      </c>
      <c r="DU16" s="204"/>
      <c r="DV16" s="204"/>
      <c r="DW16" s="204"/>
      <c r="DX16" s="214">
        <f t="shared" si="60"/>
        <v>0</v>
      </c>
      <c r="DY16" s="204"/>
      <c r="DZ16" s="214">
        <f t="shared" si="61"/>
        <v>0</v>
      </c>
      <c r="EA16" s="204"/>
      <c r="EB16" s="204"/>
      <c r="EC16" s="430"/>
      <c r="ED16" s="430"/>
      <c r="EE16" s="204"/>
      <c r="EF16" s="204"/>
      <c r="EG16" s="204"/>
      <c r="EH16" s="204"/>
      <c r="EI16" s="204"/>
      <c r="EJ16" s="216">
        <f t="shared" si="62"/>
        <v>0</v>
      </c>
      <c r="EK16" s="228">
        <f t="shared" si="63"/>
        <v>574</v>
      </c>
      <c r="EL16" s="228">
        <f t="shared" si="63"/>
        <v>14220500.242666667</v>
      </c>
    </row>
    <row r="17" spans="1:142" ht="30" customHeight="1" x14ac:dyDescent="0.2">
      <c r="A17" s="431"/>
      <c r="B17" s="196">
        <v>5</v>
      </c>
      <c r="C17" s="307" t="s">
        <v>1197</v>
      </c>
      <c r="D17" s="429" t="s">
        <v>1198</v>
      </c>
      <c r="E17" s="309">
        <v>16026</v>
      </c>
      <c r="F17" s="309">
        <v>16828</v>
      </c>
      <c r="G17" s="304">
        <v>0.33</v>
      </c>
      <c r="H17" s="311"/>
      <c r="I17" s="312">
        <v>1</v>
      </c>
      <c r="J17" s="313"/>
      <c r="K17" s="304">
        <v>1.4</v>
      </c>
      <c r="L17" s="304">
        <v>1.68</v>
      </c>
      <c r="M17" s="304">
        <v>2.23</v>
      </c>
      <c r="N17" s="304">
        <v>2.57</v>
      </c>
      <c r="O17" s="204"/>
      <c r="P17" s="214">
        <f t="shared" si="6"/>
        <v>0</v>
      </c>
      <c r="Q17" s="204"/>
      <c r="R17" s="214">
        <f t="shared" si="7"/>
        <v>0</v>
      </c>
      <c r="S17" s="204"/>
      <c r="T17" s="214">
        <f t="shared" si="8"/>
        <v>0</v>
      </c>
      <c r="U17" s="432"/>
      <c r="V17" s="214">
        <f t="shared" si="9"/>
        <v>0</v>
      </c>
      <c r="W17" s="204"/>
      <c r="X17" s="214">
        <f t="shared" si="10"/>
        <v>0</v>
      </c>
      <c r="Y17" s="204"/>
      <c r="Z17" s="214">
        <f t="shared" si="11"/>
        <v>0</v>
      </c>
      <c r="AA17" s="204"/>
      <c r="AB17" s="214">
        <f t="shared" si="12"/>
        <v>0</v>
      </c>
      <c r="AC17" s="204"/>
      <c r="AD17" s="214">
        <f t="shared" si="13"/>
        <v>0</v>
      </c>
      <c r="AE17" s="204"/>
      <c r="AF17" s="204">
        <f t="shared" si="14"/>
        <v>0</v>
      </c>
      <c r="AG17" s="204"/>
      <c r="AH17" s="215">
        <f t="shared" si="15"/>
        <v>0</v>
      </c>
      <c r="AI17" s="215">
        <v>0</v>
      </c>
      <c r="AJ17" s="215">
        <v>0</v>
      </c>
      <c r="AK17" s="204"/>
      <c r="AL17" s="214">
        <f t="shared" si="16"/>
        <v>0</v>
      </c>
      <c r="AM17" s="204"/>
      <c r="AN17" s="214">
        <f t="shared" si="17"/>
        <v>0</v>
      </c>
      <c r="AO17" s="204"/>
      <c r="AP17" s="214">
        <f t="shared" si="18"/>
        <v>0</v>
      </c>
      <c r="AQ17" s="204"/>
      <c r="AR17" s="214">
        <f t="shared" si="19"/>
        <v>0</v>
      </c>
      <c r="AS17" s="204"/>
      <c r="AT17" s="214">
        <f t="shared" si="20"/>
        <v>0</v>
      </c>
      <c r="AU17" s="204"/>
      <c r="AV17" s="214">
        <f t="shared" si="21"/>
        <v>0</v>
      </c>
      <c r="AW17" s="204"/>
      <c r="AX17" s="214">
        <f t="shared" si="22"/>
        <v>0</v>
      </c>
      <c r="AY17" s="204"/>
      <c r="AZ17" s="214">
        <f t="shared" si="23"/>
        <v>0</v>
      </c>
      <c r="BA17" s="204"/>
      <c r="BB17" s="214">
        <f t="shared" si="24"/>
        <v>0</v>
      </c>
      <c r="BC17" s="204"/>
      <c r="BD17" s="214">
        <f t="shared" si="25"/>
        <v>0</v>
      </c>
      <c r="BE17" s="204"/>
      <c r="BF17" s="214">
        <f t="shared" si="26"/>
        <v>0</v>
      </c>
      <c r="BG17" s="204"/>
      <c r="BH17" s="214">
        <f t="shared" si="27"/>
        <v>0</v>
      </c>
      <c r="BI17" s="204"/>
      <c r="BJ17" s="214">
        <f t="shared" si="28"/>
        <v>0</v>
      </c>
      <c r="BK17" s="204"/>
      <c r="BL17" s="214">
        <f t="shared" si="29"/>
        <v>0</v>
      </c>
      <c r="BM17" s="204"/>
      <c r="BN17" s="214">
        <f t="shared" si="30"/>
        <v>0</v>
      </c>
      <c r="BO17" s="204"/>
      <c r="BP17" s="214">
        <f t="shared" si="31"/>
        <v>0</v>
      </c>
      <c r="BQ17" s="204"/>
      <c r="BR17" s="214">
        <f t="shared" si="32"/>
        <v>0</v>
      </c>
      <c r="BS17" s="204"/>
      <c r="BT17" s="214">
        <f t="shared" si="33"/>
        <v>0</v>
      </c>
      <c r="BU17" s="204"/>
      <c r="BV17" s="214">
        <f t="shared" si="34"/>
        <v>0</v>
      </c>
      <c r="BW17" s="204"/>
      <c r="BX17" s="214">
        <f t="shared" si="35"/>
        <v>0</v>
      </c>
      <c r="BY17" s="204"/>
      <c r="BZ17" s="214">
        <f t="shared" si="36"/>
        <v>0</v>
      </c>
      <c r="CA17" s="204"/>
      <c r="CB17" s="214">
        <f t="shared" si="37"/>
        <v>0</v>
      </c>
      <c r="CC17" s="204"/>
      <c r="CD17" s="214">
        <f t="shared" si="38"/>
        <v>0</v>
      </c>
      <c r="CE17" s="204"/>
      <c r="CF17" s="215">
        <f t="shared" si="39"/>
        <v>0</v>
      </c>
      <c r="CG17" s="204"/>
      <c r="CH17" s="215">
        <f t="shared" si="40"/>
        <v>0</v>
      </c>
      <c r="CI17" s="204"/>
      <c r="CJ17" s="215">
        <f t="shared" si="41"/>
        <v>0</v>
      </c>
      <c r="CK17" s="204"/>
      <c r="CL17" s="215">
        <f t="shared" si="42"/>
        <v>0</v>
      </c>
      <c r="CM17" s="204"/>
      <c r="CN17" s="215">
        <f t="shared" si="43"/>
        <v>0</v>
      </c>
      <c r="CO17" s="204"/>
      <c r="CP17" s="215">
        <f t="shared" si="44"/>
        <v>0</v>
      </c>
      <c r="CQ17" s="204"/>
      <c r="CR17" s="215">
        <f t="shared" si="45"/>
        <v>0</v>
      </c>
      <c r="CS17" s="204"/>
      <c r="CT17" s="215">
        <f t="shared" si="46"/>
        <v>0</v>
      </c>
      <c r="CU17" s="204"/>
      <c r="CV17" s="215">
        <f t="shared" si="47"/>
        <v>0</v>
      </c>
      <c r="CW17" s="204"/>
      <c r="CX17" s="215">
        <f t="shared" si="48"/>
        <v>0</v>
      </c>
      <c r="CY17" s="204"/>
      <c r="CZ17" s="215">
        <f t="shared" si="49"/>
        <v>0</v>
      </c>
      <c r="DA17" s="204"/>
      <c r="DB17" s="215">
        <f t="shared" si="50"/>
        <v>0</v>
      </c>
      <c r="DC17" s="204"/>
      <c r="DD17" s="215">
        <f t="shared" si="51"/>
        <v>0</v>
      </c>
      <c r="DE17" s="204"/>
      <c r="DF17" s="215">
        <f t="shared" si="52"/>
        <v>0</v>
      </c>
      <c r="DG17" s="204"/>
      <c r="DH17" s="204">
        <f t="shared" si="53"/>
        <v>0</v>
      </c>
      <c r="DI17" s="204"/>
      <c r="DJ17" s="215">
        <f t="shared" si="54"/>
        <v>0</v>
      </c>
      <c r="DK17" s="204"/>
      <c r="DL17" s="215">
        <f t="shared" si="55"/>
        <v>0</v>
      </c>
      <c r="DM17" s="204"/>
      <c r="DN17" s="215">
        <f t="shared" si="56"/>
        <v>0</v>
      </c>
      <c r="DO17" s="204"/>
      <c r="DP17" s="214">
        <f t="shared" si="57"/>
        <v>0</v>
      </c>
      <c r="DQ17" s="204"/>
      <c r="DR17" s="214">
        <f t="shared" si="58"/>
        <v>0</v>
      </c>
      <c r="DS17" s="204"/>
      <c r="DT17" s="215">
        <f t="shared" si="59"/>
        <v>0</v>
      </c>
      <c r="DU17" s="204"/>
      <c r="DV17" s="204"/>
      <c r="DW17" s="204"/>
      <c r="DX17" s="214">
        <f t="shared" si="60"/>
        <v>0</v>
      </c>
      <c r="DY17" s="204"/>
      <c r="DZ17" s="214">
        <f t="shared" si="61"/>
        <v>0</v>
      </c>
      <c r="EA17" s="204"/>
      <c r="EB17" s="204"/>
      <c r="EC17" s="430"/>
      <c r="ED17" s="430"/>
      <c r="EE17" s="204"/>
      <c r="EF17" s="204"/>
      <c r="EG17" s="204"/>
      <c r="EH17" s="204"/>
      <c r="EI17" s="204"/>
      <c r="EJ17" s="216">
        <f t="shared" si="62"/>
        <v>0</v>
      </c>
      <c r="EK17" s="228">
        <f t="shared" si="63"/>
        <v>0</v>
      </c>
      <c r="EL17" s="228">
        <f t="shared" si="63"/>
        <v>0</v>
      </c>
    </row>
    <row r="18" spans="1:142" ht="24.75" customHeight="1" x14ac:dyDescent="0.2">
      <c r="A18" s="433"/>
      <c r="B18" s="196">
        <v>6</v>
      </c>
      <c r="C18" s="307" t="s">
        <v>1199</v>
      </c>
      <c r="D18" s="429" t="s">
        <v>1200</v>
      </c>
      <c r="E18" s="309">
        <v>16026</v>
      </c>
      <c r="F18" s="309">
        <v>16828</v>
      </c>
      <c r="G18" s="304">
        <v>0.38</v>
      </c>
      <c r="H18" s="311"/>
      <c r="I18" s="312">
        <v>1</v>
      </c>
      <c r="J18" s="313"/>
      <c r="K18" s="304">
        <v>1.4</v>
      </c>
      <c r="L18" s="304">
        <v>1.68</v>
      </c>
      <c r="M18" s="304">
        <v>2.23</v>
      </c>
      <c r="N18" s="304">
        <v>2.57</v>
      </c>
      <c r="O18" s="204"/>
      <c r="P18" s="214">
        <f t="shared" si="6"/>
        <v>0</v>
      </c>
      <c r="Q18" s="204"/>
      <c r="R18" s="214">
        <f t="shared" si="7"/>
        <v>0</v>
      </c>
      <c r="S18" s="204"/>
      <c r="T18" s="214">
        <f t="shared" si="8"/>
        <v>0</v>
      </c>
      <c r="U18" s="204">
        <v>45</v>
      </c>
      <c r="V18" s="214">
        <f t="shared" si="9"/>
        <v>399662.33999999997</v>
      </c>
      <c r="W18" s="204"/>
      <c r="X18" s="214">
        <f t="shared" si="10"/>
        <v>0</v>
      </c>
      <c r="Y18" s="204"/>
      <c r="Z18" s="214">
        <f t="shared" si="11"/>
        <v>0</v>
      </c>
      <c r="AA18" s="204"/>
      <c r="AB18" s="214">
        <f t="shared" si="12"/>
        <v>0</v>
      </c>
      <c r="AC18" s="204"/>
      <c r="AD18" s="214">
        <f t="shared" si="13"/>
        <v>0</v>
      </c>
      <c r="AE18" s="204"/>
      <c r="AF18" s="204">
        <f t="shared" si="14"/>
        <v>0</v>
      </c>
      <c r="AG18" s="204"/>
      <c r="AH18" s="215">
        <f t="shared" si="15"/>
        <v>0</v>
      </c>
      <c r="AI18" s="215">
        <v>0</v>
      </c>
      <c r="AJ18" s="215">
        <v>0</v>
      </c>
      <c r="AK18" s="204"/>
      <c r="AL18" s="214">
        <f t="shared" si="16"/>
        <v>0</v>
      </c>
      <c r="AM18" s="204"/>
      <c r="AN18" s="214">
        <f t="shared" si="17"/>
        <v>0</v>
      </c>
      <c r="AO18" s="204"/>
      <c r="AP18" s="214">
        <f t="shared" si="18"/>
        <v>0</v>
      </c>
      <c r="AQ18" s="204">
        <v>8</v>
      </c>
      <c r="AR18" s="214">
        <f t="shared" si="19"/>
        <v>71051.082666666654</v>
      </c>
      <c r="AS18" s="204">
        <v>22</v>
      </c>
      <c r="AT18" s="214">
        <f t="shared" si="20"/>
        <v>195390.47733333331</v>
      </c>
      <c r="AU18" s="204"/>
      <c r="AV18" s="214">
        <f t="shared" si="21"/>
        <v>0</v>
      </c>
      <c r="AW18" s="204"/>
      <c r="AX18" s="214">
        <f t="shared" si="22"/>
        <v>0</v>
      </c>
      <c r="AY18" s="204"/>
      <c r="AZ18" s="214">
        <f t="shared" si="23"/>
        <v>0</v>
      </c>
      <c r="BA18" s="204">
        <v>50</v>
      </c>
      <c r="BB18" s="214">
        <f t="shared" si="24"/>
        <v>444069.26666666666</v>
      </c>
      <c r="BC18" s="204"/>
      <c r="BD18" s="214">
        <f t="shared" si="25"/>
        <v>0</v>
      </c>
      <c r="BE18" s="204"/>
      <c r="BF18" s="214">
        <f t="shared" si="26"/>
        <v>0</v>
      </c>
      <c r="BG18" s="204"/>
      <c r="BH18" s="214">
        <f t="shared" si="27"/>
        <v>0</v>
      </c>
      <c r="BI18" s="204"/>
      <c r="BJ18" s="214">
        <f t="shared" si="28"/>
        <v>0</v>
      </c>
      <c r="BK18" s="204"/>
      <c r="BL18" s="214">
        <f t="shared" si="29"/>
        <v>0</v>
      </c>
      <c r="BM18" s="204"/>
      <c r="BN18" s="214">
        <f t="shared" si="30"/>
        <v>0</v>
      </c>
      <c r="BO18" s="204"/>
      <c r="BP18" s="214">
        <f t="shared" si="31"/>
        <v>0</v>
      </c>
      <c r="BQ18" s="204"/>
      <c r="BR18" s="214">
        <f t="shared" si="32"/>
        <v>0</v>
      </c>
      <c r="BS18" s="204"/>
      <c r="BT18" s="214">
        <f t="shared" si="33"/>
        <v>0</v>
      </c>
      <c r="BU18" s="204"/>
      <c r="BV18" s="214">
        <f t="shared" si="34"/>
        <v>0</v>
      </c>
      <c r="BW18" s="204"/>
      <c r="BX18" s="214">
        <f t="shared" si="35"/>
        <v>0</v>
      </c>
      <c r="BY18" s="204"/>
      <c r="BZ18" s="214">
        <f t="shared" si="36"/>
        <v>0</v>
      </c>
      <c r="CA18" s="204"/>
      <c r="CB18" s="214">
        <f t="shared" si="37"/>
        <v>0</v>
      </c>
      <c r="CC18" s="204">
        <v>20</v>
      </c>
      <c r="CD18" s="214">
        <f t="shared" si="38"/>
        <v>177627.70666666667</v>
      </c>
      <c r="CE18" s="204"/>
      <c r="CF18" s="215">
        <f t="shared" si="39"/>
        <v>0</v>
      </c>
      <c r="CG18" s="204"/>
      <c r="CH18" s="215">
        <f t="shared" si="40"/>
        <v>0</v>
      </c>
      <c r="CI18" s="204"/>
      <c r="CJ18" s="215">
        <f t="shared" si="41"/>
        <v>0</v>
      </c>
      <c r="CK18" s="204"/>
      <c r="CL18" s="215">
        <f t="shared" si="42"/>
        <v>0</v>
      </c>
      <c r="CM18" s="204">
        <v>105</v>
      </c>
      <c r="CN18" s="215">
        <f t="shared" si="43"/>
        <v>1119054.5519999999</v>
      </c>
      <c r="CO18" s="204"/>
      <c r="CP18" s="215">
        <f t="shared" si="44"/>
        <v>0</v>
      </c>
      <c r="CQ18" s="204"/>
      <c r="CR18" s="215">
        <f t="shared" si="45"/>
        <v>0</v>
      </c>
      <c r="CS18" s="204"/>
      <c r="CT18" s="215">
        <f t="shared" si="46"/>
        <v>0</v>
      </c>
      <c r="CU18" s="204"/>
      <c r="CV18" s="215">
        <f t="shared" si="47"/>
        <v>0</v>
      </c>
      <c r="CW18" s="204"/>
      <c r="CX18" s="215">
        <f t="shared" si="48"/>
        <v>0</v>
      </c>
      <c r="CY18" s="204"/>
      <c r="CZ18" s="215">
        <f t="shared" si="49"/>
        <v>0</v>
      </c>
      <c r="DA18" s="204"/>
      <c r="DB18" s="215">
        <f t="shared" si="50"/>
        <v>0</v>
      </c>
      <c r="DC18" s="204"/>
      <c r="DD18" s="215">
        <f t="shared" si="51"/>
        <v>0</v>
      </c>
      <c r="DE18" s="204"/>
      <c r="DF18" s="215">
        <f t="shared" si="52"/>
        <v>0</v>
      </c>
      <c r="DG18" s="204"/>
      <c r="DH18" s="204">
        <f t="shared" si="53"/>
        <v>0</v>
      </c>
      <c r="DI18" s="204"/>
      <c r="DJ18" s="215">
        <f t="shared" si="54"/>
        <v>0</v>
      </c>
      <c r="DK18" s="204"/>
      <c r="DL18" s="215">
        <f t="shared" si="55"/>
        <v>0</v>
      </c>
      <c r="DM18" s="204"/>
      <c r="DN18" s="215">
        <f t="shared" si="56"/>
        <v>0</v>
      </c>
      <c r="DO18" s="204"/>
      <c r="DP18" s="214">
        <f t="shared" si="57"/>
        <v>0</v>
      </c>
      <c r="DQ18" s="204"/>
      <c r="DR18" s="214">
        <f t="shared" si="58"/>
        <v>0</v>
      </c>
      <c r="DS18" s="204"/>
      <c r="DT18" s="215">
        <f t="shared" si="59"/>
        <v>0</v>
      </c>
      <c r="DU18" s="204"/>
      <c r="DV18" s="204"/>
      <c r="DW18" s="204"/>
      <c r="DX18" s="214">
        <f t="shared" si="60"/>
        <v>0</v>
      </c>
      <c r="DY18" s="204"/>
      <c r="DZ18" s="214">
        <f t="shared" si="61"/>
        <v>0</v>
      </c>
      <c r="EA18" s="204"/>
      <c r="EB18" s="204"/>
      <c r="EC18" s="430"/>
      <c r="ED18" s="430"/>
      <c r="EE18" s="204"/>
      <c r="EF18" s="204"/>
      <c r="EG18" s="204"/>
      <c r="EH18" s="204"/>
      <c r="EI18" s="204"/>
      <c r="EJ18" s="216">
        <f t="shared" si="62"/>
        <v>0</v>
      </c>
      <c r="EK18" s="228">
        <f t="shared" si="63"/>
        <v>250</v>
      </c>
      <c r="EL18" s="228">
        <f t="shared" si="63"/>
        <v>2406855.4253333332</v>
      </c>
    </row>
    <row r="19" spans="1:142" ht="30" customHeight="1" x14ac:dyDescent="0.2">
      <c r="A19" s="316"/>
      <c r="B19" s="196">
        <v>7</v>
      </c>
      <c r="C19" s="196" t="s">
        <v>1201</v>
      </c>
      <c r="D19" s="347" t="s">
        <v>1202</v>
      </c>
      <c r="E19" s="309">
        <v>16026</v>
      </c>
      <c r="F19" s="309">
        <v>16828</v>
      </c>
      <c r="G19" s="319">
        <v>3.19</v>
      </c>
      <c r="H19" s="434">
        <v>0.1893</v>
      </c>
      <c r="I19" s="321">
        <v>1.4</v>
      </c>
      <c r="J19" s="321">
        <v>1.3</v>
      </c>
      <c r="K19" s="435">
        <v>1.4</v>
      </c>
      <c r="L19" s="435">
        <v>1.68</v>
      </c>
      <c r="M19" s="435">
        <v>2.23</v>
      </c>
      <c r="N19" s="435">
        <v>2.57</v>
      </c>
      <c r="O19" s="204"/>
      <c r="P19" s="326">
        <f>(O19/12*2*$E19*$G19*((1-$H19)+$H19*$K19*$I19*P$10))+(O19/12*10*$F19*$G19*((1-$H19)+$H19*$K19*$J19*P$10))</f>
        <v>0</v>
      </c>
      <c r="Q19" s="204"/>
      <c r="R19" s="326">
        <f>(Q19/12*2*$E19*$G19*((1-$H19)+$H19*$K19*$I19*R$10))+(Q19/12*10*$F19*$G19*((1-$H19)+$H19*$K19*$J19*R$10))</f>
        <v>0</v>
      </c>
      <c r="S19" s="204"/>
      <c r="T19" s="326">
        <f>(S19/12*2*$E19*$G19*((1-$H19)+$H19*$K19*$I19*T$10))+(S19/12*10*$F19*$G19*((1-$H19)+$H19*$K19*$J19*T$10))</f>
        <v>0</v>
      </c>
      <c r="U19" s="210"/>
      <c r="V19" s="326">
        <f>(U19/12*2*$E19*$G19*((1-$H19)+$H19*$K19*$I19*V$10))+(U19/12*9*$F19*$G19*((1-$H19)+$H19*$K19*$J19*V$10))</f>
        <v>0</v>
      </c>
      <c r="W19" s="204"/>
      <c r="X19" s="326">
        <f>(W19/12*2*$E19*$G19*((1-$H19)+$H19*$K19*$I19*X$10))+(W19/12*10*$F19*$G19*((1-$H19)+$H19*$K19*$J19*X$10))</f>
        <v>0</v>
      </c>
      <c r="Y19" s="204"/>
      <c r="Z19" s="326">
        <f>(Y19/12*2*$E19*$G19*((1-$H19)+$H19*$K19*$I19*Z$10))+(Y19/12*10*$F19*$G19*((1-$H19)+$H19*$K19*$J19*Z$10))</f>
        <v>0</v>
      </c>
      <c r="AA19" s="204"/>
      <c r="AB19" s="326">
        <f>(AA19/12*2*$E19*$G19*((1-$H19)+$H19*$K19*$I19*AB$10))+(AA19/12*10*$F19*$G19*((1-$H19)+$H19*$K19*$J19*AB$10))</f>
        <v>0</v>
      </c>
      <c r="AC19" s="204"/>
      <c r="AD19" s="326"/>
      <c r="AE19" s="204"/>
      <c r="AF19" s="326"/>
      <c r="AG19" s="204"/>
      <c r="AH19" s="326"/>
      <c r="AI19" s="326">
        <v>0</v>
      </c>
      <c r="AJ19" s="326">
        <v>0</v>
      </c>
      <c r="AK19" s="204"/>
      <c r="AL19" s="326"/>
      <c r="AM19" s="204"/>
      <c r="AN19" s="326"/>
      <c r="AO19" s="204"/>
      <c r="AP19" s="326"/>
      <c r="AQ19" s="204"/>
      <c r="AR19" s="326"/>
      <c r="AS19" s="204"/>
      <c r="AT19" s="326"/>
      <c r="AU19" s="204"/>
      <c r="AV19" s="326"/>
      <c r="AW19" s="204"/>
      <c r="AX19" s="326"/>
      <c r="AY19" s="204"/>
      <c r="AZ19" s="326"/>
      <c r="BA19" s="204"/>
      <c r="BB19" s="326"/>
      <c r="BC19" s="204"/>
      <c r="BD19" s="326"/>
      <c r="BE19" s="204"/>
      <c r="BF19" s="326"/>
      <c r="BG19" s="204"/>
      <c r="BH19" s="326"/>
      <c r="BI19" s="204"/>
      <c r="BJ19" s="326"/>
      <c r="BK19" s="204"/>
      <c r="BL19" s="326"/>
      <c r="BM19" s="204"/>
      <c r="BN19" s="326"/>
      <c r="BO19" s="204"/>
      <c r="BP19" s="326"/>
      <c r="BQ19" s="204"/>
      <c r="BR19" s="326"/>
      <c r="BS19" s="204"/>
      <c r="BT19" s="326"/>
      <c r="BU19" s="204"/>
      <c r="BV19" s="326"/>
      <c r="BW19" s="204"/>
      <c r="BX19" s="326"/>
      <c r="BY19" s="204"/>
      <c r="BZ19" s="326"/>
      <c r="CA19" s="204"/>
      <c r="CB19" s="326"/>
      <c r="CC19" s="204"/>
      <c r="CD19" s="326"/>
      <c r="CE19" s="204"/>
      <c r="CF19" s="326"/>
      <c r="CG19" s="204"/>
      <c r="CH19" s="326"/>
      <c r="CI19" s="204"/>
      <c r="CJ19" s="326"/>
      <c r="CK19" s="204"/>
      <c r="CL19" s="326"/>
      <c r="CM19" s="204"/>
      <c r="CN19" s="326"/>
      <c r="CO19" s="204"/>
      <c r="CP19" s="326"/>
      <c r="CQ19" s="204"/>
      <c r="CR19" s="326"/>
      <c r="CS19" s="204"/>
      <c r="CT19" s="326"/>
      <c r="CU19" s="204"/>
      <c r="CV19" s="326"/>
      <c r="CW19" s="204"/>
      <c r="CX19" s="326"/>
      <c r="CY19" s="204"/>
      <c r="CZ19" s="326"/>
      <c r="DA19" s="204"/>
      <c r="DB19" s="326"/>
      <c r="DC19" s="204"/>
      <c r="DD19" s="326"/>
      <c r="DE19" s="204"/>
      <c r="DF19" s="326"/>
      <c r="DG19" s="204"/>
      <c r="DH19" s="326"/>
      <c r="DI19" s="204"/>
      <c r="DJ19" s="326"/>
      <c r="DK19" s="204"/>
      <c r="DL19" s="326"/>
      <c r="DM19" s="204"/>
      <c r="DN19" s="326"/>
      <c r="DO19" s="204"/>
      <c r="DP19" s="326"/>
      <c r="DQ19" s="204"/>
      <c r="DR19" s="326"/>
      <c r="DS19" s="204"/>
      <c r="DT19" s="326"/>
      <c r="DU19" s="204"/>
      <c r="DV19" s="204"/>
      <c r="DW19" s="204"/>
      <c r="DX19" s="326">
        <f>(DW19/12*2*$E19*$G19*((1-$H19)+$H19*$K19*$I19*DX$10))+(DW19/12*10*$F19*$G19*((1-$H19)+$H19*$K19*$J19*DX$10))</f>
        <v>0</v>
      </c>
      <c r="DY19" s="204"/>
      <c r="DZ19" s="326"/>
      <c r="EA19" s="204"/>
      <c r="EB19" s="326"/>
      <c r="EC19" s="210">
        <f>10+10</f>
        <v>20</v>
      </c>
      <c r="ED19" s="326">
        <f>(EC19/12*2*$E19*$G19*((1-$H19)+$H19*$K19*$I19))+(EC19/12*10*$F19*$G19*((1-$H19)+$H19*$K19*$J19))</f>
        <v>1234945.6417730665</v>
      </c>
      <c r="EE19" s="204"/>
      <c r="EF19" s="326"/>
      <c r="EG19" s="204">
        <v>3</v>
      </c>
      <c r="EH19" s="326">
        <v>170189.63999999998</v>
      </c>
      <c r="EI19" s="326"/>
      <c r="EJ19" s="326"/>
      <c r="EK19" s="228">
        <f t="shared" si="63"/>
        <v>23</v>
      </c>
      <c r="EL19" s="228">
        <f t="shared" si="63"/>
        <v>1405135.2817730664</v>
      </c>
    </row>
    <row r="20" spans="1:142" ht="30" customHeight="1" x14ac:dyDescent="0.2">
      <c r="A20" s="316"/>
      <c r="B20" s="196">
        <v>8</v>
      </c>
      <c r="C20" s="196" t="s">
        <v>1203</v>
      </c>
      <c r="D20" s="347" t="s">
        <v>1204</v>
      </c>
      <c r="E20" s="309">
        <v>16026</v>
      </c>
      <c r="F20" s="309">
        <v>16828</v>
      </c>
      <c r="G20" s="319">
        <v>6.1</v>
      </c>
      <c r="H20" s="434">
        <v>0.24099999999999999</v>
      </c>
      <c r="I20" s="312">
        <v>1</v>
      </c>
      <c r="J20" s="312"/>
      <c r="K20" s="435">
        <v>1.4</v>
      </c>
      <c r="L20" s="435">
        <v>1.68</v>
      </c>
      <c r="M20" s="435">
        <v>2.23</v>
      </c>
      <c r="N20" s="435">
        <v>2.57</v>
      </c>
      <c r="O20" s="204"/>
      <c r="P20" s="326">
        <f>(O20/12*2*$E20*$G20*((1-$H20)+$H20*$K20*$I20*P$10))+(O20/12*10*$F20*$G20*((1-$H20)+$H20*$K20*$J20*P$10))</f>
        <v>0</v>
      </c>
      <c r="Q20" s="204"/>
      <c r="R20" s="326">
        <f>(Q20/12*2*$E20*$G20*((1-$H20)+$H20*$K20*$I20*R$10))+(Q20/12*10*$F20*$G20*((1-$H20)+$H20*$K20*$I20*R$10))</f>
        <v>0</v>
      </c>
      <c r="S20" s="204"/>
      <c r="T20" s="326">
        <f>(S20/12*2*$E20*$G20*((1-$H20)+$H20*$K20*$I20*T$10))+(S20/12*10*$F20*$G20*((1-$H20)+$H20*$K20*$I20*T$10))</f>
        <v>0</v>
      </c>
      <c r="U20" s="210"/>
      <c r="V20" s="326">
        <f>(U20/12*2*$E20*$G20*((1-$H20)+$H20*$K20*$I20*V$10))+(U20/12*10*$F20*$G20*((1-$H20)+$H20*$K20*$I20*V$10))</f>
        <v>0</v>
      </c>
      <c r="W20" s="204"/>
      <c r="X20" s="326">
        <f>(W20/12*2*$E20*$G20*((1-$H20)+$H20*$K20*$I20*X$10))+(W20/12*10*$F20*$G20*((1-$H20)+$H20*$K20*$I20*X$10))</f>
        <v>0</v>
      </c>
      <c r="Y20" s="204"/>
      <c r="Z20" s="326">
        <f>(Y20/12*2*$E20*$G20*((1-$H20)+$H20*$K20*$I20*Z$10))+(Y20/12*10*$F20*$G20*((1-$H20)+$H20*$K20*$I20*Z$10))</f>
        <v>0</v>
      </c>
      <c r="AA20" s="204"/>
      <c r="AB20" s="326">
        <f>(AA20/12*2*$E20*$G20*((1-$H20)+$H20*$K20*$I20*AB$10))+(AA20/12*10*$F20*$G20*((1-$H20)+$H20*$K20*$I20*AB$10))</f>
        <v>0</v>
      </c>
      <c r="AC20" s="204"/>
      <c r="AD20" s="326">
        <f>(AC20/12*2*$E20*$G20*((1-$H20)+$H20*$K20*$I20*AD$10))+(AC20/12*10*$F20*$G20*((1-$H20)+$H20*$K20*$I20*AD$10))</f>
        <v>0</v>
      </c>
      <c r="AE20" s="204"/>
      <c r="AF20" s="326">
        <f>(AE20/12*2*$E20*$G20*((1-$H20)+$H20*$L20*$I20*AF$10))+(AE20/12*10*$F20*$G20*((1-$H20)+$H20*$L20*$I20*AF$10))</f>
        <v>0</v>
      </c>
      <c r="AG20" s="204"/>
      <c r="AH20" s="326">
        <f>(AG20/12*2*$E20*$G20*((1-$H20)+$H20*$L20*$I20*AH$10))+(AG20/12*10*$F20*$G20*((1-$H20)+$H20*$L20*$I20*AH$10))</f>
        <v>0</v>
      </c>
      <c r="AI20" s="326">
        <v>0</v>
      </c>
      <c r="AJ20" s="326">
        <v>0</v>
      </c>
      <c r="AK20" s="204"/>
      <c r="AL20" s="326">
        <f>(AK20/12*2*$E20*$G20*((1-$H20)+$H20*$K20*$I20*AL$10))+(AK20/12*10*$F20*$G20*((1-$H20)+$H20*$K20*$I20*AL$10))</f>
        <v>0</v>
      </c>
      <c r="AM20" s="204"/>
      <c r="AN20" s="326">
        <f>(AM20/12*2*$E20*$G20*((1-$H20)+$H20*$K20*$I20*AN$10))+(AM20/12*10*$F20*$G20*((1-$H20)+$H20*$K20*$I20*AN$10))</f>
        <v>0</v>
      </c>
      <c r="AO20" s="204"/>
      <c r="AP20" s="326">
        <f>(AO20/12*2*$E20*$G20*((1-$H20)+$H20*$K20*$I20*AP$10))+(AO20/12*10*$F20*$G20*((1-$H20)+$H20*$K20*$I20*AP$10))</f>
        <v>0</v>
      </c>
      <c r="AQ20" s="204"/>
      <c r="AR20" s="326">
        <f>(AQ20/12*2*$E20*$G20*((1-$H20)+$H20*$K20*$I20*AR$10))+(AQ20/12*10*$F20*$G20*((1-$H20)+$H20*$K20*$I20*AR$10))</f>
        <v>0</v>
      </c>
      <c r="AS20" s="204"/>
      <c r="AT20" s="326">
        <f>(AS20/12*2*$E20*$G20*((1-$H20)+$H20*$K20*$I20*AT$10))+(AS20/12*10*$F20*$G20*((1-$H20)+$H20*$K20*$I20*AT$10))</f>
        <v>0</v>
      </c>
      <c r="AU20" s="204"/>
      <c r="AV20" s="326">
        <f>(AU20/12*2*$E20*$G20*((1-$H20)+$H20*$K20*$I20*AV$10))+(AU20/12*10*$F20*$G20*((1-$H20)+$H20*$K20*$I20*AV$10))</f>
        <v>0</v>
      </c>
      <c r="AW20" s="204"/>
      <c r="AX20" s="326">
        <f>(AW20/12*2*$E20*$G20*((1-$H20)+$H20*$K20*$I20*AX$10))+(AW20/12*10*$F20*$G20*((1-$H20)+$H20*$K20*$I20*AX$10))</f>
        <v>0</v>
      </c>
      <c r="AY20" s="204"/>
      <c r="AZ20" s="326">
        <f>(AY20/12*2*$E20*$G20*((1-$H20)+$H20*$K20*$I20*AZ$10))+(AY20/12*10*$F20*$G20*((1-$H20)+$H20*$K20*$I20*AZ$10))</f>
        <v>0</v>
      </c>
      <c r="BA20" s="204"/>
      <c r="BB20" s="326">
        <f>(BA20/12*2*$E20*$G20*((1-$H20)+$H20*$K20*$I20*BB$10))+(BA20/12*10*$F20*$G20*((1-$H20)+$H20*$K20*$I20*BB$10))</f>
        <v>0</v>
      </c>
      <c r="BC20" s="204"/>
      <c r="BD20" s="326">
        <f>(BC20/12*2*$E20*$G20*((1-$H20)+$H20*$K20*$I20*BD$10))+(BC20/12*10*$F20*$G20*((1-$H20)+$H20*$K20*$I20*BD$10))</f>
        <v>0</v>
      </c>
      <c r="BE20" s="204"/>
      <c r="BF20" s="326">
        <f>(BE20/12*2*$E20*$G20*((1-$H20)+$H20*$K20*$I20*BF$10))+(BE20/12*10*$F20*$G20*((1-$H20)+$H20*$K20*$I20*BF$10))</f>
        <v>0</v>
      </c>
      <c r="BG20" s="204"/>
      <c r="BH20" s="326">
        <f>(BG20/12*2*$E20*$G20*((1-$H20)+$H20*$K20*$I20*BH$10))+(BG20/12*10*$F20*$G20*((1-$H20)+$H20*$K20*$I20*BH$10))</f>
        <v>0</v>
      </c>
      <c r="BI20" s="204"/>
      <c r="BJ20" s="326">
        <f>(BI20/12*2*$E20*$G20*((1-$H20)+$H20*$K20*$I20*BJ$10))+(BI20/12*10*$F20*$G20*((1-$H20)+$H20*$K20*$I20*BJ$10))</f>
        <v>0</v>
      </c>
      <c r="BK20" s="204"/>
      <c r="BL20" s="326">
        <f>(BK20/12*2*$E20*$G20*((1-$H20)+$H20*$K20*$I20*BL$10))+(BK20/12*10*$F20*$G20*((1-$H20)+$H20*$K20*$I20*BL$10))</f>
        <v>0</v>
      </c>
      <c r="BM20" s="204"/>
      <c r="BN20" s="326">
        <f>(BM20/12*2*$E20*$G20*((1-$H20)+$H20*$K20*$I20*BN$10))+(BM20/12*10*$F20*$G20*((1-$H20)+$H20*$K20*$I20*BN$10))</f>
        <v>0</v>
      </c>
      <c r="BO20" s="204"/>
      <c r="BP20" s="326">
        <f>(BO20/12*2*$E20*$G20*((1-$H20)+$H20*$K20*$I20*BP$10))+(BO20/12*10*$F20*$G20*((1-$H20)+$H20*$K20*$I20*BP$10))</f>
        <v>0</v>
      </c>
      <c r="BQ20" s="204"/>
      <c r="BR20" s="326">
        <f>(BQ20/12*2*$E20*$G20*((1-$H20)+$H20*$K20*$I20*BR$10))+(BQ20/12*10*$F20*$G20*((1-$H20)+$H20*$K20*$I20*BR$10))</f>
        <v>0</v>
      </c>
      <c r="BS20" s="204"/>
      <c r="BT20" s="326">
        <f>(BS20/12*2*$E20*$G20*((1-$H20)+$H20*$K20*$I20*BT$10))+(BS20/12*10*$F20*$G20*((1-$H20)+$H20*$K20*$I20*BT$10))</f>
        <v>0</v>
      </c>
      <c r="BU20" s="204"/>
      <c r="BV20" s="326">
        <f>(BU20/12*2*$E20*$G20*((1-$H20)+$H20*$K20*$I20*BV$10))+(BU20/12*10*$F20*$G20*((1-$H20)+$H20*$K20*$I20*BV$10))</f>
        <v>0</v>
      </c>
      <c r="BW20" s="204"/>
      <c r="BX20" s="326">
        <f>(BW20/12*2*$E20*$G20*((1-$H20)+$H20*$K20*$I20*BX$10))+(BW20/12*10*$F20*$G20*((1-$H20)+$H20*$K20*$I20*BX$10))</f>
        <v>0</v>
      </c>
      <c r="BY20" s="204"/>
      <c r="BZ20" s="326">
        <f>(BY20/12*2*$E20*$G20*((1-$H20)+$H20*$K20*$I20*BZ$10))+(BY20/12*10*$F20*$G20*((1-$H20)+$H20*$K20*$I20*BZ$10))</f>
        <v>0</v>
      </c>
      <c r="CA20" s="204"/>
      <c r="CB20" s="326">
        <f>(CA20/12*2*$E20*$G20*((1-$H20)+$H20*$K20*$I20*CB$10))+(CA20/12*10*$F20*$G20*((1-$H20)+$H20*$K20*$I20*CB$10))</f>
        <v>0</v>
      </c>
      <c r="CC20" s="204"/>
      <c r="CD20" s="326">
        <f>(CC20/12*2*$E20*$G20*((1-$H20)+$H20*$K20*$I20*CD$10))+(CC20/12*10*$F20*$G20*((1-$H20)+$H20*$K20*$I20*CD$10))</f>
        <v>0</v>
      </c>
      <c r="CE20" s="204"/>
      <c r="CF20" s="326">
        <f>(CE20/12*2*$E20*$G20*((1-$H20)+$H20*$L20*$I20*CF$10))+(CE20/12*10*$F20*$G20*((1-$H20)+$H20*$L20*$I20*CF$10))</f>
        <v>0</v>
      </c>
      <c r="CG20" s="204"/>
      <c r="CH20" s="326">
        <f>(CG20/12*2*$E20*$G20*((1-$H20)+$H20*$L20*$I20*CH$10))+(CG20/12*10*$F20*$G20*((1-$H20)+$H20*$L20*$I20*CH$10))</f>
        <v>0</v>
      </c>
      <c r="CI20" s="204"/>
      <c r="CJ20" s="326">
        <f>(CI20/12*2*$E20*$G20*((1-$H20)+$H20*$L20*$I20*CJ$10))+(CI20/12*10*$F20*$G20*((1-$H20)+$H20*$L20*$I20*CJ$10))</f>
        <v>0</v>
      </c>
      <c r="CK20" s="204"/>
      <c r="CL20" s="326">
        <f>(CK20/12*2*$E20*$G20*((1-$H20)+$H20*$L20*$I20*CL$10))+(CK20/12*10*$F20*$G20*((1-$H20)+$H20*$L20*$I20*CL$10))</f>
        <v>0</v>
      </c>
      <c r="CM20" s="204"/>
      <c r="CN20" s="326">
        <f>(CM20/12*2*$E20*$G20*((1-$H20)+$H20*$L20*$I20*CN$10))+(CM20/12*10*$F20*$G20*((1-$H20)+$H20*$L20*$I20*CN$10))</f>
        <v>0</v>
      </c>
      <c r="CO20" s="204"/>
      <c r="CP20" s="326">
        <f>(CO20/12*2*$E20*$G20*((1-$H20)+$H20*$L20*$I20*CP$10))+(CO20/12*10*$F20*$G20*((1-$H20)+$H20*$L20*$I20*CP$10))</f>
        <v>0</v>
      </c>
      <c r="CQ20" s="204"/>
      <c r="CR20" s="326">
        <f>(CQ20/12*2*$E20*$G20*((1-$H20)+$H20*$L20*$I20))+(CQ20/12*10*$F20*$G20*((1-$H20)+$H20*$L20*$I20))</f>
        <v>0</v>
      </c>
      <c r="CS20" s="204"/>
      <c r="CT20" s="326">
        <f>(CS20/12*10*$F20*$G20*((1-$H20)+$H20*$L20*$I20))</f>
        <v>0</v>
      </c>
      <c r="CU20" s="204"/>
      <c r="CV20" s="326">
        <f>(CU20/12*10*$F20*$G20*((1-$H20)+$H20*$L20*$I20))</f>
        <v>0</v>
      </c>
      <c r="CW20" s="204"/>
      <c r="CX20" s="326">
        <f>(CW20/12*2*$E20*$G20*((1-$H20)+$H20*$L20*$I20))+(CW20/12*10*$F20*$G20*((1-$H20)+$H20*$L20*$I20))</f>
        <v>0</v>
      </c>
      <c r="CY20" s="204"/>
      <c r="CZ20" s="326">
        <f>(CY20/12*2*$E20*$G20*((1-$H20)+$H20*$L20*$I20))+(CY20/12*10*$F20*$G20*((1-$H20)+$H20*$L20*$I20))</f>
        <v>0</v>
      </c>
      <c r="DA20" s="204"/>
      <c r="DB20" s="326">
        <f>(DA20/12*2*$E20*$G20*((1-$H20)+$H20*$L20*$I20))+(DA20/12*10*$F20*$G20*((1-$H20)+$H20*$L20*$I20))</f>
        <v>0</v>
      </c>
      <c r="DC20" s="204"/>
      <c r="DD20" s="326">
        <f>(DC20/12*2*$E20*$G20*((1-$H20)+$H20*$L20*$I20))+(DC20/12*10*$F20*$G20*((1-$H20)+$H20*$L20*$I20))</f>
        <v>0</v>
      </c>
      <c r="DE20" s="204"/>
      <c r="DF20" s="326">
        <f>(DE20/12*2*$E20*$G20*((1-$H20)+$H20*$L20*$I20))+(DE20/12*10*$F20*$G20*((1-$H20)+$H20*$L20*$I20))</f>
        <v>0</v>
      </c>
      <c r="DG20" s="204"/>
      <c r="DH20" s="326">
        <f>(DG20/12*2*$E20*$G20*((1-$H20)+$H20*$L20*$I20))+(DG20/12*10*$F20*$G20*((1-$H20)+$H20*$L20*$I20))</f>
        <v>0</v>
      </c>
      <c r="DI20" s="204"/>
      <c r="DJ20" s="326">
        <f>(DI20/12*2*$E20*$G20*((1-$H20)+$H20*$L20*$I20))+(DI20/12*10*$F20*$G20*((1-$H20)+$H20*$L20*$I20))</f>
        <v>0</v>
      </c>
      <c r="DK20" s="204"/>
      <c r="DL20" s="326">
        <f>(DK20/12*2*$E20*$G20*((1-$H20)+$H20*$M20*$I20*DL$10))+(DK20/12*10*$F20*$G20*((1-$H20)+$H20*$M20*$I20*DL$10))</f>
        <v>0</v>
      </c>
      <c r="DM20" s="204"/>
      <c r="DN20" s="326">
        <f>(DM20/12*2*$E20*$G20*((1-$H20)+$H20*$N20*$I20*DN$10))+(DM20/12*10*$F20*$G20*((1-$H20)+$H20*$N20*$I20*DN$10))</f>
        <v>0</v>
      </c>
      <c r="DO20" s="204"/>
      <c r="DP20" s="326">
        <f>(DO20/12*2*$E20*$G20*((1-$H20)+$H20*$K20*$I20*DP$10))+(DO20/12*10*$F20*$G20*((1-$H20)+$H20*$K20*$I20*DP$10))</f>
        <v>0</v>
      </c>
      <c r="DQ20" s="204"/>
      <c r="DR20" s="326">
        <f>(DQ20/12*2*$E20*$G20*((1-$H20)+$H20*$K20*$I20*DR$10))+(DQ20/12*10*$F20*$G20*((1-$H20)+$H20*$K20*$I20*DR$10))</f>
        <v>0</v>
      </c>
      <c r="DS20" s="204"/>
      <c r="DT20" s="326">
        <f>(DS20/12*2*$E20*$G20*((1-$H20)+$H20*$I20*DT$10))+(DS20/12*10*$F20*$G20*((1-$H20)+$H20*$I20*DT$10))</f>
        <v>0</v>
      </c>
      <c r="DU20" s="204"/>
      <c r="DV20" s="204"/>
      <c r="DW20" s="204"/>
      <c r="DX20" s="326">
        <f>(DW20/12*2*$E20*$G20*((1-$H20)+$H20*$K20*$I20*DX$10))+(DW20/12*10*$F20*$G20*((1-$H20)+$H20*$K20*$I20*DX$10))</f>
        <v>0</v>
      </c>
      <c r="DY20" s="204"/>
      <c r="DZ20" s="326">
        <f>(DY20/12*2*$E20*$G20*((1-$H20)+$H20*$K20*$I20*DZ$10))+(DY20/12*10*$F20*$G20*((1-$H20)+$H20*$K20*$I20*DZ$10))</f>
        <v>0</v>
      </c>
      <c r="EA20" s="204"/>
      <c r="EB20" s="326">
        <f>(EA20/12*2*$E20*$G20*((1-$H20)+$H20*$L20*$I20))+(EA20/12*10*$F20*$G20*((1-$H20)+$H20*$L20*$I20))</f>
        <v>0</v>
      </c>
      <c r="EC20" s="210">
        <v>10</v>
      </c>
      <c r="ED20" s="326">
        <f>(EC20/12*2*$E20*$G20*((1-$H20)+$H20*$K20*$I20))+(EC20/12*10*$F20*$G20*((1-$H20)+$H20*$K20*$I20))</f>
        <v>1116523.6910666667</v>
      </c>
      <c r="EE20" s="223"/>
      <c r="EF20" s="326">
        <f>(EE20/12*2*$E20*$G20*((1-$H20)+$H20*$K20*$I20))+(EE20/12*10*$F20*$G20*((1-$H20)+$H20*$K20*$I20))</f>
        <v>0</v>
      </c>
      <c r="EG20" s="204">
        <v>1</v>
      </c>
      <c r="EH20" s="326">
        <v>102650.8</v>
      </c>
      <c r="EI20" s="326"/>
      <c r="EJ20" s="326">
        <f>(EI20/12*2*$E20*$G20*((1-$H20)+$H20*$K20*$I20))+(EI20/12*10*$F20*$G20*((1-$H20)+$H20*$K20*$I20))</f>
        <v>0</v>
      </c>
      <c r="EK20" s="228">
        <f t="shared" si="63"/>
        <v>11</v>
      </c>
      <c r="EL20" s="228">
        <f t="shared" si="63"/>
        <v>1219174.4910666668</v>
      </c>
    </row>
    <row r="21" spans="1:142" ht="30" customHeight="1" x14ac:dyDescent="0.2">
      <c r="A21" s="316"/>
      <c r="B21" s="196">
        <v>9</v>
      </c>
      <c r="C21" s="196" t="s">
        <v>1205</v>
      </c>
      <c r="D21" s="347" t="s">
        <v>1206</v>
      </c>
      <c r="E21" s="309">
        <v>16026</v>
      </c>
      <c r="F21" s="309">
        <v>16828</v>
      </c>
      <c r="G21" s="319">
        <v>9.84</v>
      </c>
      <c r="H21" s="434">
        <v>0.2102</v>
      </c>
      <c r="I21" s="321">
        <v>1.4</v>
      </c>
      <c r="J21" s="321">
        <v>1.3</v>
      </c>
      <c r="K21" s="435">
        <v>1.4</v>
      </c>
      <c r="L21" s="435">
        <v>1.68</v>
      </c>
      <c r="M21" s="435">
        <v>2.23</v>
      </c>
      <c r="N21" s="435">
        <v>2.57</v>
      </c>
      <c r="O21" s="204"/>
      <c r="P21" s="326">
        <f>(O21/12*2*$E21*$G21*((1-$H21)+$H21*$K21*$I21*P$10))+(O21/12*10*$F21*$G21*((1-$H21)+$H21*$K21*$J21*P$10))</f>
        <v>0</v>
      </c>
      <c r="Q21" s="204"/>
      <c r="R21" s="326">
        <f>(Q21/12*2*$E21*$G21*((1-$H21)+$H21*$K21*$I21*R$10))+(Q21/12*10*$F21*$G21*((1-$H21)+$H21*$K21*$J21*R$10))</f>
        <v>0</v>
      </c>
      <c r="S21" s="204"/>
      <c r="T21" s="326">
        <f>(S21/12*2*$E21*$G21*((1-$H21)+$H21*$K21*$I21*T$10))+(S21/12*10*$F21*$G21*((1-$H21)+$H21*$K21*$J21*T$10))</f>
        <v>0</v>
      </c>
      <c r="U21" s="210"/>
      <c r="V21" s="326">
        <f>(U21/12*2*$E21*$G21*((1-$H21)+$H21*$K21*$I21*V$10))+(U21/12*9*$F21*$G21*((1-$H21)+$H21*$K21*$J21*V$10))</f>
        <v>0</v>
      </c>
      <c r="W21" s="204"/>
      <c r="X21" s="326">
        <f>(W21/12*2*$E21*$G21*((1-$H21)+$H21*$K21*$I21*X$10))+(W21/12*10*$F21*$G21*((1-$H21)+$H21*$K21*$J21*X$10))</f>
        <v>0</v>
      </c>
      <c r="Y21" s="204"/>
      <c r="Z21" s="326">
        <f>(Y21/12*2*$E21*$G21*((1-$H21)+$H21*$K21*$I21*Z$10))+(Y21/12*10*$F21*$G21*((1-$H21)+$H21*$K21*$J21*Z$10))</f>
        <v>0</v>
      </c>
      <c r="AA21" s="204"/>
      <c r="AB21" s="326">
        <f>(AA21/12*2*$E21*$G21*((1-$H21)+$H21*$K21*$I21*AB$10))+(AA21/12*10*$F21*$G21*((1-$H21)+$H21*$K21*$J21*AB$10))</f>
        <v>0</v>
      </c>
      <c r="AC21" s="204"/>
      <c r="AD21" s="326"/>
      <c r="AE21" s="204"/>
      <c r="AF21" s="326"/>
      <c r="AG21" s="204"/>
      <c r="AH21" s="326"/>
      <c r="AI21" s="326">
        <v>0</v>
      </c>
      <c r="AJ21" s="326">
        <v>0</v>
      </c>
      <c r="AK21" s="204"/>
      <c r="AL21" s="326"/>
      <c r="AM21" s="204"/>
      <c r="AN21" s="326"/>
      <c r="AO21" s="204"/>
      <c r="AP21" s="326"/>
      <c r="AQ21" s="204"/>
      <c r="AR21" s="326"/>
      <c r="AS21" s="204"/>
      <c r="AT21" s="326"/>
      <c r="AU21" s="204"/>
      <c r="AV21" s="326"/>
      <c r="AW21" s="204"/>
      <c r="AX21" s="326"/>
      <c r="AY21" s="204"/>
      <c r="AZ21" s="326"/>
      <c r="BA21" s="204"/>
      <c r="BB21" s="326"/>
      <c r="BC21" s="204"/>
      <c r="BD21" s="326"/>
      <c r="BE21" s="204"/>
      <c r="BF21" s="326"/>
      <c r="BG21" s="204"/>
      <c r="BH21" s="326"/>
      <c r="BI21" s="204"/>
      <c r="BJ21" s="326"/>
      <c r="BK21" s="204"/>
      <c r="BL21" s="326"/>
      <c r="BM21" s="204"/>
      <c r="BN21" s="326"/>
      <c r="BO21" s="204"/>
      <c r="BP21" s="326"/>
      <c r="BQ21" s="204"/>
      <c r="BR21" s="326"/>
      <c r="BS21" s="204"/>
      <c r="BT21" s="326"/>
      <c r="BU21" s="204"/>
      <c r="BV21" s="326"/>
      <c r="BW21" s="204"/>
      <c r="BX21" s="326"/>
      <c r="BY21" s="204"/>
      <c r="BZ21" s="326"/>
      <c r="CA21" s="204"/>
      <c r="CB21" s="326"/>
      <c r="CC21" s="204"/>
      <c r="CD21" s="326"/>
      <c r="CE21" s="204"/>
      <c r="CF21" s="326"/>
      <c r="CG21" s="204"/>
      <c r="CH21" s="326"/>
      <c r="CI21" s="204"/>
      <c r="CJ21" s="326"/>
      <c r="CK21" s="204"/>
      <c r="CL21" s="326"/>
      <c r="CM21" s="204"/>
      <c r="CN21" s="326"/>
      <c r="CO21" s="204"/>
      <c r="CP21" s="326"/>
      <c r="CQ21" s="204"/>
      <c r="CR21" s="326"/>
      <c r="CS21" s="204"/>
      <c r="CT21" s="326"/>
      <c r="CU21" s="204"/>
      <c r="CV21" s="326"/>
      <c r="CW21" s="204"/>
      <c r="CX21" s="326"/>
      <c r="CY21" s="204"/>
      <c r="CZ21" s="326"/>
      <c r="DA21" s="204"/>
      <c r="DB21" s="326"/>
      <c r="DC21" s="204"/>
      <c r="DD21" s="326"/>
      <c r="DE21" s="204"/>
      <c r="DF21" s="326"/>
      <c r="DG21" s="204"/>
      <c r="DH21" s="326"/>
      <c r="DI21" s="204"/>
      <c r="DJ21" s="326"/>
      <c r="DK21" s="204"/>
      <c r="DL21" s="326"/>
      <c r="DM21" s="204"/>
      <c r="DN21" s="326"/>
      <c r="DO21" s="204"/>
      <c r="DP21" s="326"/>
      <c r="DQ21" s="204"/>
      <c r="DR21" s="326"/>
      <c r="DS21" s="204"/>
      <c r="DT21" s="326"/>
      <c r="DU21" s="204"/>
      <c r="DV21" s="204"/>
      <c r="DW21" s="204"/>
      <c r="DX21" s="326">
        <f>(DW21/12*2*$E21*$G21*((1-$H21)+$H21*$K21*$I21*DX$10))+(DW21/12*10*$F21*$G21*((1-$H21)+$H21*$K21*$J21*DX$10))</f>
        <v>0</v>
      </c>
      <c r="DY21" s="204"/>
      <c r="DZ21" s="326"/>
      <c r="EA21" s="204"/>
      <c r="EB21" s="326"/>
      <c r="EC21" s="210">
        <v>10</v>
      </c>
      <c r="ED21" s="326">
        <f>(EC21/12*2*$E21*$G21*((1-$H21)+$H21*$K21*$I21))+(EC21/12*10*$F21*$G21*((1-$H21)+$H21*$K21*$J21))</f>
        <v>1933603.0590528001</v>
      </c>
      <c r="EE21" s="223"/>
      <c r="EF21" s="326"/>
      <c r="EG21" s="204">
        <v>5</v>
      </c>
      <c r="EH21" s="326">
        <v>880147.35</v>
      </c>
      <c r="EI21" s="326"/>
      <c r="EJ21" s="326"/>
      <c r="EK21" s="228">
        <f t="shared" si="63"/>
        <v>15</v>
      </c>
      <c r="EL21" s="228">
        <f t="shared" si="63"/>
        <v>2813750.4090527999</v>
      </c>
    </row>
    <row r="22" spans="1:142" ht="30" customHeight="1" x14ac:dyDescent="0.2">
      <c r="A22" s="316"/>
      <c r="B22" s="196">
        <v>10</v>
      </c>
      <c r="C22" s="196" t="s">
        <v>1207</v>
      </c>
      <c r="D22" s="347" t="s">
        <v>1208</v>
      </c>
      <c r="E22" s="309">
        <v>16026</v>
      </c>
      <c r="F22" s="309">
        <v>16828</v>
      </c>
      <c r="G22" s="319">
        <v>10.69</v>
      </c>
      <c r="H22" s="434">
        <v>0.2044</v>
      </c>
      <c r="I22" s="321">
        <v>1.4</v>
      </c>
      <c r="J22" s="321">
        <v>1.3</v>
      </c>
      <c r="K22" s="435">
        <v>1.4</v>
      </c>
      <c r="L22" s="435">
        <v>1.68</v>
      </c>
      <c r="M22" s="435">
        <v>2.23</v>
      </c>
      <c r="N22" s="435">
        <v>2.57</v>
      </c>
      <c r="O22" s="204"/>
      <c r="P22" s="326">
        <f>(O22/12*2*$E22*$G22*((1-$H22)+$H22*$K22*$I22*P$10))+(O22/12*10*$F22*$G22*((1-$H22)+$H22*$K22*$J22*P$10))</f>
        <v>0</v>
      </c>
      <c r="Q22" s="204"/>
      <c r="R22" s="326">
        <f>(Q22/12*2*$E22*$G22*((1-$H22)+$H22*$K22*$I22*R$10))+(Q22/12*10*$F22*$G22*((1-$H22)+$H22*$K22*$J22*R$10))</f>
        <v>0</v>
      </c>
      <c r="S22" s="204"/>
      <c r="T22" s="326">
        <f>(S22/12*2*$E22*$G22*((1-$H22)+$H22*$K22*$I22*T$10))+(S22/12*10*$F22*$G22*((1-$H22)+$H22*$K22*$J22*T$10))</f>
        <v>0</v>
      </c>
      <c r="U22" s="210"/>
      <c r="V22" s="326">
        <f>(U22/12*2*$E22*$G22*((1-$H22)+$H22*$K22*$I22*V$10))+(U22/12*9*$F22*$G22*((1-$H22)+$H22*$K22*$J22*V$10))</f>
        <v>0</v>
      </c>
      <c r="W22" s="204"/>
      <c r="X22" s="326">
        <f>(W22/12*2*$E22*$G22*((1-$H22)+$H22*$K22*$I22*X$10))+(W22/12*10*$F22*$G22*((1-$H22)+$H22*$K22*$J22*X$10))</f>
        <v>0</v>
      </c>
      <c r="Y22" s="204"/>
      <c r="Z22" s="326">
        <f>(Y22/12*2*$E22*$G22*((1-$H22)+$H22*$K22*$I22*Z$10))+(Y22/12*10*$F22*$G22*((1-$H22)+$H22*$K22*$J22*Z$10))</f>
        <v>0</v>
      </c>
      <c r="AA22" s="204"/>
      <c r="AB22" s="326">
        <f>(AA22/12*2*$E22*$G22*((1-$H22)+$H22*$K22*$I22*AB$10))+(AA22/12*10*$F22*$G22*((1-$H22)+$H22*$K22*$J22*AB$10))</f>
        <v>0</v>
      </c>
      <c r="AC22" s="204"/>
      <c r="AD22" s="326"/>
      <c r="AE22" s="204"/>
      <c r="AF22" s="326"/>
      <c r="AG22" s="204"/>
      <c r="AH22" s="326"/>
      <c r="AI22" s="326">
        <v>0</v>
      </c>
      <c r="AJ22" s="326">
        <v>0</v>
      </c>
      <c r="AK22" s="204"/>
      <c r="AL22" s="326"/>
      <c r="AM22" s="204"/>
      <c r="AN22" s="326"/>
      <c r="AO22" s="204"/>
      <c r="AP22" s="326"/>
      <c r="AQ22" s="204"/>
      <c r="AR22" s="326"/>
      <c r="AS22" s="204"/>
      <c r="AT22" s="326"/>
      <c r="AU22" s="204"/>
      <c r="AV22" s="326"/>
      <c r="AW22" s="204"/>
      <c r="AX22" s="326"/>
      <c r="AY22" s="204"/>
      <c r="AZ22" s="326"/>
      <c r="BA22" s="204"/>
      <c r="BB22" s="326"/>
      <c r="BC22" s="204"/>
      <c r="BD22" s="326"/>
      <c r="BE22" s="204"/>
      <c r="BF22" s="326"/>
      <c r="BG22" s="204"/>
      <c r="BH22" s="326"/>
      <c r="BI22" s="204"/>
      <c r="BJ22" s="326"/>
      <c r="BK22" s="204"/>
      <c r="BL22" s="326"/>
      <c r="BM22" s="204"/>
      <c r="BN22" s="326"/>
      <c r="BO22" s="204"/>
      <c r="BP22" s="326"/>
      <c r="BQ22" s="204"/>
      <c r="BR22" s="326"/>
      <c r="BS22" s="204"/>
      <c r="BT22" s="326"/>
      <c r="BU22" s="204"/>
      <c r="BV22" s="326"/>
      <c r="BW22" s="204"/>
      <c r="BX22" s="326"/>
      <c r="BY22" s="204"/>
      <c r="BZ22" s="326"/>
      <c r="CA22" s="204"/>
      <c r="CB22" s="326"/>
      <c r="CC22" s="204"/>
      <c r="CD22" s="326"/>
      <c r="CE22" s="204"/>
      <c r="CF22" s="326"/>
      <c r="CG22" s="204"/>
      <c r="CH22" s="326"/>
      <c r="CI22" s="204"/>
      <c r="CJ22" s="326"/>
      <c r="CK22" s="204"/>
      <c r="CL22" s="326"/>
      <c r="CM22" s="204"/>
      <c r="CN22" s="326"/>
      <c r="CO22" s="204"/>
      <c r="CP22" s="326"/>
      <c r="CQ22" s="204"/>
      <c r="CR22" s="326"/>
      <c r="CS22" s="204"/>
      <c r="CT22" s="326"/>
      <c r="CU22" s="204"/>
      <c r="CV22" s="326"/>
      <c r="CW22" s="204"/>
      <c r="CX22" s="326"/>
      <c r="CY22" s="204"/>
      <c r="CZ22" s="326"/>
      <c r="DA22" s="204"/>
      <c r="DB22" s="326"/>
      <c r="DC22" s="204"/>
      <c r="DD22" s="326"/>
      <c r="DE22" s="204"/>
      <c r="DF22" s="326"/>
      <c r="DG22" s="204"/>
      <c r="DH22" s="326"/>
      <c r="DI22" s="204"/>
      <c r="DJ22" s="326"/>
      <c r="DK22" s="204"/>
      <c r="DL22" s="326"/>
      <c r="DM22" s="204"/>
      <c r="DN22" s="326"/>
      <c r="DO22" s="204"/>
      <c r="DP22" s="326"/>
      <c r="DQ22" s="204"/>
      <c r="DR22" s="326"/>
      <c r="DS22" s="204"/>
      <c r="DT22" s="326"/>
      <c r="DU22" s="204"/>
      <c r="DV22" s="204"/>
      <c r="DW22" s="204"/>
      <c r="DX22" s="326">
        <f>(DW22/12*2*$E22*$G22*((1-$H22)+$H22*$K22*$I22*DX$10))+(DW22/12*10*$F22*$G22*((1-$H22)+$H22*$K22*$J22*DX$10))</f>
        <v>0</v>
      </c>
      <c r="DY22" s="204"/>
      <c r="DZ22" s="326"/>
      <c r="EA22" s="204"/>
      <c r="EB22" s="326"/>
      <c r="EC22" s="210">
        <v>10</v>
      </c>
      <c r="ED22" s="326">
        <f>(EC22/12*2*$E22*$G22*((1-$H22)+$H22*$K22*$I22))+(EC22/12*10*$F22*$G22*((1-$H22)+$H22*$K22*$J22))</f>
        <v>2091912.2554522664</v>
      </c>
      <c r="EE22" s="223"/>
      <c r="EF22" s="326"/>
      <c r="EG22" s="204">
        <v>1</v>
      </c>
      <c r="EH22" s="326">
        <v>185324.89</v>
      </c>
      <c r="EI22" s="326"/>
      <c r="EJ22" s="326"/>
      <c r="EK22" s="228">
        <f t="shared" si="63"/>
        <v>11</v>
      </c>
      <c r="EL22" s="228">
        <f t="shared" si="63"/>
        <v>2277237.1454522666</v>
      </c>
    </row>
    <row r="23" spans="1:142" ht="15" customHeight="1" x14ac:dyDescent="0.2">
      <c r="A23" s="330">
        <v>3</v>
      </c>
      <c r="B23" s="330"/>
      <c r="C23" s="299" t="s">
        <v>1209</v>
      </c>
      <c r="D23" s="436" t="s">
        <v>153</v>
      </c>
      <c r="E23" s="309">
        <v>16026</v>
      </c>
      <c r="F23" s="309">
        <v>16828</v>
      </c>
      <c r="G23" s="332"/>
      <c r="H23" s="311"/>
      <c r="I23" s="194"/>
      <c r="J23" s="301"/>
      <c r="K23" s="437"/>
      <c r="L23" s="437"/>
      <c r="M23" s="437"/>
      <c r="N23" s="438">
        <v>2.57</v>
      </c>
      <c r="O23" s="223">
        <f t="shared" ref="O23:AT23" si="64">O24</f>
        <v>1</v>
      </c>
      <c r="P23" s="223">
        <f t="shared" si="64"/>
        <v>22904.62533333333</v>
      </c>
      <c r="Q23" s="223">
        <f t="shared" si="64"/>
        <v>0</v>
      </c>
      <c r="R23" s="223">
        <f t="shared" si="64"/>
        <v>0</v>
      </c>
      <c r="S23" s="223">
        <f t="shared" si="64"/>
        <v>0</v>
      </c>
      <c r="T23" s="223">
        <f t="shared" si="64"/>
        <v>0</v>
      </c>
      <c r="U23" s="223">
        <f t="shared" si="64"/>
        <v>0</v>
      </c>
      <c r="V23" s="223">
        <f t="shared" si="64"/>
        <v>0</v>
      </c>
      <c r="W23" s="223">
        <f t="shared" si="64"/>
        <v>0</v>
      </c>
      <c r="X23" s="223">
        <f t="shared" si="64"/>
        <v>0</v>
      </c>
      <c r="Y23" s="223">
        <f t="shared" si="64"/>
        <v>0</v>
      </c>
      <c r="Z23" s="223">
        <f t="shared" si="64"/>
        <v>0</v>
      </c>
      <c r="AA23" s="223">
        <f t="shared" si="64"/>
        <v>1</v>
      </c>
      <c r="AB23" s="223">
        <f t="shared" si="64"/>
        <v>22904.62533333333</v>
      </c>
      <c r="AC23" s="223">
        <f t="shared" si="64"/>
        <v>0</v>
      </c>
      <c r="AD23" s="223">
        <f t="shared" si="64"/>
        <v>0</v>
      </c>
      <c r="AE23" s="223">
        <f t="shared" si="64"/>
        <v>0</v>
      </c>
      <c r="AF23" s="223">
        <f t="shared" si="64"/>
        <v>0</v>
      </c>
      <c r="AG23" s="223">
        <f t="shared" si="64"/>
        <v>0</v>
      </c>
      <c r="AH23" s="223">
        <f t="shared" si="64"/>
        <v>0</v>
      </c>
      <c r="AI23" s="223">
        <v>0</v>
      </c>
      <c r="AJ23" s="223">
        <v>0</v>
      </c>
      <c r="AK23" s="223">
        <f t="shared" si="64"/>
        <v>0</v>
      </c>
      <c r="AL23" s="223">
        <f t="shared" si="64"/>
        <v>0</v>
      </c>
      <c r="AM23" s="223">
        <f t="shared" si="64"/>
        <v>0</v>
      </c>
      <c r="AN23" s="223">
        <f t="shared" si="64"/>
        <v>0</v>
      </c>
      <c r="AO23" s="223">
        <f t="shared" si="64"/>
        <v>0</v>
      </c>
      <c r="AP23" s="223">
        <f t="shared" si="64"/>
        <v>0</v>
      </c>
      <c r="AQ23" s="223">
        <f t="shared" si="64"/>
        <v>0</v>
      </c>
      <c r="AR23" s="223">
        <f t="shared" si="64"/>
        <v>0</v>
      </c>
      <c r="AS23" s="223">
        <f t="shared" si="64"/>
        <v>1</v>
      </c>
      <c r="AT23" s="223">
        <f t="shared" si="64"/>
        <v>22904.62533333333</v>
      </c>
      <c r="AU23" s="223">
        <v>0</v>
      </c>
      <c r="AV23" s="223">
        <f t="shared" ref="AV23:DG23" si="65">AV24</f>
        <v>0</v>
      </c>
      <c r="AW23" s="223">
        <f t="shared" si="65"/>
        <v>0</v>
      </c>
      <c r="AX23" s="223">
        <f t="shared" si="65"/>
        <v>0</v>
      </c>
      <c r="AY23" s="223">
        <f t="shared" si="65"/>
        <v>0</v>
      </c>
      <c r="AZ23" s="223">
        <f t="shared" si="65"/>
        <v>0</v>
      </c>
      <c r="BA23" s="223">
        <f t="shared" si="65"/>
        <v>0</v>
      </c>
      <c r="BB23" s="223">
        <f t="shared" si="65"/>
        <v>0</v>
      </c>
      <c r="BC23" s="223">
        <f t="shared" si="65"/>
        <v>0</v>
      </c>
      <c r="BD23" s="223">
        <f t="shared" si="65"/>
        <v>0</v>
      </c>
      <c r="BE23" s="223">
        <f t="shared" si="65"/>
        <v>0</v>
      </c>
      <c r="BF23" s="223">
        <f t="shared" si="65"/>
        <v>0</v>
      </c>
      <c r="BG23" s="223">
        <f t="shared" si="65"/>
        <v>0</v>
      </c>
      <c r="BH23" s="223">
        <f t="shared" si="65"/>
        <v>0</v>
      </c>
      <c r="BI23" s="223">
        <f t="shared" si="65"/>
        <v>4</v>
      </c>
      <c r="BJ23" s="223">
        <f t="shared" si="65"/>
        <v>91618.501333333319</v>
      </c>
      <c r="BK23" s="223">
        <f t="shared" si="65"/>
        <v>0</v>
      </c>
      <c r="BL23" s="223">
        <f t="shared" si="65"/>
        <v>0</v>
      </c>
      <c r="BM23" s="223">
        <f t="shared" si="65"/>
        <v>0</v>
      </c>
      <c r="BN23" s="223">
        <f t="shared" si="65"/>
        <v>0</v>
      </c>
      <c r="BO23" s="223">
        <f t="shared" si="65"/>
        <v>0</v>
      </c>
      <c r="BP23" s="223">
        <f t="shared" si="65"/>
        <v>0</v>
      </c>
      <c r="BQ23" s="223">
        <f t="shared" si="65"/>
        <v>0</v>
      </c>
      <c r="BR23" s="223">
        <f t="shared" si="65"/>
        <v>0</v>
      </c>
      <c r="BS23" s="223">
        <f t="shared" si="65"/>
        <v>0</v>
      </c>
      <c r="BT23" s="223">
        <f t="shared" si="65"/>
        <v>0</v>
      </c>
      <c r="BU23" s="223">
        <f t="shared" si="65"/>
        <v>0</v>
      </c>
      <c r="BV23" s="223">
        <f t="shared" si="65"/>
        <v>0</v>
      </c>
      <c r="BW23" s="223">
        <f t="shared" si="65"/>
        <v>0</v>
      </c>
      <c r="BX23" s="223">
        <f t="shared" si="65"/>
        <v>0</v>
      </c>
      <c r="BY23" s="223">
        <f t="shared" si="65"/>
        <v>0</v>
      </c>
      <c r="BZ23" s="223">
        <f t="shared" si="65"/>
        <v>0</v>
      </c>
      <c r="CA23" s="223">
        <f t="shared" si="65"/>
        <v>0</v>
      </c>
      <c r="CB23" s="223">
        <f t="shared" si="65"/>
        <v>0</v>
      </c>
      <c r="CC23" s="223">
        <f t="shared" si="65"/>
        <v>2</v>
      </c>
      <c r="CD23" s="223">
        <f t="shared" si="65"/>
        <v>45809.25066666666</v>
      </c>
      <c r="CE23" s="223">
        <f t="shared" si="65"/>
        <v>0</v>
      </c>
      <c r="CF23" s="223">
        <f t="shared" si="65"/>
        <v>0</v>
      </c>
      <c r="CG23" s="223">
        <f t="shared" si="65"/>
        <v>0</v>
      </c>
      <c r="CH23" s="223">
        <f t="shared" si="65"/>
        <v>0</v>
      </c>
      <c r="CI23" s="223">
        <f t="shared" si="65"/>
        <v>0</v>
      </c>
      <c r="CJ23" s="223">
        <f t="shared" si="65"/>
        <v>0</v>
      </c>
      <c r="CK23" s="223">
        <f t="shared" si="65"/>
        <v>0</v>
      </c>
      <c r="CL23" s="223">
        <f t="shared" si="65"/>
        <v>0</v>
      </c>
      <c r="CM23" s="223">
        <f t="shared" si="65"/>
        <v>0</v>
      </c>
      <c r="CN23" s="223">
        <f t="shared" si="65"/>
        <v>0</v>
      </c>
      <c r="CO23" s="223">
        <f t="shared" si="65"/>
        <v>0</v>
      </c>
      <c r="CP23" s="223">
        <f t="shared" si="65"/>
        <v>0</v>
      </c>
      <c r="CQ23" s="223">
        <f t="shared" si="65"/>
        <v>0</v>
      </c>
      <c r="CR23" s="223">
        <f t="shared" si="65"/>
        <v>0</v>
      </c>
      <c r="CS23" s="223">
        <f t="shared" si="65"/>
        <v>0</v>
      </c>
      <c r="CT23" s="223">
        <f t="shared" si="65"/>
        <v>0</v>
      </c>
      <c r="CU23" s="223">
        <f t="shared" si="65"/>
        <v>0</v>
      </c>
      <c r="CV23" s="223">
        <f t="shared" si="65"/>
        <v>0</v>
      </c>
      <c r="CW23" s="223">
        <f t="shared" si="65"/>
        <v>0</v>
      </c>
      <c r="CX23" s="223">
        <f t="shared" si="65"/>
        <v>0</v>
      </c>
      <c r="CY23" s="223">
        <f t="shared" si="65"/>
        <v>0</v>
      </c>
      <c r="CZ23" s="223">
        <f t="shared" si="65"/>
        <v>0</v>
      </c>
      <c r="DA23" s="223">
        <f t="shared" si="65"/>
        <v>0</v>
      </c>
      <c r="DB23" s="223">
        <f t="shared" si="65"/>
        <v>0</v>
      </c>
      <c r="DC23" s="223">
        <f t="shared" si="65"/>
        <v>0</v>
      </c>
      <c r="DD23" s="223">
        <f t="shared" si="65"/>
        <v>0</v>
      </c>
      <c r="DE23" s="223">
        <f t="shared" si="65"/>
        <v>0</v>
      </c>
      <c r="DF23" s="223">
        <f t="shared" si="65"/>
        <v>0</v>
      </c>
      <c r="DG23" s="223">
        <f t="shared" si="65"/>
        <v>0</v>
      </c>
      <c r="DH23" s="223">
        <f t="shared" ref="DH23:EL23" si="66">DH24</f>
        <v>0</v>
      </c>
      <c r="DI23" s="223">
        <f t="shared" si="66"/>
        <v>0</v>
      </c>
      <c r="DJ23" s="223">
        <f t="shared" si="66"/>
        <v>0</v>
      </c>
      <c r="DK23" s="223">
        <f t="shared" si="66"/>
        <v>0</v>
      </c>
      <c r="DL23" s="223">
        <f t="shared" si="66"/>
        <v>0</v>
      </c>
      <c r="DM23" s="223">
        <f t="shared" si="66"/>
        <v>0</v>
      </c>
      <c r="DN23" s="223">
        <f t="shared" si="66"/>
        <v>0</v>
      </c>
      <c r="DO23" s="223">
        <f t="shared" si="66"/>
        <v>0</v>
      </c>
      <c r="DP23" s="223">
        <f t="shared" si="66"/>
        <v>0</v>
      </c>
      <c r="DQ23" s="223">
        <f t="shared" si="66"/>
        <v>0</v>
      </c>
      <c r="DR23" s="223">
        <f t="shared" si="66"/>
        <v>0</v>
      </c>
      <c r="DS23" s="223">
        <f t="shared" si="66"/>
        <v>0</v>
      </c>
      <c r="DT23" s="223">
        <f t="shared" si="66"/>
        <v>0</v>
      </c>
      <c r="DU23" s="223">
        <f t="shared" si="66"/>
        <v>0</v>
      </c>
      <c r="DV23" s="223">
        <f t="shared" si="66"/>
        <v>0</v>
      </c>
      <c r="DW23" s="223">
        <f t="shared" si="66"/>
        <v>0</v>
      </c>
      <c r="DX23" s="223">
        <f t="shared" si="66"/>
        <v>0</v>
      </c>
      <c r="DY23" s="223">
        <f t="shared" si="66"/>
        <v>0</v>
      </c>
      <c r="DZ23" s="223">
        <f t="shared" si="66"/>
        <v>0</v>
      </c>
      <c r="EA23" s="223">
        <f t="shared" si="66"/>
        <v>0</v>
      </c>
      <c r="EB23" s="223">
        <f t="shared" si="66"/>
        <v>0</v>
      </c>
      <c r="EC23" s="223">
        <f t="shared" si="66"/>
        <v>0</v>
      </c>
      <c r="ED23" s="223">
        <f t="shared" si="66"/>
        <v>0</v>
      </c>
      <c r="EE23" s="223">
        <f t="shared" si="66"/>
        <v>0</v>
      </c>
      <c r="EF23" s="223">
        <f t="shared" si="66"/>
        <v>0</v>
      </c>
      <c r="EG23" s="223">
        <f t="shared" si="66"/>
        <v>0</v>
      </c>
      <c r="EH23" s="223">
        <f t="shared" si="66"/>
        <v>0</v>
      </c>
      <c r="EI23" s="223"/>
      <c r="EJ23" s="223"/>
      <c r="EK23" s="223">
        <f t="shared" si="66"/>
        <v>9</v>
      </c>
      <c r="EL23" s="223">
        <f t="shared" si="66"/>
        <v>206141.62799999997</v>
      </c>
    </row>
    <row r="24" spans="1:142" ht="30" customHeight="1" x14ac:dyDescent="0.2">
      <c r="A24" s="196"/>
      <c r="B24" s="196">
        <v>11</v>
      </c>
      <c r="C24" s="439" t="s">
        <v>1210</v>
      </c>
      <c r="D24" s="440" t="s">
        <v>155</v>
      </c>
      <c r="E24" s="309">
        <v>16026</v>
      </c>
      <c r="F24" s="309">
        <v>16828</v>
      </c>
      <c r="G24" s="441">
        <v>0.98</v>
      </c>
      <c r="H24" s="311"/>
      <c r="I24" s="442">
        <v>1</v>
      </c>
      <c r="J24" s="313"/>
      <c r="K24" s="443">
        <v>1.4</v>
      </c>
      <c r="L24" s="443">
        <v>1.68</v>
      </c>
      <c r="M24" s="443">
        <v>2.23</v>
      </c>
      <c r="N24" s="444">
        <v>2.57</v>
      </c>
      <c r="O24" s="220">
        <v>1</v>
      </c>
      <c r="P24" s="214">
        <f>(O24/12*2*$E24*$G24*$I24*$K24*P$10)+(O24/12*10*$F24*$G24*$I24*$K24*P$10)</f>
        <v>22904.62533333333</v>
      </c>
      <c r="Q24" s="220"/>
      <c r="R24" s="214">
        <f>(Q24/12*2*$E24*$G24*$I24*$K24*R$10)+(Q24/12*10*$F24*$G24*$I24*$K24*R$10)</f>
        <v>0</v>
      </c>
      <c r="S24" s="220"/>
      <c r="T24" s="214">
        <f>(S24/12*2*$E24*$G24*$I24*$K24*T$10)+(S24/12*10*$F24*$G24*$I24*$K24*T$10)</f>
        <v>0</v>
      </c>
      <c r="U24" s="220"/>
      <c r="V24" s="214">
        <f>(U24/12*2*$E24*$G24*$I24*$K24*V$10)+(U24/12*10*$F24*$G24*$I24*$K24*V$10)</f>
        <v>0</v>
      </c>
      <c r="W24" s="220"/>
      <c r="X24" s="214">
        <f>(W24/12*2*$E24*$G24*$I24*$K24*X$10)+(W24/12*10*$F24*$G24*$I24*$K24*X$10)</f>
        <v>0</v>
      </c>
      <c r="Y24" s="220"/>
      <c r="Z24" s="214">
        <f>(Y24/12*2*$E24*$G24*$I24*$K24*Z$10)+(Y24/12*10*$F24*$G24*$I24*$K24*Z$10)</f>
        <v>0</v>
      </c>
      <c r="AA24" s="220">
        <v>1</v>
      </c>
      <c r="AB24" s="214">
        <f>(AA24/12*2*$E24*$G24*$I24*$K24*AB$10)+(AA24/12*10*$F24*$G24*$I24*$K24*AB$10)</f>
        <v>22904.62533333333</v>
      </c>
      <c r="AC24" s="220"/>
      <c r="AD24" s="214">
        <f>(AC24/12*2*$E24*$G24*$I24*$K24*AD$10)+(AC24/12*10*$F24*$G24*$I24*$K24*AD$10)</f>
        <v>0</v>
      </c>
      <c r="AE24" s="220"/>
      <c r="AF24" s="204">
        <f>SUM(AE24/12*2*$E24*$G24*$I24*$L24*$AF$10)+(AE24/12*10*$F24*$G24*$I24*$L24*$AF$10)</f>
        <v>0</v>
      </c>
      <c r="AG24" s="220"/>
      <c r="AH24" s="215">
        <f>SUM(AG24/12*2*$E24*$G24*$I24*$L24*$AH$10)+(AG24/12*10*$F24*$G24*$I24*$L24*$AH$10)</f>
        <v>0</v>
      </c>
      <c r="AI24" s="445">
        <v>0</v>
      </c>
      <c r="AJ24" s="445">
        <v>0</v>
      </c>
      <c r="AK24" s="220"/>
      <c r="AL24" s="214">
        <f>(AK24/12*2*$E24*$G24*$I24*$K24*AL$10)+(AK24/12*10*$F24*$G24*$I24*$K24*AL$10)</f>
        <v>0</v>
      </c>
      <c r="AM24" s="220"/>
      <c r="AN24" s="214">
        <f>(AM24/12*2*$E24*$G24*$I24*$K24*AN$10)+(AM24/12*10*$F24*$G24*$I24*$K24*AN$10)</f>
        <v>0</v>
      </c>
      <c r="AO24" s="359"/>
      <c r="AP24" s="214">
        <f>(AO24/12*2*$E24*$G24*$I24*$K24*AP$10)+(AO24/12*10*$F24*$G24*$I24*$K24*AP$10)</f>
        <v>0</v>
      </c>
      <c r="AQ24" s="220"/>
      <c r="AR24" s="214">
        <f>(AQ24/12*2*$E24*$G24*$I24*$K24*AR$10)+(AQ24/12*10*$F24*$G24*$I24*$K24*AR$10)</f>
        <v>0</v>
      </c>
      <c r="AS24" s="220">
        <v>1</v>
      </c>
      <c r="AT24" s="214">
        <f>(AS24/12*2*$E24*$G24*$I24*$K24*AT$10)+(AS24/12*10*$F24*$G24*$I24*$K24*AT$10)</f>
        <v>22904.62533333333</v>
      </c>
      <c r="AU24" s="220"/>
      <c r="AV24" s="214">
        <f>(AU24/12*2*$E24*$G24*$I24*$K24*AV$10)+(AU24/12*10*$F24*$G24*$I24*$K24*AV$10)</f>
        <v>0</v>
      </c>
      <c r="AW24" s="220"/>
      <c r="AX24" s="214">
        <f>(AW24/12*2*$E24*$G24*$I24*$K24*AX$10)+(AW24/12*10*$F24*$G24*$I24*$K24*AX$10)</f>
        <v>0</v>
      </c>
      <c r="AY24" s="220"/>
      <c r="AZ24" s="214">
        <f>(AY24/12*2*$E24*$G24*$I24*$K24*AZ$10)+(AY24/12*10*$F24*$G24*$I24*$K24*AZ$10)</f>
        <v>0</v>
      </c>
      <c r="BA24" s="220"/>
      <c r="BB24" s="214">
        <f>(BA24/12*2*$E24*$G24*$I24*$K24*BB$10)+(BA24/12*10*$F24*$G24*$I24*$K24*BB$10)</f>
        <v>0</v>
      </c>
      <c r="BC24" s="220"/>
      <c r="BD24" s="214">
        <f>(BC24/12*2*$E24*$G24*$I24*$K24*BD$10)+(BC24/12*10*$F24*$G24*$I24*$K24*BD$10)</f>
        <v>0</v>
      </c>
      <c r="BE24" s="220"/>
      <c r="BF24" s="214">
        <f>(BE24/12*2*$E24*$G24*$I24*$K24*BF$10)+(BE24/12*10*$F24*$G24*$I24*$K24*BF$10)</f>
        <v>0</v>
      </c>
      <c r="BG24" s="220"/>
      <c r="BH24" s="214">
        <f>(BG24/12*2*$E24*$G24*$I24*$K24*BH$10)+(BG24/12*10*$F24*$G24*$I24*$K24*BH$10)</f>
        <v>0</v>
      </c>
      <c r="BI24" s="220">
        <f>5-1</f>
        <v>4</v>
      </c>
      <c r="BJ24" s="214">
        <f>(BI24/12*2*$E24*$G24*$I24*$K24*BJ$10)+(BI24/12*10*$F24*$G24*$I24*$K24*BJ$10)</f>
        <v>91618.501333333319</v>
      </c>
      <c r="BK24" s="220"/>
      <c r="BL24" s="214">
        <f>(BK24/12*2*$E24*$G24*$I24*$K24*BL$10)+(BK24/12*10*$F24*$G24*$I24*$K24*BL$10)</f>
        <v>0</v>
      </c>
      <c r="BM24" s="220"/>
      <c r="BN24" s="214">
        <f>(BM24/12*2*$E24*$G24*$I24*$K24*BN$10)+(BM24/12*10*$F24*$G24*$I24*$K24*BN$10)</f>
        <v>0</v>
      </c>
      <c r="BO24" s="220"/>
      <c r="BP24" s="214">
        <f>(BO24/12*2*$E24*$G24*$I24*$K24*BP$10)+(BO24/12*10*$F24*$G24*$I24*$K24*BP$10)</f>
        <v>0</v>
      </c>
      <c r="BQ24" s="220"/>
      <c r="BR24" s="214">
        <f>(BQ24/12*2*$E24*$G24*$I24*$K24*BR$10)+(BQ24/12*10*$F24*$G24*$I24*$K24*BR$10)</f>
        <v>0</v>
      </c>
      <c r="BS24" s="220"/>
      <c r="BT24" s="214">
        <f>(BS24/12*2*$E24*$G24*$I24*$K24*BT$10)+(BS24/12*10*$F24*$G24*$I24*$K24*BT$10)</f>
        <v>0</v>
      </c>
      <c r="BU24" s="220"/>
      <c r="BV24" s="214">
        <f>(BU24/12*2*$E24*$G24*$I24*$K24*BV$10)+(BU24/12*10*$F24*$G24*$I24*$K24*BV$10)</f>
        <v>0</v>
      </c>
      <c r="BW24" s="204"/>
      <c r="BX24" s="214">
        <f>(BW24/12*2*$E24*$G24*$I24*$K24*BX$10)+(BW24/12*10*$F24*$G24*$I24*$K24*BX$10)</f>
        <v>0</v>
      </c>
      <c r="BY24" s="220"/>
      <c r="BZ24" s="214">
        <f>(BY24/12*2*$E24*$G24*$I24*$K24*BZ$10)+(BY24/12*10*$F24*$G24*$I24*$K24*BZ$10)</f>
        <v>0</v>
      </c>
      <c r="CA24" s="220"/>
      <c r="CB24" s="214">
        <f>(CA24/12*2*$E24*$G24*$I24*$K24*CB$10)+(CA24/12*10*$F24*$G24*$I24*$K24*CB$10)</f>
        <v>0</v>
      </c>
      <c r="CC24" s="359">
        <v>2</v>
      </c>
      <c r="CD24" s="214">
        <f>(CC24/12*2*$E24*$G24*$I24*$K24*CD$10)+(CC24/12*10*$F24*$G24*$I24*$K24*CD$10)</f>
        <v>45809.25066666666</v>
      </c>
      <c r="CE24" s="220"/>
      <c r="CF24" s="215">
        <f>SUM(CE24/12*2*$E24*$G24*$I24*$L24*CF$10)+(CE24/12*10*$F24*$G24*$I24*$L24*$CF$10)</f>
        <v>0</v>
      </c>
      <c r="CG24" s="220"/>
      <c r="CH24" s="215">
        <f>SUM(CG24/12*2*$E24*$G24*$I24*$L24*CH$10)+(CG24/12*10*$F24*$G24*$I24*$L24*CH$10)</f>
        <v>0</v>
      </c>
      <c r="CI24" s="220"/>
      <c r="CJ24" s="215">
        <f>SUM(CI24/12*2*$E24*$G24*$I24*$L24*CJ$10)+(CI24/12*10*$F24*$G24*$I24*$L24*CJ$10)</f>
        <v>0</v>
      </c>
      <c r="CK24" s="220"/>
      <c r="CL24" s="215">
        <f>SUM(CK24/12*2*$E24*$G24*$I24*$L24*CL$10)+(CK24/12*10*$F24*$G24*$I24*$L24*CL$10)</f>
        <v>0</v>
      </c>
      <c r="CM24" s="220"/>
      <c r="CN24" s="215">
        <f>SUM(CM24/12*2*$E24*$G24*$I24*$L24*CN$10)+(CM24/12*10*$F24*$G24*$I24*$L24*CN$10)</f>
        <v>0</v>
      </c>
      <c r="CO24" s="220"/>
      <c r="CP24" s="215">
        <f>SUM(CO24/12*2*$E24*$G24*$I24*$L24*CP$10)+(CO24/12*10*$F24*$G24*$I24*$L24*CP$10)</f>
        <v>0</v>
      </c>
      <c r="CQ24" s="220"/>
      <c r="CR24" s="215">
        <f>SUM(CQ24/12*2*$E24*$G24*$I24*$L24*CR$10)+(CQ24/12*10*$F24*$G24*$I24*$L24*CR$10)</f>
        <v>0</v>
      </c>
      <c r="CS24" s="220"/>
      <c r="CT24" s="215">
        <f>SUM(CS24/12*2*$E24*$G24*$I24*$L24*CT$10)+(CS24/12*10*$F24*$G24*$I24*$L24*CT$10)</f>
        <v>0</v>
      </c>
      <c r="CU24" s="220"/>
      <c r="CV24" s="215">
        <f>SUM(CU24/12*2*$E24*$G24*$I24*$L24*CV$10)+(CU24/12*10*$F24*$G24*$I24*$L24*CV$10)</f>
        <v>0</v>
      </c>
      <c r="CW24" s="220"/>
      <c r="CX24" s="215">
        <f>SUM(CW24/12*2*$E24*$G24*$I24*$L24*CX$10)+(CW24/12*10*$F24*$G24*$I24*$L24*CX$10)</f>
        <v>0</v>
      </c>
      <c r="CY24" s="220"/>
      <c r="CZ24" s="215">
        <f>SUM(CY24/12*2*$E24*$G24*$I24*$L24*CZ$10)+(CY24/12*10*$F24*$G24*$I24*$L24*CZ$10)</f>
        <v>0</v>
      </c>
      <c r="DA24" s="220"/>
      <c r="DB24" s="215">
        <f>SUM(DA24/12*2*$E24*$G24*$I24*$L24*DB$10)+(DA24/12*10*$F24*$G24*$I24*$L24*DB$10)</f>
        <v>0</v>
      </c>
      <c r="DC24" s="359"/>
      <c r="DD24" s="215">
        <f>SUM(DC24/12*2*$E24*$G24*$I24*$L24*DD$10)+(DC24/12*10*$F24*$G24*$I24*$L24*DD$10)</f>
        <v>0</v>
      </c>
      <c r="DE24" s="220"/>
      <c r="DF24" s="215">
        <f>SUM(DE24/12*2*$E24*$G24*$I24*$L24*DF$10)+(DE24/12*10*$F24*$G24*$I24*$L24*DF$10)</f>
        <v>0</v>
      </c>
      <c r="DG24" s="220"/>
      <c r="DH24" s="204">
        <f>SUM(DG24/12*2*$E24*$G24*$I24*$L24*DH$10)+(DG24/12*10*$F24*$G24*$I24*$L24*DH$10)</f>
        <v>0</v>
      </c>
      <c r="DI24" s="220"/>
      <c r="DJ24" s="215">
        <f>SUM(DI24/12*2*$E24*$G24*$I24*$L24*DJ$10)+(DI24/12*10*$F24*$G24*$I24*$L24*DJ$10)</f>
        <v>0</v>
      </c>
      <c r="DK24" s="220"/>
      <c r="DL24" s="215">
        <f>SUM(DK24/12*2*$E24*$G24*$I24*$M24*DL$10)+(DK24/12*10*$F24*$G24*$I24*$M24*DL$10)</f>
        <v>0</v>
      </c>
      <c r="DM24" s="220"/>
      <c r="DN24" s="215">
        <f>SUM(DM24/12*2*$E24*$G24*$I24*$N24*DN$10)+(DM24/12*10*$F24*$G24*$I24*$N24*DN$10)</f>
        <v>0</v>
      </c>
      <c r="DO24" s="359"/>
      <c r="DP24" s="214">
        <f>(DO24/12*2*$E24*$G24*$I24*$K24*DP$10)+(DO24/12*10*$F24*$G24*$I24*$K24*DP$10)</f>
        <v>0</v>
      </c>
      <c r="DQ24" s="359"/>
      <c r="DR24" s="214">
        <f>(DQ24/12*2*$E24*$G24*$I24*$K24*DR$10)+(DQ24/12*10*$F24*$G24*$I24*$K24*DR$10)</f>
        <v>0</v>
      </c>
      <c r="DS24" s="220"/>
      <c r="DT24" s="215">
        <f>SUM(DS24/12*2*$E24*$G24*$I24)+(DS24/12*10*$F24*$G24*$I24)</f>
        <v>0</v>
      </c>
      <c r="DU24" s="359"/>
      <c r="DV24" s="359"/>
      <c r="DW24" s="359"/>
      <c r="DX24" s="214">
        <f>(DW24/12*2*$E24*$G24*$I24*$K24*DX$10)+(DW24/12*10*$F24*$G24*$I24*$K24*DX$10)</f>
        <v>0</v>
      </c>
      <c r="DY24" s="359"/>
      <c r="DZ24" s="214">
        <f>(DY24/12*2*$E24*$G24*$I24*$K24*DZ$10)+(DY24/12*10*$F24*$G24*$I24*$K24*DZ$10)</f>
        <v>0</v>
      </c>
      <c r="EA24" s="359"/>
      <c r="EB24" s="359"/>
      <c r="EC24" s="446"/>
      <c r="ED24" s="446"/>
      <c r="EE24" s="223"/>
      <c r="EF24" s="204"/>
      <c r="EG24" s="223"/>
      <c r="EH24" s="223"/>
      <c r="EI24" s="223"/>
      <c r="EJ24" s="216">
        <f>(EI24/12*2*$E24*$G24*$I24*$K24)+(EI24/12*10*$F24*$G24*$I24*$K24)</f>
        <v>0</v>
      </c>
      <c r="EK24" s="228">
        <f>SUM(O24,Q24,S24,U24,W24,Y24,AA24,AC24,AE24,AG24,AI24,AK24,AM24,AO24,AQ24,AS24,AU24,AW24,AY24,BA24,BC24,BE24,BG24,BI24,BK24,BM24,BO24,BQ24,BS24,BU24,BW24,BY24,CA24,CC24,CE24,CG24,CI24,CK24,CM24,CO24,CQ24,CS24,CU24,CW24,CY24,DA24,DC24,DE24,DG24,DI24,DK24,DM24,DO24,DQ24,DS24,DU24,DW24,DY24,EA24,EC24,EE24,EG24,EI24)</f>
        <v>9</v>
      </c>
      <c r="EL24" s="228">
        <f>SUM(P24,R24,T24,V24,X24,Z24,AB24,AD24,AF24,AH24,AJ24,AL24,AN24,AP24,AR24,AT24,AV24,AX24,AZ24,BB24,BD24,BF24,BH24,BJ24,BL24,BN24,BP24,BR24,BT24,BV24,BX24,BZ24,CB24,CD24,CF24,CH24,CJ24,CL24,CN24,CP24,CR24,CT24,CV24,CX24,CZ24,DB24,DD24,DF24,DH24,DJ24,DL24,DN24,DP24,DR24,DT24,DV24,DX24,DZ24,EB24,ED24,EF24,EH24,EJ24)</f>
        <v>206141.62799999997</v>
      </c>
    </row>
    <row r="25" spans="1:142" s="342" customFormat="1" x14ac:dyDescent="0.2">
      <c r="A25" s="330">
        <v>4</v>
      </c>
      <c r="B25" s="330"/>
      <c r="C25" s="299" t="s">
        <v>1211</v>
      </c>
      <c r="D25" s="331" t="s">
        <v>159</v>
      </c>
      <c r="E25" s="309">
        <v>16026</v>
      </c>
      <c r="F25" s="309">
        <v>16828</v>
      </c>
      <c r="G25" s="332"/>
      <c r="H25" s="311"/>
      <c r="I25" s="194"/>
      <c r="J25" s="301"/>
      <c r="K25" s="447"/>
      <c r="L25" s="447"/>
      <c r="M25" s="447"/>
      <c r="N25" s="306">
        <v>2.57</v>
      </c>
      <c r="O25" s="223">
        <f t="shared" ref="O25:AT25" si="67">O26</f>
        <v>10</v>
      </c>
      <c r="P25" s="223">
        <f t="shared" si="67"/>
        <v>208011.39333333334</v>
      </c>
      <c r="Q25" s="223">
        <f t="shared" si="67"/>
        <v>0</v>
      </c>
      <c r="R25" s="223">
        <f t="shared" si="67"/>
        <v>0</v>
      </c>
      <c r="S25" s="223">
        <f t="shared" si="67"/>
        <v>0</v>
      </c>
      <c r="T25" s="223">
        <f t="shared" si="67"/>
        <v>0</v>
      </c>
      <c r="U25" s="223">
        <f t="shared" si="67"/>
        <v>0</v>
      </c>
      <c r="V25" s="223">
        <f t="shared" si="67"/>
        <v>0</v>
      </c>
      <c r="W25" s="223">
        <f t="shared" si="67"/>
        <v>0</v>
      </c>
      <c r="X25" s="223">
        <f t="shared" si="67"/>
        <v>0</v>
      </c>
      <c r="Y25" s="223">
        <f t="shared" si="67"/>
        <v>0</v>
      </c>
      <c r="Z25" s="223">
        <f t="shared" si="67"/>
        <v>0</v>
      </c>
      <c r="AA25" s="223">
        <f t="shared" si="67"/>
        <v>20</v>
      </c>
      <c r="AB25" s="223">
        <f t="shared" si="67"/>
        <v>416022.78666666668</v>
      </c>
      <c r="AC25" s="223">
        <f t="shared" si="67"/>
        <v>14</v>
      </c>
      <c r="AD25" s="223">
        <f t="shared" si="67"/>
        <v>291215.95066666673</v>
      </c>
      <c r="AE25" s="223">
        <f t="shared" si="67"/>
        <v>0</v>
      </c>
      <c r="AF25" s="223">
        <f t="shared" si="67"/>
        <v>0</v>
      </c>
      <c r="AG25" s="223">
        <f>AG26</f>
        <v>3</v>
      </c>
      <c r="AH25" s="223">
        <f t="shared" si="67"/>
        <v>74884.101600000009</v>
      </c>
      <c r="AI25" s="223">
        <v>5</v>
      </c>
      <c r="AJ25" s="223">
        <v>124606.99999999999</v>
      </c>
      <c r="AK25" s="223">
        <f t="shared" si="67"/>
        <v>32</v>
      </c>
      <c r="AL25" s="223">
        <f t="shared" si="67"/>
        <v>665636.45866666653</v>
      </c>
      <c r="AM25" s="223">
        <f t="shared" si="67"/>
        <v>0</v>
      </c>
      <c r="AN25" s="223">
        <f t="shared" si="67"/>
        <v>0</v>
      </c>
      <c r="AO25" s="223">
        <f t="shared" si="67"/>
        <v>0</v>
      </c>
      <c r="AP25" s="223">
        <f t="shared" si="67"/>
        <v>0</v>
      </c>
      <c r="AQ25" s="223">
        <f t="shared" si="67"/>
        <v>0</v>
      </c>
      <c r="AR25" s="223">
        <f t="shared" si="67"/>
        <v>0</v>
      </c>
      <c r="AS25" s="223">
        <f t="shared" si="67"/>
        <v>35</v>
      </c>
      <c r="AT25" s="223">
        <f t="shared" si="67"/>
        <v>728039.87666666659</v>
      </c>
      <c r="AU25" s="223">
        <v>30</v>
      </c>
      <c r="AV25" s="223">
        <f t="shared" ref="AV25:DG25" si="68">AV26</f>
        <v>624034.17999999993</v>
      </c>
      <c r="AW25" s="223">
        <f t="shared" si="68"/>
        <v>12</v>
      </c>
      <c r="AX25" s="223">
        <f t="shared" si="68"/>
        <v>249613.67199999999</v>
      </c>
      <c r="AY25" s="223">
        <f t="shared" si="68"/>
        <v>234</v>
      </c>
      <c r="AZ25" s="223">
        <f t="shared" si="68"/>
        <v>4867466.6039999994</v>
      </c>
      <c r="BA25" s="223">
        <f t="shared" si="68"/>
        <v>78</v>
      </c>
      <c r="BB25" s="223">
        <f t="shared" si="68"/>
        <v>1622488.868</v>
      </c>
      <c r="BC25" s="223">
        <f t="shared" si="68"/>
        <v>41</v>
      </c>
      <c r="BD25" s="223">
        <f t="shared" si="68"/>
        <v>852846.7126666666</v>
      </c>
      <c r="BE25" s="223">
        <f t="shared" si="68"/>
        <v>8</v>
      </c>
      <c r="BF25" s="223">
        <f t="shared" si="68"/>
        <v>166409.11466666663</v>
      </c>
      <c r="BG25" s="223">
        <f t="shared" si="68"/>
        <v>0</v>
      </c>
      <c r="BH25" s="223">
        <f t="shared" si="68"/>
        <v>0</v>
      </c>
      <c r="BI25" s="223">
        <f t="shared" si="68"/>
        <v>0</v>
      </c>
      <c r="BJ25" s="223">
        <f t="shared" si="68"/>
        <v>0</v>
      </c>
      <c r="BK25" s="223">
        <f t="shared" si="68"/>
        <v>0</v>
      </c>
      <c r="BL25" s="223">
        <f t="shared" si="68"/>
        <v>0</v>
      </c>
      <c r="BM25" s="223">
        <f t="shared" si="68"/>
        <v>0</v>
      </c>
      <c r="BN25" s="223">
        <f t="shared" si="68"/>
        <v>0</v>
      </c>
      <c r="BO25" s="223">
        <f t="shared" si="68"/>
        <v>9</v>
      </c>
      <c r="BP25" s="223">
        <f t="shared" si="68"/>
        <v>187210.25400000002</v>
      </c>
      <c r="BQ25" s="223">
        <f t="shared" si="68"/>
        <v>5</v>
      </c>
      <c r="BR25" s="223">
        <f t="shared" si="68"/>
        <v>104005.69666666667</v>
      </c>
      <c r="BS25" s="223">
        <f t="shared" si="68"/>
        <v>26</v>
      </c>
      <c r="BT25" s="223">
        <f t="shared" si="68"/>
        <v>540829.62266666652</v>
      </c>
      <c r="BU25" s="223">
        <f t="shared" si="68"/>
        <v>15</v>
      </c>
      <c r="BV25" s="223">
        <f t="shared" si="68"/>
        <v>312017.08999999997</v>
      </c>
      <c r="BW25" s="223">
        <f t="shared" si="68"/>
        <v>3</v>
      </c>
      <c r="BX25" s="223">
        <f t="shared" si="68"/>
        <v>62403.417999999998</v>
      </c>
      <c r="BY25" s="223">
        <f t="shared" si="68"/>
        <v>16</v>
      </c>
      <c r="BZ25" s="223">
        <f t="shared" si="68"/>
        <v>332818.22933333326</v>
      </c>
      <c r="CA25" s="223">
        <f t="shared" si="68"/>
        <v>40</v>
      </c>
      <c r="CB25" s="223">
        <f t="shared" si="68"/>
        <v>832045.57333333336</v>
      </c>
      <c r="CC25" s="223">
        <f t="shared" si="68"/>
        <v>50</v>
      </c>
      <c r="CD25" s="223">
        <f t="shared" si="68"/>
        <v>1040056.9666666666</v>
      </c>
      <c r="CE25" s="223">
        <f t="shared" si="68"/>
        <v>8</v>
      </c>
      <c r="CF25" s="223">
        <f t="shared" si="68"/>
        <v>199690.93759999998</v>
      </c>
      <c r="CG25" s="223">
        <f t="shared" si="68"/>
        <v>0</v>
      </c>
      <c r="CH25" s="223">
        <f t="shared" si="68"/>
        <v>0</v>
      </c>
      <c r="CI25" s="223">
        <f t="shared" si="68"/>
        <v>35</v>
      </c>
      <c r="CJ25" s="223">
        <f t="shared" si="68"/>
        <v>873647.85199999996</v>
      </c>
      <c r="CK25" s="223">
        <f t="shared" si="68"/>
        <v>0</v>
      </c>
      <c r="CL25" s="223">
        <f t="shared" si="68"/>
        <v>0</v>
      </c>
      <c r="CM25" s="223">
        <f t="shared" si="68"/>
        <v>0</v>
      </c>
      <c r="CN25" s="223">
        <f t="shared" si="68"/>
        <v>0</v>
      </c>
      <c r="CO25" s="223">
        <f t="shared" si="68"/>
        <v>0</v>
      </c>
      <c r="CP25" s="223">
        <f t="shared" si="68"/>
        <v>0</v>
      </c>
      <c r="CQ25" s="223">
        <f t="shared" si="68"/>
        <v>10</v>
      </c>
      <c r="CR25" s="223">
        <f t="shared" si="68"/>
        <v>249613.67200000002</v>
      </c>
      <c r="CS25" s="223">
        <f t="shared" si="68"/>
        <v>19</v>
      </c>
      <c r="CT25" s="223">
        <f t="shared" si="68"/>
        <v>474265.9768</v>
      </c>
      <c r="CU25" s="223">
        <f t="shared" si="68"/>
        <v>30</v>
      </c>
      <c r="CV25" s="223">
        <f t="shared" si="68"/>
        <v>748841.01600000006</v>
      </c>
      <c r="CW25" s="223">
        <f t="shared" si="68"/>
        <v>42</v>
      </c>
      <c r="CX25" s="223">
        <f t="shared" si="68"/>
        <v>1048377.4223999999</v>
      </c>
      <c r="CY25" s="223">
        <f t="shared" si="68"/>
        <v>20</v>
      </c>
      <c r="CZ25" s="223">
        <f t="shared" si="68"/>
        <v>499227.34400000004</v>
      </c>
      <c r="DA25" s="223">
        <f t="shared" si="68"/>
        <v>16</v>
      </c>
      <c r="DB25" s="223">
        <f t="shared" si="68"/>
        <v>399381.87519999995</v>
      </c>
      <c r="DC25" s="223">
        <f t="shared" si="68"/>
        <v>4</v>
      </c>
      <c r="DD25" s="223">
        <f t="shared" si="68"/>
        <v>99845.468799999988</v>
      </c>
      <c r="DE25" s="223">
        <f t="shared" si="68"/>
        <v>10</v>
      </c>
      <c r="DF25" s="223">
        <f t="shared" si="68"/>
        <v>249613.67200000002</v>
      </c>
      <c r="DG25" s="223">
        <f t="shared" si="68"/>
        <v>10</v>
      </c>
      <c r="DH25" s="223">
        <f t="shared" ref="DH25:EL25" si="69">DH26</f>
        <v>25161.23</v>
      </c>
      <c r="DI25" s="223">
        <f t="shared" si="69"/>
        <v>2</v>
      </c>
      <c r="DJ25" s="223">
        <f t="shared" si="69"/>
        <v>49922.734399999994</v>
      </c>
      <c r="DK25" s="223">
        <f t="shared" si="69"/>
        <v>0</v>
      </c>
      <c r="DL25" s="223">
        <f t="shared" si="69"/>
        <v>0</v>
      </c>
      <c r="DM25" s="223">
        <f t="shared" si="69"/>
        <v>5</v>
      </c>
      <c r="DN25" s="223">
        <f t="shared" si="69"/>
        <v>190924.74316666665</v>
      </c>
      <c r="DO25" s="223">
        <f t="shared" si="69"/>
        <v>0</v>
      </c>
      <c r="DP25" s="223">
        <f t="shared" si="69"/>
        <v>0</v>
      </c>
      <c r="DQ25" s="223">
        <f t="shared" si="69"/>
        <v>0</v>
      </c>
      <c r="DR25" s="223">
        <f t="shared" si="69"/>
        <v>0</v>
      </c>
      <c r="DS25" s="223">
        <f t="shared" si="69"/>
        <v>0</v>
      </c>
      <c r="DT25" s="223">
        <f t="shared" si="69"/>
        <v>0</v>
      </c>
      <c r="DU25" s="223">
        <f t="shared" si="69"/>
        <v>0</v>
      </c>
      <c r="DV25" s="223">
        <f t="shared" si="69"/>
        <v>0</v>
      </c>
      <c r="DW25" s="223">
        <f t="shared" si="69"/>
        <v>0</v>
      </c>
      <c r="DX25" s="223">
        <f t="shared" si="69"/>
        <v>0</v>
      </c>
      <c r="DY25" s="223">
        <f t="shared" si="69"/>
        <v>0</v>
      </c>
      <c r="DZ25" s="223">
        <f t="shared" si="69"/>
        <v>0</v>
      </c>
      <c r="EA25" s="223">
        <f t="shared" si="69"/>
        <v>0</v>
      </c>
      <c r="EB25" s="223">
        <f t="shared" si="69"/>
        <v>0</v>
      </c>
      <c r="EC25" s="223">
        <f t="shared" si="69"/>
        <v>0</v>
      </c>
      <c r="ED25" s="223">
        <f t="shared" si="69"/>
        <v>0</v>
      </c>
      <c r="EE25" s="223">
        <f t="shared" si="69"/>
        <v>0</v>
      </c>
      <c r="EF25" s="223">
        <f t="shared" si="69"/>
        <v>0</v>
      </c>
      <c r="EG25" s="223">
        <f t="shared" si="69"/>
        <v>0</v>
      </c>
      <c r="EH25" s="223">
        <f t="shared" si="69"/>
        <v>0</v>
      </c>
      <c r="EI25" s="223"/>
      <c r="EJ25" s="223"/>
      <c r="EK25" s="223">
        <f t="shared" si="69"/>
        <v>897</v>
      </c>
      <c r="EL25" s="223">
        <f t="shared" si="69"/>
        <v>19411177.513966668</v>
      </c>
    </row>
    <row r="26" spans="1:142" ht="21.75" customHeight="1" x14ac:dyDescent="0.2">
      <c r="A26" s="299"/>
      <c r="B26" s="299">
        <v>12</v>
      </c>
      <c r="C26" s="307" t="s">
        <v>1212</v>
      </c>
      <c r="D26" s="308" t="s">
        <v>1213</v>
      </c>
      <c r="E26" s="309">
        <v>16026</v>
      </c>
      <c r="F26" s="309">
        <v>16828</v>
      </c>
      <c r="G26" s="305">
        <v>0.89</v>
      </c>
      <c r="H26" s="311"/>
      <c r="I26" s="336">
        <v>1</v>
      </c>
      <c r="J26" s="337"/>
      <c r="K26" s="305">
        <v>1.4</v>
      </c>
      <c r="L26" s="305">
        <v>1.68</v>
      </c>
      <c r="M26" s="305">
        <v>2.23</v>
      </c>
      <c r="N26" s="306">
        <v>2.57</v>
      </c>
      <c r="O26" s="204">
        <v>10</v>
      </c>
      <c r="P26" s="214">
        <f>(O26/12*2*$E26*$G26*$I26*$K26*P$10)+(O26/12*10*$F26*$G26*$I26*$K26*P$10)</f>
        <v>208011.39333333334</v>
      </c>
      <c r="Q26" s="208"/>
      <c r="R26" s="214">
        <f>(Q26/12*2*$E26*$G26*$I26*$K26*R$10)+(Q26/12*10*$F26*$G26*$I26*$K26*R$10)</f>
        <v>0</v>
      </c>
      <c r="S26" s="204"/>
      <c r="T26" s="214">
        <f>(S26/12*2*$E26*$G26*$I26*$K26*T$10)+(S26/12*10*$F26*$G26*$I26*$K26*T$10)</f>
        <v>0</v>
      </c>
      <c r="U26" s="204"/>
      <c r="V26" s="214">
        <f>(U26/12*2*$E26*$G26*$I26*$K26*V$10)+(U26/12*10*$F26*$G26*$I26*$K26*V$10)</f>
        <v>0</v>
      </c>
      <c r="W26" s="204"/>
      <c r="X26" s="214">
        <f>(W26/12*2*$E26*$G26*$I26*$K26*X$10)+(W26/12*10*$F26*$G26*$I26*$K26*X$10)</f>
        <v>0</v>
      </c>
      <c r="Y26" s="204"/>
      <c r="Z26" s="214">
        <f>(Y26/12*2*$E26*$G26*$I26*$K26*Z$10)+(Y26/12*10*$F26*$G26*$I26*$K26*Z$10)</f>
        <v>0</v>
      </c>
      <c r="AA26" s="204">
        <v>20</v>
      </c>
      <c r="AB26" s="214">
        <f>(AA26/12*2*$E26*$G26*$I26*$K26*AB$10)+(AA26/12*10*$F26*$G26*$I26*$K26*AB$10)</f>
        <v>416022.78666666668</v>
      </c>
      <c r="AC26" s="204">
        <v>14</v>
      </c>
      <c r="AD26" s="214">
        <f>(AC26/12*2*$E26*$G26*$I26*$K26*AD$10)+(AC26/12*10*$F26*$G26*$I26*$K26*AD$10)</f>
        <v>291215.95066666673</v>
      </c>
      <c r="AE26" s="204"/>
      <c r="AF26" s="204">
        <f>SUM(AE26/12*2*$E26*$G26*$I26*$L26*$AF$10)+(AE26/12*10*$F26*$G26*$I26*$L26*$AF$10)</f>
        <v>0</v>
      </c>
      <c r="AG26" s="204">
        <v>3</v>
      </c>
      <c r="AH26" s="215">
        <f>SUM(AG26/12*2*$E26*$G26*$I26*$L26*$AH$10)+(AG26/12*10*$F26*$G26*$I26*$L26*$AH$10)</f>
        <v>74884.101600000009</v>
      </c>
      <c r="AI26" s="215">
        <v>5</v>
      </c>
      <c r="AJ26" s="215">
        <v>124606.99999999999</v>
      </c>
      <c r="AK26" s="204">
        <v>32</v>
      </c>
      <c r="AL26" s="214">
        <f>(AK26/12*2*$E26*$G26*$I26*$K26*AL$10)+(AK26/12*10*$F26*$G26*$I26*$K26*AL$10)</f>
        <v>665636.45866666653</v>
      </c>
      <c r="AM26" s="204"/>
      <c r="AN26" s="214">
        <f>(AM26/12*2*$E26*$G26*$I26*$K26*AN$10)+(AM26/12*10*$F26*$G26*$I26*$K26*AN$10)</f>
        <v>0</v>
      </c>
      <c r="AO26" s="204"/>
      <c r="AP26" s="214">
        <f>(AO26/12*2*$E26*$G26*$I26*$K26*AP$10)+(AO26/12*10*$F26*$G26*$I26*$K26*AP$10)</f>
        <v>0</v>
      </c>
      <c r="AQ26" s="204"/>
      <c r="AR26" s="214">
        <f>(AQ26/12*2*$E26*$G26*$I26*$K26*AR$10)+(AQ26/12*10*$F26*$G26*$I26*$K26*AR$10)</f>
        <v>0</v>
      </c>
      <c r="AS26" s="204">
        <v>35</v>
      </c>
      <c r="AT26" s="214">
        <f>(AS26/12*2*$E26*$G26*$I26*$K26*AT$10)+(AS26/12*10*$F26*$G26*$I26*$K26*AT$10)</f>
        <v>728039.87666666659</v>
      </c>
      <c r="AU26" s="204">
        <v>30</v>
      </c>
      <c r="AV26" s="214">
        <f>(AU26/12*2*$E26*$G26*$I26*$K26*AV$10)+(AU26/12*10*$F26*$G26*$I26*$K26*AV$10)</f>
        <v>624034.17999999993</v>
      </c>
      <c r="AW26" s="204">
        <v>12</v>
      </c>
      <c r="AX26" s="214">
        <f>(AW26/12*2*$E26*$G26*$I26*$K26*AX$10)+(AW26/12*10*$F26*$G26*$I26*$K26*AX$10)</f>
        <v>249613.67199999999</v>
      </c>
      <c r="AY26" s="204">
        <v>234</v>
      </c>
      <c r="AZ26" s="214">
        <f>(AY26/12*2*$E26*$G26*$I26*$K26*AZ$10)+(AY26/12*10*$F26*$G26*$I26*$K26*AZ$10)</f>
        <v>4867466.6039999994</v>
      </c>
      <c r="BA26" s="204">
        <v>78</v>
      </c>
      <c r="BB26" s="214">
        <f>(BA26/12*2*$E26*$G26*$I26*$K26*BB$10)+(BA26/12*10*$F26*$G26*$I26*$K26*BB$10)</f>
        <v>1622488.868</v>
      </c>
      <c r="BC26" s="204">
        <v>41</v>
      </c>
      <c r="BD26" s="214">
        <f>(BC26/12*2*$E26*$G26*$I26*$K26*BD$10)+(BC26/12*10*$F26*$G26*$I26*$K26*BD$10)</f>
        <v>852846.7126666666</v>
      </c>
      <c r="BE26" s="204">
        <v>8</v>
      </c>
      <c r="BF26" s="214">
        <f>(BE26/12*2*$E26*$G26*$I26*$K26*BF$10)+(BE26/12*10*$F26*$G26*$I26*$K26*BF$10)</f>
        <v>166409.11466666663</v>
      </c>
      <c r="BG26" s="204"/>
      <c r="BH26" s="214">
        <f>(BG26/12*2*$E26*$G26*$I26*$K26*BH$10)+(BG26/12*10*$F26*$G26*$I26*$K26*BH$10)</f>
        <v>0</v>
      </c>
      <c r="BI26" s="204"/>
      <c r="BJ26" s="214">
        <f>(BI26/12*2*$E26*$G26*$I26*$K26*BJ$10)+(BI26/12*10*$F26*$G26*$I26*$K26*BJ$10)</f>
        <v>0</v>
      </c>
      <c r="BK26" s="204"/>
      <c r="BL26" s="214">
        <f>(BK26/12*2*$E26*$G26*$I26*$K26*BL$10)+(BK26/12*10*$F26*$G26*$I26*$K26*BL$10)</f>
        <v>0</v>
      </c>
      <c r="BM26" s="204"/>
      <c r="BN26" s="214">
        <f>(BM26/12*2*$E26*$G26*$I26*$K26*BN$10)+(BM26/12*10*$F26*$G26*$I26*$K26*BN$10)</f>
        <v>0</v>
      </c>
      <c r="BO26" s="204">
        <v>9</v>
      </c>
      <c r="BP26" s="214">
        <f>(BO26/12*2*$E26*$G26*$I26*$K26*BP$10)+(BO26/12*10*$F26*$G26*$I26*$K26*BP$10)</f>
        <v>187210.25400000002</v>
      </c>
      <c r="BQ26" s="204">
        <v>5</v>
      </c>
      <c r="BR26" s="214">
        <f>(BQ26/12*2*$E26*$G26*$I26*$K26*BR$10)+(BQ26/12*10*$F26*$G26*$I26*$K26*BR$10)</f>
        <v>104005.69666666667</v>
      </c>
      <c r="BS26" s="204">
        <v>26</v>
      </c>
      <c r="BT26" s="214">
        <f>(BS26/12*2*$E26*$G26*$I26*$K26*BT$10)+(BS26/12*10*$F26*$G26*$I26*$K26*BT$10)</f>
        <v>540829.62266666652</v>
      </c>
      <c r="BU26" s="204">
        <v>15</v>
      </c>
      <c r="BV26" s="214">
        <f>(BU26/12*2*$E26*$G26*$I26*$K26*BV$10)+(BU26/12*10*$F26*$G26*$I26*$K26*BV$10)</f>
        <v>312017.08999999997</v>
      </c>
      <c r="BW26" s="204">
        <v>3</v>
      </c>
      <c r="BX26" s="214">
        <f>(BW26/12*2*$E26*$G26*$I26*$K26*BX$10)+(BW26/12*10*$F26*$G26*$I26*$K26*BX$10)</f>
        <v>62403.417999999998</v>
      </c>
      <c r="BY26" s="204">
        <v>16</v>
      </c>
      <c r="BZ26" s="214">
        <f>(BY26/12*2*$E26*$G26*$I26*$K26*BZ$10)+(BY26/12*10*$F26*$G26*$I26*$K26*BZ$10)</f>
        <v>332818.22933333326</v>
      </c>
      <c r="CA26" s="204">
        <v>40</v>
      </c>
      <c r="CB26" s="214">
        <f>(CA26/12*2*$E26*$G26*$I26*$K26*CB$10)+(CA26/12*10*$F26*$G26*$I26*$K26*CB$10)</f>
        <v>832045.57333333336</v>
      </c>
      <c r="CC26" s="204">
        <v>50</v>
      </c>
      <c r="CD26" s="214">
        <f>(CC26/12*2*$E26*$G26*$I26*$K26*CD$10)+(CC26/12*10*$F26*$G26*$I26*$K26*CD$10)</f>
        <v>1040056.9666666666</v>
      </c>
      <c r="CE26" s="204">
        <v>8</v>
      </c>
      <c r="CF26" s="215">
        <f>SUM(CE26/12*2*$E26*$G26*$I26*$L26*CF$10)+(CE26/12*10*$F26*$G26*$I26*$L26*$CF$10)</f>
        <v>199690.93759999998</v>
      </c>
      <c r="CG26" s="204"/>
      <c r="CH26" s="215">
        <f>SUM(CG26/12*2*$E26*$G26*$I26*$L26*CH$10)+(CG26/12*10*$F26*$G26*$I26*$L26*CH$10)</f>
        <v>0</v>
      </c>
      <c r="CI26" s="204">
        <v>35</v>
      </c>
      <c r="CJ26" s="215">
        <f>SUM(CI26/12*2*$E26*$G26*$I26*$L26*CJ$10)+(CI26/12*10*$F26*$G26*$I26*$L26*CJ$10)</f>
        <v>873647.85199999996</v>
      </c>
      <c r="CK26" s="204"/>
      <c r="CL26" s="215">
        <f>SUM(CK26/12*2*$E26*$G26*$I26*$L26*CL$10)+(CK26/12*10*$F26*$G26*$I26*$L26*CL$10)</f>
        <v>0</v>
      </c>
      <c r="CM26" s="204"/>
      <c r="CN26" s="215">
        <f>SUM(CM26/12*2*$E26*$G26*$I26*$L26*CN$10)+(CM26/12*10*$F26*$G26*$I26*$L26*CN$10)</f>
        <v>0</v>
      </c>
      <c r="CO26" s="204"/>
      <c r="CP26" s="215">
        <f>SUM(CO26/12*2*$E26*$G26*$I26*$L26*CP$10)+(CO26/12*10*$F26*$G26*$I26*$L26*CP$10)</f>
        <v>0</v>
      </c>
      <c r="CQ26" s="204">
        <v>10</v>
      </c>
      <c r="CR26" s="215">
        <f>SUM(CQ26/12*2*$E26*$G26*$I26*$L26*CR$10)+(CQ26/12*10*$F26*$G26*$I26*$L26*CR$10)</f>
        <v>249613.67200000002</v>
      </c>
      <c r="CS26" s="204">
        <v>19</v>
      </c>
      <c r="CT26" s="215">
        <f>SUM(CS26/12*2*$E26*$G26*$I26*$L26*CT$10)+(CS26/12*10*$F26*$G26*$I26*$L26*CT$10)</f>
        <v>474265.9768</v>
      </c>
      <c r="CU26" s="204">
        <v>30</v>
      </c>
      <c r="CV26" s="215">
        <f>SUM(CU26/12*2*$E26*$G26*$I26*$L26*CV$10)+(CU26/12*10*$F26*$G26*$I26*$L26*CV$10)</f>
        <v>748841.01600000006</v>
      </c>
      <c r="CW26" s="204">
        <v>42</v>
      </c>
      <c r="CX26" s="215">
        <f>SUM(CW26/12*2*$E26*$G26*$I26*$L26*CX$10)+(CW26/12*10*$F26*$G26*$I26*$L26*CX$10)</f>
        <v>1048377.4223999999</v>
      </c>
      <c r="CY26" s="204">
        <v>20</v>
      </c>
      <c r="CZ26" s="215">
        <f>SUM(CY26/12*2*$E26*$G26*$I26*$L26*CZ$10)+(CY26/12*10*$F26*$G26*$I26*$L26*CZ$10)</f>
        <v>499227.34400000004</v>
      </c>
      <c r="DA26" s="204">
        <v>16</v>
      </c>
      <c r="DB26" s="215">
        <f>SUM(DA26/12*2*$E26*$G26*$I26*$L26*DB$10)+(DA26/12*10*$F26*$G26*$I26*$L26*DB$10)</f>
        <v>399381.87519999995</v>
      </c>
      <c r="DC26" s="204">
        <v>4</v>
      </c>
      <c r="DD26" s="215">
        <f>SUM(DC26/12*2*$E26*$G26*$I26*$L26*DD$10)+(DC26/12*10*$F26*$G26*$I26*$L26*DD$10)</f>
        <v>99845.468799999988</v>
      </c>
      <c r="DE26" s="204">
        <v>10</v>
      </c>
      <c r="DF26" s="215">
        <f>SUM(DE26/12*2*$E26*$G26*$I26*$L26*DF$10)+(DE26/12*10*$F26*$G26*$I26*$L26*DF$10)</f>
        <v>249613.67200000002</v>
      </c>
      <c r="DG26" s="204">
        <v>10</v>
      </c>
      <c r="DH26" s="204">
        <v>25161.23</v>
      </c>
      <c r="DI26" s="204">
        <v>2</v>
      </c>
      <c r="DJ26" s="215">
        <f>SUM(DI26/12*2*$E26*$G26*$I26*$L26*DJ$10)+(DI26/12*10*$F26*$G26*$I26*$L26*DJ$10)</f>
        <v>49922.734399999994</v>
      </c>
      <c r="DK26" s="204"/>
      <c r="DL26" s="215">
        <f>SUM(DK26/12*2*$E26*$G26*$I26*$M26*DL$10)+(DK26/12*10*$F26*$G26*$I26*$M26*DL$10)</f>
        <v>0</v>
      </c>
      <c r="DM26" s="204">
        <v>5</v>
      </c>
      <c r="DN26" s="215">
        <f>SUM(DM26/12*2*$E26*$G26*$I26*$N26*DN$10)+(DM26/12*10*$F26*$G26*$I26*$N26*DN$10)</f>
        <v>190924.74316666665</v>
      </c>
      <c r="DO26" s="204"/>
      <c r="DP26" s="214">
        <f>(DO26/12*2*$E26*$G26*$I26*$K26*DP$10)+(DO26/12*10*$F26*$G26*$I26*$K26*DP$10)</f>
        <v>0</v>
      </c>
      <c r="DQ26" s="204"/>
      <c r="DR26" s="214">
        <f>(DQ26/12*2*$E26*$G26*$I26*$K26*DR$10)+(DQ26/12*10*$F26*$G26*$I26*$K26*DR$10)</f>
        <v>0</v>
      </c>
      <c r="DS26" s="204"/>
      <c r="DT26" s="215">
        <f>SUM(DS26/12*2*$E26*$G26*$I26)+(DS26/12*10*$F26*$G26*$I26)</f>
        <v>0</v>
      </c>
      <c r="DU26" s="204"/>
      <c r="DV26" s="204"/>
      <c r="DW26" s="204"/>
      <c r="DX26" s="214">
        <f>(DW26/12*2*$E26*$G26*$I26*$K26*DX$10)+(DW26/12*10*$F26*$G26*$I26*$K26*DX$10)</f>
        <v>0</v>
      </c>
      <c r="DY26" s="204"/>
      <c r="DZ26" s="214">
        <f>(DY26/12*2*$E26*$G26*$I26*$K26*DZ$10)+(DY26/12*10*$F26*$G26*$I26*$K26*DZ$10)</f>
        <v>0</v>
      </c>
      <c r="EA26" s="204"/>
      <c r="EB26" s="204"/>
      <c r="EC26" s="430"/>
      <c r="ED26" s="430"/>
      <c r="EE26" s="204"/>
      <c r="EF26" s="204"/>
      <c r="EG26" s="204"/>
      <c r="EH26" s="204"/>
      <c r="EI26" s="204"/>
      <c r="EJ26" s="216">
        <f>(EI26/12*2*$E26*$G26*$I26*$K26)+(EI26/12*10*$F26*$G26*$I26*$K26)</f>
        <v>0</v>
      </c>
      <c r="EK26" s="228">
        <f>SUM(O26,Q26,S26,U26,W26,Y26,AA26,AC26,AE26,AG26,AI26,AK26,AM26,AO26,AQ26,AS26,AU26,AW26,AY26,BA26,BC26,BE26,BG26,BI26,BK26,BM26,BO26,BQ26,BS26,BU26,BW26,BY26,CA26,CC26,CE26,CG26,CI26,CK26,CM26,CO26,CQ26,CS26,CU26,CW26,CY26,DA26,DC26,DE26,DG26,DI26,DK26,DM26,DO26,DQ26,DS26,DU26,DW26,DY26,EA26,EC26,EE26,EG26,EI26)</f>
        <v>897</v>
      </c>
      <c r="EL26" s="228">
        <f>SUM(P26,R26,T26,V26,X26,Z26,AB26,AD26,AF26,AH26,AJ26,AL26,AN26,AP26,AR26,AT26,AV26,AX26,AZ26,BB26,BD26,BF26,BH26,BJ26,BL26,BN26,BP26,BR26,BT26,BV26,BX26,BZ26,CB26,CD26,CF26,CH26,CJ26,CL26,CN26,CP26,CR26,CT26,CV26,CX26,CZ26,DB26,DD26,DF26,DH26,DJ26,DL26,DN26,DP26,DR26,DT26,DV26,DX26,DZ26,EB26,ED26,EF26,EH26,EJ26)</f>
        <v>19411177.513966668</v>
      </c>
    </row>
    <row r="27" spans="1:142" s="342" customFormat="1" ht="15" customHeight="1" x14ac:dyDescent="0.2">
      <c r="A27" s="196">
        <v>5</v>
      </c>
      <c r="B27" s="196"/>
      <c r="C27" s="299" t="s">
        <v>1214</v>
      </c>
      <c r="D27" s="303" t="s">
        <v>174</v>
      </c>
      <c r="E27" s="309">
        <v>16026</v>
      </c>
      <c r="F27" s="309">
        <v>16828</v>
      </c>
      <c r="G27" s="338"/>
      <c r="H27" s="311"/>
      <c r="I27" s="194"/>
      <c r="J27" s="301"/>
      <c r="K27" s="305">
        <v>1.4</v>
      </c>
      <c r="L27" s="305">
        <v>1.68</v>
      </c>
      <c r="M27" s="305">
        <v>2.23</v>
      </c>
      <c r="N27" s="306">
        <v>2.57</v>
      </c>
      <c r="O27" s="223">
        <f t="shared" ref="O27:AA27" si="70">SUM(O28:O30)</f>
        <v>16</v>
      </c>
      <c r="P27" s="223">
        <f t="shared" si="70"/>
        <v>690878.29066666658</v>
      </c>
      <c r="Q27" s="223">
        <f t="shared" si="70"/>
        <v>0</v>
      </c>
      <c r="R27" s="223">
        <f>SUM(R28:R30)</f>
        <v>0</v>
      </c>
      <c r="S27" s="223">
        <f t="shared" si="70"/>
        <v>0</v>
      </c>
      <c r="T27" s="223">
        <f>SUM(T28:T30)</f>
        <v>0</v>
      </c>
      <c r="U27" s="223">
        <f t="shared" si="70"/>
        <v>1</v>
      </c>
      <c r="V27" s="223">
        <f>SUM(V28:V30)</f>
        <v>21438.871999999999</v>
      </c>
      <c r="W27" s="223">
        <f t="shared" ref="W27" si="71">SUM(W28:W30)</f>
        <v>0</v>
      </c>
      <c r="X27" s="223">
        <f>SUM(X28:X30)</f>
        <v>0</v>
      </c>
      <c r="Y27" s="223">
        <f t="shared" ref="Y27" si="72">SUM(Y28:Y30)</f>
        <v>0</v>
      </c>
      <c r="Z27" s="223">
        <f>SUM(Z28:Z30)</f>
        <v>0</v>
      </c>
      <c r="AA27" s="223">
        <f t="shared" si="70"/>
        <v>5</v>
      </c>
      <c r="AB27" s="223">
        <f>SUM(AB28:AB30)</f>
        <v>106342.90333333334</v>
      </c>
      <c r="AC27" s="223">
        <f t="shared" ref="AC27:AT27" si="73">SUM(AC28:AC30)</f>
        <v>7</v>
      </c>
      <c r="AD27" s="223">
        <f t="shared" si="73"/>
        <v>183938.16466666665</v>
      </c>
      <c r="AE27" s="223">
        <f t="shared" si="73"/>
        <v>0</v>
      </c>
      <c r="AF27" s="223">
        <f t="shared" si="73"/>
        <v>0</v>
      </c>
      <c r="AG27" s="223">
        <f>SUM(AG28:AG30)</f>
        <v>1</v>
      </c>
      <c r="AH27" s="223">
        <f t="shared" si="73"/>
        <v>67592.016799999998</v>
      </c>
      <c r="AI27" s="223">
        <v>0</v>
      </c>
      <c r="AJ27" s="223">
        <v>0</v>
      </c>
      <c r="AK27" s="223">
        <f t="shared" si="73"/>
        <v>0</v>
      </c>
      <c r="AL27" s="223">
        <f t="shared" si="73"/>
        <v>0</v>
      </c>
      <c r="AM27" s="223">
        <f t="shared" si="73"/>
        <v>0</v>
      </c>
      <c r="AN27" s="223">
        <f t="shared" si="73"/>
        <v>0</v>
      </c>
      <c r="AO27" s="223">
        <f t="shared" si="73"/>
        <v>0</v>
      </c>
      <c r="AP27" s="223">
        <f t="shared" si="73"/>
        <v>0</v>
      </c>
      <c r="AQ27" s="223">
        <f t="shared" si="73"/>
        <v>0</v>
      </c>
      <c r="AR27" s="223">
        <f t="shared" si="73"/>
        <v>0</v>
      </c>
      <c r="AS27" s="223">
        <f t="shared" si="73"/>
        <v>2</v>
      </c>
      <c r="AT27" s="223">
        <f t="shared" si="73"/>
        <v>42537.161333333323</v>
      </c>
      <c r="AU27" s="223">
        <v>0</v>
      </c>
      <c r="AV27" s="223">
        <f t="shared" ref="AV27:DG27" si="74">SUM(AV28:AV30)</f>
        <v>0</v>
      </c>
      <c r="AW27" s="223">
        <f t="shared" si="74"/>
        <v>0</v>
      </c>
      <c r="AX27" s="223">
        <f t="shared" si="74"/>
        <v>0</v>
      </c>
      <c r="AY27" s="223">
        <f t="shared" si="74"/>
        <v>0</v>
      </c>
      <c r="AZ27" s="223">
        <f t="shared" si="74"/>
        <v>0</v>
      </c>
      <c r="BA27" s="223">
        <f t="shared" si="74"/>
        <v>6</v>
      </c>
      <c r="BB27" s="223">
        <f t="shared" si="74"/>
        <v>128633.232</v>
      </c>
      <c r="BC27" s="223">
        <f t="shared" si="74"/>
        <v>0</v>
      </c>
      <c r="BD27" s="223">
        <f t="shared" si="74"/>
        <v>0</v>
      </c>
      <c r="BE27" s="223">
        <f t="shared" si="74"/>
        <v>0</v>
      </c>
      <c r="BF27" s="223">
        <f t="shared" si="74"/>
        <v>0</v>
      </c>
      <c r="BG27" s="223">
        <f t="shared" si="74"/>
        <v>0</v>
      </c>
      <c r="BH27" s="223">
        <f t="shared" si="74"/>
        <v>0</v>
      </c>
      <c r="BI27" s="223">
        <f t="shared" si="74"/>
        <v>15</v>
      </c>
      <c r="BJ27" s="223">
        <f t="shared" si="74"/>
        <v>319028.70999999996</v>
      </c>
      <c r="BK27" s="223">
        <f t="shared" si="74"/>
        <v>0</v>
      </c>
      <c r="BL27" s="223">
        <f t="shared" si="74"/>
        <v>0</v>
      </c>
      <c r="BM27" s="223">
        <f t="shared" si="74"/>
        <v>0</v>
      </c>
      <c r="BN27" s="223">
        <f t="shared" si="74"/>
        <v>0</v>
      </c>
      <c r="BO27" s="223">
        <f t="shared" si="74"/>
        <v>0</v>
      </c>
      <c r="BP27" s="223">
        <f t="shared" si="74"/>
        <v>0</v>
      </c>
      <c r="BQ27" s="223">
        <f t="shared" si="74"/>
        <v>0</v>
      </c>
      <c r="BR27" s="223">
        <f t="shared" si="74"/>
        <v>0</v>
      </c>
      <c r="BS27" s="223">
        <f t="shared" si="74"/>
        <v>29</v>
      </c>
      <c r="BT27" s="223">
        <f t="shared" si="74"/>
        <v>616788.83933333331</v>
      </c>
      <c r="BU27" s="223">
        <f t="shared" si="74"/>
        <v>0</v>
      </c>
      <c r="BV27" s="223">
        <f t="shared" si="74"/>
        <v>0</v>
      </c>
      <c r="BW27" s="223">
        <f t="shared" si="74"/>
        <v>0</v>
      </c>
      <c r="BX27" s="223">
        <f t="shared" si="74"/>
        <v>0</v>
      </c>
      <c r="BY27" s="223">
        <f t="shared" si="74"/>
        <v>0</v>
      </c>
      <c r="BZ27" s="223">
        <f t="shared" si="74"/>
        <v>0</v>
      </c>
      <c r="CA27" s="223">
        <f t="shared" si="74"/>
        <v>2</v>
      </c>
      <c r="CB27" s="223">
        <f t="shared" si="74"/>
        <v>42537.161333333323</v>
      </c>
      <c r="CC27" s="223">
        <f>SUM(CC28:CC30)</f>
        <v>2</v>
      </c>
      <c r="CD27" s="223">
        <f t="shared" si="74"/>
        <v>42537.161333333323</v>
      </c>
      <c r="CE27" s="223">
        <f t="shared" si="74"/>
        <v>3</v>
      </c>
      <c r="CF27" s="223">
        <f t="shared" si="74"/>
        <v>76566.890400000004</v>
      </c>
      <c r="CG27" s="223">
        <f t="shared" si="74"/>
        <v>0</v>
      </c>
      <c r="CH27" s="223">
        <f t="shared" si="74"/>
        <v>0</v>
      </c>
      <c r="CI27" s="223">
        <f t="shared" si="74"/>
        <v>0</v>
      </c>
      <c r="CJ27" s="223">
        <f t="shared" si="74"/>
        <v>0</v>
      </c>
      <c r="CK27" s="223">
        <f t="shared" si="74"/>
        <v>0</v>
      </c>
      <c r="CL27" s="223">
        <f t="shared" si="74"/>
        <v>0</v>
      </c>
      <c r="CM27" s="223">
        <f t="shared" si="74"/>
        <v>0</v>
      </c>
      <c r="CN27" s="223">
        <f t="shared" si="74"/>
        <v>0</v>
      </c>
      <c r="CO27" s="223">
        <f t="shared" si="74"/>
        <v>0</v>
      </c>
      <c r="CP27" s="223">
        <f t="shared" si="74"/>
        <v>0</v>
      </c>
      <c r="CQ27" s="223">
        <f t="shared" si="74"/>
        <v>0</v>
      </c>
      <c r="CR27" s="223">
        <f t="shared" si="74"/>
        <v>0</v>
      </c>
      <c r="CS27" s="223">
        <f t="shared" si="74"/>
        <v>0</v>
      </c>
      <c r="CT27" s="223">
        <f t="shared" si="74"/>
        <v>0</v>
      </c>
      <c r="CU27" s="223">
        <f t="shared" si="74"/>
        <v>0</v>
      </c>
      <c r="CV27" s="223">
        <f t="shared" si="74"/>
        <v>0</v>
      </c>
      <c r="CW27" s="223">
        <f t="shared" si="74"/>
        <v>0</v>
      </c>
      <c r="CX27" s="223">
        <f t="shared" si="74"/>
        <v>0</v>
      </c>
      <c r="CY27" s="223">
        <f t="shared" si="74"/>
        <v>15</v>
      </c>
      <c r="CZ27" s="223">
        <f t="shared" si="74"/>
        <v>382834.45200000005</v>
      </c>
      <c r="DA27" s="223">
        <f t="shared" si="74"/>
        <v>0</v>
      </c>
      <c r="DB27" s="223">
        <f t="shared" si="74"/>
        <v>0</v>
      </c>
      <c r="DC27" s="223">
        <f t="shared" si="74"/>
        <v>0</v>
      </c>
      <c r="DD27" s="223">
        <f t="shared" si="74"/>
        <v>0</v>
      </c>
      <c r="DE27" s="223">
        <f t="shared" si="74"/>
        <v>1</v>
      </c>
      <c r="DF27" s="223">
        <f t="shared" si="74"/>
        <v>25522.296799999996</v>
      </c>
      <c r="DG27" s="223">
        <f t="shared" si="74"/>
        <v>0</v>
      </c>
      <c r="DH27" s="223">
        <f t="shared" ref="DH27:EL27" si="75">SUM(DH28:DH30)</f>
        <v>0</v>
      </c>
      <c r="DI27" s="223">
        <f t="shared" si="75"/>
        <v>0</v>
      </c>
      <c r="DJ27" s="223">
        <f t="shared" si="75"/>
        <v>0</v>
      </c>
      <c r="DK27" s="223">
        <f t="shared" si="75"/>
        <v>0</v>
      </c>
      <c r="DL27" s="223">
        <f t="shared" si="75"/>
        <v>0</v>
      </c>
      <c r="DM27" s="223">
        <f t="shared" si="75"/>
        <v>1</v>
      </c>
      <c r="DN27" s="223">
        <f t="shared" si="75"/>
        <v>39043.037366666656</v>
      </c>
      <c r="DO27" s="223">
        <f t="shared" si="75"/>
        <v>0</v>
      </c>
      <c r="DP27" s="223">
        <f t="shared" si="75"/>
        <v>0</v>
      </c>
      <c r="DQ27" s="223">
        <f t="shared" si="75"/>
        <v>0</v>
      </c>
      <c r="DR27" s="223">
        <f t="shared" si="75"/>
        <v>0</v>
      </c>
      <c r="DS27" s="223">
        <f t="shared" si="75"/>
        <v>0</v>
      </c>
      <c r="DT27" s="223">
        <f t="shared" si="75"/>
        <v>0</v>
      </c>
      <c r="DU27" s="223">
        <f t="shared" si="75"/>
        <v>0</v>
      </c>
      <c r="DV27" s="223">
        <f t="shared" si="75"/>
        <v>0</v>
      </c>
      <c r="DW27" s="223">
        <f t="shared" si="75"/>
        <v>0</v>
      </c>
      <c r="DX27" s="223">
        <f t="shared" si="75"/>
        <v>0</v>
      </c>
      <c r="DY27" s="223">
        <f t="shared" si="75"/>
        <v>0</v>
      </c>
      <c r="DZ27" s="223">
        <f t="shared" si="75"/>
        <v>0</v>
      </c>
      <c r="EA27" s="223">
        <f t="shared" si="75"/>
        <v>0</v>
      </c>
      <c r="EB27" s="223">
        <f t="shared" si="75"/>
        <v>0</v>
      </c>
      <c r="EC27" s="223">
        <f t="shared" si="75"/>
        <v>0</v>
      </c>
      <c r="ED27" s="223">
        <f t="shared" si="75"/>
        <v>0</v>
      </c>
      <c r="EE27" s="223">
        <f t="shared" si="75"/>
        <v>0</v>
      </c>
      <c r="EF27" s="223">
        <f t="shared" si="75"/>
        <v>0</v>
      </c>
      <c r="EG27" s="223">
        <f t="shared" si="75"/>
        <v>0</v>
      </c>
      <c r="EH27" s="223">
        <f t="shared" si="75"/>
        <v>0</v>
      </c>
      <c r="EI27" s="223"/>
      <c r="EJ27" s="223"/>
      <c r="EK27" s="223">
        <f t="shared" si="75"/>
        <v>106</v>
      </c>
      <c r="EL27" s="223">
        <f t="shared" si="75"/>
        <v>2786219.1893666661</v>
      </c>
    </row>
    <row r="28" spans="1:142" ht="15.75" customHeight="1" x14ac:dyDescent="0.2">
      <c r="A28" s="196"/>
      <c r="B28" s="196">
        <v>13</v>
      </c>
      <c r="C28" s="307" t="s">
        <v>1215</v>
      </c>
      <c r="D28" s="318" t="s">
        <v>1216</v>
      </c>
      <c r="E28" s="309">
        <v>16026</v>
      </c>
      <c r="F28" s="309">
        <v>16828</v>
      </c>
      <c r="G28" s="310">
        <v>0.91</v>
      </c>
      <c r="H28" s="311"/>
      <c r="I28" s="312">
        <v>1</v>
      </c>
      <c r="J28" s="313"/>
      <c r="K28" s="305">
        <v>1.4</v>
      </c>
      <c r="L28" s="305">
        <v>1.68</v>
      </c>
      <c r="M28" s="305">
        <v>2.23</v>
      </c>
      <c r="N28" s="306">
        <v>2.57</v>
      </c>
      <c r="O28" s="204">
        <v>6</v>
      </c>
      <c r="P28" s="214">
        <f>(O28/12*2*$E28*$G28*$I28*$K28*P$10)+(O28/12*10*$F28*$G28*$I28*$K28*P$10)</f>
        <v>127611.484</v>
      </c>
      <c r="Q28" s="208"/>
      <c r="R28" s="214">
        <f>(Q28/12*2*$E28*$G28*$I28*$K28*R$10)+(Q28/12*10*$F28*$G28*$I28*$K28*R$10)</f>
        <v>0</v>
      </c>
      <c r="S28" s="204">
        <v>0</v>
      </c>
      <c r="T28" s="214">
        <f>(S28/12*2*$E28*$G28*$I28*$K28*T$10)+(S28/12*10*$F28*$G28*$I28*$K28*T$10)</f>
        <v>0</v>
      </c>
      <c r="U28" s="204">
        <v>1</v>
      </c>
      <c r="V28" s="214">
        <f>(U28*$F28*$G28*$I28*$K28*V$10)</f>
        <v>21438.871999999999</v>
      </c>
      <c r="W28" s="204"/>
      <c r="X28" s="214">
        <f>(W28/12*2*$E28*$G28*$I28*$K28*X$10)+(W28/12*10*$F28*$G28*$I28*$K28*X$10)</f>
        <v>0</v>
      </c>
      <c r="Y28" s="204"/>
      <c r="Z28" s="214">
        <f>(Y28/12*2*$E28*$G28*$I28*$K28*Z$10)+(Y28/12*10*$F28*$G28*$I28*$K28*Z$10)</f>
        <v>0</v>
      </c>
      <c r="AA28" s="204">
        <v>5</v>
      </c>
      <c r="AB28" s="214">
        <f>(AA28/12*2*$E28*$G28*$I28*$K28*AB$10)+(AA28/12*10*$F28*$G28*$I28*$K28*AB$10)</f>
        <v>106342.90333333334</v>
      </c>
      <c r="AC28" s="204">
        <v>6</v>
      </c>
      <c r="AD28" s="214">
        <f>(AC28/12*2*$E28*$G28*$I28*$K28*AD$10)+(AC28/12*10*$F28*$G28*$I28*$K28*AD$10)</f>
        <v>127611.484</v>
      </c>
      <c r="AE28" s="204"/>
      <c r="AF28" s="204">
        <f>SUM(AE28/12*2*$E28*$G28*$I28*$L28*$AF$10)+(AE28/12*10*$F28*$G28*$I28*$L28*$AF$10)</f>
        <v>0</v>
      </c>
      <c r="AG28" s="204">
        <v>0</v>
      </c>
      <c r="AH28" s="215">
        <f>SUM(AG28/12*2*$E28*$G28*$I28*$L28*$AH$10)+(AG28/12*10*$F28*$G28*$I28*$L28*$AH$10)</f>
        <v>0</v>
      </c>
      <c r="AI28" s="215">
        <v>0</v>
      </c>
      <c r="AJ28" s="215">
        <v>0</v>
      </c>
      <c r="AK28" s="204"/>
      <c r="AL28" s="214">
        <f>(AK28/12*2*$E28*$G28*$I28*$K28*AL$10)+(AK28/12*10*$F28*$G28*$I28*$K28*AL$10)</f>
        <v>0</v>
      </c>
      <c r="AM28" s="204"/>
      <c r="AN28" s="214">
        <f>(AM28/12*2*$E28*$G28*$I28*$K28*AN$10)+(AM28/12*10*$F28*$G28*$I28*$K28*AN$10)</f>
        <v>0</v>
      </c>
      <c r="AO28" s="208"/>
      <c r="AP28" s="214">
        <f>(AO28/12*2*$E28*$G28*$I28*$K28*AP$10)+(AO28/12*10*$F28*$G28*$I28*$K28*AP$10)</f>
        <v>0</v>
      </c>
      <c r="AQ28" s="204"/>
      <c r="AR28" s="214">
        <f>(AQ28/12*2*$E28*$G28*$I28*$K28*AR$10)+(AQ28/12*10*$F28*$G28*$I28*$K28*AR$10)</f>
        <v>0</v>
      </c>
      <c r="AS28" s="204">
        <v>2</v>
      </c>
      <c r="AT28" s="214">
        <f>(AS28/12*2*$E28*$G28*$I28*$K28*AT$10)+(AS28/12*10*$F28*$G28*$I28*$K28*AT$10)</f>
        <v>42537.161333333323</v>
      </c>
      <c r="AU28" s="204"/>
      <c r="AV28" s="214">
        <f>(AU28/12*2*$E28*$G28*$I28*$K28*AV$10)+(AU28/12*10*$F28*$G28*$I28*$K28*AV$10)</f>
        <v>0</v>
      </c>
      <c r="AW28" s="204"/>
      <c r="AX28" s="214">
        <f>(AW28/12*2*$E28*$G28*$I28*$K28*AX$10)+(AW28/12*10*$F28*$G28*$I28*$K28*AX$10)</f>
        <v>0</v>
      </c>
      <c r="AY28" s="204"/>
      <c r="AZ28" s="214">
        <f>(AY28/12*2*$E28*$G28*$I28*$K28*AZ$10)+(AY28/12*10*$F28*$G28*$I28*$K28*AZ$10)</f>
        <v>0</v>
      </c>
      <c r="BA28" s="204">
        <v>6</v>
      </c>
      <c r="BB28" s="214">
        <f>(BA28*$F28*$G28*$I28*$K28*BB$10)</f>
        <v>128633.232</v>
      </c>
      <c r="BC28" s="204"/>
      <c r="BD28" s="214">
        <f>(BC28/12*2*$E28*$G28*$I28*$K28*BD$10)+(BC28/12*10*$F28*$G28*$I28*$K28*BD$10)</f>
        <v>0</v>
      </c>
      <c r="BE28" s="204"/>
      <c r="BF28" s="214">
        <f>(BE28/12*2*$E28*$G28*$I28*$K28*BF$10)+(BE28/12*10*$F28*$G28*$I28*$K28*BF$10)</f>
        <v>0</v>
      </c>
      <c r="BG28" s="204"/>
      <c r="BH28" s="214">
        <f>(BG28/12*2*$E28*$G28*$I28*$K28*BH$10)+(BG28/12*10*$F28*$G28*$I28*$K28*BH$10)</f>
        <v>0</v>
      </c>
      <c r="BI28" s="204">
        <v>15</v>
      </c>
      <c r="BJ28" s="214">
        <f>(BI28/12*2*$E28*$G28*$I28*$K28*BJ$10)+(BI28/12*10*$F28*$G28*$I28*$K28*BJ$10)</f>
        <v>319028.70999999996</v>
      </c>
      <c r="BK28" s="204"/>
      <c r="BL28" s="214">
        <f>(BK28/12*2*$E28*$G28*$I28*$K28*BL$10)+(BK28/12*10*$F28*$G28*$I28*$K28*BL$10)</f>
        <v>0</v>
      </c>
      <c r="BM28" s="204"/>
      <c r="BN28" s="214">
        <f>(BM28/12*2*$E28*$G28*$I28*$K28*BN$10)+(BM28/12*10*$F28*$G28*$I28*$K28*BN$10)</f>
        <v>0</v>
      </c>
      <c r="BO28" s="204"/>
      <c r="BP28" s="214">
        <f>(BO28/12*2*$E28*$G28*$I28*$K28*BP$10)+(BO28/12*10*$F28*$G28*$I28*$K28*BP$10)</f>
        <v>0</v>
      </c>
      <c r="BQ28" s="204"/>
      <c r="BR28" s="214">
        <f>(BQ28/12*2*$E28*$G28*$I28*$K28*BR$10)+(BQ28/12*10*$F28*$G28*$I28*$K28*BR$10)</f>
        <v>0</v>
      </c>
      <c r="BS28" s="204">
        <v>29</v>
      </c>
      <c r="BT28" s="214">
        <f>(BS28/12*2*$E28*$G28*$I28*$K28*BT$10)+(BS28/12*10*$F28*$G28*$I28*$K28*BT$10)</f>
        <v>616788.83933333331</v>
      </c>
      <c r="BU28" s="204">
        <v>0</v>
      </c>
      <c r="BV28" s="214">
        <f>(BU28/12*2*$E28*$G28*$I28*$K28*BV$10)+(BU28/12*10*$F28*$G28*$I28*$K28*BV$10)</f>
        <v>0</v>
      </c>
      <c r="BW28" s="204"/>
      <c r="BX28" s="214">
        <f>(BW28/12*2*$E28*$G28*$I28*$K28*BX$10)+(BW28/12*10*$F28*$G28*$I28*$K28*BX$10)</f>
        <v>0</v>
      </c>
      <c r="BY28" s="204"/>
      <c r="BZ28" s="214">
        <f>(BY28/12*2*$E28*$G28*$I28*$K28*BZ$10)+(BY28/12*10*$F28*$G28*$I28*$K28*BZ$10)</f>
        <v>0</v>
      </c>
      <c r="CA28" s="204">
        <v>2</v>
      </c>
      <c r="CB28" s="214">
        <f>(CA28/12*2*$E28*$G28*$I28*$K28*CB$10)+(CA28/12*10*$F28*$G28*$I28*$K28*CB$10)</f>
        <v>42537.161333333323</v>
      </c>
      <c r="CC28" s="204">
        <v>2</v>
      </c>
      <c r="CD28" s="214">
        <f>(CC28/12*2*$E28*$G28*$I28*$K28*CD$10)+(CC28/12*10*$F28*$G28*$I28*$K28*CD$10)</f>
        <v>42537.161333333323</v>
      </c>
      <c r="CE28" s="204">
        <v>3</v>
      </c>
      <c r="CF28" s="215">
        <f>SUM(CE28/12*2*$E28*$G28*$I28*$L28*CF$10)+(CE28/12*10*$F28*$G28*$I28*$L28*$CF$10)</f>
        <v>76566.890400000004</v>
      </c>
      <c r="CG28" s="204"/>
      <c r="CH28" s="215">
        <f>SUM(CG28/12*2*$E28*$G28*$I28*$L28*CH$10)+(CG28/12*10*$F28*$G28*$I28*$L28*CH$10)</f>
        <v>0</v>
      </c>
      <c r="CI28" s="204"/>
      <c r="CJ28" s="215">
        <f>SUM(CI28/12*2*$E28*$G28*$I28*$L28*CJ$10)+(CI28/12*10*$F28*$G28*$I28*$L28*CJ$10)</f>
        <v>0</v>
      </c>
      <c r="CK28" s="204"/>
      <c r="CL28" s="215">
        <f>SUM(CK28/12*2*$E28*$G28*$I28*$L28*CL$10)+(CK28/12*10*$F28*$G28*$I28*$L28*CL$10)</f>
        <v>0</v>
      </c>
      <c r="CM28" s="204"/>
      <c r="CN28" s="215">
        <f>SUM(CM28/12*2*$E28*$G28*$I28*$L28*CN$10)+(CM28/12*10*$F28*$G28*$I28*$L28*CN$10)</f>
        <v>0</v>
      </c>
      <c r="CO28" s="204"/>
      <c r="CP28" s="215">
        <f>SUM(CO28/12*2*$E28*$G28*$I28*$L28*CP$10)+(CO28/12*10*$F28*$G28*$I28*$L28*CP$10)</f>
        <v>0</v>
      </c>
      <c r="CQ28" s="204"/>
      <c r="CR28" s="215">
        <f>SUM(CQ28/12*2*$E28*$G28*$I28*$L28*CR$10)+(CQ28/12*10*$F28*$G28*$I28*$L28*CR$10)</f>
        <v>0</v>
      </c>
      <c r="CS28" s="204"/>
      <c r="CT28" s="215">
        <f>SUM(CS28/12*2*$E28*$G28*$I28*$L28*CT$10)+(CS28/12*10*$F28*$G28*$I28*$L28*CT$10)</f>
        <v>0</v>
      </c>
      <c r="CU28" s="204"/>
      <c r="CV28" s="215">
        <f>SUM(CU28/12*2*$E28*$G28*$I28*$L28*CV$10)+(CU28/12*10*$F28*$G28*$I28*$L28*CV$10)</f>
        <v>0</v>
      </c>
      <c r="CW28" s="204"/>
      <c r="CX28" s="215">
        <f>SUM(CW28/12*2*$E28*$G28*$I28*$L28*CX$10)+(CW28/12*10*$F28*$G28*$I28*$L28*CX$10)</f>
        <v>0</v>
      </c>
      <c r="CY28" s="204">
        <v>15</v>
      </c>
      <c r="CZ28" s="215">
        <f>SUM(CY28/12*2*$E28*$G28*$I28*$L28*CZ$10)+(CY28/12*10*$F28*$G28*$I28*$L28*CZ$10)</f>
        <v>382834.45200000005</v>
      </c>
      <c r="DA28" s="204"/>
      <c r="DB28" s="215">
        <f>SUM(DA28/12*2*$E28*$G28*$I28*$L28*DB$10)+(DA28/12*10*$F28*$G28*$I28*$L28*DB$10)</f>
        <v>0</v>
      </c>
      <c r="DC28" s="204"/>
      <c r="DD28" s="215">
        <f>SUM(DC28/12*2*$E28*$G28*$I28*$L28*DD$10)+(DC28/12*10*$F28*$G28*$I28*$L28*DD$10)</f>
        <v>0</v>
      </c>
      <c r="DE28" s="204">
        <v>1</v>
      </c>
      <c r="DF28" s="215">
        <f>SUM(DE28/12*2*$E28*$G28*$I28*$L28*DF$10)+(DE28/12*10*$F28*$G28*$I28*$L28*DF$10)</f>
        <v>25522.296799999996</v>
      </c>
      <c r="DG28" s="204"/>
      <c r="DH28" s="204">
        <f>SUM(DG28/12*2*$E28*$G28*$I28*$L28*DH$10)+(DG28/12*10*$F28*$G28*$I28*$L28*DH$10)</f>
        <v>0</v>
      </c>
      <c r="DI28" s="204"/>
      <c r="DJ28" s="215">
        <f>SUM(DI28/12*2*$E28*$G28*$I28*$L28*DJ$10)+(DI28/12*10*$F28*$G28*$I28*$L28*DJ$10)</f>
        <v>0</v>
      </c>
      <c r="DK28" s="204"/>
      <c r="DL28" s="215">
        <f>SUM(DK28/12*2*$E28*$G28*$I28*$M28*DL$10)+(DK28/12*10*$F28*$G28*$I28*$M28*DL$10)</f>
        <v>0</v>
      </c>
      <c r="DM28" s="204">
        <v>1</v>
      </c>
      <c r="DN28" s="215">
        <f>SUM(DM28/12*2*$E28*$G28*$I28*$N28*DN$10)+(DM28/12*10*$F28*$G28*$I28*$N28*DN$10)</f>
        <v>39043.037366666656</v>
      </c>
      <c r="DO28" s="204"/>
      <c r="DP28" s="214">
        <f>(DO28/12*2*$E28*$G28*$I28*$K28*DP$10)+(DO28/12*10*$F28*$G28*$I28*$K28*DP$10)</f>
        <v>0</v>
      </c>
      <c r="DQ28" s="204"/>
      <c r="DR28" s="214">
        <f>(DQ28/12*2*$E28*$G28*$I28*$K28*DR$10)+(DQ28/12*10*$F28*$G28*$I28*$K28*DR$10)</f>
        <v>0</v>
      </c>
      <c r="DS28" s="204"/>
      <c r="DT28" s="215">
        <f>SUM(DS28/12*2*$E28*$G28*$I28)+(DS28/12*10*$F28*$G28*$I28)</f>
        <v>0</v>
      </c>
      <c r="DU28" s="204"/>
      <c r="DV28" s="204"/>
      <c r="DW28" s="204"/>
      <c r="DX28" s="214">
        <f>(DW28/12*2*$E28*$G28*$I28*$K28*DX$10)+(DW28/12*10*$F28*$G28*$I28*$K28*DX$10)</f>
        <v>0</v>
      </c>
      <c r="DY28" s="204"/>
      <c r="DZ28" s="214">
        <f>(DY28/12*2*$E28*$G28*$I28*$K28*DZ$10)+(DY28/12*10*$F28*$G28*$I28*$K28*DZ$10)</f>
        <v>0</v>
      </c>
      <c r="EA28" s="204"/>
      <c r="EB28" s="204"/>
      <c r="EC28" s="430"/>
      <c r="ED28" s="430"/>
      <c r="EE28" s="223"/>
      <c r="EF28" s="204"/>
      <c r="EG28" s="223"/>
      <c r="EH28" s="223"/>
      <c r="EI28" s="223"/>
      <c r="EJ28" s="216">
        <f>(EI28/12*2*$E28*$G28*$I28*$K28)+(EI28/12*10*$F28*$G28*$I28*$K28)</f>
        <v>0</v>
      </c>
      <c r="EK28" s="228">
        <f t="shared" ref="EK28:EL30" si="76">SUM(O28,Q28,S28,U28,W28,Y28,AA28,AC28,AE28,AG28,AI28,AK28,AM28,AO28,AQ28,AS28,AU28,AW28,AY28,BA28,BC28,BE28,BG28,BI28,BK28,BM28,BO28,BQ28,BS28,BU28,BW28,BY28,CA28,CC28,CE28,CG28,CI28,CK28,CM28,CO28,CQ28,CS28,CU28,CW28,CY28,DA28,DC28,DE28,DG28,DI28,DK28,DM28,DO28,DQ28,DS28,DU28,DW28,DY28,EA28,EC28,EE28,EG28,EI28)</f>
        <v>94</v>
      </c>
      <c r="EL28" s="228">
        <f t="shared" si="76"/>
        <v>2099033.6852333327</v>
      </c>
    </row>
    <row r="29" spans="1:142" s="342" customFormat="1" ht="15.75" customHeight="1" x14ac:dyDescent="0.2">
      <c r="A29" s="196"/>
      <c r="B29" s="196">
        <v>14</v>
      </c>
      <c r="C29" s="307" t="s">
        <v>1217</v>
      </c>
      <c r="D29" s="318" t="s">
        <v>1218</v>
      </c>
      <c r="E29" s="309">
        <v>16026</v>
      </c>
      <c r="F29" s="309">
        <v>16828</v>
      </c>
      <c r="G29" s="310">
        <v>2.41</v>
      </c>
      <c r="H29" s="311"/>
      <c r="I29" s="312">
        <v>1</v>
      </c>
      <c r="J29" s="313"/>
      <c r="K29" s="305">
        <v>1.4</v>
      </c>
      <c r="L29" s="305">
        <v>1.68</v>
      </c>
      <c r="M29" s="305">
        <v>2.23</v>
      </c>
      <c r="N29" s="306">
        <v>2.57</v>
      </c>
      <c r="O29" s="204">
        <v>10</v>
      </c>
      <c r="P29" s="214">
        <f>(O29/12*2*$E29*$G29*$I29*$K29*P$10)+(O29/12*10*$F29*$G29*$I29*$K29*P$10)</f>
        <v>563266.80666666664</v>
      </c>
      <c r="Q29" s="208"/>
      <c r="R29" s="214">
        <f>(Q29/12*2*$E29*$G29*$I29*$K29*R$10)+(Q29/12*10*$F29*$G29*$I29*$K29*R$10)</f>
        <v>0</v>
      </c>
      <c r="S29" s="204"/>
      <c r="T29" s="214">
        <f>(S29/12*2*$E29*$G29*$I29*$K29*T$10)+(S29/12*10*$F29*$G29*$I29*$K29*T$10)</f>
        <v>0</v>
      </c>
      <c r="U29" s="204"/>
      <c r="V29" s="214">
        <f>(U29/12*2*$E29*$G29*$I29*$K29*V$10)+(U29/12*10*$F29*$G29*$I29*$K29*V$10)</f>
        <v>0</v>
      </c>
      <c r="W29" s="204"/>
      <c r="X29" s="214">
        <f>(W29/12*2*$E29*$G29*$I29*$K29*X$10)+(W29/12*10*$F29*$G29*$I29*$K29*X$10)</f>
        <v>0</v>
      </c>
      <c r="Y29" s="204"/>
      <c r="Z29" s="214">
        <f>(Y29/12*2*$E29*$G29*$I29*$K29*Z$10)+(Y29/12*10*$F29*$G29*$I29*$K29*Z$10)</f>
        <v>0</v>
      </c>
      <c r="AA29" s="204"/>
      <c r="AB29" s="214">
        <f>(AA29/12*2*$E29*$G29*$I29*$K29*AB$10)+(AA29/12*10*$F29*$G29*$I29*$K29*AB$10)</f>
        <v>0</v>
      </c>
      <c r="AC29" s="204">
        <v>1</v>
      </c>
      <c r="AD29" s="214">
        <f>(AC29/12*2*$E29*$G29*$I29*$K29*AD$10)+(AC29/12*10*$F29*$G29*$I29*$K29*AD$10)</f>
        <v>56326.68066666666</v>
      </c>
      <c r="AE29" s="204"/>
      <c r="AF29" s="204">
        <f>SUM(AE29/12*2*$E29*$G29*$I29*$L29*$AF$10)+(AE29/12*10*$F29*$G29*$I29*$L29*$AF$10)</f>
        <v>0</v>
      </c>
      <c r="AG29" s="204">
        <v>1</v>
      </c>
      <c r="AH29" s="215">
        <f>SUM(AG29/12*2*$E29*$G29*$I29*$L29*$AH$10)+(AG29/12*10*$F29*$G29*$I29*$L29*$AH$10)</f>
        <v>67592.016799999998</v>
      </c>
      <c r="AI29" s="215">
        <v>0</v>
      </c>
      <c r="AJ29" s="215">
        <v>0</v>
      </c>
      <c r="AK29" s="204"/>
      <c r="AL29" s="214">
        <f>(AK29/12*2*$E29*$G29*$I29*$K29*AL$10)+(AK29/12*10*$F29*$G29*$I29*$K29*AL$10)</f>
        <v>0</v>
      </c>
      <c r="AM29" s="204"/>
      <c r="AN29" s="214">
        <f>(AM29/12*2*$E29*$G29*$I29*$K29*AN$10)+(AM29/12*10*$F29*$G29*$I29*$K29*AN$10)</f>
        <v>0</v>
      </c>
      <c r="AO29" s="204"/>
      <c r="AP29" s="214">
        <f>(AO29/12*2*$E29*$G29*$I29*$K29*AP$10)+(AO29/12*10*$F29*$G29*$I29*$K29*AP$10)</f>
        <v>0</v>
      </c>
      <c r="AQ29" s="204"/>
      <c r="AR29" s="214">
        <f>(AQ29/12*2*$E29*$G29*$I29*$K29*AR$10)+(AQ29/12*10*$F29*$G29*$I29*$K29*AR$10)</f>
        <v>0</v>
      </c>
      <c r="AS29" s="204"/>
      <c r="AT29" s="214">
        <f>(AS29/12*2*$E29*$G29*$I29*$K29*AT$10)+(AS29/12*10*$F29*$G29*$I29*$K29*AT$10)</f>
        <v>0</v>
      </c>
      <c r="AU29" s="204"/>
      <c r="AV29" s="214">
        <f>(AU29/12*2*$E29*$G29*$I29*$K29*AV$10)+(AU29/12*10*$F29*$G29*$I29*$K29*AV$10)</f>
        <v>0</v>
      </c>
      <c r="AW29" s="204"/>
      <c r="AX29" s="214">
        <f>(AW29/12*2*$E29*$G29*$I29*$K29*AX$10)+(AW29/12*10*$F29*$G29*$I29*$K29*AX$10)</f>
        <v>0</v>
      </c>
      <c r="AY29" s="204"/>
      <c r="AZ29" s="214">
        <f>(AY29/12*2*$E29*$G29*$I29*$K29*AZ$10)+(AY29/12*10*$F29*$G29*$I29*$K29*AZ$10)</f>
        <v>0</v>
      </c>
      <c r="BA29" s="204"/>
      <c r="BB29" s="214">
        <f>(BA29/12*2*$E29*$G29*$I29*$K29*BB$10)+(BA29/12*10*$F29*$G29*$I29*$K29*BB$10)</f>
        <v>0</v>
      </c>
      <c r="BC29" s="204"/>
      <c r="BD29" s="214">
        <f>(BC29/12*2*$E29*$G29*$I29*$K29*BD$10)+(BC29/12*10*$F29*$G29*$I29*$K29*BD$10)</f>
        <v>0</v>
      </c>
      <c r="BE29" s="204"/>
      <c r="BF29" s="214">
        <f>(BE29/12*2*$E29*$G29*$I29*$K29*BF$10)+(BE29/12*10*$F29*$G29*$I29*$K29*BF$10)</f>
        <v>0</v>
      </c>
      <c r="BG29" s="204"/>
      <c r="BH29" s="214">
        <f>(BG29/12*2*$E29*$G29*$I29*$K29*BH$10)+(BG29/12*10*$F29*$G29*$I29*$K29*BH$10)</f>
        <v>0</v>
      </c>
      <c r="BI29" s="204"/>
      <c r="BJ29" s="214">
        <f>(BI29/12*2*$E29*$G29*$I29*$K29*BJ$10)+(BI29/12*10*$F29*$G29*$I29*$K29*BJ$10)</f>
        <v>0</v>
      </c>
      <c r="BK29" s="204"/>
      <c r="BL29" s="214">
        <f>(BK29/12*2*$E29*$G29*$I29*$K29*BL$10)+(BK29/12*10*$F29*$G29*$I29*$K29*BL$10)</f>
        <v>0</v>
      </c>
      <c r="BM29" s="204"/>
      <c r="BN29" s="214">
        <f>(BM29/12*2*$E29*$G29*$I29*$K29*BN$10)+(BM29/12*10*$F29*$G29*$I29*$K29*BN$10)</f>
        <v>0</v>
      </c>
      <c r="BO29" s="204"/>
      <c r="BP29" s="214">
        <f>(BO29/12*2*$E29*$G29*$I29*$K29*BP$10)+(BO29/12*10*$F29*$G29*$I29*$K29*BP$10)</f>
        <v>0</v>
      </c>
      <c r="BQ29" s="204"/>
      <c r="BR29" s="214">
        <f>(BQ29/12*2*$E29*$G29*$I29*$K29*BR$10)+(BQ29/12*10*$F29*$G29*$I29*$K29*BR$10)</f>
        <v>0</v>
      </c>
      <c r="BS29" s="204"/>
      <c r="BT29" s="214">
        <f>(BS29/12*2*$E29*$G29*$I29*$K29*BT$10)+(BS29/12*10*$F29*$G29*$I29*$K29*BT$10)</f>
        <v>0</v>
      </c>
      <c r="BU29" s="204"/>
      <c r="BV29" s="214">
        <f>(BU29/12*2*$E29*$G29*$I29*$K29*BV$10)+(BU29/12*10*$F29*$G29*$I29*$K29*BV$10)</f>
        <v>0</v>
      </c>
      <c r="BW29" s="204"/>
      <c r="BX29" s="214">
        <f>(BW29/12*2*$E29*$G29*$I29*$K29*BX$10)+(BW29/12*10*$F29*$G29*$I29*$K29*BX$10)</f>
        <v>0</v>
      </c>
      <c r="BY29" s="204"/>
      <c r="BZ29" s="214">
        <f>(BY29/12*2*$E29*$G29*$I29*$K29*BZ$10)+(BY29/12*10*$F29*$G29*$I29*$K29*BZ$10)</f>
        <v>0</v>
      </c>
      <c r="CA29" s="204"/>
      <c r="CB29" s="214">
        <f>(CA29/12*2*$E29*$G29*$I29*$K29*CB$10)+(CA29/12*10*$F29*$G29*$I29*$K29*CB$10)</f>
        <v>0</v>
      </c>
      <c r="CC29" s="204"/>
      <c r="CD29" s="214">
        <f>(CC29/12*2*$E29*$G29*$I29*$K29*CD$10)+(CC29/12*10*$F29*$G29*$I29*$K29*CD$10)</f>
        <v>0</v>
      </c>
      <c r="CE29" s="204"/>
      <c r="CF29" s="215">
        <f>SUM(CE29/12*2*$E29*$G29*$I29*$L29*CF$10)+(CE29/12*10*$F29*$G29*$I29*$L29*$CF$10)</f>
        <v>0</v>
      </c>
      <c r="CG29" s="204"/>
      <c r="CH29" s="215">
        <f>SUM(CG29/12*2*$E29*$G29*$I29*$L29*CH$10)+(CG29/12*10*$F29*$G29*$I29*$L29*CH$10)</f>
        <v>0</v>
      </c>
      <c r="CI29" s="204"/>
      <c r="CJ29" s="215">
        <f>SUM(CI29/12*2*$E29*$G29*$I29*$L29*CJ$10)+(CI29/12*10*$F29*$G29*$I29*$L29*CJ$10)</f>
        <v>0</v>
      </c>
      <c r="CK29" s="204"/>
      <c r="CL29" s="215">
        <f>SUM(CK29/12*2*$E29*$G29*$I29*$L29*CL$10)+(CK29/12*10*$F29*$G29*$I29*$L29*CL$10)</f>
        <v>0</v>
      </c>
      <c r="CM29" s="204"/>
      <c r="CN29" s="215">
        <f>SUM(CM29/12*2*$E29*$G29*$I29*$L29*CN$10)+(CM29/12*10*$F29*$G29*$I29*$L29*CN$10)</f>
        <v>0</v>
      </c>
      <c r="CO29" s="204"/>
      <c r="CP29" s="215">
        <f>SUM(CO29/12*2*$E29*$G29*$I29*$L29*CP$10)+(CO29/12*10*$F29*$G29*$I29*$L29*CP$10)</f>
        <v>0</v>
      </c>
      <c r="CQ29" s="204"/>
      <c r="CR29" s="215">
        <f>SUM(CQ29/12*2*$E29*$G29*$I29*$L29*CR$10)+(CQ29/12*10*$F29*$G29*$I29*$L29*CR$10)</f>
        <v>0</v>
      </c>
      <c r="CS29" s="204"/>
      <c r="CT29" s="215">
        <f>SUM(CS29/12*2*$E29*$G29*$I29*$L29*CT$10)+(CS29/12*10*$F29*$G29*$I29*$L29*CT$10)</f>
        <v>0</v>
      </c>
      <c r="CU29" s="204"/>
      <c r="CV29" s="215">
        <f>SUM(CU29/12*2*$E29*$G29*$I29*$L29*CV$10)+(CU29/12*10*$F29*$G29*$I29*$L29*CV$10)</f>
        <v>0</v>
      </c>
      <c r="CW29" s="204"/>
      <c r="CX29" s="215">
        <f>SUM(CW29/12*2*$E29*$G29*$I29*$L29*CX$10)+(CW29/12*10*$F29*$G29*$I29*$L29*CX$10)</f>
        <v>0</v>
      </c>
      <c r="CY29" s="204"/>
      <c r="CZ29" s="215">
        <f>SUM(CY29/12*2*$E29*$G29*$I29*$L29*CZ$10)+(CY29/12*10*$F29*$G29*$I29*$L29*CZ$10)</f>
        <v>0</v>
      </c>
      <c r="DA29" s="204"/>
      <c r="DB29" s="215">
        <f>SUM(DA29/12*2*$E29*$G29*$I29*$L29*DB$10)+(DA29/12*10*$F29*$G29*$I29*$L29*DB$10)</f>
        <v>0</v>
      </c>
      <c r="DC29" s="204"/>
      <c r="DD29" s="215">
        <f>SUM(DC29/12*2*$E29*$G29*$I29*$L29*DD$10)+(DC29/12*10*$F29*$G29*$I29*$L29*DD$10)</f>
        <v>0</v>
      </c>
      <c r="DE29" s="204"/>
      <c r="DF29" s="215">
        <f>SUM(DE29/12*2*$E29*$G29*$I29*$L29*DF$10)+(DE29/12*10*$F29*$G29*$I29*$L29*DF$10)</f>
        <v>0</v>
      </c>
      <c r="DG29" s="204"/>
      <c r="DH29" s="204">
        <f>SUM(DG29/12*2*$E29*$G29*$I29*$L29*DH$10)+(DG29/12*10*$F29*$G29*$I29*$L29*DH$10)</f>
        <v>0</v>
      </c>
      <c r="DI29" s="204"/>
      <c r="DJ29" s="215">
        <f>SUM(DI29/12*2*$E29*$G29*$I29*$L29*DJ$10)+(DI29/12*10*$F29*$G29*$I29*$L29*DJ$10)</f>
        <v>0</v>
      </c>
      <c r="DK29" s="204"/>
      <c r="DL29" s="215">
        <f>SUM(DK29/12*2*$E29*$G29*$I29*$M29*DL$10)+(DK29/12*10*$F29*$G29*$I29*$M29*DL$10)</f>
        <v>0</v>
      </c>
      <c r="DM29" s="204"/>
      <c r="DN29" s="215">
        <f>SUM(DM29/12*2*$E29*$G29*$I29*$N29*DN$10)+(DM29/12*10*$F29*$G29*$I29*$N29*DN$10)</f>
        <v>0</v>
      </c>
      <c r="DO29" s="223"/>
      <c r="DP29" s="214">
        <f>(DO29/12*2*$E29*$G29*$I29*$K29*DP$10)+(DO29/12*10*$F29*$G29*$I29*$K29*DP$10)</f>
        <v>0</v>
      </c>
      <c r="DQ29" s="204"/>
      <c r="DR29" s="214">
        <f>(DQ29/12*2*$E29*$G29*$I29*$K29*DR$10)+(DQ29/12*10*$F29*$G29*$I29*$K29*DR$10)</f>
        <v>0</v>
      </c>
      <c r="DS29" s="204"/>
      <c r="DT29" s="215">
        <f>SUM(DS29/12*2*$E29*$G29*$I29)+(DS29/12*10*$F29*$G29*$I29)</f>
        <v>0</v>
      </c>
      <c r="DU29" s="204"/>
      <c r="DV29" s="204"/>
      <c r="DW29" s="204"/>
      <c r="DX29" s="214">
        <f>(DW29/12*2*$E29*$G29*$I29*$K29*DX$10)+(DW29/12*10*$F29*$G29*$I29*$K29*DX$10)</f>
        <v>0</v>
      </c>
      <c r="DY29" s="204"/>
      <c r="DZ29" s="214">
        <f>(DY29/12*2*$E29*$G29*$I29*$K29*DZ$10)+(DY29/12*10*$F29*$G29*$I29*$K29*DZ$10)</f>
        <v>0</v>
      </c>
      <c r="EA29" s="204"/>
      <c r="EB29" s="204"/>
      <c r="EC29" s="430"/>
      <c r="ED29" s="430"/>
      <c r="EE29" s="223"/>
      <c r="EF29" s="204"/>
      <c r="EG29" s="223"/>
      <c r="EH29" s="223"/>
      <c r="EI29" s="223"/>
      <c r="EJ29" s="216">
        <f>(EI29/12*2*$E29*$G29*$I29*$K29)+(EI29/12*10*$F29*$G29*$I29*$K29)</f>
        <v>0</v>
      </c>
      <c r="EK29" s="228">
        <f t="shared" si="76"/>
        <v>12</v>
      </c>
      <c r="EL29" s="228">
        <f t="shared" si="76"/>
        <v>687185.50413333334</v>
      </c>
    </row>
    <row r="30" spans="1:142" s="342" customFormat="1" ht="45" customHeight="1" x14ac:dyDescent="0.2">
      <c r="A30" s="196"/>
      <c r="B30" s="196">
        <v>15</v>
      </c>
      <c r="C30" s="307" t="s">
        <v>1219</v>
      </c>
      <c r="D30" s="318" t="s">
        <v>186</v>
      </c>
      <c r="E30" s="309">
        <v>16026</v>
      </c>
      <c r="F30" s="309">
        <v>16828</v>
      </c>
      <c r="G30" s="310">
        <v>3.73</v>
      </c>
      <c r="H30" s="311"/>
      <c r="I30" s="312">
        <v>1</v>
      </c>
      <c r="J30" s="313"/>
      <c r="K30" s="339">
        <v>1.4</v>
      </c>
      <c r="L30" s="339">
        <v>1.68</v>
      </c>
      <c r="M30" s="339">
        <v>2.23</v>
      </c>
      <c r="N30" s="340">
        <v>2.57</v>
      </c>
      <c r="O30" s="204"/>
      <c r="P30" s="214">
        <f>(O30/12*2*$E30*$G30*$I30*$K30*P$10)+(O30/12*10*$F30*$G30*$I30*$K30*P$10)</f>
        <v>0</v>
      </c>
      <c r="Q30" s="208"/>
      <c r="R30" s="214">
        <f>(Q30/12*2*$E30*$G30*$I30*$K30*R$10)+(Q30/12*10*$F30*$G30*$I30*$K30*R$10)</f>
        <v>0</v>
      </c>
      <c r="S30" s="204"/>
      <c r="T30" s="214">
        <f>(S30/12*2*$E30*$G30*$I30*$K30*T$10)+(S30/12*10*$F30*$G30*$I30*$K30*T$10)</f>
        <v>0</v>
      </c>
      <c r="U30" s="204"/>
      <c r="V30" s="214">
        <f>(U30/12*2*$E30*$G30*$I30*$K30*V$10)+(U30/12*10*$F30*$G30*$I30*$K30*V$10)</f>
        <v>0</v>
      </c>
      <c r="W30" s="204"/>
      <c r="X30" s="214">
        <f>(W30/12*2*$E30*$G30*$I30*$K30*X$10)+(W30/12*10*$F30*$G30*$I30*$K30*X$10)</f>
        <v>0</v>
      </c>
      <c r="Y30" s="204"/>
      <c r="Z30" s="214">
        <f>(Y30/12*2*$E30*$G30*$I30*$K30*Z$10)+(Y30/12*10*$F30*$G30*$I30*$K30*Z$10)</f>
        <v>0</v>
      </c>
      <c r="AA30" s="204"/>
      <c r="AB30" s="214">
        <f>(AA30/12*2*$E30*$G30*$I30*$K30*AB$10)+(AA30/12*10*$F30*$G30*$I30*$K30*AB$10)</f>
        <v>0</v>
      </c>
      <c r="AC30" s="204"/>
      <c r="AD30" s="214">
        <f>(AC30/12*2*$E30*$G30*$I30*$K30*AD$10)+(AC30/12*10*$F30*$G30*$I30*$K30*AD$10)</f>
        <v>0</v>
      </c>
      <c r="AE30" s="204"/>
      <c r="AF30" s="204">
        <f>SUM(AE30/12*2*$E30*$G30*$I30*$L30*$AF$10)+(AE30/12*10*$F30*$G30*$I30*$L30*$AF$10)</f>
        <v>0</v>
      </c>
      <c r="AG30" s="204"/>
      <c r="AH30" s="215">
        <f>SUM(AG30/12*2*$E30*$G30*$I30*$L30*$AH$10)+(AG30/12*10*$F30*$G30*$I30*$L30*$AH$10)</f>
        <v>0</v>
      </c>
      <c r="AI30" s="215">
        <v>0</v>
      </c>
      <c r="AJ30" s="215">
        <v>0</v>
      </c>
      <c r="AK30" s="204"/>
      <c r="AL30" s="214">
        <f>(AK30/12*2*$E30*$G30*$I30*$K30*AL$10)+(AK30/12*10*$F30*$G30*$I30*$K30*AL$10)</f>
        <v>0</v>
      </c>
      <c r="AM30" s="204"/>
      <c r="AN30" s="214">
        <f>(AM30/12*2*$E30*$G30*$I30*$K30*AN$10)+(AM30/12*10*$F30*$G30*$I30*$K30*AN$10)</f>
        <v>0</v>
      </c>
      <c r="AO30" s="204"/>
      <c r="AP30" s="214">
        <f>(AO30/12*2*$E30*$G30*$I30*$K30*AP$10)+(AO30/12*10*$F30*$G30*$I30*$K30*AP$10)</f>
        <v>0</v>
      </c>
      <c r="AQ30" s="204"/>
      <c r="AR30" s="214">
        <f>(AQ30/12*2*$E30*$G30*$I30*$K30*AR$10)+(AQ30/12*10*$F30*$G30*$I30*$K30*AR$10)</f>
        <v>0</v>
      </c>
      <c r="AS30" s="204"/>
      <c r="AT30" s="214">
        <f>(AS30/12*2*$E30*$G30*$I30*$K30*AT$10)+(AS30/12*10*$F30*$G30*$I30*$K30*AT$10)</f>
        <v>0</v>
      </c>
      <c r="AU30" s="204"/>
      <c r="AV30" s="214">
        <f>(AU30/12*2*$E30*$G30*$I30*$K30*AV$10)+(AU30/12*10*$F30*$G30*$I30*$K30*AV$10)</f>
        <v>0</v>
      </c>
      <c r="AW30" s="204"/>
      <c r="AX30" s="214">
        <f>(AW30/12*2*$E30*$G30*$I30*$K30*AX$10)+(AW30/12*10*$F30*$G30*$I30*$K30*AX$10)</f>
        <v>0</v>
      </c>
      <c r="AY30" s="204"/>
      <c r="AZ30" s="214">
        <f>(AY30/12*2*$E30*$G30*$I30*$K30*AZ$10)+(AY30/12*10*$F30*$G30*$I30*$K30*AZ$10)</f>
        <v>0</v>
      </c>
      <c r="BA30" s="204"/>
      <c r="BB30" s="214">
        <f>(BA30/12*2*$E30*$G30*$I30*$K30*BB$10)+(BA30/12*10*$F30*$G30*$I30*$K30*BB$10)</f>
        <v>0</v>
      </c>
      <c r="BC30" s="204"/>
      <c r="BD30" s="214">
        <f>(BC30/12*2*$E30*$G30*$I30*$K30*BD$10)+(BC30/12*10*$F30*$G30*$I30*$K30*BD$10)</f>
        <v>0</v>
      </c>
      <c r="BE30" s="204"/>
      <c r="BF30" s="214">
        <f>(BE30/12*2*$E30*$G30*$I30*$K30*BF$10)+(BE30/12*10*$F30*$G30*$I30*$K30*BF$10)</f>
        <v>0</v>
      </c>
      <c r="BG30" s="204"/>
      <c r="BH30" s="214">
        <f>(BG30/12*2*$E30*$G30*$I30*$K30*BH$10)+(BG30/12*10*$F30*$G30*$I30*$K30*BH$10)</f>
        <v>0</v>
      </c>
      <c r="BI30" s="204"/>
      <c r="BJ30" s="214">
        <f>(BI30/12*2*$E30*$G30*$I30*$K30*BJ$10)+(BI30/12*10*$F30*$G30*$I30*$K30*BJ$10)</f>
        <v>0</v>
      </c>
      <c r="BK30" s="204"/>
      <c r="BL30" s="214">
        <f>(BK30/12*2*$E30*$G30*$I30*$K30*BL$10)+(BK30/12*10*$F30*$G30*$I30*$K30*BL$10)</f>
        <v>0</v>
      </c>
      <c r="BM30" s="204"/>
      <c r="BN30" s="214">
        <f>(BM30/12*2*$E30*$G30*$I30*$K30*BN$10)+(BM30/12*10*$F30*$G30*$I30*$K30*BN$10)</f>
        <v>0</v>
      </c>
      <c r="BO30" s="204"/>
      <c r="BP30" s="214">
        <f>(BO30/12*2*$E30*$G30*$I30*$K30*BP$10)+(BO30/12*10*$F30*$G30*$I30*$K30*BP$10)</f>
        <v>0</v>
      </c>
      <c r="BQ30" s="204"/>
      <c r="BR30" s="214">
        <f>(BQ30/12*2*$E30*$G30*$I30*$K30*BR$10)+(BQ30/12*10*$F30*$G30*$I30*$K30*BR$10)</f>
        <v>0</v>
      </c>
      <c r="BS30" s="204"/>
      <c r="BT30" s="214">
        <f>(BS30/12*2*$E30*$G30*$I30*$K30*BT$10)+(BS30/12*10*$F30*$G30*$I30*$K30*BT$10)</f>
        <v>0</v>
      </c>
      <c r="BU30" s="204"/>
      <c r="BV30" s="214">
        <f>(BU30/12*2*$E30*$G30*$I30*$K30*BV$10)+(BU30/12*10*$F30*$G30*$I30*$K30*BV$10)</f>
        <v>0</v>
      </c>
      <c r="BW30" s="204"/>
      <c r="BX30" s="214">
        <f>(BW30/12*2*$E30*$G30*$I30*$K30*BX$10)+(BW30/12*10*$F30*$G30*$I30*$K30*BX$10)</f>
        <v>0</v>
      </c>
      <c r="BY30" s="204"/>
      <c r="BZ30" s="214">
        <f>(BY30/12*2*$E30*$G30*$I30*$K30*BZ$10)+(BY30/12*10*$F30*$G30*$I30*$K30*BZ$10)</f>
        <v>0</v>
      </c>
      <c r="CA30" s="204"/>
      <c r="CB30" s="214">
        <f>(CA30/12*2*$E30*$G30*$I30*$K30*CB$10)+(CA30/12*10*$F30*$G30*$I30*$K30*CB$10)</f>
        <v>0</v>
      </c>
      <c r="CC30" s="204"/>
      <c r="CD30" s="214">
        <f>(CC30/12*2*$E30*$G30*$I30*$K30*CD$10)+(CC30/12*10*$F30*$G30*$I30*$K30*CD$10)</f>
        <v>0</v>
      </c>
      <c r="CE30" s="204"/>
      <c r="CF30" s="215">
        <f>SUM(CE30/12*2*$E30*$G30*$I30*$L30*CF$10)+(CE30/12*10*$F30*$G30*$I30*$L30*$CF$10)</f>
        <v>0</v>
      </c>
      <c r="CG30" s="204"/>
      <c r="CH30" s="215">
        <f>SUM(CG30/12*2*$E30*$G30*$I30*$L30*CH$10)+(CG30/12*10*$F30*$G30*$I30*$L30*CH$10)</f>
        <v>0</v>
      </c>
      <c r="CI30" s="204"/>
      <c r="CJ30" s="215">
        <f>SUM(CI30/12*2*$E30*$G30*$I30*$L30*CJ$10)+(CI30/12*10*$F30*$G30*$I30*$L30*CJ$10)</f>
        <v>0</v>
      </c>
      <c r="CK30" s="204"/>
      <c r="CL30" s="215">
        <f>SUM(CK30/12*2*$E30*$G30*$I30*$L30*CL$10)+(CK30/12*10*$F30*$G30*$I30*$L30*CL$10)</f>
        <v>0</v>
      </c>
      <c r="CM30" s="204"/>
      <c r="CN30" s="215">
        <f>SUM(CM30/12*2*$E30*$G30*$I30*$L30*CN$10)+(CM30/12*10*$F30*$G30*$I30*$L30*CN$10)</f>
        <v>0</v>
      </c>
      <c r="CO30" s="204"/>
      <c r="CP30" s="215">
        <f>SUM(CO30/12*2*$E30*$G30*$I30*$L30*CP$10)+(CO30/12*10*$F30*$G30*$I30*$L30*CP$10)</f>
        <v>0</v>
      </c>
      <c r="CQ30" s="204"/>
      <c r="CR30" s="215">
        <f>SUM(CQ30/12*2*$E30*$G30*$I30*$L30*CR$10)+(CQ30/12*10*$F30*$G30*$I30*$L30*CR$10)</f>
        <v>0</v>
      </c>
      <c r="CS30" s="204"/>
      <c r="CT30" s="215">
        <f>SUM(CS30/12*2*$E30*$G30*$I30*$L30*CT$10)+(CS30/12*10*$F30*$G30*$I30*$L30*CT$10)</f>
        <v>0</v>
      </c>
      <c r="CU30" s="204"/>
      <c r="CV30" s="215">
        <f>SUM(CU30/12*2*$E30*$G30*$I30*$L30*CV$10)+(CU30/12*10*$F30*$G30*$I30*$L30*CV$10)</f>
        <v>0</v>
      </c>
      <c r="CW30" s="204"/>
      <c r="CX30" s="215">
        <f>SUM(CW30/12*2*$E30*$G30*$I30*$L30*CX$10)+(CW30/12*10*$F30*$G30*$I30*$L30*CX$10)</f>
        <v>0</v>
      </c>
      <c r="CY30" s="204"/>
      <c r="CZ30" s="215">
        <f>SUM(CY30/12*2*$E30*$G30*$I30*$L30*CZ$10)+(CY30/12*10*$F30*$G30*$I30*$L30*CZ$10)</f>
        <v>0</v>
      </c>
      <c r="DA30" s="204"/>
      <c r="DB30" s="215">
        <f>SUM(DA30/12*2*$E30*$G30*$I30*$L30*DB$10)+(DA30/12*10*$F30*$G30*$I30*$L30*DB$10)</f>
        <v>0</v>
      </c>
      <c r="DC30" s="204"/>
      <c r="DD30" s="215">
        <f>SUM(DC30/12*2*$E30*$G30*$I30*$L30*DD$10)+(DC30/12*10*$F30*$G30*$I30*$L30*DD$10)</f>
        <v>0</v>
      </c>
      <c r="DE30" s="204"/>
      <c r="DF30" s="215">
        <f>SUM(DE30/12*2*$E30*$G30*$I30*$L30*DF$10)+(DE30/12*10*$F30*$G30*$I30*$L30*DF$10)</f>
        <v>0</v>
      </c>
      <c r="DG30" s="204"/>
      <c r="DH30" s="204">
        <f>SUM(DG30/12*2*$E30*$G30*$I30*$L30*DH$10)+(DG30/12*10*$F30*$G30*$I30*$L30*DH$10)</f>
        <v>0</v>
      </c>
      <c r="DI30" s="204"/>
      <c r="DJ30" s="215">
        <f>SUM(DI30/12*2*$E30*$G30*$I30*$L30*DJ$10)+(DI30/12*10*$F30*$G30*$I30*$L30*DJ$10)</f>
        <v>0</v>
      </c>
      <c r="DK30" s="204"/>
      <c r="DL30" s="215">
        <f>SUM(DK30/12*2*$E30*$G30*$I30*$M30*DL$10)+(DK30/12*10*$F30*$G30*$I30*$M30*DL$10)</f>
        <v>0</v>
      </c>
      <c r="DM30" s="204"/>
      <c r="DN30" s="215">
        <f>SUM(DM30/12*2*$E30*$G30*$I30*$N30*DN$10)+(DM30/12*10*$F30*$G30*$I30*$N30*DN$10)</f>
        <v>0</v>
      </c>
      <c r="DO30" s="204"/>
      <c r="DP30" s="214">
        <f>(DO30/12*2*$E30*$G30*$I30*$K30*DP$10)+(DO30/12*10*$F30*$G30*$I30*$K30*DP$10)</f>
        <v>0</v>
      </c>
      <c r="DQ30" s="204"/>
      <c r="DR30" s="214">
        <f>(DQ30/12*2*$E30*$G30*$I30*$K30*DR$10)+(DQ30/12*10*$F30*$G30*$I30*$K30*DR$10)</f>
        <v>0</v>
      </c>
      <c r="DS30" s="204"/>
      <c r="DT30" s="215">
        <f>SUM(DS30/12*2*$E30*$G30*$I30)+(DS30/12*10*$F30*$G30*$I30)</f>
        <v>0</v>
      </c>
      <c r="DU30" s="204"/>
      <c r="DV30" s="204"/>
      <c r="DW30" s="204"/>
      <c r="DX30" s="214">
        <f>(DW30/12*2*$E30*$G30*$I30*$K30*DX$10)+(DW30/12*10*$F30*$G30*$I30*$K30*DX$10)</f>
        <v>0</v>
      </c>
      <c r="DY30" s="204"/>
      <c r="DZ30" s="214">
        <f>(DY30/12*2*$E30*$G30*$I30*$K30*DZ$10)+(DY30/12*10*$F30*$G30*$I30*$K30*DZ$10)</f>
        <v>0</v>
      </c>
      <c r="EA30" s="204"/>
      <c r="EB30" s="204"/>
      <c r="EC30" s="430"/>
      <c r="ED30" s="430"/>
      <c r="EE30" s="223"/>
      <c r="EF30" s="204"/>
      <c r="EG30" s="223"/>
      <c r="EH30" s="223"/>
      <c r="EI30" s="223"/>
      <c r="EJ30" s="216">
        <f>(EI30/12*2*$E30*$G30*$I30*$K30)+(EI30/12*10*$F30*$G30*$I30*$K30)</f>
        <v>0</v>
      </c>
      <c r="EK30" s="228">
        <f t="shared" si="76"/>
        <v>0</v>
      </c>
      <c r="EL30" s="228">
        <f t="shared" si="76"/>
        <v>0</v>
      </c>
    </row>
    <row r="31" spans="1:142" ht="15.75" customHeight="1" x14ac:dyDescent="0.2">
      <c r="A31" s="341">
        <v>6</v>
      </c>
      <c r="B31" s="341"/>
      <c r="C31" s="299" t="s">
        <v>1220</v>
      </c>
      <c r="D31" s="303" t="s">
        <v>1221</v>
      </c>
      <c r="E31" s="309">
        <v>16026</v>
      </c>
      <c r="F31" s="309">
        <v>16828</v>
      </c>
      <c r="G31" s="338"/>
      <c r="H31" s="311"/>
      <c r="I31" s="194"/>
      <c r="J31" s="301"/>
      <c r="K31" s="372"/>
      <c r="L31" s="372"/>
      <c r="M31" s="372"/>
      <c r="N31" s="306"/>
      <c r="O31" s="223">
        <f t="shared" ref="O31:AA31" si="77">SUM(O32:O35)</f>
        <v>0</v>
      </c>
      <c r="P31" s="223">
        <f t="shared" si="77"/>
        <v>0</v>
      </c>
      <c r="Q31" s="223">
        <f t="shared" si="77"/>
        <v>0</v>
      </c>
      <c r="R31" s="223">
        <f>SUM(R32:R35)</f>
        <v>0</v>
      </c>
      <c r="S31" s="223">
        <f t="shared" si="77"/>
        <v>0</v>
      </c>
      <c r="T31" s="223">
        <f>SUM(T32:T35)</f>
        <v>0</v>
      </c>
      <c r="U31" s="223">
        <f t="shared" si="77"/>
        <v>0</v>
      </c>
      <c r="V31" s="223">
        <f>SUM(V32:V35)</f>
        <v>0</v>
      </c>
      <c r="W31" s="223">
        <f t="shared" ref="W31" si="78">SUM(W32:W35)</f>
        <v>852</v>
      </c>
      <c r="X31" s="223">
        <f>SUM(X32:X35)</f>
        <v>19172685.036743369</v>
      </c>
      <c r="Y31" s="223">
        <f t="shared" ref="Y31" si="79">SUM(Y32:Y35)</f>
        <v>0</v>
      </c>
      <c r="Z31" s="223">
        <f>SUM(Z32:Z35)</f>
        <v>0</v>
      </c>
      <c r="AA31" s="223">
        <f t="shared" si="77"/>
        <v>3</v>
      </c>
      <c r="AB31" s="223">
        <f>SUM(AB32:AB35)</f>
        <v>64869.4022377</v>
      </c>
      <c r="AC31" s="223">
        <f t="shared" ref="AC31" si="80">SUM(AC32:AC35)</f>
        <v>0</v>
      </c>
      <c r="AD31" s="223">
        <f>SUM(AD32:AD35)</f>
        <v>0</v>
      </c>
      <c r="AE31" s="223">
        <f t="shared" ref="AE31:AK31" si="81">SUM(AE32:AE35)</f>
        <v>0</v>
      </c>
      <c r="AF31" s="223">
        <f t="shared" si="81"/>
        <v>0</v>
      </c>
      <c r="AG31" s="223">
        <f>SUM(AG32:AG35)</f>
        <v>2</v>
      </c>
      <c r="AH31" s="223">
        <f t="shared" si="81"/>
        <v>36512.209821999997</v>
      </c>
      <c r="AI31" s="223">
        <v>3</v>
      </c>
      <c r="AJ31" s="223">
        <v>29376.989999999998</v>
      </c>
      <c r="AK31" s="223">
        <f t="shared" si="81"/>
        <v>0</v>
      </c>
      <c r="AL31" s="223">
        <f>SUM(AL32:AL35)</f>
        <v>0</v>
      </c>
      <c r="AM31" s="223">
        <f t="shared" ref="AM31" si="82">SUM(AM32:AM35)</f>
        <v>0</v>
      </c>
      <c r="AN31" s="223">
        <f>SUM(AN32:AN35)</f>
        <v>0</v>
      </c>
      <c r="AO31" s="223">
        <f t="shared" ref="AO31:AS31" si="83">SUM(AO32:AO35)</f>
        <v>4</v>
      </c>
      <c r="AP31" s="223">
        <f>SUM(AP32:AP35)</f>
        <v>32741.633791999993</v>
      </c>
      <c r="AQ31" s="223">
        <f t="shared" si="83"/>
        <v>0</v>
      </c>
      <c r="AR31" s="223">
        <f>SUM(AR32:AR35)</f>
        <v>0</v>
      </c>
      <c r="AS31" s="223">
        <f t="shared" si="83"/>
        <v>0</v>
      </c>
      <c r="AT31" s="223">
        <f>SUM(AT32:AT35)</f>
        <v>0</v>
      </c>
      <c r="AU31" s="223">
        <v>10</v>
      </c>
      <c r="AV31" s="223">
        <f>SUM(AV32:AV35)</f>
        <v>81203.908426666647</v>
      </c>
      <c r="AW31" s="223">
        <f t="shared" ref="AW31:BE31" si="84">SUM(AW32:AW35)</f>
        <v>0</v>
      </c>
      <c r="AX31" s="223">
        <f>SUM(AX32:AX35)</f>
        <v>0</v>
      </c>
      <c r="AY31" s="223">
        <f t="shared" ref="AY31" si="85">SUM(AY32:AY35)</f>
        <v>0</v>
      </c>
      <c r="AZ31" s="223">
        <f>SUM(AZ32:AZ35)</f>
        <v>0</v>
      </c>
      <c r="BA31" s="223">
        <f t="shared" ref="BA31" si="86">SUM(BA32:BA35)</f>
        <v>0</v>
      </c>
      <c r="BB31" s="223">
        <f>SUM(BB32:BB35)</f>
        <v>0</v>
      </c>
      <c r="BC31" s="223">
        <f t="shared" si="84"/>
        <v>0</v>
      </c>
      <c r="BD31" s="223">
        <f>SUM(BD32:BD35)</f>
        <v>0</v>
      </c>
      <c r="BE31" s="223">
        <f t="shared" si="84"/>
        <v>0</v>
      </c>
      <c r="BF31" s="223">
        <f>SUM(BF32:BF35)</f>
        <v>0</v>
      </c>
      <c r="BG31" s="223">
        <f t="shared" ref="BG31:BQ31" si="87">SUM(BG32:BG35)</f>
        <v>0</v>
      </c>
      <c r="BH31" s="223">
        <f>SUM(BH32:BH35)</f>
        <v>0</v>
      </c>
      <c r="BI31" s="223">
        <f t="shared" si="87"/>
        <v>13</v>
      </c>
      <c r="BJ31" s="223">
        <f>SUM(BJ32:BJ35)</f>
        <v>291606.13062533323</v>
      </c>
      <c r="BK31" s="223">
        <f t="shared" si="87"/>
        <v>0</v>
      </c>
      <c r="BL31" s="223">
        <f>SUM(BL32:BL35)</f>
        <v>0</v>
      </c>
      <c r="BM31" s="223">
        <f t="shared" si="87"/>
        <v>0</v>
      </c>
      <c r="BN31" s="223">
        <f>SUM(BN32:BN35)</f>
        <v>0</v>
      </c>
      <c r="BO31" s="223">
        <f t="shared" si="87"/>
        <v>0</v>
      </c>
      <c r="BP31" s="223">
        <f>SUM(BP32:BP35)</f>
        <v>0</v>
      </c>
      <c r="BQ31" s="223">
        <f t="shared" si="87"/>
        <v>0</v>
      </c>
      <c r="BR31" s="223">
        <f>SUM(BR32:BR35)</f>
        <v>0</v>
      </c>
      <c r="BS31" s="223">
        <f t="shared" ref="BS31:DW31" si="88">SUM(BS32:BS35)</f>
        <v>3</v>
      </c>
      <c r="BT31" s="223">
        <f>SUM(BT32:BT35)</f>
        <v>24361.172527999992</v>
      </c>
      <c r="BU31" s="223">
        <f t="shared" si="88"/>
        <v>204</v>
      </c>
      <c r="BV31" s="223">
        <f>SUM(BV32:BV35)</f>
        <v>4575973.1267359983</v>
      </c>
      <c r="BW31" s="223">
        <f>SUM(BW32:BW35)</f>
        <v>0</v>
      </c>
      <c r="BX31" s="223">
        <f>SUM(BX32:BX35)</f>
        <v>0</v>
      </c>
      <c r="BY31" s="223">
        <f t="shared" si="88"/>
        <v>0</v>
      </c>
      <c r="BZ31" s="223">
        <f>SUM(BZ32:BZ35)</f>
        <v>0</v>
      </c>
      <c r="CA31" s="223">
        <f t="shared" si="88"/>
        <v>55</v>
      </c>
      <c r="CB31" s="223">
        <f>SUM(CB32:CB35)</f>
        <v>1233718.2449533329</v>
      </c>
      <c r="CC31" s="223">
        <f t="shared" si="88"/>
        <v>90</v>
      </c>
      <c r="CD31" s="223">
        <f>SUM(CD32:CD35)</f>
        <v>802389.42571333318</v>
      </c>
      <c r="CE31" s="223">
        <f t="shared" ref="CE31" si="89">SUM(CE32:CE35)</f>
        <v>0</v>
      </c>
      <c r="CF31" s="223">
        <f t="shared" si="88"/>
        <v>0</v>
      </c>
      <c r="CG31" s="223">
        <f t="shared" si="88"/>
        <v>0</v>
      </c>
      <c r="CH31" s="223">
        <f t="shared" si="88"/>
        <v>0</v>
      </c>
      <c r="CI31" s="223">
        <f t="shared" si="88"/>
        <v>0</v>
      </c>
      <c r="CJ31" s="223">
        <f t="shared" si="88"/>
        <v>0</v>
      </c>
      <c r="CK31" s="223">
        <f t="shared" si="88"/>
        <v>0</v>
      </c>
      <c r="CL31" s="223">
        <f t="shared" si="88"/>
        <v>0</v>
      </c>
      <c r="CM31" s="223">
        <f t="shared" si="88"/>
        <v>0</v>
      </c>
      <c r="CN31" s="223">
        <f t="shared" si="88"/>
        <v>0</v>
      </c>
      <c r="CO31" s="223">
        <f t="shared" si="88"/>
        <v>0</v>
      </c>
      <c r="CP31" s="223">
        <f t="shared" si="88"/>
        <v>0</v>
      </c>
      <c r="CQ31" s="223">
        <f t="shared" si="88"/>
        <v>0</v>
      </c>
      <c r="CR31" s="223">
        <f t="shared" si="88"/>
        <v>0</v>
      </c>
      <c r="CS31" s="223">
        <f t="shared" si="88"/>
        <v>12</v>
      </c>
      <c r="CT31" s="223">
        <f t="shared" si="88"/>
        <v>97923.343615999998</v>
      </c>
      <c r="CU31" s="223">
        <f t="shared" si="88"/>
        <v>0</v>
      </c>
      <c r="CV31" s="223">
        <f t="shared" si="88"/>
        <v>0</v>
      </c>
      <c r="CW31" s="223">
        <f t="shared" si="88"/>
        <v>20</v>
      </c>
      <c r="CX31" s="223">
        <f t="shared" si="88"/>
        <v>518870.03683239996</v>
      </c>
      <c r="CY31" s="223">
        <f t="shared" si="88"/>
        <v>0</v>
      </c>
      <c r="CZ31" s="223">
        <f t="shared" si="88"/>
        <v>0</v>
      </c>
      <c r="DA31" s="223">
        <f t="shared" si="88"/>
        <v>0</v>
      </c>
      <c r="DB31" s="223">
        <f t="shared" si="88"/>
        <v>0</v>
      </c>
      <c r="DC31" s="223">
        <f t="shared" si="88"/>
        <v>11</v>
      </c>
      <c r="DD31" s="223">
        <f t="shared" si="88"/>
        <v>260608.01903693334</v>
      </c>
      <c r="DE31" s="223">
        <f t="shared" si="88"/>
        <v>0</v>
      </c>
      <c r="DF31" s="223">
        <f t="shared" si="88"/>
        <v>0</v>
      </c>
      <c r="DG31" s="223">
        <f t="shared" si="88"/>
        <v>0</v>
      </c>
      <c r="DH31" s="223">
        <f t="shared" si="88"/>
        <v>0</v>
      </c>
      <c r="DI31" s="223">
        <f t="shared" si="88"/>
        <v>5</v>
      </c>
      <c r="DJ31" s="223">
        <f t="shared" si="88"/>
        <v>133988.28528066666</v>
      </c>
      <c r="DK31" s="223">
        <f t="shared" si="88"/>
        <v>0</v>
      </c>
      <c r="DL31" s="223">
        <f t="shared" si="88"/>
        <v>0</v>
      </c>
      <c r="DM31" s="223">
        <f t="shared" si="88"/>
        <v>2</v>
      </c>
      <c r="DN31" s="223">
        <f t="shared" si="88"/>
        <v>29563.420614933326</v>
      </c>
      <c r="DO31" s="223">
        <f t="shared" si="88"/>
        <v>0</v>
      </c>
      <c r="DP31" s="223">
        <f>SUM(DP32:DP35)</f>
        <v>0</v>
      </c>
      <c r="DQ31" s="223">
        <f t="shared" si="88"/>
        <v>0</v>
      </c>
      <c r="DR31" s="223">
        <f>SUM(DR32:DR35)</f>
        <v>0</v>
      </c>
      <c r="DS31" s="223">
        <f t="shared" si="88"/>
        <v>0</v>
      </c>
      <c r="DT31" s="223">
        <f t="shared" si="88"/>
        <v>0</v>
      </c>
      <c r="DU31" s="223">
        <f t="shared" si="88"/>
        <v>0</v>
      </c>
      <c r="DV31" s="223">
        <f t="shared" si="88"/>
        <v>0</v>
      </c>
      <c r="DW31" s="223">
        <f t="shared" si="88"/>
        <v>0</v>
      </c>
      <c r="DX31" s="223">
        <f>SUM(DX32:DX35)</f>
        <v>0</v>
      </c>
      <c r="DY31" s="223">
        <f t="shared" ref="DY31" si="90">SUM(DY32:DY35)</f>
        <v>0</v>
      </c>
      <c r="DZ31" s="223">
        <f>SUM(DZ32:DZ35)</f>
        <v>0</v>
      </c>
      <c r="EA31" s="223">
        <f t="shared" ref="EA31:EL31" si="91">SUM(EA32:EA35)</f>
        <v>0</v>
      </c>
      <c r="EB31" s="223">
        <f t="shared" si="91"/>
        <v>0</v>
      </c>
      <c r="EC31" s="223">
        <f t="shared" si="91"/>
        <v>0</v>
      </c>
      <c r="ED31" s="223">
        <f t="shared" si="91"/>
        <v>0</v>
      </c>
      <c r="EE31" s="223">
        <f t="shared" si="91"/>
        <v>0</v>
      </c>
      <c r="EF31" s="223">
        <f t="shared" si="91"/>
        <v>0</v>
      </c>
      <c r="EG31" s="223">
        <f t="shared" si="91"/>
        <v>0</v>
      </c>
      <c r="EH31" s="223">
        <f t="shared" si="91"/>
        <v>0</v>
      </c>
      <c r="EI31" s="223"/>
      <c r="EJ31" s="223"/>
      <c r="EK31" s="223">
        <f t="shared" si="91"/>
        <v>1289</v>
      </c>
      <c r="EL31" s="223">
        <f t="shared" si="91"/>
        <v>27386390.386958666</v>
      </c>
    </row>
    <row r="32" spans="1:142" s="342" customFormat="1" ht="31.5" customHeight="1" x14ac:dyDescent="0.2">
      <c r="A32" s="299"/>
      <c r="B32" s="196">
        <v>16</v>
      </c>
      <c r="C32" s="196" t="s">
        <v>1222</v>
      </c>
      <c r="D32" s="307" t="s">
        <v>190</v>
      </c>
      <c r="E32" s="309">
        <v>16026</v>
      </c>
      <c r="F32" s="309">
        <v>16828</v>
      </c>
      <c r="G32" s="196">
        <v>0.35</v>
      </c>
      <c r="H32" s="434">
        <v>0.97440000000000004</v>
      </c>
      <c r="I32" s="336">
        <v>1</v>
      </c>
      <c r="J32" s="337"/>
      <c r="K32" s="305">
        <v>1.4</v>
      </c>
      <c r="L32" s="305">
        <v>1.68</v>
      </c>
      <c r="M32" s="305">
        <v>2.23</v>
      </c>
      <c r="N32" s="306">
        <v>2.57</v>
      </c>
      <c r="O32" s="208"/>
      <c r="P32" s="326">
        <f>(O32/12*2*$E32*$G32*((1-$H32)+$H32*$K32*$I32*P$10))+(O32/12*10*$F32*$G32*((1-$H32)+$H32*$K32*$J32*P$10))</f>
        <v>0</v>
      </c>
      <c r="Q32" s="208"/>
      <c r="R32" s="326">
        <f>(Q32/12*2*$E32*$G32*((1-$H32)+$H32*$K32*$I32*R$10))+(Q32/12*10*$F32*$G32*((1-$H32)+$H32*$K32*$I32*R$10))</f>
        <v>0</v>
      </c>
      <c r="S32" s="208"/>
      <c r="T32" s="326">
        <f>(S32/12*2*$E32*$G32*((1-$H32)+$H32*$K32*$I32*T$10))+(S32/12*10*$F32*$G32*((1-$H32)+$H32*$K32*$I32*T$10))</f>
        <v>0</v>
      </c>
      <c r="U32" s="208"/>
      <c r="V32" s="326">
        <f>(U32/12*2*$E32*$G32*((1-$H32)+$H32*$K32*$I32*V$10))+(U32/12*10*$F32*$G32*((1-$H32)+$H32*$K32*$I32*V$10))</f>
        <v>0</v>
      </c>
      <c r="W32" s="208">
        <v>48</v>
      </c>
      <c r="X32" s="326">
        <f>(W32/12*2*$E32*$G32*((1-$H32)+$H32*$K32*$I32*X$10))+(W32/12*10*$F32*$G32*((1-$H32)+$H32*$K32*$I32*X$10))</f>
        <v>389778.76044799987</v>
      </c>
      <c r="Y32" s="208"/>
      <c r="Z32" s="326">
        <f>(Y32/12*2*$E32*$G32*((1-$H32)+$H32*$K32*$I32*Z$10))+(Y32/12*10*$F32*$G32*((1-$H32)+$H32*$K32*$I32*Z$10))</f>
        <v>0</v>
      </c>
      <c r="AA32" s="208"/>
      <c r="AB32" s="326">
        <f>(AA32/12*2*$E32*$G32*((1-$H32)+$H32*$K32*$I32*AB$10))+(AA32/12*10*$F32*$G32*((1-$H32)+$H32*$K32*$I32*AB$10))</f>
        <v>0</v>
      </c>
      <c r="AC32" s="208"/>
      <c r="AD32" s="326">
        <f>(AC32/12*2*$E32*$G32*((1-$H32)+$H32*$K32*$I32*AD$10))+(AC32/12*10*$F32*$G32*((1-$H32)+$H32*$K32*$I32*AD$10))</f>
        <v>0</v>
      </c>
      <c r="AE32" s="208"/>
      <c r="AF32" s="326">
        <f>(AE32/12*2*$E32*$G32*((1-$H32)+$H32*$L32*$I32*AF$10))+(AE32/12*10*$F32*$G32*((1-$H32)+$H32*$L32*$I32*AF$10))</f>
        <v>0</v>
      </c>
      <c r="AG32" s="208">
        <v>1</v>
      </c>
      <c r="AH32" s="326">
        <f>(AG32/12*2*$E32*$G32*((1-$H32)+$H32*$L32*$I32*AH$10))+(AG32/12*10*$F32*$G32*((1-$H32)+$H32*$L32*$I32*AH$10))</f>
        <v>9714.5527658666651</v>
      </c>
      <c r="AI32" s="343">
        <v>3</v>
      </c>
      <c r="AJ32" s="343">
        <v>29376.989999999998</v>
      </c>
      <c r="AK32" s="208"/>
      <c r="AL32" s="326">
        <f>(AK32/12*2*$E32*$G32*((1-$H32)+$H32*$K32*$I32*AL$10))+(AK32/12*10*$F32*$G32*((1-$H32)+$H32*$K32*$I32*AL$10))</f>
        <v>0</v>
      </c>
      <c r="AM32" s="208"/>
      <c r="AN32" s="326">
        <f>(AM32/12*2*$E32*$G32*((1-$H32)+$H32*$K32*$I32*AN$10))+(AM32/12*10*$F32*$G32*((1-$H32)+$H32*$K32*$I32*AN$10))</f>
        <v>0</v>
      </c>
      <c r="AO32" s="204">
        <v>4</v>
      </c>
      <c r="AP32" s="326">
        <f>(AO32*$F32*$G32*((1-$H32)+$H32*$K32*$I32*AP$10))</f>
        <v>32741.633791999993</v>
      </c>
      <c r="AQ32" s="208"/>
      <c r="AR32" s="326">
        <f>(AQ32/12*2*$E32*$G32*((1-$H32)+$H32*$K32*$I32*AR$10))+(AQ32/12*10*$F32*$G32*((1-$H32)+$H32*$K32*$I32*AR$10))</f>
        <v>0</v>
      </c>
      <c r="AS32" s="208"/>
      <c r="AT32" s="326">
        <f>(AS32/12*2*$E32*$G32*((1-$H32)+$H32*$K32*$I32*AT$10))+(AS32/12*10*$F32*$G32*((1-$H32)+$H32*$K32*$I32*AT$10))</f>
        <v>0</v>
      </c>
      <c r="AU32" s="208">
        <v>10</v>
      </c>
      <c r="AV32" s="326">
        <f>(AU32/12*2*$E32*$G32*((1-$H32)+$H32*$K32*$I32*AV$10))+(AU32/12*10*$F32*$G32*((1-$H32)+$H32*$K32*$I32*AV$10))</f>
        <v>81203.908426666647</v>
      </c>
      <c r="AW32" s="208"/>
      <c r="AX32" s="326">
        <f>(AW32/12*2*$E32*$G32*((1-$H32)+$H32*$K32*$I32*AX$10))+(AW32/12*10*$F32*$G32*((1-$H32)+$H32*$K32*$I32*AX$10))</f>
        <v>0</v>
      </c>
      <c r="AY32" s="208"/>
      <c r="AZ32" s="326">
        <f>(AY32/12*2*$E32*$G32*((1-$H32)+$H32*$K32*$I32*AZ$10))+(AY32/12*10*$F32*$G32*((1-$H32)+$H32*$K32*$I32*AZ$10))</f>
        <v>0</v>
      </c>
      <c r="BA32" s="208"/>
      <c r="BB32" s="326">
        <f>(BA32/12*2*$E32*$G32*((1-$H32)+$H32*$K32*$I32*BB$10))+(BA32/12*10*$F32*$G32*((1-$H32)+$H32*$K32*$I32*BB$10))</f>
        <v>0</v>
      </c>
      <c r="BC32" s="208"/>
      <c r="BD32" s="326">
        <f>(BC32/12*2*$E32*$G32*((1-$H32)+$H32*$K32*$I32*BD$10))+(BC32/12*10*$F32*$G32*((1-$H32)+$H32*$K32*$I32*BD$10))</f>
        <v>0</v>
      </c>
      <c r="BE32" s="208"/>
      <c r="BF32" s="326">
        <f>(BE32/12*2*$E32*$G32*((1-$H32)+$H32*$K32*$I32*BF$10))+(BE32/12*10*$F32*$G32*((1-$H32)+$H32*$K32*$I32*BF$10))</f>
        <v>0</v>
      </c>
      <c r="BG32" s="208"/>
      <c r="BH32" s="326">
        <f>(BG32/12*2*$E32*$G32*((1-$H32)+$H32*$K32*$I32*BH$10))+(BG32/12*10*$F32*$G32*((1-$H32)+$H32*$K32*$I32*BH$10))</f>
        <v>0</v>
      </c>
      <c r="BI32" s="208"/>
      <c r="BJ32" s="326">
        <f>(BI32/12*2*$E32*$G32*((1-$H32)+$H32*$K32*$I32*BJ$10))+(BI32/12*10*$F32*$G32*((1-$H32)+$H32*$K32*$I32*BJ$10))</f>
        <v>0</v>
      </c>
      <c r="BK32" s="208"/>
      <c r="BL32" s="326">
        <f>(BK32/12*2*$E32*$G32*((1-$H32)+$H32*$K32*$I32*BL$10))+(BK32/12*10*$F32*$G32*((1-$H32)+$H32*$K32*$I32*BL$10))</f>
        <v>0</v>
      </c>
      <c r="BM32" s="208"/>
      <c r="BN32" s="326">
        <f>(BM32/12*2*$E32*$G32*((1-$H32)+$H32*$K32*$I32*BN$10))+(BM32/12*10*$F32*$G32*((1-$H32)+$H32*$K32*$I32*BN$10))</f>
        <v>0</v>
      </c>
      <c r="BO32" s="208"/>
      <c r="BP32" s="326">
        <f>(BO32/12*2*$E32*$G32*((1-$H32)+$H32*$K32*$I32*BP$10))+(BO32/12*10*$F32*$G32*((1-$H32)+$H32*$K32*$I32*BP$10))</f>
        <v>0</v>
      </c>
      <c r="BQ32" s="208"/>
      <c r="BR32" s="326">
        <f>(BQ32/12*2*$E32*$G32*((1-$H32)+$H32*$K32*$I32*BR$10))+(BQ32/12*10*$F32*$G32*((1-$H32)+$H32*$K32*$I32*BR$10))</f>
        <v>0</v>
      </c>
      <c r="BS32" s="208">
        <v>3</v>
      </c>
      <c r="BT32" s="326">
        <f>(BS32/12*2*$E32*$G32*((1-$H32)+$H32*$K32*$I32*BT$10))+(BS32/12*10*$F32*$G32*((1-$H32)+$H32*$K32*$I32*BT$10))</f>
        <v>24361.172527999992</v>
      </c>
      <c r="BU32" s="208"/>
      <c r="BV32" s="326">
        <f>(BU32/12*2*$E32*$G32*((1-$H32)+$H32*$K32*$I32*BV$10))+(BU32/12*10*$F32*$G32*((1-$H32)+$H32*$K32*$I32*BV$10))</f>
        <v>0</v>
      </c>
      <c r="BW32" s="204">
        <v>0</v>
      </c>
      <c r="BX32" s="326">
        <f>(BW32/12*2*$E32*$G32*((1-$H32)+$H32*$K32*$I32*BX$10))+(BW32/12*10*$F32*$G32*((1-$H32)+$H32*$K32*$I32*BX$10))</f>
        <v>0</v>
      </c>
      <c r="BY32" s="208"/>
      <c r="BZ32" s="326">
        <f>(BY32/12*2*$E32*$G32*((1-$H32)+$H32*$K32*$I32*BZ$10))+(BY32/12*10*$F32*$G32*((1-$H32)+$H32*$K32*$I32*BZ$10))</f>
        <v>0</v>
      </c>
      <c r="CA32" s="208"/>
      <c r="CB32" s="326">
        <f>(CA32/12*2*$E32*$G32*((1-$H32)+$H32*$K32*$I32*CB$10))+(CA32/12*10*$F32*$G32*((1-$H32)+$H32*$K32*$I32*CB$10))</f>
        <v>0</v>
      </c>
      <c r="CC32" s="208">
        <v>85</v>
      </c>
      <c r="CD32" s="326">
        <f>(CC32/12*2*$E32*$G32*((1-$H32)+$H32*$K32*$I32*CD$10))+(CC32/12*10*$F32*$G32*((1-$H32)+$H32*$K32*$I32*CD$10))</f>
        <v>690233.22162666649</v>
      </c>
      <c r="CE32" s="208">
        <v>0</v>
      </c>
      <c r="CF32" s="326">
        <f>(CE32/12*2*$E32*$G32*((1-$H32)+$H32*$L32*$I32*CF$10))+(CE32/12*10*$F32*$G32*((1-$H32)+$H32*$L32*$I32*CF$10))</f>
        <v>0</v>
      </c>
      <c r="CG32" s="208"/>
      <c r="CH32" s="326">
        <f>(CG32/12*2*$E32*$G32*((1-$H32)+$H32*$L32*$I32*CH$10))+(CG32/12*10*$F32*$G32*((1-$H32)+$H32*$L32*$I32*CH$10))</f>
        <v>0</v>
      </c>
      <c r="CI32" s="208"/>
      <c r="CJ32" s="326">
        <f>(CI32/12*2*$E32*$G32*((1-$H32)+$H32*$L32*$I32*CJ$10))+(CI32/12*10*$F32*$G32*((1-$H32)+$H32*$L32*$I32*CJ$10))</f>
        <v>0</v>
      </c>
      <c r="CK32" s="208"/>
      <c r="CL32" s="326">
        <f>(CK32/12*2*$E32*$G32*((1-$H32)+$H32*$L32*$I32*CL$10))+(CK32/12*10*$F32*$G32*((1-$H32)+$H32*$L32*$I32*CL$10))</f>
        <v>0</v>
      </c>
      <c r="CM32" s="208"/>
      <c r="CN32" s="326">
        <f>(CM32/12*2*$E32*$G32*((1-$H32)+$H32*$L32*$I32*CN$10))+(CM32/12*10*$F32*$G32*((1-$H32)+$H32*$L32*$I32*CN$10))</f>
        <v>0</v>
      </c>
      <c r="CO32" s="208"/>
      <c r="CP32" s="326">
        <f>(CO32/12*2*$E32*$G32*((1-$H32)+$H32*$L32*$I32*CP$10))+(CO32/12*10*$F32*$G32*((1-$H32)+$H32*$L32*$I32*CP$10))</f>
        <v>0</v>
      </c>
      <c r="CQ32" s="208"/>
      <c r="CR32" s="326">
        <f>(CQ32/12*2*$E32*$G32*((1-$H32)+$H32*$L32*$I32))+(CQ32/12*10*$F32*$G32*((1-$H32)+$H32*$L32*$I32))</f>
        <v>0</v>
      </c>
      <c r="CS32" s="208">
        <v>12</v>
      </c>
      <c r="CT32" s="326">
        <f>(CS32/12*10*$F32*$G32*((1-$H32)+$H32*$L32*$I32))</f>
        <v>97923.343615999998</v>
      </c>
      <c r="CU32" s="208"/>
      <c r="CV32" s="326">
        <f>(CU32/12*10*$F32*$G32*((1-$H32)+$H32*$L32*$I32))</f>
        <v>0</v>
      </c>
      <c r="CW32" s="208">
        <v>1</v>
      </c>
      <c r="CX32" s="326">
        <f>(CW32/12*2*$E32*$G32*((1-$H32)+$H32*$L32*$I32))+(CW32/12*10*$F32*$G32*((1-$H32)+$H32*$L32*$I32))</f>
        <v>9714.5527658666651</v>
      </c>
      <c r="CY32" s="208"/>
      <c r="CZ32" s="326">
        <f>(CY32/12*2*$E32*$G32*((1-$H32)+$H32*$L32*$I32))+(CY32/12*10*$F32*$G32*((1-$H32)+$H32*$L32*$I32))</f>
        <v>0</v>
      </c>
      <c r="DA32" s="208"/>
      <c r="DB32" s="326">
        <f>(DA32/12*2*$E32*$G32*((1-$H32)+$H32*$L32*$I32))+(DA32/12*10*$F32*$G32*((1-$H32)+$H32*$L32*$I32))</f>
        <v>0</v>
      </c>
      <c r="DC32" s="208">
        <v>2</v>
      </c>
      <c r="DD32" s="326">
        <f>(DC32/12*2*$E32*$G32*((1-$H32)+$H32*$L32*$I32))+(DC32/12*10*$F32*$G32*((1-$H32)+$H32*$L32*$I32))</f>
        <v>19429.10553173333</v>
      </c>
      <c r="DE32" s="208"/>
      <c r="DF32" s="326">
        <f>(DE32/12*2*$E32*$G32*((1-$H32)+$H32*$L32*$I32))+(DE32/12*10*$F32*$G32*((1-$H32)+$H32*$L32*$I32))</f>
        <v>0</v>
      </c>
      <c r="DG32" s="208"/>
      <c r="DH32" s="326">
        <f>(DG32/12*2*$E32*$G32*((1-$H32)+$H32*$L32*$I32))+(DG32/12*10*$F32*$G32*((1-$H32)+$H32*$L32*$I32))</f>
        <v>0</v>
      </c>
      <c r="DI32" s="208"/>
      <c r="DJ32" s="326">
        <f>(DI32/12*2*$E32*$G32*((1-$H32)+$H32*$L32*$I32))+(DI32/12*10*$F32*$G32*((1-$H32)+$H32*$L32*$I32))</f>
        <v>0</v>
      </c>
      <c r="DK32" s="208"/>
      <c r="DL32" s="326">
        <f>(DK32/12*2*$E32*$G32*((1-$H32)+$H32*$M32*$I32*DL$10))+(DK32/12*10*$F32*$G32*((1-$H32)+$H32*$M32*$I32*DL$10))</f>
        <v>0</v>
      </c>
      <c r="DM32" s="208">
        <v>2</v>
      </c>
      <c r="DN32" s="326">
        <f>(DM32/12*2*$E32*$G32*((1-$H32)+$H32*$N32*$I32*DN$10))+(DM32/12*10*$F32*$G32*((1-$H32)+$H32*$N32*$I32*DN$10))</f>
        <v>29563.420614933326</v>
      </c>
      <c r="DO32" s="223"/>
      <c r="DP32" s="326">
        <f>(DO32/12*2*$E32*$G32*((1-$H32)+$H32*$K32*$I32*DP$10))+(DO32/12*10*$F32*$G32*((1-$H32)+$H32*$K32*$I32*DP$10))</f>
        <v>0</v>
      </c>
      <c r="DQ32" s="204"/>
      <c r="DR32" s="326">
        <f>(DQ32/12*2*$E32*$G32*((1-$H32)+$H32*$K32*$I32*DR$10))+(DQ32/12*10*$F32*$G32*((1-$H32)+$H32*$K32*$I32*DR$10))</f>
        <v>0</v>
      </c>
      <c r="DS32" s="208"/>
      <c r="DT32" s="326">
        <f>(DS32/12*2*$E32*$G32*((1-$H32)+$H32*$I32*DT$10))+(DS32/12*10*$F32*$G32*((1-$H32)+$H32*$I32*DT$10))</f>
        <v>0</v>
      </c>
      <c r="DU32" s="208"/>
      <c r="DV32" s="204"/>
      <c r="DW32" s="204"/>
      <c r="DX32" s="326">
        <f>(DW32/12*2*$E32*$G32*((1-$H32)+$H32*$K32*$I32*DX$10))+(DW32/12*10*$F32*$G32*((1-$H32)+$H32*$K32*$I32*DX$10))</f>
        <v>0</v>
      </c>
      <c r="DY32" s="204"/>
      <c r="DZ32" s="326">
        <f>(DY32/12*2*$E32*$G32*((1-$H32)+$H32*$K32*$I32*DZ$10))+(DY32/12*10*$F32*$G32*((1-$H32)+$H32*$K32*$I32*DZ$10))</f>
        <v>0</v>
      </c>
      <c r="EA32" s="204"/>
      <c r="EB32" s="326">
        <f>(EA32/12*2*$E32*$G32*((1-$H32)+$H32*$L32*$I32))+(EA32/12*10*$F32*$G32*((1-$H32)+$H32*$L32*$I32))</f>
        <v>0</v>
      </c>
      <c r="EC32" s="430"/>
      <c r="ED32" s="326">
        <f>(EC32/12*2*$E32*$G32*((1-$H32)+$H32*$K32*$I32))+(EC32/12*10*$F32*$G32*((1-$H32)+$H32*$K32*$I32))</f>
        <v>0</v>
      </c>
      <c r="EE32" s="223"/>
      <c r="EF32" s="326">
        <f>(EE32/12*2*$E32*$G32*((1-$H32)+$H32*$K32*$I32))+(EE32/12*10*$F32*$G32*((1-$H32)+$H32*$K32*$I32))</f>
        <v>0</v>
      </c>
      <c r="EG32" s="223"/>
      <c r="EH32" s="326">
        <f>(EG32/12*2*$E32*$G32*((1-$H32)+$H32*$I32))+(EG32/12*10*$F32*$G32*((1-$H32)+$H32*$I32))</f>
        <v>0</v>
      </c>
      <c r="EI32" s="223"/>
      <c r="EJ32" s="326">
        <f>(EI32/12*2*$E32*$G32*((1-$H32)+$H32*$K32*$I32))+(EI32/12*10*$F32*$G32*((1-$H32)+$H32*$K32*$I32))</f>
        <v>0</v>
      </c>
      <c r="EK32" s="228">
        <f t="shared" ref="EK32:EL35" si="92">SUM(O32,Q32,S32,U32,W32,Y32,AA32,AC32,AE32,AG32,AI32,AK32,AM32,AO32,AQ32,AS32,AU32,AW32,AY32,BA32,BC32,BE32,BG32,BI32,BK32,BM32,BO32,BQ32,BS32,BU32,BW32,BY32,CA32,CC32,CE32,CG32,CI32,CK32,CM32,CO32,CQ32,CS32,CU32,CW32,CY32,DA32,DC32,DE32,DG32,DI32,DK32,DM32,DO32,DQ32,DS32,DU32,DW32,DY32,EA32,EC32,EE32,EG32,EI32)</f>
        <v>171</v>
      </c>
      <c r="EL32" s="228">
        <f t="shared" si="92"/>
        <v>1414040.6621157329</v>
      </c>
    </row>
    <row r="33" spans="1:142" s="342" customFormat="1" ht="25.5" x14ac:dyDescent="0.2">
      <c r="A33" s="299"/>
      <c r="B33" s="196">
        <v>17</v>
      </c>
      <c r="C33" s="196" t="s">
        <v>1223</v>
      </c>
      <c r="D33" s="307" t="s">
        <v>192</v>
      </c>
      <c r="E33" s="309">
        <v>16026</v>
      </c>
      <c r="F33" s="309">
        <v>16828</v>
      </c>
      <c r="G33" s="196">
        <v>0.97</v>
      </c>
      <c r="H33" s="434">
        <v>0.96299999999999997</v>
      </c>
      <c r="I33" s="336">
        <v>1</v>
      </c>
      <c r="J33" s="337"/>
      <c r="K33" s="305">
        <v>1.4</v>
      </c>
      <c r="L33" s="305">
        <v>1.68</v>
      </c>
      <c r="M33" s="305">
        <v>2.23</v>
      </c>
      <c r="N33" s="306">
        <v>2.57</v>
      </c>
      <c r="O33" s="208"/>
      <c r="P33" s="326">
        <f>(O33/12*2*$E33*$G33*((1-$H33)+$H33*$K33*$I33*P$10))+(O33/12*10*$F33*$G33*((1-$H33)+$H33*$K33*$J33*P$10))</f>
        <v>0</v>
      </c>
      <c r="Q33" s="208"/>
      <c r="R33" s="326">
        <f>(Q33/12*2*$E33*$G33*((1-$H33)+$H33*$K33*$I33*R$10))+(Q33/12*10*$F33*$G33*((1-$H33)+$H33*$K33*$I33*R$10))</f>
        <v>0</v>
      </c>
      <c r="S33" s="208"/>
      <c r="T33" s="326">
        <f>(S33/12*2*$E33*$G33*((1-$H33)+$H33*$K33*$I33*T$10))+(S33/12*10*$F33*$G33*((1-$H33)+$H33*$K33*$I33*T$10))</f>
        <v>0</v>
      </c>
      <c r="U33" s="208"/>
      <c r="V33" s="326">
        <f>(U33/12*2*$E33*$G33*((1-$H33)+$H33*$K33*$I33*V$10))+(U33/12*10*$F33*$G33*((1-$H33)+$H33*$K33*$I33*V$10))</f>
        <v>0</v>
      </c>
      <c r="W33" s="208">
        <v>1</v>
      </c>
      <c r="X33" s="326">
        <f>(W33/12*2*$E33*$G33*((1-$H33)+$H33*$K33*$I33*X$10))+(W33/12*10*$F33*$G33*((1-$H33)+$H33*$K33*$I33*X$10))</f>
        <v>22431.240817333324</v>
      </c>
      <c r="Y33" s="208"/>
      <c r="Z33" s="326">
        <f>(Y33/12*2*$E33*$G33*((1-$H33)+$H33*$K33*$I33*Z$10))+(Y33/12*10*$F33*$G33*((1-$H33)+$H33*$K33*$I33*Z$10))</f>
        <v>0</v>
      </c>
      <c r="AA33" s="208"/>
      <c r="AB33" s="326">
        <f>(AA33/12*2*$E33*$G33*((1-$H33)+$H33*$K33*$I33*AB$10))+(AA33/12*10*$F33*$G33*((1-$H33)+$H33*$K33*$I33*AB$10))</f>
        <v>0</v>
      </c>
      <c r="AC33" s="208"/>
      <c r="AD33" s="326">
        <f>(AC33/12*2*$E33*$G33*((1-$H33)+$H33*$K33*$I33*AD$10))+(AC33/12*10*$F33*$G33*((1-$H33)+$H33*$K33*$I33*AD$10))</f>
        <v>0</v>
      </c>
      <c r="AE33" s="208"/>
      <c r="AF33" s="326">
        <f>(AE33/12*2*$E33*$G33*((1-$H33)+$H33*$L33*$I33*AF$10))+(AE33/12*10*$F33*$G33*((1-$H33)+$H33*$L33*$I33*AF$10))</f>
        <v>0</v>
      </c>
      <c r="AG33" s="208">
        <v>1</v>
      </c>
      <c r="AH33" s="326">
        <f>(AG33/12*2*$E33*$G33*((1-$H33)+$H33*$L33*$I33*AH$10))+(AG33/12*10*$F33*$G33*((1-$H33)+$H33*$L33*$I33*AH$10))</f>
        <v>26797.657056133332</v>
      </c>
      <c r="AI33" s="343">
        <v>0</v>
      </c>
      <c r="AJ33" s="343">
        <v>0</v>
      </c>
      <c r="AK33" s="208"/>
      <c r="AL33" s="326">
        <f>(AK33/12*2*$E33*$G33*((1-$H33)+$H33*$K33*$I33*AL$10))+(AK33/12*10*$F33*$G33*((1-$H33)+$H33*$K33*$I33*AL$10))</f>
        <v>0</v>
      </c>
      <c r="AM33" s="208"/>
      <c r="AN33" s="326">
        <f>(AM33/12*2*$E33*$G33*((1-$H33)+$H33*$K33*$I33*AN$10))+(AM33/12*10*$F33*$G33*((1-$H33)+$H33*$K33*$I33*AN$10))</f>
        <v>0</v>
      </c>
      <c r="AO33" s="223"/>
      <c r="AP33" s="326">
        <f>(AO33/12*2*$E33*$G33*((1-$H33)+$H33*$K33*$I33*AP$10))+(AO33/12*10*$F33*$G33*((1-$H33)+$H33*$K33*$I33*AP$10))</f>
        <v>0</v>
      </c>
      <c r="AQ33" s="208"/>
      <c r="AR33" s="326">
        <f>(AQ33/12*2*$E33*$G33*((1-$H33)+$H33*$K33*$I33*AR$10))+(AQ33/12*10*$F33*$G33*((1-$H33)+$H33*$K33*$I33*AR$10))</f>
        <v>0</v>
      </c>
      <c r="AS33" s="208"/>
      <c r="AT33" s="326">
        <f>(AS33/12*2*$E33*$G33*((1-$H33)+$H33*$K33*$I33*AT$10))+(AS33/12*10*$F33*$G33*((1-$H33)+$H33*$K33*$I33*AT$10))</f>
        <v>0</v>
      </c>
      <c r="AU33" s="208"/>
      <c r="AV33" s="326">
        <f>(AU33/12*2*$E33*$G33*((1-$H33)+$H33*$K33*$I33*AV$10))+(AU33/12*10*$F33*$G33*((1-$H33)+$H33*$K33*$I33*AV$10))</f>
        <v>0</v>
      </c>
      <c r="AW33" s="208"/>
      <c r="AX33" s="326">
        <f>(AW33/12*2*$E33*$G33*((1-$H33)+$H33*$K33*$I33*AX$10))+(AW33/12*10*$F33*$G33*((1-$H33)+$H33*$K33*$I33*AX$10))</f>
        <v>0</v>
      </c>
      <c r="AY33" s="208"/>
      <c r="AZ33" s="326">
        <f>(AY33/12*2*$E33*$G33*((1-$H33)+$H33*$K33*$I33*AZ$10))+(AY33/12*10*$F33*$G33*((1-$H33)+$H33*$K33*$I33*AZ$10))</f>
        <v>0</v>
      </c>
      <c r="BA33" s="208"/>
      <c r="BB33" s="326">
        <f>(BA33/12*2*$E33*$G33*((1-$H33)+$H33*$K33*$I33*BB$10))+(BA33/12*10*$F33*$G33*((1-$H33)+$H33*$K33*$I33*BB$10))</f>
        <v>0</v>
      </c>
      <c r="BC33" s="208"/>
      <c r="BD33" s="326">
        <f>(BC33/12*2*$E33*$G33*((1-$H33)+$H33*$K33*$I33*BD$10))+(BC33/12*10*$F33*$G33*((1-$H33)+$H33*$K33*$I33*BD$10))</f>
        <v>0</v>
      </c>
      <c r="BE33" s="208"/>
      <c r="BF33" s="326">
        <f>(BE33/12*2*$E33*$G33*((1-$H33)+$H33*$K33*$I33*BF$10))+(BE33/12*10*$F33*$G33*((1-$H33)+$H33*$K33*$I33*BF$10))</f>
        <v>0</v>
      </c>
      <c r="BG33" s="208"/>
      <c r="BH33" s="326">
        <f>(BG33/12*2*$E33*$G33*((1-$H33)+$H33*$K33*$I33*BH$10))+(BG33/12*10*$F33*$G33*((1-$H33)+$H33*$K33*$I33*BH$10))</f>
        <v>0</v>
      </c>
      <c r="BI33" s="208">
        <v>13</v>
      </c>
      <c r="BJ33" s="326">
        <f>(BI33/12*2*$E33*$G33*((1-$H33)+$H33*$K33*$I33*BJ$10))+(BI33/12*10*$F33*$G33*((1-$H33)+$H33*$K33*$I33*BJ$10))</f>
        <v>291606.13062533323</v>
      </c>
      <c r="BK33" s="208"/>
      <c r="BL33" s="326">
        <f>(BK33/12*2*$E33*$G33*((1-$H33)+$H33*$K33*$I33*BL$10))+(BK33/12*10*$F33*$G33*((1-$H33)+$H33*$K33*$I33*BL$10))</f>
        <v>0</v>
      </c>
      <c r="BM33" s="208"/>
      <c r="BN33" s="326">
        <f>(BM33/12*2*$E33*$G33*((1-$H33)+$H33*$K33*$I33*BN$10))+(BM33/12*10*$F33*$G33*((1-$H33)+$H33*$K33*$I33*BN$10))</f>
        <v>0</v>
      </c>
      <c r="BO33" s="208"/>
      <c r="BP33" s="326">
        <f>(BO33/12*2*$E33*$G33*((1-$H33)+$H33*$K33*$I33*BP$10))+(BO33/12*10*$F33*$G33*((1-$H33)+$H33*$K33*$I33*BP$10))</f>
        <v>0</v>
      </c>
      <c r="BQ33" s="208"/>
      <c r="BR33" s="326">
        <f>(BQ33/12*2*$E33*$G33*((1-$H33)+$H33*$K33*$I33*BR$10))+(BQ33/12*10*$F33*$G33*((1-$H33)+$H33*$K33*$I33*BR$10))</f>
        <v>0</v>
      </c>
      <c r="BS33" s="208"/>
      <c r="BT33" s="326">
        <f>(BS33/12*2*$E33*$G33*((1-$H33)+$H33*$K33*$I33*BT$10))+(BS33/12*10*$F33*$G33*((1-$H33)+$H33*$K33*$I33*BT$10))</f>
        <v>0</v>
      </c>
      <c r="BU33" s="208">
        <v>204</v>
      </c>
      <c r="BV33" s="326">
        <f>(BU33/12*2*$E33*$G33*((1-$H33)+$H33*$K33*$I33*BV$10))+(BU33/12*10*$F33*$G33*((1-$H33)+$H33*$K33*$I33*BV$10))</f>
        <v>4575973.1267359983</v>
      </c>
      <c r="BW33" s="204">
        <v>0</v>
      </c>
      <c r="BX33" s="326">
        <f>(BW33/12*2*$E33*$G33*((1-$H33)+$H33*$K33*$I33*BX$10))+(BW33/12*10*$F33*$G33*((1-$H33)+$H33*$K33*$I33*BX$10))</f>
        <v>0</v>
      </c>
      <c r="BY33" s="208"/>
      <c r="BZ33" s="326">
        <f>(BY33/12*2*$E33*$G33*((1-$H33)+$H33*$K33*$I33*BZ$10))+(BY33/12*10*$F33*$G33*((1-$H33)+$H33*$K33*$I33*BZ$10))</f>
        <v>0</v>
      </c>
      <c r="CA33" s="208">
        <v>55</v>
      </c>
      <c r="CB33" s="326">
        <f>(CA33/12*2*$E33*$G33*((1-$H33)+$H33*$K33*$I33*CB$10))+(CA33/12*10*$F33*$G33*((1-$H33)+$H33*$K33*$I33*CB$10))</f>
        <v>1233718.2449533329</v>
      </c>
      <c r="CC33" s="208">
        <v>5</v>
      </c>
      <c r="CD33" s="326">
        <f>(CC33/12*2*$E33*$G33*((1-$H33)+$H33*$K33*$I33*CD$10))+(CC33/12*10*$F33*$G33*((1-$H33)+$H33*$K33*$I33*CD$10))</f>
        <v>112156.20408666665</v>
      </c>
      <c r="CE33" s="208">
        <v>0</v>
      </c>
      <c r="CF33" s="326">
        <f>(CE33/12*2*$E33*$G33*((1-$H33)+$H33*$L33*$I33*CF$10))+(CE33/12*10*$F33*$G33*((1-$H33)+$H33*$L33*$I33*CF$10))</f>
        <v>0</v>
      </c>
      <c r="CG33" s="208"/>
      <c r="CH33" s="326">
        <f>(CG33/12*2*$E33*$G33*((1-$H33)+$H33*$L33*$I33*CH$10))+(CG33/12*10*$F33*$G33*((1-$H33)+$H33*$L33*$I33*CH$10))</f>
        <v>0</v>
      </c>
      <c r="CI33" s="208"/>
      <c r="CJ33" s="326">
        <f>(CI33/12*2*$E33*$G33*((1-$H33)+$H33*$L33*$I33*CJ$10))+(CI33/12*10*$F33*$G33*((1-$H33)+$H33*$L33*$I33*CJ$10))</f>
        <v>0</v>
      </c>
      <c r="CK33" s="208"/>
      <c r="CL33" s="326">
        <f>(CK33/12*2*$E33*$G33*((1-$H33)+$H33*$L33*$I33*CL$10))+(CK33/12*10*$F33*$G33*((1-$H33)+$H33*$L33*$I33*CL$10))</f>
        <v>0</v>
      </c>
      <c r="CM33" s="208"/>
      <c r="CN33" s="326">
        <f>(CM33/12*2*$E33*$G33*((1-$H33)+$H33*$L33*$I33*CN$10))+(CM33/12*10*$F33*$G33*((1-$H33)+$H33*$L33*$I33*CN$10))</f>
        <v>0</v>
      </c>
      <c r="CO33" s="208"/>
      <c r="CP33" s="326">
        <f>(CO33/12*2*$E33*$G33*((1-$H33)+$H33*$L33*$I33*CP$10))+(CO33/12*10*$F33*$G33*((1-$H33)+$H33*$L33*$I33*CP$10))</f>
        <v>0</v>
      </c>
      <c r="CQ33" s="208"/>
      <c r="CR33" s="326">
        <f>(CQ33/12*2*$E33*$G33*((1-$H33)+$H33*$L33*$I33))+(CQ33/12*10*$F33*$G33*((1-$H33)+$H33*$L33*$I33))</f>
        <v>0</v>
      </c>
      <c r="CS33" s="208"/>
      <c r="CT33" s="326">
        <f>(CS33/12*10*$F33*$G33*((1-$H33)+$H33*$L33*$I33))</f>
        <v>0</v>
      </c>
      <c r="CU33" s="208"/>
      <c r="CV33" s="326">
        <f>(CU33/12*10*$F33*$G33*((1-$H33)+$H33*$L33*$I33))</f>
        <v>0</v>
      </c>
      <c r="CW33" s="208">
        <v>19</v>
      </c>
      <c r="CX33" s="326">
        <f>(CW33/12*2*$E33*$G33*((1-$H33)+$H33*$L33*$I33))+(CW33/12*10*$F33*$G33*((1-$H33)+$H33*$L33*$I33))</f>
        <v>509155.48406653327</v>
      </c>
      <c r="CY33" s="208"/>
      <c r="CZ33" s="326">
        <f>(CY33/12*2*$E33*$G33*((1-$H33)+$H33*$L33*$I33))+(CY33/12*10*$F33*$G33*((1-$H33)+$H33*$L33*$I33))</f>
        <v>0</v>
      </c>
      <c r="DA33" s="208"/>
      <c r="DB33" s="326">
        <f>(DA33/12*2*$E33*$G33*((1-$H33)+$H33*$L33*$I33))+(DA33/12*10*$F33*$G33*((1-$H33)+$H33*$L33*$I33))</f>
        <v>0</v>
      </c>
      <c r="DC33" s="208">
        <v>9</v>
      </c>
      <c r="DD33" s="326">
        <f>(DC33/12*2*$E33*$G33*((1-$H33)+$H33*$L33*$I33))+(DC33/12*10*$F33*$G33*((1-$H33)+$H33*$L33*$I33))</f>
        <v>241178.91350520001</v>
      </c>
      <c r="DE33" s="208"/>
      <c r="DF33" s="326">
        <f>(DE33/12*2*$E33*$G33*((1-$H33)+$H33*$L33*$I33))+(DE33/12*10*$F33*$G33*((1-$H33)+$H33*$L33*$I33))</f>
        <v>0</v>
      </c>
      <c r="DG33" s="208"/>
      <c r="DH33" s="326">
        <f>(DG33/12*2*$E33*$G33*((1-$H33)+$H33*$L33*$I33))+(DG33/12*10*$F33*$G33*((1-$H33)+$H33*$L33*$I33))</f>
        <v>0</v>
      </c>
      <c r="DI33" s="208">
        <v>5</v>
      </c>
      <c r="DJ33" s="326">
        <f>(DI33/12*2*$E33*$G33*((1-$H33)+$H33*$L33*$I33))+(DI33/12*10*$F33*$G33*((1-$H33)+$H33*$L33*$I33))</f>
        <v>133988.28528066666</v>
      </c>
      <c r="DK33" s="208"/>
      <c r="DL33" s="326">
        <f>(DK33/12*2*$E33*$G33*((1-$H33)+$H33*$M33*$I33*DL$10))+(DK33/12*10*$F33*$G33*((1-$H33)+$H33*$M33*$I33*DL$10))</f>
        <v>0</v>
      </c>
      <c r="DM33" s="208"/>
      <c r="DN33" s="326">
        <f>(DM33/12*2*$E33*$G33*((1-$H33)+$H33*$N33*$I33*DN$10))+(DM33/12*10*$F33*$G33*((1-$H33)+$H33*$N33*$I33*DN$10))</f>
        <v>0</v>
      </c>
      <c r="DO33" s="223"/>
      <c r="DP33" s="326">
        <f>(DO33/12*2*$E33*$G33*((1-$H33)+$H33*$K33*$I33*DP$10))+(DO33/12*10*$F33*$G33*((1-$H33)+$H33*$K33*$I33*DP$10))</f>
        <v>0</v>
      </c>
      <c r="DQ33" s="204"/>
      <c r="DR33" s="326">
        <f>(DQ33/12*2*$E33*$G33*((1-$H33)+$H33*$K33*$I33*DR$10))+(DQ33/12*10*$F33*$G33*((1-$H33)+$H33*$K33*$I33*DR$10))</f>
        <v>0</v>
      </c>
      <c r="DS33" s="208"/>
      <c r="DT33" s="326">
        <f>(DS33/12*2*$E33*$G33*((1-$H33)+$H33*$I33*DT$10))+(DS33/12*10*$F33*$G33*((1-$H33)+$H33*$I33*DT$10))</f>
        <v>0</v>
      </c>
      <c r="DU33" s="208"/>
      <c r="DV33" s="204"/>
      <c r="DW33" s="204"/>
      <c r="DX33" s="326">
        <f>(DW33/12*2*$E33*$G33*((1-$H33)+$H33*$K33*$I33*DX$10))+(DW33/12*10*$F33*$G33*((1-$H33)+$H33*$K33*$I33*DX$10))</f>
        <v>0</v>
      </c>
      <c r="DY33" s="204"/>
      <c r="DZ33" s="326">
        <f>(DY33/12*2*$E33*$G33*((1-$H33)+$H33*$K33*$I33*DZ$10))+(DY33/12*10*$F33*$G33*((1-$H33)+$H33*$K33*$I33*DZ$10))</f>
        <v>0</v>
      </c>
      <c r="EA33" s="204"/>
      <c r="EB33" s="326">
        <f>(EA33/12*2*$E33*$G33*((1-$H33)+$H33*$L33*$I33))+(EA33/12*10*$F33*$G33*((1-$H33)+$H33*$L33*$I33))</f>
        <v>0</v>
      </c>
      <c r="EC33" s="430"/>
      <c r="ED33" s="326">
        <f>(EC33/12*2*$E33*$G33*((1-$H33)+$H33*$K33*$I33))+(EC33/12*10*$F33*$G33*((1-$H33)+$H33*$K33*$I33))</f>
        <v>0</v>
      </c>
      <c r="EE33" s="223"/>
      <c r="EF33" s="326">
        <f>(EE33/12*2*$E33*$G33*((1-$H33)+$H33*$K33*$I33))+(EE33/12*10*$F33*$G33*((1-$H33)+$H33*$K33*$I33))</f>
        <v>0</v>
      </c>
      <c r="EG33" s="223"/>
      <c r="EH33" s="326">
        <f>(EG33/12*2*$E33*$G33*((1-$H33)+$H33*$I33))+(EG33/12*10*$F33*$G33*((1-$H33)+$H33*$I33))</f>
        <v>0</v>
      </c>
      <c r="EI33" s="223"/>
      <c r="EJ33" s="326">
        <f>(EI33/12*2*$E33*$G33*((1-$H33)+$H33*$K33*$I33))+(EI33/12*10*$F33*$G33*((1-$H33)+$H33*$K33*$I33))</f>
        <v>0</v>
      </c>
      <c r="EK33" s="228">
        <f t="shared" si="92"/>
        <v>312</v>
      </c>
      <c r="EL33" s="228">
        <f t="shared" si="92"/>
        <v>7147005.2871271977</v>
      </c>
    </row>
    <row r="34" spans="1:142" s="342" customFormat="1" ht="31.5" customHeight="1" x14ac:dyDescent="0.2">
      <c r="A34" s="299"/>
      <c r="B34" s="196">
        <v>18</v>
      </c>
      <c r="C34" s="196" t="s">
        <v>1224</v>
      </c>
      <c r="D34" s="307" t="s">
        <v>194</v>
      </c>
      <c r="E34" s="309">
        <v>16026</v>
      </c>
      <c r="F34" s="309">
        <v>16828</v>
      </c>
      <c r="G34" s="196">
        <v>0.97</v>
      </c>
      <c r="H34" s="434">
        <v>0.98270000000000002</v>
      </c>
      <c r="I34" s="336">
        <v>1</v>
      </c>
      <c r="J34" s="344">
        <v>0.95</v>
      </c>
      <c r="K34" s="305">
        <v>1.4</v>
      </c>
      <c r="L34" s="305">
        <v>1.68</v>
      </c>
      <c r="M34" s="305">
        <v>2.23</v>
      </c>
      <c r="N34" s="306">
        <v>2.57</v>
      </c>
      <c r="O34" s="208"/>
      <c r="P34" s="326">
        <f>(O34/12*2*$E34*$G34*((1-$H34)+$H34*$K34*$I34*P$10))+(O34/12*10*$F34*$G34*((1-$H34)+$H34*$K34*$J34*P$10))</f>
        <v>0</v>
      </c>
      <c r="Q34" s="208"/>
      <c r="R34" s="326">
        <f>(Q34/12*2*$E34*$G34*((1-$H34)+$H34*$K34*$I34*R$10))+(Q34/12*10*$F34*$G34*((1-$H34)+$H34*$K34*$J34*R$10))</f>
        <v>0</v>
      </c>
      <c r="S34" s="208"/>
      <c r="T34" s="326">
        <f>(S34/12*2*$E34*$G34*((1-$H34)+$H34*$K34*$I34*T$10))+(S34/12*10*$F34*$G34*((1-$H34)+$H34*$K34*$J34*T$10))</f>
        <v>0</v>
      </c>
      <c r="U34" s="208"/>
      <c r="V34" s="326">
        <f>(U34/12*2*$E34*$G34*((1-$H34)+$H34*$K34*$I34*V$10))+(U34/12*9*$F34*$G34*((1-$H34)+$H34*$K34*$J34*V$10))</f>
        <v>0</v>
      </c>
      <c r="W34" s="208">
        <v>733</v>
      </c>
      <c r="X34" s="326">
        <f>(W34/12*2*$E34*$G34*((1-$H34)+$H34*$K34*$I34*X$10))+(W34/12*10*$F34*$G34*((1-$H34)+$H34*$K34*$J34*X$10))</f>
        <v>15849757.280078037</v>
      </c>
      <c r="Y34" s="208"/>
      <c r="Z34" s="326">
        <f>(Y34/12*2*$E34*$G34*((1-$H34)+$H34*$K34*$I34*Z$10))+(Y34/12*10*$F34*$G34*((1-$H34)+$H34*$K34*$J34*Z$10))</f>
        <v>0</v>
      </c>
      <c r="AA34" s="208">
        <v>3</v>
      </c>
      <c r="AB34" s="326">
        <f>(AA34/12*2*$E34*$G34*((1-$H34)+$H34*$K34*$I34*AB$10))+(AA34/12*10*$F34*$G34*((1-$H34)+$H34*$K34*$J34*AB$10))</f>
        <v>64869.4022377</v>
      </c>
      <c r="AC34" s="208"/>
      <c r="AD34" s="326"/>
      <c r="AE34" s="208"/>
      <c r="AF34" s="326"/>
      <c r="AG34" s="208"/>
      <c r="AH34" s="326"/>
      <c r="AI34" s="343">
        <v>0</v>
      </c>
      <c r="AJ34" s="343">
        <v>0</v>
      </c>
      <c r="AK34" s="208"/>
      <c r="AL34" s="326"/>
      <c r="AM34" s="208"/>
      <c r="AN34" s="326"/>
      <c r="AO34" s="223"/>
      <c r="AP34" s="326"/>
      <c r="AQ34" s="208"/>
      <c r="AR34" s="326"/>
      <c r="AS34" s="208"/>
      <c r="AT34" s="326"/>
      <c r="AU34" s="208"/>
      <c r="AV34" s="326"/>
      <c r="AW34" s="208"/>
      <c r="AX34" s="326"/>
      <c r="AY34" s="208"/>
      <c r="AZ34" s="326"/>
      <c r="BA34" s="208"/>
      <c r="BB34" s="326"/>
      <c r="BC34" s="208"/>
      <c r="BD34" s="326"/>
      <c r="BE34" s="208"/>
      <c r="BF34" s="326"/>
      <c r="BG34" s="208"/>
      <c r="BH34" s="326"/>
      <c r="BI34" s="208"/>
      <c r="BJ34" s="326"/>
      <c r="BK34" s="208"/>
      <c r="BL34" s="326"/>
      <c r="BM34" s="208"/>
      <c r="BN34" s="326"/>
      <c r="BO34" s="208"/>
      <c r="BP34" s="326"/>
      <c r="BQ34" s="208"/>
      <c r="BR34" s="326"/>
      <c r="BS34" s="208"/>
      <c r="BT34" s="326"/>
      <c r="BU34" s="208"/>
      <c r="BV34" s="326"/>
      <c r="BW34" s="204"/>
      <c r="BX34" s="326"/>
      <c r="BY34" s="208"/>
      <c r="BZ34" s="326"/>
      <c r="CA34" s="208"/>
      <c r="CB34" s="326"/>
      <c r="CC34" s="208"/>
      <c r="CD34" s="326"/>
      <c r="CE34" s="208"/>
      <c r="CF34" s="326"/>
      <c r="CG34" s="208"/>
      <c r="CH34" s="326"/>
      <c r="CI34" s="208"/>
      <c r="CJ34" s="326"/>
      <c r="CK34" s="208"/>
      <c r="CL34" s="326"/>
      <c r="CM34" s="208"/>
      <c r="CN34" s="326"/>
      <c r="CO34" s="208"/>
      <c r="CP34" s="326"/>
      <c r="CQ34" s="208"/>
      <c r="CR34" s="326"/>
      <c r="CS34" s="208"/>
      <c r="CT34" s="326"/>
      <c r="CU34" s="208"/>
      <c r="CV34" s="326"/>
      <c r="CW34" s="208"/>
      <c r="CX34" s="326"/>
      <c r="CY34" s="208"/>
      <c r="CZ34" s="326"/>
      <c r="DA34" s="208"/>
      <c r="DB34" s="326"/>
      <c r="DC34" s="208"/>
      <c r="DD34" s="326"/>
      <c r="DE34" s="208"/>
      <c r="DF34" s="326"/>
      <c r="DG34" s="208"/>
      <c r="DH34" s="326"/>
      <c r="DI34" s="208"/>
      <c r="DJ34" s="326"/>
      <c r="DK34" s="208"/>
      <c r="DL34" s="326"/>
      <c r="DM34" s="208"/>
      <c r="DN34" s="326"/>
      <c r="DO34" s="223"/>
      <c r="DP34" s="326"/>
      <c r="DQ34" s="204"/>
      <c r="DR34" s="326"/>
      <c r="DS34" s="208"/>
      <c r="DT34" s="326"/>
      <c r="DU34" s="208"/>
      <c r="DV34" s="204"/>
      <c r="DW34" s="204"/>
      <c r="DX34" s="326">
        <f>(DW34/12*2*$E34*$G34*((1-$H34)+$H34*$K34*$I34*DX$10))+(DW34/12*10*$F34*$G34*((1-$H34)+$H34*$K34*$J34*DX$10))</f>
        <v>0</v>
      </c>
      <c r="DY34" s="204"/>
      <c r="DZ34" s="326"/>
      <c r="EA34" s="204"/>
      <c r="EB34" s="326"/>
      <c r="EC34" s="430"/>
      <c r="ED34" s="326">
        <f>(EC34/12*2*$E34*$G34*((1-$H34)+$H34*$K34*$I34))+(EC34/12*10*$F34*$G34*((1-$H34)+$H34*$K34*$J34))</f>
        <v>0</v>
      </c>
      <c r="EE34" s="223"/>
      <c r="EF34" s="326"/>
      <c r="EG34" s="223"/>
      <c r="EH34" s="326">
        <f>(EG34/12*2*$E34*$G34*((1-$H34)+$H34*$I34))+(EG34/12*10*$F34*$G34*((1-$H34)+$H34*$J34))</f>
        <v>0</v>
      </c>
      <c r="EI34" s="223"/>
      <c r="EJ34" s="326"/>
      <c r="EK34" s="228">
        <f t="shared" si="92"/>
        <v>736</v>
      </c>
      <c r="EL34" s="228">
        <f t="shared" si="92"/>
        <v>15914626.682315737</v>
      </c>
    </row>
    <row r="35" spans="1:142" s="342" customFormat="1" ht="31.5" customHeight="1" x14ac:dyDescent="0.2">
      <c r="A35" s="299"/>
      <c r="B35" s="196">
        <v>19</v>
      </c>
      <c r="C35" s="196" t="s">
        <v>1225</v>
      </c>
      <c r="D35" s="307" t="s">
        <v>196</v>
      </c>
      <c r="E35" s="309">
        <v>16026</v>
      </c>
      <c r="F35" s="309">
        <v>16828</v>
      </c>
      <c r="G35" s="196">
        <v>1.95</v>
      </c>
      <c r="H35" s="434">
        <v>0.98199999999999998</v>
      </c>
      <c r="I35" s="336">
        <v>1</v>
      </c>
      <c r="J35" s="344">
        <v>0.9</v>
      </c>
      <c r="K35" s="305">
        <v>1.4</v>
      </c>
      <c r="L35" s="305">
        <v>1.68</v>
      </c>
      <c r="M35" s="305">
        <v>2.23</v>
      </c>
      <c r="N35" s="306">
        <v>2.57</v>
      </c>
      <c r="O35" s="208"/>
      <c r="P35" s="326">
        <f>(O35/12*2*$E35*$G35*((1-$H35)+$H35*$K35*$I35*P$10))+(O35/12*10*$F35*$G35*((1-$H35)+$H35*$K35*$J35*P$10))</f>
        <v>0</v>
      </c>
      <c r="Q35" s="208"/>
      <c r="R35" s="326">
        <f>(Q35/12*2*$E35*$G35*((1-$H35)+$H35*$K35*$I35*R$10))+(Q35/12*10*$F35*$G35*((1-$H35)+$H35*$K35*$J35*R$10))</f>
        <v>0</v>
      </c>
      <c r="S35" s="208"/>
      <c r="T35" s="326">
        <f>(S35/12*2*$E35*$G35*((1-$H35)+$H35*$K35*$I35*T$10))+(S35/12*10*$F35*$G35*((1-$H35)+$H35*$K35*$J35*T$10))</f>
        <v>0</v>
      </c>
      <c r="U35" s="208"/>
      <c r="V35" s="326">
        <f>(U35/12*2*$E35*$G35*((1-$H35)+$H35*$K35*$I35*V$10))+(U35/12*9*$F35*$G35*((1-$H35)+$H35*$K35*$J35*V$10))</f>
        <v>0</v>
      </c>
      <c r="W35" s="208">
        <v>70</v>
      </c>
      <c r="X35" s="326">
        <f>(W35/12*2*$E35*$G35*((1-$H35)+$H35*$K35*$I35*X$10))+(W35/12*10*$F35*$G35*((1-$H35)+$H35*$K35*$J35*X$10))</f>
        <v>2910717.7553999992</v>
      </c>
      <c r="Y35" s="208"/>
      <c r="Z35" s="326">
        <f>(Y35/12*2*$E35*$G35*((1-$H35)+$H35*$K35*$I35*Z$10))+(Y35/12*10*$F35*$G35*((1-$H35)+$H35*$K35*$J35*Z$10))</f>
        <v>0</v>
      </c>
      <c r="AA35" s="208"/>
      <c r="AB35" s="326">
        <f>(AA35/12*2*$E35*$G35*((1-$H35)+$H35*$K35*$I35*AB$10))+(AA35/12*10*$F35*$G35*((1-$H35)+$H35*$K35*$J35*AB$10))</f>
        <v>0</v>
      </c>
      <c r="AC35" s="208"/>
      <c r="AD35" s="326"/>
      <c r="AE35" s="208"/>
      <c r="AF35" s="326"/>
      <c r="AG35" s="208"/>
      <c r="AH35" s="326"/>
      <c r="AI35" s="343">
        <v>0</v>
      </c>
      <c r="AJ35" s="343">
        <v>0</v>
      </c>
      <c r="AK35" s="208"/>
      <c r="AL35" s="326"/>
      <c r="AM35" s="208"/>
      <c r="AN35" s="326"/>
      <c r="AO35" s="223"/>
      <c r="AP35" s="326"/>
      <c r="AQ35" s="208"/>
      <c r="AR35" s="326"/>
      <c r="AS35" s="208"/>
      <c r="AT35" s="326"/>
      <c r="AU35" s="208"/>
      <c r="AV35" s="326"/>
      <c r="AW35" s="208"/>
      <c r="AX35" s="326"/>
      <c r="AY35" s="208"/>
      <c r="AZ35" s="326"/>
      <c r="BA35" s="208"/>
      <c r="BB35" s="326"/>
      <c r="BC35" s="208"/>
      <c r="BD35" s="326"/>
      <c r="BE35" s="208"/>
      <c r="BF35" s="326"/>
      <c r="BG35" s="208"/>
      <c r="BH35" s="326"/>
      <c r="BI35" s="208"/>
      <c r="BJ35" s="326"/>
      <c r="BK35" s="208"/>
      <c r="BL35" s="326"/>
      <c r="BM35" s="208"/>
      <c r="BN35" s="326"/>
      <c r="BO35" s="208"/>
      <c r="BP35" s="326"/>
      <c r="BQ35" s="208"/>
      <c r="BR35" s="326"/>
      <c r="BS35" s="208"/>
      <c r="BT35" s="326"/>
      <c r="BU35" s="208"/>
      <c r="BV35" s="326"/>
      <c r="BW35" s="204"/>
      <c r="BX35" s="326"/>
      <c r="BY35" s="208"/>
      <c r="BZ35" s="326"/>
      <c r="CA35" s="208"/>
      <c r="CB35" s="326"/>
      <c r="CC35" s="208"/>
      <c r="CD35" s="326"/>
      <c r="CE35" s="208"/>
      <c r="CF35" s="326"/>
      <c r="CG35" s="208"/>
      <c r="CH35" s="326"/>
      <c r="CI35" s="208"/>
      <c r="CJ35" s="326"/>
      <c r="CK35" s="208"/>
      <c r="CL35" s="326"/>
      <c r="CM35" s="208"/>
      <c r="CN35" s="326"/>
      <c r="CO35" s="208"/>
      <c r="CP35" s="326"/>
      <c r="CQ35" s="208"/>
      <c r="CR35" s="326"/>
      <c r="CS35" s="208"/>
      <c r="CT35" s="326"/>
      <c r="CU35" s="208"/>
      <c r="CV35" s="326"/>
      <c r="CW35" s="208"/>
      <c r="CX35" s="326"/>
      <c r="CY35" s="208"/>
      <c r="CZ35" s="326"/>
      <c r="DA35" s="208"/>
      <c r="DB35" s="326"/>
      <c r="DC35" s="208"/>
      <c r="DD35" s="326"/>
      <c r="DE35" s="208"/>
      <c r="DF35" s="326"/>
      <c r="DG35" s="208"/>
      <c r="DH35" s="326"/>
      <c r="DI35" s="208"/>
      <c r="DJ35" s="326"/>
      <c r="DK35" s="208"/>
      <c r="DL35" s="326"/>
      <c r="DM35" s="208"/>
      <c r="DN35" s="326"/>
      <c r="DO35" s="223"/>
      <c r="DP35" s="326"/>
      <c r="DQ35" s="204"/>
      <c r="DR35" s="326"/>
      <c r="DS35" s="208"/>
      <c r="DT35" s="326"/>
      <c r="DU35" s="208"/>
      <c r="DV35" s="204"/>
      <c r="DW35" s="204"/>
      <c r="DX35" s="326">
        <f>(DW35/12*2*$E35*$G35*((1-$H35)+$H35*$K35*$I35*DX$10))+(DW35/12*10*$F35*$G35*((1-$H35)+$H35*$K35*$J35*DX$10))</f>
        <v>0</v>
      </c>
      <c r="DY35" s="204"/>
      <c r="DZ35" s="326"/>
      <c r="EA35" s="204"/>
      <c r="EB35" s="326"/>
      <c r="EC35" s="430"/>
      <c r="ED35" s="326">
        <f>(EC35/12*2*$E35*$G35*((1-$H35)+$H35*$K35*$I35))+(EC35/12*10*$F35*$G35*((1-$H35)+$H35*$K35*$J35))</f>
        <v>0</v>
      </c>
      <c r="EE35" s="223"/>
      <c r="EF35" s="326"/>
      <c r="EG35" s="223"/>
      <c r="EH35" s="326">
        <f>(EG35/12*2*$E35*$G35*((1-$H35)+$H35*$I35))+(EG35/12*10*$F35*$G35*((1-$H35)+$H35*$J35))</f>
        <v>0</v>
      </c>
      <c r="EI35" s="223"/>
      <c r="EJ35" s="326"/>
      <c r="EK35" s="228">
        <f t="shared" si="92"/>
        <v>70</v>
      </c>
      <c r="EL35" s="228">
        <f t="shared" si="92"/>
        <v>2910717.7553999992</v>
      </c>
    </row>
    <row r="36" spans="1:142" ht="15" customHeight="1" x14ac:dyDescent="0.2">
      <c r="A36" s="341">
        <v>7</v>
      </c>
      <c r="B36" s="341"/>
      <c r="C36" s="299" t="s">
        <v>1226</v>
      </c>
      <c r="D36" s="303" t="s">
        <v>198</v>
      </c>
      <c r="E36" s="309">
        <v>16026</v>
      </c>
      <c r="F36" s="309">
        <v>16828</v>
      </c>
      <c r="G36" s="338"/>
      <c r="H36" s="311"/>
      <c r="I36" s="194"/>
      <c r="J36" s="301"/>
      <c r="K36" s="372"/>
      <c r="L36" s="372"/>
      <c r="M36" s="372"/>
      <c r="N36" s="306"/>
      <c r="O36" s="223">
        <f t="shared" ref="O36:AT36" si="93">O37</f>
        <v>0</v>
      </c>
      <c r="P36" s="223">
        <f t="shared" si="93"/>
        <v>0</v>
      </c>
      <c r="Q36" s="223">
        <f t="shared" si="93"/>
        <v>0</v>
      </c>
      <c r="R36" s="223">
        <f t="shared" si="93"/>
        <v>0</v>
      </c>
      <c r="S36" s="223">
        <f t="shared" si="93"/>
        <v>0</v>
      </c>
      <c r="T36" s="223">
        <f t="shared" si="93"/>
        <v>0</v>
      </c>
      <c r="U36" s="223">
        <f t="shared" si="93"/>
        <v>0</v>
      </c>
      <c r="V36" s="223">
        <f t="shared" si="93"/>
        <v>0</v>
      </c>
      <c r="W36" s="223">
        <f t="shared" si="93"/>
        <v>0</v>
      </c>
      <c r="X36" s="223">
        <f t="shared" si="93"/>
        <v>0</v>
      </c>
      <c r="Y36" s="223">
        <f t="shared" si="93"/>
        <v>0</v>
      </c>
      <c r="Z36" s="223">
        <f t="shared" si="93"/>
        <v>0</v>
      </c>
      <c r="AA36" s="223">
        <f t="shared" si="93"/>
        <v>0</v>
      </c>
      <c r="AB36" s="223">
        <f t="shared" si="93"/>
        <v>0</v>
      </c>
      <c r="AC36" s="223">
        <f t="shared" si="93"/>
        <v>0</v>
      </c>
      <c r="AD36" s="223">
        <f t="shared" si="93"/>
        <v>0</v>
      </c>
      <c r="AE36" s="223">
        <f t="shared" si="93"/>
        <v>0</v>
      </c>
      <c r="AF36" s="223">
        <f t="shared" si="93"/>
        <v>0</v>
      </c>
      <c r="AG36" s="223">
        <f>AG37</f>
        <v>0</v>
      </c>
      <c r="AH36" s="223">
        <f t="shared" si="93"/>
        <v>0</v>
      </c>
      <c r="AI36" s="223">
        <v>0</v>
      </c>
      <c r="AJ36" s="223">
        <v>0</v>
      </c>
      <c r="AK36" s="223">
        <f t="shared" si="93"/>
        <v>0</v>
      </c>
      <c r="AL36" s="223">
        <f t="shared" si="93"/>
        <v>0</v>
      </c>
      <c r="AM36" s="223">
        <f t="shared" si="93"/>
        <v>226</v>
      </c>
      <c r="AN36" s="223">
        <f t="shared" si="93"/>
        <v>5176445.3253333326</v>
      </c>
      <c r="AO36" s="223">
        <f t="shared" si="93"/>
        <v>8</v>
      </c>
      <c r="AP36" s="223">
        <f t="shared" si="93"/>
        <v>184704.12799999997</v>
      </c>
      <c r="AQ36" s="223">
        <f t="shared" si="93"/>
        <v>0</v>
      </c>
      <c r="AR36" s="223">
        <f t="shared" si="93"/>
        <v>0</v>
      </c>
      <c r="AS36" s="223">
        <f t="shared" si="93"/>
        <v>0</v>
      </c>
      <c r="AT36" s="223">
        <f t="shared" si="93"/>
        <v>0</v>
      </c>
      <c r="AU36" s="223">
        <v>0</v>
      </c>
      <c r="AV36" s="223">
        <f t="shared" ref="AV36:DG36" si="94">AV37</f>
        <v>0</v>
      </c>
      <c r="AW36" s="223">
        <f t="shared" si="94"/>
        <v>0</v>
      </c>
      <c r="AX36" s="223">
        <f t="shared" si="94"/>
        <v>0</v>
      </c>
      <c r="AY36" s="223">
        <f t="shared" si="94"/>
        <v>0</v>
      </c>
      <c r="AZ36" s="223">
        <f t="shared" si="94"/>
        <v>0</v>
      </c>
      <c r="BA36" s="223">
        <f t="shared" si="94"/>
        <v>0</v>
      </c>
      <c r="BB36" s="223">
        <f t="shared" si="94"/>
        <v>0</v>
      </c>
      <c r="BC36" s="223">
        <f t="shared" si="94"/>
        <v>0</v>
      </c>
      <c r="BD36" s="223">
        <f t="shared" si="94"/>
        <v>0</v>
      </c>
      <c r="BE36" s="223">
        <f t="shared" si="94"/>
        <v>0</v>
      </c>
      <c r="BF36" s="223">
        <f t="shared" si="94"/>
        <v>0</v>
      </c>
      <c r="BG36" s="223">
        <f t="shared" si="94"/>
        <v>0</v>
      </c>
      <c r="BH36" s="223">
        <f t="shared" si="94"/>
        <v>0</v>
      </c>
      <c r="BI36" s="223">
        <f t="shared" si="94"/>
        <v>1</v>
      </c>
      <c r="BJ36" s="223">
        <f t="shared" si="94"/>
        <v>22904.62533333333</v>
      </c>
      <c r="BK36" s="223">
        <f t="shared" si="94"/>
        <v>0</v>
      </c>
      <c r="BL36" s="223">
        <f t="shared" si="94"/>
        <v>0</v>
      </c>
      <c r="BM36" s="223">
        <f t="shared" si="94"/>
        <v>0</v>
      </c>
      <c r="BN36" s="223">
        <f t="shared" si="94"/>
        <v>0</v>
      </c>
      <c r="BO36" s="223">
        <f t="shared" si="94"/>
        <v>0</v>
      </c>
      <c r="BP36" s="223">
        <f t="shared" si="94"/>
        <v>0</v>
      </c>
      <c r="BQ36" s="223">
        <f t="shared" si="94"/>
        <v>0</v>
      </c>
      <c r="BR36" s="223">
        <f t="shared" si="94"/>
        <v>0</v>
      </c>
      <c r="BS36" s="223">
        <f t="shared" si="94"/>
        <v>0</v>
      </c>
      <c r="BT36" s="223">
        <f t="shared" si="94"/>
        <v>0</v>
      </c>
      <c r="BU36" s="223">
        <f t="shared" si="94"/>
        <v>0</v>
      </c>
      <c r="BV36" s="223">
        <f t="shared" si="94"/>
        <v>0</v>
      </c>
      <c r="BW36" s="223">
        <f t="shared" si="94"/>
        <v>0</v>
      </c>
      <c r="BX36" s="223">
        <f t="shared" si="94"/>
        <v>0</v>
      </c>
      <c r="BY36" s="223">
        <f t="shared" si="94"/>
        <v>0</v>
      </c>
      <c r="BZ36" s="223">
        <f t="shared" si="94"/>
        <v>0</v>
      </c>
      <c r="CA36" s="223">
        <f t="shared" si="94"/>
        <v>0</v>
      </c>
      <c r="CB36" s="223">
        <f t="shared" si="94"/>
        <v>0</v>
      </c>
      <c r="CC36" s="223">
        <f t="shared" si="94"/>
        <v>0</v>
      </c>
      <c r="CD36" s="223">
        <f t="shared" si="94"/>
        <v>0</v>
      </c>
      <c r="CE36" s="223">
        <f t="shared" si="94"/>
        <v>0</v>
      </c>
      <c r="CF36" s="223">
        <f t="shared" si="94"/>
        <v>0</v>
      </c>
      <c r="CG36" s="223">
        <f t="shared" si="94"/>
        <v>0</v>
      </c>
      <c r="CH36" s="223">
        <f t="shared" si="94"/>
        <v>0</v>
      </c>
      <c r="CI36" s="223">
        <f t="shared" si="94"/>
        <v>0</v>
      </c>
      <c r="CJ36" s="223">
        <f t="shared" si="94"/>
        <v>0</v>
      </c>
      <c r="CK36" s="223">
        <f t="shared" si="94"/>
        <v>0</v>
      </c>
      <c r="CL36" s="223">
        <f t="shared" si="94"/>
        <v>0</v>
      </c>
      <c r="CM36" s="223">
        <f t="shared" si="94"/>
        <v>0</v>
      </c>
      <c r="CN36" s="223">
        <f t="shared" si="94"/>
        <v>0</v>
      </c>
      <c r="CO36" s="223">
        <f t="shared" si="94"/>
        <v>0</v>
      </c>
      <c r="CP36" s="223">
        <f t="shared" si="94"/>
        <v>0</v>
      </c>
      <c r="CQ36" s="223">
        <f t="shared" si="94"/>
        <v>0</v>
      </c>
      <c r="CR36" s="223">
        <f t="shared" si="94"/>
        <v>0</v>
      </c>
      <c r="CS36" s="223">
        <f t="shared" si="94"/>
        <v>0</v>
      </c>
      <c r="CT36" s="223">
        <f t="shared" si="94"/>
        <v>0</v>
      </c>
      <c r="CU36" s="223">
        <f t="shared" si="94"/>
        <v>0</v>
      </c>
      <c r="CV36" s="223">
        <f t="shared" si="94"/>
        <v>0</v>
      </c>
      <c r="CW36" s="223">
        <f t="shared" si="94"/>
        <v>0</v>
      </c>
      <c r="CX36" s="223">
        <f t="shared" si="94"/>
        <v>0</v>
      </c>
      <c r="CY36" s="223">
        <f t="shared" si="94"/>
        <v>0</v>
      </c>
      <c r="CZ36" s="223">
        <f t="shared" si="94"/>
        <v>0</v>
      </c>
      <c r="DA36" s="223">
        <f t="shared" si="94"/>
        <v>0</v>
      </c>
      <c r="DB36" s="223">
        <f t="shared" si="94"/>
        <v>0</v>
      </c>
      <c r="DC36" s="223">
        <f t="shared" si="94"/>
        <v>0</v>
      </c>
      <c r="DD36" s="223">
        <f t="shared" si="94"/>
        <v>0</v>
      </c>
      <c r="DE36" s="223">
        <f t="shared" si="94"/>
        <v>0</v>
      </c>
      <c r="DF36" s="223">
        <f t="shared" si="94"/>
        <v>0</v>
      </c>
      <c r="DG36" s="223">
        <f t="shared" si="94"/>
        <v>0</v>
      </c>
      <c r="DH36" s="223">
        <f t="shared" ref="DH36:EL36" si="95">DH37</f>
        <v>0</v>
      </c>
      <c r="DI36" s="223">
        <f t="shared" si="95"/>
        <v>0</v>
      </c>
      <c r="DJ36" s="223">
        <f t="shared" si="95"/>
        <v>0</v>
      </c>
      <c r="DK36" s="223">
        <f t="shared" si="95"/>
        <v>0</v>
      </c>
      <c r="DL36" s="223">
        <f t="shared" si="95"/>
        <v>0</v>
      </c>
      <c r="DM36" s="223">
        <f t="shared" si="95"/>
        <v>0</v>
      </c>
      <c r="DN36" s="223">
        <f t="shared" si="95"/>
        <v>0</v>
      </c>
      <c r="DO36" s="223">
        <f t="shared" si="95"/>
        <v>0</v>
      </c>
      <c r="DP36" s="223">
        <f t="shared" si="95"/>
        <v>0</v>
      </c>
      <c r="DQ36" s="223">
        <f t="shared" si="95"/>
        <v>0</v>
      </c>
      <c r="DR36" s="223">
        <f t="shared" si="95"/>
        <v>0</v>
      </c>
      <c r="DS36" s="223">
        <f t="shared" si="95"/>
        <v>0</v>
      </c>
      <c r="DT36" s="223">
        <f t="shared" si="95"/>
        <v>0</v>
      </c>
      <c r="DU36" s="223">
        <f t="shared" si="95"/>
        <v>0</v>
      </c>
      <c r="DV36" s="223">
        <f t="shared" si="95"/>
        <v>0</v>
      </c>
      <c r="DW36" s="223">
        <f t="shared" si="95"/>
        <v>0</v>
      </c>
      <c r="DX36" s="223">
        <f t="shared" si="95"/>
        <v>0</v>
      </c>
      <c r="DY36" s="223">
        <f t="shared" si="95"/>
        <v>0</v>
      </c>
      <c r="DZ36" s="223">
        <f t="shared" si="95"/>
        <v>0</v>
      </c>
      <c r="EA36" s="223">
        <f t="shared" si="95"/>
        <v>0</v>
      </c>
      <c r="EB36" s="223">
        <f t="shared" si="95"/>
        <v>0</v>
      </c>
      <c r="EC36" s="223">
        <f t="shared" si="95"/>
        <v>0</v>
      </c>
      <c r="ED36" s="223">
        <f t="shared" si="95"/>
        <v>0</v>
      </c>
      <c r="EE36" s="223">
        <f t="shared" si="95"/>
        <v>0</v>
      </c>
      <c r="EF36" s="223">
        <f t="shared" si="95"/>
        <v>0</v>
      </c>
      <c r="EG36" s="223">
        <f t="shared" si="95"/>
        <v>0</v>
      </c>
      <c r="EH36" s="223">
        <f t="shared" si="95"/>
        <v>0</v>
      </c>
      <c r="EI36" s="223"/>
      <c r="EJ36" s="223"/>
      <c r="EK36" s="223">
        <f t="shared" si="95"/>
        <v>235</v>
      </c>
      <c r="EL36" s="223">
        <f t="shared" si="95"/>
        <v>5384054.0786666656</v>
      </c>
    </row>
    <row r="37" spans="1:142" ht="15.75" customHeight="1" x14ac:dyDescent="0.2">
      <c r="A37" s="299"/>
      <c r="B37" s="299">
        <v>20</v>
      </c>
      <c r="C37" s="307" t="s">
        <v>1227</v>
      </c>
      <c r="D37" s="318" t="s">
        <v>1228</v>
      </c>
      <c r="E37" s="309">
        <v>16026</v>
      </c>
      <c r="F37" s="309">
        <v>16828</v>
      </c>
      <c r="G37" s="310">
        <v>0.98</v>
      </c>
      <c r="H37" s="311"/>
      <c r="I37" s="312">
        <v>1</v>
      </c>
      <c r="J37" s="337"/>
      <c r="K37" s="305">
        <v>1.4</v>
      </c>
      <c r="L37" s="305">
        <v>1.68</v>
      </c>
      <c r="M37" s="305">
        <v>2.23</v>
      </c>
      <c r="N37" s="306">
        <v>2.57</v>
      </c>
      <c r="O37" s="204"/>
      <c r="P37" s="214">
        <f>(O37/12*2*$E37*$G37*$I37*$K37*P$10)+(O37/12*10*$F37*$G37*$I37*$K37*P$10)</f>
        <v>0</v>
      </c>
      <c r="Q37" s="208"/>
      <c r="R37" s="214">
        <f>(Q37/12*2*$E37*$G37*$I37*$K37*R$10)+(Q37/12*10*$F37*$G37*$I37*$K37*R$10)</f>
        <v>0</v>
      </c>
      <c r="S37" s="204"/>
      <c r="T37" s="214">
        <f>(S37/12*2*$E37*$G37*$I37*$K37*T$10)+(S37/12*10*$F37*$G37*$I37*$K37*T$10)</f>
        <v>0</v>
      </c>
      <c r="U37" s="204"/>
      <c r="V37" s="214">
        <f>(U37/12*2*$E37*$G37*$I37*$K37*V$10)+(U37/12*10*$F37*$G37*$I37*$K37*V$10)</f>
        <v>0</v>
      </c>
      <c r="W37" s="204"/>
      <c r="X37" s="214">
        <f>(W37/12*2*$E37*$G37*$I37*$K37*X$10)+(W37/12*10*$F37*$G37*$I37*$K37*X$10)</f>
        <v>0</v>
      </c>
      <c r="Y37" s="204"/>
      <c r="Z37" s="214">
        <f>(Y37/12*2*$E37*$G37*$I37*$K37*Z$10)+(Y37/12*10*$F37*$G37*$I37*$K37*Z$10)</f>
        <v>0</v>
      </c>
      <c r="AA37" s="204"/>
      <c r="AB37" s="214">
        <f>(AA37/12*2*$E37*$G37*$I37*$K37*AB$10)+(AA37/12*10*$F37*$G37*$I37*$K37*AB$10)</f>
        <v>0</v>
      </c>
      <c r="AC37" s="204"/>
      <c r="AD37" s="214">
        <f>(AC37/12*2*$E37*$G37*$I37*$K37*AD$10)+(AC37/12*10*$F37*$G37*$I37*$K37*AD$10)</f>
        <v>0</v>
      </c>
      <c r="AE37" s="204"/>
      <c r="AF37" s="204">
        <f>SUM(AE37/12*2*$E37*$G37*$I37*$L37*$AF$10)+(AE37/12*10*$F37*$G37*$I37*$L37*$AF$10)</f>
        <v>0</v>
      </c>
      <c r="AG37" s="204"/>
      <c r="AH37" s="215">
        <f>SUM(AG37/12*2*$E37*$G37*$I37*$L37*$AH$10)+(AG37/12*10*$F37*$G37*$I37*$L37*$AH$10)</f>
        <v>0</v>
      </c>
      <c r="AI37" s="215">
        <v>0</v>
      </c>
      <c r="AJ37" s="215">
        <v>0</v>
      </c>
      <c r="AK37" s="204"/>
      <c r="AL37" s="214">
        <f>(AK37/12*2*$E37*$G37*$I37*$K37*AL$10)+(AK37/12*10*$F37*$G37*$I37*$K37*AL$10)</f>
        <v>0</v>
      </c>
      <c r="AM37" s="204">
        <v>226</v>
      </c>
      <c r="AN37" s="214">
        <f>(AM37/12*2*$E37*$G37*$I37*$K37*AN$10)+(AM37/12*10*$F37*$G37*$I37*$K37*AN$10)</f>
        <v>5176445.3253333326</v>
      </c>
      <c r="AO37" s="208">
        <v>8</v>
      </c>
      <c r="AP37" s="214">
        <f>(AO37*$F37*$G37*$I37*$K37*AP$10)</f>
        <v>184704.12799999997</v>
      </c>
      <c r="AQ37" s="204"/>
      <c r="AR37" s="214">
        <f>(AQ37/12*2*$E37*$G37*$I37*$K37*AR$10)+(AQ37/12*10*$F37*$G37*$I37*$K37*AR$10)</f>
        <v>0</v>
      </c>
      <c r="AS37" s="204"/>
      <c r="AT37" s="214">
        <f>(AS37/12*2*$E37*$G37*$I37*$K37*AT$10)+(AS37/12*10*$F37*$G37*$I37*$K37*AT$10)</f>
        <v>0</v>
      </c>
      <c r="AU37" s="204"/>
      <c r="AV37" s="214">
        <f>(AU37/12*2*$E37*$G37*$I37*$K37*AV$10)+(AU37/12*10*$F37*$G37*$I37*$K37*AV$10)</f>
        <v>0</v>
      </c>
      <c r="AW37" s="204"/>
      <c r="AX37" s="214">
        <f>(AW37/12*2*$E37*$G37*$I37*$K37*AX$10)+(AW37/12*10*$F37*$G37*$I37*$K37*AX$10)</f>
        <v>0</v>
      </c>
      <c r="AY37" s="204"/>
      <c r="AZ37" s="214">
        <f>(AY37/12*2*$E37*$G37*$I37*$K37*AZ$10)+(AY37/12*10*$F37*$G37*$I37*$K37*AZ$10)</f>
        <v>0</v>
      </c>
      <c r="BA37" s="204"/>
      <c r="BB37" s="214">
        <f>(BA37/12*2*$E37*$G37*$I37*$K37*BB$10)+(BA37/12*10*$F37*$G37*$I37*$K37*BB$10)</f>
        <v>0</v>
      </c>
      <c r="BC37" s="204"/>
      <c r="BD37" s="214">
        <f>(BC37/12*2*$E37*$G37*$I37*$K37*BD$10)+(BC37/12*10*$F37*$G37*$I37*$K37*BD$10)</f>
        <v>0</v>
      </c>
      <c r="BE37" s="204"/>
      <c r="BF37" s="214">
        <f>(BE37/12*2*$E37*$G37*$I37*$K37*BF$10)+(BE37/12*10*$F37*$G37*$I37*$K37*BF$10)</f>
        <v>0</v>
      </c>
      <c r="BG37" s="204"/>
      <c r="BH37" s="214">
        <f>(BG37/12*2*$E37*$G37*$I37*$K37*BH$10)+(BG37/12*10*$F37*$G37*$I37*$K37*BH$10)</f>
        <v>0</v>
      </c>
      <c r="BI37" s="204">
        <v>1</v>
      </c>
      <c r="BJ37" s="214">
        <f>(BI37/12*2*$E37*$G37*$I37*$K37*BJ$10)+(BI37/12*10*$F37*$G37*$I37*$K37*BJ$10)</f>
        <v>22904.62533333333</v>
      </c>
      <c r="BK37" s="204"/>
      <c r="BL37" s="214">
        <f>(BK37/12*2*$E37*$G37*$I37*$K37*BL$10)+(BK37/12*10*$F37*$G37*$I37*$K37*BL$10)</f>
        <v>0</v>
      </c>
      <c r="BM37" s="204"/>
      <c r="BN37" s="214">
        <f>(BM37/12*2*$E37*$G37*$I37*$K37*BN$10)+(BM37/12*10*$F37*$G37*$I37*$K37*BN$10)</f>
        <v>0</v>
      </c>
      <c r="BO37" s="204"/>
      <c r="BP37" s="214">
        <f>(BO37/12*2*$E37*$G37*$I37*$K37*BP$10)+(BO37/12*10*$F37*$G37*$I37*$K37*BP$10)</f>
        <v>0</v>
      </c>
      <c r="BQ37" s="204"/>
      <c r="BR37" s="214">
        <f>(BQ37/12*2*$E37*$G37*$I37*$K37*BR$10)+(BQ37/12*10*$F37*$G37*$I37*$K37*BR$10)</f>
        <v>0</v>
      </c>
      <c r="BS37" s="204"/>
      <c r="BT37" s="214">
        <f>(BS37/12*2*$E37*$G37*$I37*$K37*BT$10)+(BS37/12*10*$F37*$G37*$I37*$K37*BT$10)</f>
        <v>0</v>
      </c>
      <c r="BU37" s="204"/>
      <c r="BV37" s="214">
        <f>(BU37/12*2*$E37*$G37*$I37*$K37*BV$10)+(BU37/12*10*$F37*$G37*$I37*$K37*BV$10)</f>
        <v>0</v>
      </c>
      <c r="BW37" s="204"/>
      <c r="BX37" s="214">
        <f>(BW37/12*2*$E37*$G37*$I37*$K37*BX$10)+(BW37/12*10*$F37*$G37*$I37*$K37*BX$10)</f>
        <v>0</v>
      </c>
      <c r="BY37" s="204"/>
      <c r="BZ37" s="214">
        <f>(BY37/12*2*$E37*$G37*$I37*$K37*BZ$10)+(BY37/12*10*$F37*$G37*$I37*$K37*BZ$10)</f>
        <v>0</v>
      </c>
      <c r="CA37" s="204"/>
      <c r="CB37" s="214">
        <f>(CA37/12*2*$E37*$G37*$I37*$K37*CB$10)+(CA37/12*10*$F37*$G37*$I37*$K37*CB$10)</f>
        <v>0</v>
      </c>
      <c r="CC37" s="204"/>
      <c r="CD37" s="214">
        <f>(CC37/12*2*$E37*$G37*$I37*$K37*CD$10)+(CC37/12*10*$F37*$G37*$I37*$K37*CD$10)</f>
        <v>0</v>
      </c>
      <c r="CE37" s="204"/>
      <c r="CF37" s="215">
        <f>SUM(CE37/12*2*$E37*$G37*$I37*$L37*CF$10)+(CE37/12*10*$F37*$G37*$I37*$L37*$CF$10)</f>
        <v>0</v>
      </c>
      <c r="CG37" s="204"/>
      <c r="CH37" s="215">
        <f>SUM(CG37/12*2*$E37*$G37*$I37*$L37*CH$10)+(CG37/12*10*$F37*$G37*$I37*$L37*CH$10)</f>
        <v>0</v>
      </c>
      <c r="CI37" s="204"/>
      <c r="CJ37" s="215">
        <f>SUM(CI37/12*2*$E37*$G37*$I37*$L37*CJ$10)+(CI37/12*10*$F37*$G37*$I37*$L37*CJ$10)</f>
        <v>0</v>
      </c>
      <c r="CK37" s="204"/>
      <c r="CL37" s="215">
        <f>SUM(CK37/12*2*$E37*$G37*$I37*$L37*CL$10)+(CK37/12*10*$F37*$G37*$I37*$L37*CL$10)</f>
        <v>0</v>
      </c>
      <c r="CM37" s="204"/>
      <c r="CN37" s="215">
        <f>SUM(CM37/12*2*$E37*$G37*$I37*$L37*CN$10)+(CM37/12*10*$F37*$G37*$I37*$L37*CN$10)</f>
        <v>0</v>
      </c>
      <c r="CO37" s="204"/>
      <c r="CP37" s="215">
        <f>SUM(CO37/12*2*$E37*$G37*$I37*$L37*CP$10)+(CO37/12*10*$F37*$G37*$I37*$L37*CP$10)</f>
        <v>0</v>
      </c>
      <c r="CQ37" s="204"/>
      <c r="CR37" s="215">
        <f>SUM(CQ37/12*2*$E37*$G37*$I37*$L37*CR$10)+(CQ37/12*10*$F37*$G37*$I37*$L37*CR$10)</f>
        <v>0</v>
      </c>
      <c r="CS37" s="204"/>
      <c r="CT37" s="215">
        <f>SUM(CS37/12*2*$E37*$G37*$I37*$L37*CT$10)+(CS37/12*10*$F37*$G37*$I37*$L37*CT$10)</f>
        <v>0</v>
      </c>
      <c r="CU37" s="204"/>
      <c r="CV37" s="215">
        <f>SUM(CU37/12*2*$E37*$G37*$I37*$L37*CV$10)+(CU37/12*10*$F37*$G37*$I37*$L37*CV$10)</f>
        <v>0</v>
      </c>
      <c r="CW37" s="204"/>
      <c r="CX37" s="215">
        <f>SUM(CW37/12*2*$E37*$G37*$I37*$L37*CX$10)+(CW37/12*10*$F37*$G37*$I37*$L37*CX$10)</f>
        <v>0</v>
      </c>
      <c r="CY37" s="204"/>
      <c r="CZ37" s="215">
        <f>SUM(CY37/12*2*$E37*$G37*$I37*$L37*CZ$10)+(CY37/12*10*$F37*$G37*$I37*$L37*CZ$10)</f>
        <v>0</v>
      </c>
      <c r="DA37" s="204"/>
      <c r="DB37" s="215">
        <f>SUM(DA37/12*2*$E37*$G37*$I37*$L37*DB$10)+(DA37/12*10*$F37*$G37*$I37*$L37*DB$10)</f>
        <v>0</v>
      </c>
      <c r="DC37" s="204"/>
      <c r="DD37" s="215">
        <f>SUM(DC37/12*2*$E37*$G37*$I37*$L37*DD$10)+(DC37/12*10*$F37*$G37*$I37*$L37*DD$10)</f>
        <v>0</v>
      </c>
      <c r="DE37" s="204"/>
      <c r="DF37" s="215">
        <f>SUM(DE37/12*2*$E37*$G37*$I37*$L37*DF$10)+(DE37/12*10*$F37*$G37*$I37*$L37*DF$10)</f>
        <v>0</v>
      </c>
      <c r="DG37" s="204"/>
      <c r="DH37" s="204">
        <f>SUM(DG37/12*2*$E37*$G37*$I37*$L37*DH$10)+(DG37/12*10*$F37*$G37*$I37*$L37*DH$10)</f>
        <v>0</v>
      </c>
      <c r="DI37" s="204"/>
      <c r="DJ37" s="215">
        <f>SUM(DI37/12*2*$E37*$G37*$I37*$L37*DJ$10)+(DI37/12*10*$F37*$G37*$I37*$L37*DJ$10)</f>
        <v>0</v>
      </c>
      <c r="DK37" s="204"/>
      <c r="DL37" s="215">
        <f>SUM(DK37/12*2*$E37*$G37*$I37*$M37*DL$10)+(DK37/12*10*$F37*$G37*$I37*$M37*DL$10)</f>
        <v>0</v>
      </c>
      <c r="DM37" s="204"/>
      <c r="DN37" s="215">
        <f>SUM(DM37/12*2*$E37*$G37*$I37*$N37*DN$10)+(DM37/12*10*$F37*$G37*$I37*$N37*DN$10)</f>
        <v>0</v>
      </c>
      <c r="DO37" s="204"/>
      <c r="DP37" s="214">
        <f>(DO37/12*2*$E37*$G37*$I37*$K37*DP$10)+(DO37/12*10*$F37*$G37*$I37*$K37*DP$10)</f>
        <v>0</v>
      </c>
      <c r="DQ37" s="204"/>
      <c r="DR37" s="214">
        <f>(DQ37/12*2*$E37*$G37*$I37*$K37*DR$10)+(DQ37/12*10*$F37*$G37*$I37*$K37*DR$10)</f>
        <v>0</v>
      </c>
      <c r="DS37" s="204"/>
      <c r="DT37" s="215">
        <f>SUM(DS37/12*2*$E37*$G37*$I37)+(DS37/12*10*$F37*$G37*$I37)</f>
        <v>0</v>
      </c>
      <c r="DU37" s="204"/>
      <c r="DV37" s="204"/>
      <c r="DW37" s="204"/>
      <c r="DX37" s="214">
        <f>(DW37/12*2*$E37*$G37*$I37*$K37*DX$10)+(DW37/12*10*$F37*$G37*$I37*$K37*DX$10)</f>
        <v>0</v>
      </c>
      <c r="DY37" s="204"/>
      <c r="DZ37" s="214">
        <f>(DY37/12*2*$E37*$G37*$I37*$K37*DZ$10)+(DY37/12*10*$F37*$G37*$I37*$K37*DZ$10)</f>
        <v>0</v>
      </c>
      <c r="EA37" s="204"/>
      <c r="EB37" s="204"/>
      <c r="EC37" s="430"/>
      <c r="ED37" s="430"/>
      <c r="EE37" s="223"/>
      <c r="EF37" s="204"/>
      <c r="EG37" s="223"/>
      <c r="EH37" s="223"/>
      <c r="EI37" s="223"/>
      <c r="EJ37" s="216">
        <f>(EI37/12*2*$E37*$G37*$I37*$K37)+(EI37/12*10*$F37*$G37*$I37*$K37)</f>
        <v>0</v>
      </c>
      <c r="EK37" s="228">
        <f>SUM(O37,Q37,S37,U37,W37,Y37,AA37,AC37,AE37,AG37,AI37,AK37,AM37,AO37,AQ37,AS37,AU37,AW37,AY37,BA37,BC37,BE37,BG37,BI37,BK37,BM37,BO37,BQ37,BS37,BU37,BW37,BY37,CA37,CC37,CE37,CG37,CI37,CK37,CM37,CO37,CQ37,CS37,CU37,CW37,CY37,DA37,DC37,DE37,DG37,DI37,DK37,DM37,DO37,DQ37,DS37,DU37,DW37,DY37,EA37,EC37,EE37,EG37,EI37)</f>
        <v>235</v>
      </c>
      <c r="EL37" s="228">
        <f>SUM(P37,R37,T37,V37,X37,Z37,AB37,AD37,AF37,AH37,AJ37,AL37,AN37,AP37,AR37,AT37,AV37,AX37,AZ37,BB37,BD37,BF37,BH37,BJ37,BL37,BN37,BP37,BR37,BT37,BV37,BX37,BZ37,CB37,CD37,CF37,CH37,CJ37,CL37,CN37,CP37,CR37,CT37,CV37,CX37,CZ37,DB37,DD37,DF37,DH37,DJ37,DL37,DN37,DP37,DR37,DT37,DV37,DX37,DZ37,EB37,ED37,EF37,EH37,EJ37)</f>
        <v>5384054.0786666656</v>
      </c>
    </row>
    <row r="38" spans="1:142" ht="15" customHeight="1" x14ac:dyDescent="0.2">
      <c r="A38" s="341">
        <v>8</v>
      </c>
      <c r="B38" s="341"/>
      <c r="C38" s="299" t="s">
        <v>1229</v>
      </c>
      <c r="D38" s="303" t="s">
        <v>202</v>
      </c>
      <c r="E38" s="309">
        <v>16026</v>
      </c>
      <c r="F38" s="309">
        <v>16828</v>
      </c>
      <c r="G38" s="338"/>
      <c r="H38" s="311"/>
      <c r="I38" s="194"/>
      <c r="J38" s="301"/>
      <c r="K38" s="372"/>
      <c r="L38" s="372"/>
      <c r="M38" s="372"/>
      <c r="N38" s="306"/>
      <c r="O38" s="223">
        <f t="shared" ref="O38:AA38" si="96">SUM(O39:O41)</f>
        <v>0</v>
      </c>
      <c r="P38" s="223">
        <f t="shared" si="96"/>
        <v>0</v>
      </c>
      <c r="Q38" s="223">
        <f t="shared" si="96"/>
        <v>0</v>
      </c>
      <c r="R38" s="223">
        <f>SUM(R39:R41)</f>
        <v>0</v>
      </c>
      <c r="S38" s="223">
        <f t="shared" si="96"/>
        <v>0</v>
      </c>
      <c r="T38" s="223">
        <f>SUM(T39:T41)</f>
        <v>0</v>
      </c>
      <c r="U38" s="223">
        <f t="shared" si="96"/>
        <v>0</v>
      </c>
      <c r="V38" s="223">
        <f>SUM(V39:V41)</f>
        <v>0</v>
      </c>
      <c r="W38" s="223">
        <f t="shared" ref="W38" si="97">SUM(W39:W41)</f>
        <v>0</v>
      </c>
      <c r="X38" s="223">
        <f>SUM(X39:X41)</f>
        <v>0</v>
      </c>
      <c r="Y38" s="223">
        <f t="shared" ref="Y38" si="98">SUM(Y39:Y41)</f>
        <v>0</v>
      </c>
      <c r="Z38" s="223">
        <f>SUM(Z39:Z41)</f>
        <v>0</v>
      </c>
      <c r="AA38" s="223">
        <f t="shared" si="96"/>
        <v>0</v>
      </c>
      <c r="AB38" s="223">
        <f>SUM(AB39:AB41)</f>
        <v>0</v>
      </c>
      <c r="AC38" s="223">
        <f t="shared" ref="AC38:AT38" si="99">SUM(AC39:AC41)</f>
        <v>0</v>
      </c>
      <c r="AD38" s="223">
        <f t="shared" si="99"/>
        <v>0</v>
      </c>
      <c r="AE38" s="223">
        <f t="shared" si="99"/>
        <v>0</v>
      </c>
      <c r="AF38" s="223">
        <f t="shared" si="99"/>
        <v>0</v>
      </c>
      <c r="AG38" s="223">
        <f>SUM(AG39:AG41)</f>
        <v>0</v>
      </c>
      <c r="AH38" s="223">
        <f t="shared" si="99"/>
        <v>0</v>
      </c>
      <c r="AI38" s="223">
        <v>0</v>
      </c>
      <c r="AJ38" s="223">
        <v>0</v>
      </c>
      <c r="AK38" s="223">
        <f t="shared" si="99"/>
        <v>0</v>
      </c>
      <c r="AL38" s="223">
        <f t="shared" si="99"/>
        <v>0</v>
      </c>
      <c r="AM38" s="223">
        <f t="shared" si="99"/>
        <v>0</v>
      </c>
      <c r="AN38" s="223">
        <f t="shared" si="99"/>
        <v>0</v>
      </c>
      <c r="AO38" s="223">
        <f t="shared" si="99"/>
        <v>0</v>
      </c>
      <c r="AP38" s="223">
        <f t="shared" si="99"/>
        <v>0</v>
      </c>
      <c r="AQ38" s="223">
        <f t="shared" si="99"/>
        <v>0</v>
      </c>
      <c r="AR38" s="223">
        <f t="shared" si="99"/>
        <v>0</v>
      </c>
      <c r="AS38" s="223">
        <f t="shared" si="99"/>
        <v>0</v>
      </c>
      <c r="AT38" s="223">
        <f t="shared" si="99"/>
        <v>0</v>
      </c>
      <c r="AU38" s="223">
        <v>0</v>
      </c>
      <c r="AV38" s="223">
        <f t="shared" ref="AV38:DG38" si="100">SUM(AV39:AV41)</f>
        <v>0</v>
      </c>
      <c r="AW38" s="223">
        <f t="shared" si="100"/>
        <v>0</v>
      </c>
      <c r="AX38" s="223">
        <f t="shared" si="100"/>
        <v>0</v>
      </c>
      <c r="AY38" s="223">
        <f t="shared" si="100"/>
        <v>0</v>
      </c>
      <c r="AZ38" s="223">
        <f t="shared" si="100"/>
        <v>0</v>
      </c>
      <c r="BA38" s="223">
        <f t="shared" si="100"/>
        <v>0</v>
      </c>
      <c r="BB38" s="223">
        <f t="shared" si="100"/>
        <v>0</v>
      </c>
      <c r="BC38" s="223">
        <f t="shared" si="100"/>
        <v>0</v>
      </c>
      <c r="BD38" s="223">
        <f t="shared" si="100"/>
        <v>0</v>
      </c>
      <c r="BE38" s="223">
        <f t="shared" si="100"/>
        <v>0</v>
      </c>
      <c r="BF38" s="223">
        <f t="shared" si="100"/>
        <v>0</v>
      </c>
      <c r="BG38" s="223">
        <f t="shared" si="100"/>
        <v>0</v>
      </c>
      <c r="BH38" s="223">
        <f t="shared" si="100"/>
        <v>0</v>
      </c>
      <c r="BI38" s="223">
        <f t="shared" si="100"/>
        <v>0</v>
      </c>
      <c r="BJ38" s="223">
        <f t="shared" si="100"/>
        <v>0</v>
      </c>
      <c r="BK38" s="223">
        <f t="shared" si="100"/>
        <v>0</v>
      </c>
      <c r="BL38" s="223">
        <f t="shared" si="100"/>
        <v>0</v>
      </c>
      <c r="BM38" s="223">
        <f t="shared" si="100"/>
        <v>0</v>
      </c>
      <c r="BN38" s="223">
        <f t="shared" si="100"/>
        <v>0</v>
      </c>
      <c r="BO38" s="223">
        <f t="shared" si="100"/>
        <v>0</v>
      </c>
      <c r="BP38" s="223">
        <f t="shared" si="100"/>
        <v>0</v>
      </c>
      <c r="BQ38" s="223">
        <f t="shared" si="100"/>
        <v>0</v>
      </c>
      <c r="BR38" s="223">
        <f t="shared" si="100"/>
        <v>0</v>
      </c>
      <c r="BS38" s="223">
        <f t="shared" si="100"/>
        <v>0</v>
      </c>
      <c r="BT38" s="223">
        <f t="shared" si="100"/>
        <v>0</v>
      </c>
      <c r="BU38" s="223">
        <f t="shared" si="100"/>
        <v>0</v>
      </c>
      <c r="BV38" s="223">
        <f t="shared" si="100"/>
        <v>0</v>
      </c>
      <c r="BW38" s="223">
        <f t="shared" si="100"/>
        <v>0</v>
      </c>
      <c r="BX38" s="223">
        <f t="shared" si="100"/>
        <v>0</v>
      </c>
      <c r="BY38" s="223">
        <f t="shared" si="100"/>
        <v>0</v>
      </c>
      <c r="BZ38" s="223">
        <f t="shared" si="100"/>
        <v>0</v>
      </c>
      <c r="CA38" s="223">
        <f t="shared" si="100"/>
        <v>0</v>
      </c>
      <c r="CB38" s="223">
        <f t="shared" si="100"/>
        <v>0</v>
      </c>
      <c r="CC38" s="223">
        <f t="shared" si="100"/>
        <v>0</v>
      </c>
      <c r="CD38" s="223">
        <f t="shared" si="100"/>
        <v>0</v>
      </c>
      <c r="CE38" s="223">
        <f t="shared" si="100"/>
        <v>0</v>
      </c>
      <c r="CF38" s="223">
        <f t="shared" si="100"/>
        <v>0</v>
      </c>
      <c r="CG38" s="223">
        <f t="shared" si="100"/>
        <v>0</v>
      </c>
      <c r="CH38" s="223">
        <f t="shared" si="100"/>
        <v>0</v>
      </c>
      <c r="CI38" s="223">
        <f t="shared" si="100"/>
        <v>0</v>
      </c>
      <c r="CJ38" s="223">
        <f t="shared" si="100"/>
        <v>0</v>
      </c>
      <c r="CK38" s="223">
        <f t="shared" si="100"/>
        <v>0</v>
      </c>
      <c r="CL38" s="223">
        <f t="shared" si="100"/>
        <v>0</v>
      </c>
      <c r="CM38" s="223">
        <f t="shared" si="100"/>
        <v>0</v>
      </c>
      <c r="CN38" s="223">
        <f t="shared" si="100"/>
        <v>0</v>
      </c>
      <c r="CO38" s="223">
        <f t="shared" si="100"/>
        <v>0</v>
      </c>
      <c r="CP38" s="223">
        <f t="shared" si="100"/>
        <v>0</v>
      </c>
      <c r="CQ38" s="223">
        <f t="shared" si="100"/>
        <v>0</v>
      </c>
      <c r="CR38" s="223">
        <f t="shared" si="100"/>
        <v>0</v>
      </c>
      <c r="CS38" s="223">
        <f t="shared" si="100"/>
        <v>0</v>
      </c>
      <c r="CT38" s="223">
        <f t="shared" si="100"/>
        <v>0</v>
      </c>
      <c r="CU38" s="223">
        <f t="shared" si="100"/>
        <v>0</v>
      </c>
      <c r="CV38" s="223">
        <f t="shared" si="100"/>
        <v>0</v>
      </c>
      <c r="CW38" s="223">
        <f t="shared" si="100"/>
        <v>0</v>
      </c>
      <c r="CX38" s="223">
        <f t="shared" si="100"/>
        <v>0</v>
      </c>
      <c r="CY38" s="223">
        <f t="shared" si="100"/>
        <v>0</v>
      </c>
      <c r="CZ38" s="223">
        <f t="shared" si="100"/>
        <v>0</v>
      </c>
      <c r="DA38" s="223">
        <f t="shared" si="100"/>
        <v>0</v>
      </c>
      <c r="DB38" s="223">
        <f t="shared" si="100"/>
        <v>0</v>
      </c>
      <c r="DC38" s="223">
        <f t="shared" si="100"/>
        <v>0</v>
      </c>
      <c r="DD38" s="223">
        <f t="shared" si="100"/>
        <v>0</v>
      </c>
      <c r="DE38" s="223">
        <f t="shared" si="100"/>
        <v>0</v>
      </c>
      <c r="DF38" s="223">
        <f t="shared" si="100"/>
        <v>0</v>
      </c>
      <c r="DG38" s="223">
        <f t="shared" si="100"/>
        <v>0</v>
      </c>
      <c r="DH38" s="223">
        <f t="shared" ref="DH38:EL38" si="101">SUM(DH39:DH41)</f>
        <v>0</v>
      </c>
      <c r="DI38" s="223">
        <f t="shared" si="101"/>
        <v>0</v>
      </c>
      <c r="DJ38" s="223">
        <f t="shared" si="101"/>
        <v>0</v>
      </c>
      <c r="DK38" s="223">
        <f t="shared" si="101"/>
        <v>0</v>
      </c>
      <c r="DL38" s="223">
        <f t="shared" si="101"/>
        <v>0</v>
      </c>
      <c r="DM38" s="223">
        <f t="shared" si="101"/>
        <v>0</v>
      </c>
      <c r="DN38" s="223">
        <f t="shared" si="101"/>
        <v>0</v>
      </c>
      <c r="DO38" s="223">
        <f t="shared" si="101"/>
        <v>0</v>
      </c>
      <c r="DP38" s="223">
        <f t="shared" si="101"/>
        <v>0</v>
      </c>
      <c r="DQ38" s="223">
        <f t="shared" si="101"/>
        <v>0</v>
      </c>
      <c r="DR38" s="223">
        <f t="shared" si="101"/>
        <v>0</v>
      </c>
      <c r="DS38" s="223">
        <f t="shared" si="101"/>
        <v>0</v>
      </c>
      <c r="DT38" s="223">
        <f t="shared" si="101"/>
        <v>0</v>
      </c>
      <c r="DU38" s="223">
        <f t="shared" si="101"/>
        <v>0</v>
      </c>
      <c r="DV38" s="223">
        <f t="shared" si="101"/>
        <v>0</v>
      </c>
      <c r="DW38" s="223">
        <f t="shared" si="101"/>
        <v>0</v>
      </c>
      <c r="DX38" s="223">
        <f t="shared" si="101"/>
        <v>0</v>
      </c>
      <c r="DY38" s="223">
        <f t="shared" si="101"/>
        <v>0</v>
      </c>
      <c r="DZ38" s="223">
        <f t="shared" si="101"/>
        <v>0</v>
      </c>
      <c r="EA38" s="223">
        <f t="shared" si="101"/>
        <v>0</v>
      </c>
      <c r="EB38" s="223">
        <f t="shared" si="101"/>
        <v>0</v>
      </c>
      <c r="EC38" s="223">
        <f t="shared" si="101"/>
        <v>0</v>
      </c>
      <c r="ED38" s="223">
        <f t="shared" si="101"/>
        <v>0</v>
      </c>
      <c r="EE38" s="223">
        <f t="shared" si="101"/>
        <v>0</v>
      </c>
      <c r="EF38" s="223">
        <f t="shared" si="101"/>
        <v>0</v>
      </c>
      <c r="EG38" s="223">
        <f t="shared" si="101"/>
        <v>0</v>
      </c>
      <c r="EH38" s="223">
        <f t="shared" si="101"/>
        <v>0</v>
      </c>
      <c r="EI38" s="223"/>
      <c r="EJ38" s="223"/>
      <c r="EK38" s="223">
        <f t="shared" si="101"/>
        <v>0</v>
      </c>
      <c r="EL38" s="223">
        <f t="shared" si="101"/>
        <v>0</v>
      </c>
    </row>
    <row r="39" spans="1:142" ht="45" customHeight="1" x14ac:dyDescent="0.2">
      <c r="A39" s="196"/>
      <c r="B39" s="196">
        <v>21</v>
      </c>
      <c r="C39" s="307" t="s">
        <v>1230</v>
      </c>
      <c r="D39" s="318" t="s">
        <v>204</v>
      </c>
      <c r="E39" s="309">
        <v>16026</v>
      </c>
      <c r="F39" s="309">
        <v>16828</v>
      </c>
      <c r="G39" s="310">
        <v>7.95</v>
      </c>
      <c r="H39" s="311"/>
      <c r="I39" s="312">
        <v>1</v>
      </c>
      <c r="J39" s="313"/>
      <c r="K39" s="305">
        <v>1.4</v>
      </c>
      <c r="L39" s="305">
        <v>1.68</v>
      </c>
      <c r="M39" s="305">
        <v>2.23</v>
      </c>
      <c r="N39" s="306">
        <v>2.57</v>
      </c>
      <c r="O39" s="208"/>
      <c r="P39" s="214">
        <f>(O39/12*2*$E39*$G39*$I39*$K39*P$10)+(O39/12*10*$F39*$G39*$I39*$K39*P$10)</f>
        <v>0</v>
      </c>
      <c r="Q39" s="208"/>
      <c r="R39" s="214">
        <f>(Q39/12*2*$E39*$G39*$I39*$K39*R$10)+(Q39/12*10*$F39*$G39*$I39*$K39*R$10)</f>
        <v>0</v>
      </c>
      <c r="S39" s="208"/>
      <c r="T39" s="214">
        <f>(S39/12*2*$E39*$G39*$I39*$K39*T$10)+(S39/12*10*$F39*$G39*$I39*$K39*T$10)</f>
        <v>0</v>
      </c>
      <c r="U39" s="208"/>
      <c r="V39" s="214">
        <f>(U39/12*2*$E39*$G39*$I39*$K39*V$10)+(U39/12*10*$F39*$G39*$I39*$K39*V$10)</f>
        <v>0</v>
      </c>
      <c r="W39" s="208"/>
      <c r="X39" s="214">
        <f>(W39/12*2*$E39*$G39*$I39*$K39*X$10)+(W39/12*10*$F39*$G39*$I39*$K39*X$10)</f>
        <v>0</v>
      </c>
      <c r="Y39" s="208"/>
      <c r="Z39" s="214">
        <f>(Y39/12*2*$E39*$G39*$I39*$K39*Z$10)+(Y39/12*10*$F39*$G39*$I39*$K39*Z$10)</f>
        <v>0</v>
      </c>
      <c r="AA39" s="208"/>
      <c r="AB39" s="214">
        <f>(AA39/12*2*$E39*$G39*$I39*$K39*AB$10)+(AA39/12*10*$F39*$G39*$I39*$K39*AB$10)</f>
        <v>0</v>
      </c>
      <c r="AC39" s="208"/>
      <c r="AD39" s="214">
        <f>(AC39/12*2*$E39*$G39*$I39*$K39*AD$10)+(AC39/12*10*$F39*$G39*$I39*$K39*AD$10)</f>
        <v>0</v>
      </c>
      <c r="AE39" s="208"/>
      <c r="AF39" s="204">
        <f>SUM(AE39/12*2*$E39*$G39*$I39*$L39*$AF$10)+(AE39/12*10*$F39*$G39*$I39*$L39*$AF$10)</f>
        <v>0</v>
      </c>
      <c r="AG39" s="208"/>
      <c r="AH39" s="215">
        <f>SUM(AG39/12*2*$E39*$G39*$I39*$L39*$AH$10)+(AG39/12*10*$F39*$G39*$I39*$L39*$AH$10)</f>
        <v>0</v>
      </c>
      <c r="AI39" s="217">
        <v>0</v>
      </c>
      <c r="AJ39" s="217">
        <v>0</v>
      </c>
      <c r="AK39" s="208"/>
      <c r="AL39" s="214">
        <f>(AK39/12*2*$E39*$G39*$I39*$K39*AL$10)+(AK39/12*10*$F39*$G39*$I39*$K39*AL$10)</f>
        <v>0</v>
      </c>
      <c r="AM39" s="208"/>
      <c r="AN39" s="214">
        <f>(AM39/12*2*$E39*$G39*$I39*$K39*AN$10)+(AM39/12*10*$F39*$G39*$I39*$K39*AN$10)</f>
        <v>0</v>
      </c>
      <c r="AO39" s="208"/>
      <c r="AP39" s="214">
        <f>(AO39/12*2*$E39*$G39*$I39*$K39*AP$10)+(AO39/12*10*$F39*$G39*$I39*$K39*AP$10)</f>
        <v>0</v>
      </c>
      <c r="AQ39" s="208"/>
      <c r="AR39" s="214">
        <f>(AQ39/12*2*$E39*$G39*$I39*$K39*AR$10)+(AQ39/12*10*$F39*$G39*$I39*$K39*AR$10)</f>
        <v>0</v>
      </c>
      <c r="AS39" s="208"/>
      <c r="AT39" s="214">
        <f>(AS39/12*2*$E39*$G39*$I39*$K39*AT$10)+(AS39/12*10*$F39*$G39*$I39*$K39*AT$10)</f>
        <v>0</v>
      </c>
      <c r="AU39" s="208"/>
      <c r="AV39" s="214">
        <f>(AU39/12*2*$E39*$G39*$I39*$K39*AV$10)+(AU39/12*10*$F39*$G39*$I39*$K39*AV$10)</f>
        <v>0</v>
      </c>
      <c r="AW39" s="208"/>
      <c r="AX39" s="214">
        <f>(AW39/12*2*$E39*$G39*$I39*$K39*AX$10)+(AW39/12*10*$F39*$G39*$I39*$K39*AX$10)</f>
        <v>0</v>
      </c>
      <c r="AY39" s="208"/>
      <c r="AZ39" s="214">
        <f>(AY39/12*2*$E39*$G39*$I39*$K39*AZ$10)+(AY39/12*10*$F39*$G39*$I39*$K39*AZ$10)</f>
        <v>0</v>
      </c>
      <c r="BA39" s="208"/>
      <c r="BB39" s="214">
        <f>(BA39/12*2*$E39*$G39*$I39*$K39*BB$10)+(BA39/12*10*$F39*$G39*$I39*$K39*BB$10)</f>
        <v>0</v>
      </c>
      <c r="BC39" s="208"/>
      <c r="BD39" s="214">
        <f>(BC39/12*2*$E39*$G39*$I39*$K39*BD$10)+(BC39/12*10*$F39*$G39*$I39*$K39*BD$10)</f>
        <v>0</v>
      </c>
      <c r="BE39" s="208"/>
      <c r="BF39" s="214">
        <f>(BE39/12*2*$E39*$G39*$I39*$K39*BF$10)+(BE39/12*10*$F39*$G39*$I39*$K39*BF$10)</f>
        <v>0</v>
      </c>
      <c r="BG39" s="208"/>
      <c r="BH39" s="214">
        <f>(BG39/12*2*$E39*$G39*$I39*$K39*BH$10)+(BG39/12*10*$F39*$G39*$I39*$K39*BH$10)</f>
        <v>0</v>
      </c>
      <c r="BI39" s="208"/>
      <c r="BJ39" s="214">
        <f>(BI39/12*2*$E39*$G39*$I39*$K39*BJ$10)+(BI39/12*10*$F39*$G39*$I39*$K39*BJ$10)</f>
        <v>0</v>
      </c>
      <c r="BK39" s="208"/>
      <c r="BL39" s="214">
        <f>(BK39/12*2*$E39*$G39*$I39*$K39*BL$10)+(BK39/12*10*$F39*$G39*$I39*$K39*BL$10)</f>
        <v>0</v>
      </c>
      <c r="BM39" s="208"/>
      <c r="BN39" s="214">
        <f>(BM39/12*2*$E39*$G39*$I39*$K39*BN$10)+(BM39/12*10*$F39*$G39*$I39*$K39*BN$10)</f>
        <v>0</v>
      </c>
      <c r="BO39" s="208"/>
      <c r="BP39" s="214">
        <f>(BO39/12*2*$E39*$G39*$I39*$K39*BP$10)+(BO39/12*10*$F39*$G39*$I39*$K39*BP$10)</f>
        <v>0</v>
      </c>
      <c r="BQ39" s="208"/>
      <c r="BR39" s="214">
        <f>(BQ39/12*2*$E39*$G39*$I39*$K39*BR$10)+(BQ39/12*10*$F39*$G39*$I39*$K39*BR$10)</f>
        <v>0</v>
      </c>
      <c r="BS39" s="208"/>
      <c r="BT39" s="214">
        <f>(BS39/12*2*$E39*$G39*$I39*$K39*BT$10)+(BS39/12*10*$F39*$G39*$I39*$K39*BT$10)</f>
        <v>0</v>
      </c>
      <c r="BU39" s="208"/>
      <c r="BV39" s="214">
        <f>(BU39/12*2*$E39*$G39*$I39*$K39*BV$10)+(BU39/12*10*$F39*$G39*$I39*$K39*BV$10)</f>
        <v>0</v>
      </c>
      <c r="BW39" s="204"/>
      <c r="BX39" s="214">
        <f>(BW39/12*2*$E39*$G39*$I39*$K39*BX$10)+(BW39/12*10*$F39*$G39*$I39*$K39*BX$10)</f>
        <v>0</v>
      </c>
      <c r="BY39" s="208"/>
      <c r="BZ39" s="214">
        <f>(BY39/12*2*$E39*$G39*$I39*$K39*BZ$10)+(BY39/12*10*$F39*$G39*$I39*$K39*BZ$10)</f>
        <v>0</v>
      </c>
      <c r="CA39" s="208"/>
      <c r="CB39" s="214">
        <f>(CA39/12*2*$E39*$G39*$I39*$K39*CB$10)+(CA39/12*10*$F39*$G39*$I39*$K39*CB$10)</f>
        <v>0</v>
      </c>
      <c r="CC39" s="208"/>
      <c r="CD39" s="214">
        <f>(CC39/12*2*$E39*$G39*$I39*$K39*CD$10)+(CC39/12*10*$F39*$G39*$I39*$K39*CD$10)</f>
        <v>0</v>
      </c>
      <c r="CE39" s="208"/>
      <c r="CF39" s="215">
        <f>SUM(CE39/12*2*$E39*$G39*$I39*$L39*CF$10)+(CE39/12*10*$F39*$G39*$I39*$L39*$CF$10)</f>
        <v>0</v>
      </c>
      <c r="CG39" s="208"/>
      <c r="CH39" s="215">
        <f>SUM(CG39/12*2*$E39*$G39*$I39*$L39*CH$10)+(CG39/12*10*$F39*$G39*$I39*$L39*CH$10)</f>
        <v>0</v>
      </c>
      <c r="CI39" s="208"/>
      <c r="CJ39" s="215">
        <f>SUM(CI39/12*2*$E39*$G39*$I39*$L39*CJ$10)+(CI39/12*10*$F39*$G39*$I39*$L39*CJ$10)</f>
        <v>0</v>
      </c>
      <c r="CK39" s="208"/>
      <c r="CL39" s="215">
        <f>SUM(CK39/12*2*$E39*$G39*$I39*$L39*CL$10)+(CK39/12*10*$F39*$G39*$I39*$L39*CL$10)</f>
        <v>0</v>
      </c>
      <c r="CM39" s="208"/>
      <c r="CN39" s="215">
        <f>SUM(CM39/12*2*$E39*$G39*$I39*$L39*CN$10)+(CM39/12*10*$F39*$G39*$I39*$L39*CN$10)</f>
        <v>0</v>
      </c>
      <c r="CO39" s="208"/>
      <c r="CP39" s="215">
        <f>SUM(CO39/12*2*$E39*$G39*$I39*$L39*CP$10)+(CO39/12*10*$F39*$G39*$I39*$L39*CP$10)</f>
        <v>0</v>
      </c>
      <c r="CQ39" s="208"/>
      <c r="CR39" s="215">
        <f>SUM(CQ39/12*2*$E39*$G39*$I39*$L39*CR$10)+(CQ39/12*10*$F39*$G39*$I39*$L39*CR$10)</f>
        <v>0</v>
      </c>
      <c r="CS39" s="208"/>
      <c r="CT39" s="215">
        <f>SUM(CS39/12*2*$E39*$G39*$I39*$L39*CT$10)+(CS39/12*10*$F39*$G39*$I39*$L39*CT$10)</f>
        <v>0</v>
      </c>
      <c r="CU39" s="208"/>
      <c r="CV39" s="215">
        <f>SUM(CU39/12*2*$E39*$G39*$I39*$L39*CV$10)+(CU39/12*10*$F39*$G39*$I39*$L39*CV$10)</f>
        <v>0</v>
      </c>
      <c r="CW39" s="208"/>
      <c r="CX39" s="215">
        <f>SUM(CW39/12*2*$E39*$G39*$I39*$L39*CX$10)+(CW39/12*10*$F39*$G39*$I39*$L39*CX$10)</f>
        <v>0</v>
      </c>
      <c r="CY39" s="208"/>
      <c r="CZ39" s="215">
        <f>SUM(CY39/12*2*$E39*$G39*$I39*$L39*CZ$10)+(CY39/12*10*$F39*$G39*$I39*$L39*CZ$10)</f>
        <v>0</v>
      </c>
      <c r="DA39" s="208"/>
      <c r="DB39" s="215">
        <f>SUM(DA39/12*2*$E39*$G39*$I39*$L39*DB$10)+(DA39/12*10*$F39*$G39*$I39*$L39*DB$10)</f>
        <v>0</v>
      </c>
      <c r="DC39" s="208"/>
      <c r="DD39" s="215">
        <f>SUM(DC39/12*2*$E39*$G39*$I39*$L39*DD$10)+(DC39/12*10*$F39*$G39*$I39*$L39*DD$10)</f>
        <v>0</v>
      </c>
      <c r="DE39" s="208"/>
      <c r="DF39" s="215">
        <f>SUM(DE39/12*2*$E39*$G39*$I39*$L39*DF$10)+(DE39/12*10*$F39*$G39*$I39*$L39*DF$10)</f>
        <v>0</v>
      </c>
      <c r="DG39" s="208"/>
      <c r="DH39" s="204">
        <f>SUM(DG39/12*2*$E39*$G39*$I39*$L39*DH$10)+(DG39/12*10*$F39*$G39*$I39*$L39*DH$10)</f>
        <v>0</v>
      </c>
      <c r="DI39" s="208"/>
      <c r="DJ39" s="215">
        <f>SUM(DI39/12*2*$E39*$G39*$I39*$L39*DJ$10)+(DI39/12*10*$F39*$G39*$I39*$L39*DJ$10)</f>
        <v>0</v>
      </c>
      <c r="DK39" s="208"/>
      <c r="DL39" s="215">
        <f>SUM(DK39/12*2*$E39*$G39*$I39*$M39*DL$10)+(DK39/12*10*$F39*$G39*$I39*$M39*DL$10)</f>
        <v>0</v>
      </c>
      <c r="DM39" s="208"/>
      <c r="DN39" s="215">
        <f>SUM(DM39/12*2*$E39*$G39*$I39*$N39*DN$10)+(DM39/12*10*$F39*$G39*$I39*$N39*DN$10)</f>
        <v>0</v>
      </c>
      <c r="DO39" s="204"/>
      <c r="DP39" s="214">
        <f>(DO39/12*2*$E39*$G39*$I39*$K39*DP$10)+(DO39/12*10*$F39*$G39*$I39*$K39*DP$10)</f>
        <v>0</v>
      </c>
      <c r="DQ39" s="204"/>
      <c r="DR39" s="214">
        <f>(DQ39/12*2*$E39*$G39*$I39*$K39*DR$10)+(DQ39/12*10*$F39*$G39*$I39*$K39*DR$10)</f>
        <v>0</v>
      </c>
      <c r="DS39" s="208"/>
      <c r="DT39" s="215">
        <f>SUM(DS39/12*2*$E39*$G39*$I39)+(DS39/12*10*$F39*$G39*$I39)</f>
        <v>0</v>
      </c>
      <c r="DU39" s="208"/>
      <c r="DV39" s="204"/>
      <c r="DW39" s="204"/>
      <c r="DX39" s="214">
        <f>(DW39/12*2*$E39*$G39*$I39*$K39*DX$10)+(DW39/12*10*$F39*$G39*$I39*$K39*DX$10)</f>
        <v>0</v>
      </c>
      <c r="DY39" s="204"/>
      <c r="DZ39" s="214">
        <f>(DY39/12*2*$E39*$G39*$I39*$K39*DZ$10)+(DY39/12*10*$F39*$G39*$I39*$K39*DZ$10)</f>
        <v>0</v>
      </c>
      <c r="EA39" s="204"/>
      <c r="EB39" s="204"/>
      <c r="EC39" s="430"/>
      <c r="ED39" s="430"/>
      <c r="EE39" s="223"/>
      <c r="EF39" s="204"/>
      <c r="EG39" s="223"/>
      <c r="EH39" s="223"/>
      <c r="EI39" s="223"/>
      <c r="EJ39" s="216">
        <f>(EI39/12*2*$E39*$G39*$I39*$K39)+(EI39/12*10*$F39*$G39*$I39*$K39)</f>
        <v>0</v>
      </c>
      <c r="EK39" s="228">
        <f t="shared" ref="EK39:EL41" si="102">SUM(O39,Q39,S39,U39,W39,Y39,AA39,AC39,AE39,AG39,AI39,AK39,AM39,AO39,AQ39,AS39,AU39,AW39,AY39,BA39,BC39,BE39,BG39,BI39,BK39,BM39,BO39,BQ39,BS39,BU39,BW39,BY39,CA39,CC39,CE39,CG39,CI39,CK39,CM39,CO39,CQ39,CS39,CU39,CW39,CY39,DA39,DC39,DE39,DG39,DI39,DK39,DM39,DO39,DQ39,DS39,DU39,DW39,DY39,EA39,EC39,EE39,EG39,EI39)</f>
        <v>0</v>
      </c>
      <c r="EL39" s="228">
        <f t="shared" si="102"/>
        <v>0</v>
      </c>
    </row>
    <row r="40" spans="1:142" s="342" customFormat="1" ht="30" customHeight="1" x14ac:dyDescent="0.2">
      <c r="A40" s="196"/>
      <c r="B40" s="196">
        <v>22</v>
      </c>
      <c r="C40" s="307" t="s">
        <v>1231</v>
      </c>
      <c r="D40" s="308" t="s">
        <v>206</v>
      </c>
      <c r="E40" s="309">
        <v>16026</v>
      </c>
      <c r="F40" s="309">
        <v>16828</v>
      </c>
      <c r="G40" s="336">
        <v>14.23</v>
      </c>
      <c r="H40" s="311"/>
      <c r="I40" s="312">
        <v>1</v>
      </c>
      <c r="J40" s="313"/>
      <c r="K40" s="339">
        <v>1.4</v>
      </c>
      <c r="L40" s="339">
        <v>1.68</v>
      </c>
      <c r="M40" s="339">
        <v>2.23</v>
      </c>
      <c r="N40" s="340">
        <v>2.57</v>
      </c>
      <c r="O40" s="204"/>
      <c r="P40" s="214">
        <f>(O40/12*2*$E40*$G40*$I40*$K40*P$10)+(O40/12*10*$F40*$G40*$I40*$K40*P$10)</f>
        <v>0</v>
      </c>
      <c r="Q40" s="208"/>
      <c r="R40" s="214">
        <f>(Q40/12*2*$E40*$G40*$I40*$K40*R$10)+(Q40/12*10*$F40*$G40*$I40*$K40*R$10)</f>
        <v>0</v>
      </c>
      <c r="S40" s="204">
        <v>0</v>
      </c>
      <c r="T40" s="214">
        <f>(S40/12*2*$E40*$G40*$I40*$K40*T$10)+(S40/12*10*$F40*$G40*$I40*$K40*T$10)</f>
        <v>0</v>
      </c>
      <c r="U40" s="204"/>
      <c r="V40" s="214">
        <f>(U40/12*2*$E40*$G40*$I40*$K40*V$10)+(U40/12*10*$F40*$G40*$I40*$K40*V$10)</f>
        <v>0</v>
      </c>
      <c r="W40" s="204"/>
      <c r="X40" s="214">
        <f>(W40/12*2*$E40*$G40*$I40*$K40*X$10)+(W40/12*10*$F40*$G40*$I40*$K40*X$10)</f>
        <v>0</v>
      </c>
      <c r="Y40" s="204"/>
      <c r="Z40" s="214">
        <f>(Y40/12*2*$E40*$G40*$I40*$K40*Z$10)+(Y40/12*10*$F40*$G40*$I40*$K40*Z$10)</f>
        <v>0</v>
      </c>
      <c r="AA40" s="204"/>
      <c r="AB40" s="214">
        <f>(AA40/12*2*$E40*$G40*$I40*$K40*AB$10)+(AA40/12*10*$F40*$G40*$I40*$K40*AB$10)</f>
        <v>0</v>
      </c>
      <c r="AC40" s="204"/>
      <c r="AD40" s="214">
        <f>(AC40/12*2*$E40*$G40*$I40*$K40*AD$10)+(AC40/12*10*$F40*$G40*$I40*$K40*AD$10)</f>
        <v>0</v>
      </c>
      <c r="AE40" s="204"/>
      <c r="AF40" s="204">
        <f>SUM(AE40/12*2*$E40*$G40*$I40*$L40*$AF$10)+(AE40/12*10*$F40*$G40*$I40*$L40*$AF$10)</f>
        <v>0</v>
      </c>
      <c r="AG40" s="204">
        <v>0</v>
      </c>
      <c r="AH40" s="215">
        <f>SUM(AG40/12*2*$E40*$G40*$I40*$L40*$AH$10)+(AG40/12*10*$F40*$G40*$I40*$L40*$AH$10)</f>
        <v>0</v>
      </c>
      <c r="AI40" s="215">
        <v>0</v>
      </c>
      <c r="AJ40" s="215">
        <v>0</v>
      </c>
      <c r="AK40" s="204"/>
      <c r="AL40" s="214">
        <f>(AK40/12*2*$E40*$G40*$I40*$K40*AL$10)+(AK40/12*10*$F40*$G40*$I40*$K40*AL$10)</f>
        <v>0</v>
      </c>
      <c r="AM40" s="204">
        <v>0</v>
      </c>
      <c r="AN40" s="214">
        <f>(AM40/12*2*$E40*$G40*$I40*$K40*AN$10)+(AM40/12*10*$F40*$G40*$I40*$K40*AN$10)</f>
        <v>0</v>
      </c>
      <c r="AO40" s="208"/>
      <c r="AP40" s="214">
        <f>(AO40/12*2*$E40*$G40*$I40*$K40*AP$10)+(AO40/12*10*$F40*$G40*$I40*$K40*AP$10)</f>
        <v>0</v>
      </c>
      <c r="AQ40" s="204"/>
      <c r="AR40" s="214">
        <f>(AQ40/12*2*$E40*$G40*$I40*$K40*AR$10)+(AQ40/12*10*$F40*$G40*$I40*$K40*AR$10)</f>
        <v>0</v>
      </c>
      <c r="AS40" s="204"/>
      <c r="AT40" s="214">
        <f>(AS40/12*2*$E40*$G40*$I40*$K40*AT$10)+(AS40/12*10*$F40*$G40*$I40*$K40*AT$10)</f>
        <v>0</v>
      </c>
      <c r="AU40" s="204"/>
      <c r="AV40" s="214">
        <f>(AU40/12*2*$E40*$G40*$I40*$K40*AV$10)+(AU40/12*10*$F40*$G40*$I40*$K40*AV$10)</f>
        <v>0</v>
      </c>
      <c r="AW40" s="204"/>
      <c r="AX40" s="214">
        <f>(AW40/12*2*$E40*$G40*$I40*$K40*AX$10)+(AW40/12*10*$F40*$G40*$I40*$K40*AX$10)</f>
        <v>0</v>
      </c>
      <c r="AY40" s="204"/>
      <c r="AZ40" s="214">
        <f>(AY40/12*2*$E40*$G40*$I40*$K40*AZ$10)+(AY40/12*10*$F40*$G40*$I40*$K40*AZ$10)</f>
        <v>0</v>
      </c>
      <c r="BA40" s="204"/>
      <c r="BB40" s="214">
        <f>(BA40/12*2*$E40*$G40*$I40*$K40*BB$10)+(BA40/12*10*$F40*$G40*$I40*$K40*BB$10)</f>
        <v>0</v>
      </c>
      <c r="BC40" s="204"/>
      <c r="BD40" s="214">
        <f>(BC40/12*2*$E40*$G40*$I40*$K40*BD$10)+(BC40/12*10*$F40*$G40*$I40*$K40*BD$10)</f>
        <v>0</v>
      </c>
      <c r="BE40" s="204"/>
      <c r="BF40" s="214">
        <f>(BE40/12*2*$E40*$G40*$I40*$K40*BF$10)+(BE40/12*10*$F40*$G40*$I40*$K40*BF$10)</f>
        <v>0</v>
      </c>
      <c r="BG40" s="204"/>
      <c r="BH40" s="214">
        <f>(BG40/12*2*$E40*$G40*$I40*$K40*BH$10)+(BG40/12*10*$F40*$G40*$I40*$K40*BH$10)</f>
        <v>0</v>
      </c>
      <c r="BI40" s="204"/>
      <c r="BJ40" s="214">
        <f>(BI40/12*2*$E40*$G40*$I40*$K40*BJ$10)+(BI40/12*10*$F40*$G40*$I40*$K40*BJ$10)</f>
        <v>0</v>
      </c>
      <c r="BK40" s="204"/>
      <c r="BL40" s="214">
        <f>(BK40/12*2*$E40*$G40*$I40*$K40*BL$10)+(BK40/12*10*$F40*$G40*$I40*$K40*BL$10)</f>
        <v>0</v>
      </c>
      <c r="BM40" s="204"/>
      <c r="BN40" s="214">
        <f>(BM40/12*2*$E40*$G40*$I40*$K40*BN$10)+(BM40/12*10*$F40*$G40*$I40*$K40*BN$10)</f>
        <v>0</v>
      </c>
      <c r="BO40" s="204"/>
      <c r="BP40" s="214">
        <f>(BO40/12*2*$E40*$G40*$I40*$K40*BP$10)+(BO40/12*10*$F40*$G40*$I40*$K40*BP$10)</f>
        <v>0</v>
      </c>
      <c r="BQ40" s="204"/>
      <c r="BR40" s="214">
        <f>(BQ40/12*2*$E40*$G40*$I40*$K40*BR$10)+(BQ40/12*10*$F40*$G40*$I40*$K40*BR$10)</f>
        <v>0</v>
      </c>
      <c r="BS40" s="204"/>
      <c r="BT40" s="214">
        <f>(BS40/12*2*$E40*$G40*$I40*$K40*BT$10)+(BS40/12*10*$F40*$G40*$I40*$K40*BT$10)</f>
        <v>0</v>
      </c>
      <c r="BU40" s="204">
        <v>0</v>
      </c>
      <c r="BV40" s="214">
        <f>(BU40/12*2*$E40*$G40*$I40*$K40*BV$10)+(BU40/12*10*$F40*$G40*$I40*$K40*BV$10)</f>
        <v>0</v>
      </c>
      <c r="BW40" s="204"/>
      <c r="BX40" s="214">
        <f>(BW40/12*2*$E40*$G40*$I40*$K40*BX$10)+(BW40/12*10*$F40*$G40*$I40*$K40*BX$10)</f>
        <v>0</v>
      </c>
      <c r="BY40" s="204"/>
      <c r="BZ40" s="214">
        <f>(BY40/12*2*$E40*$G40*$I40*$K40*BZ$10)+(BY40/12*10*$F40*$G40*$I40*$K40*BZ$10)</f>
        <v>0</v>
      </c>
      <c r="CA40" s="204"/>
      <c r="CB40" s="214">
        <f>(CA40/12*2*$E40*$G40*$I40*$K40*CB$10)+(CA40/12*10*$F40*$G40*$I40*$K40*CB$10)</f>
        <v>0</v>
      </c>
      <c r="CC40" s="204"/>
      <c r="CD40" s="214">
        <f>(CC40/12*2*$E40*$G40*$I40*$K40*CD$10)+(CC40/12*10*$F40*$G40*$I40*$K40*CD$10)</f>
        <v>0</v>
      </c>
      <c r="CE40" s="204"/>
      <c r="CF40" s="215">
        <f>SUM(CE40/12*2*$E40*$G40*$I40*$L40*CF$10)+(CE40/12*10*$F40*$G40*$I40*$L40*$CF$10)</f>
        <v>0</v>
      </c>
      <c r="CG40" s="204"/>
      <c r="CH40" s="215">
        <f>SUM(CG40/12*2*$E40*$G40*$I40*$L40*CH$10)+(CG40/12*10*$F40*$G40*$I40*$L40*CH$10)</f>
        <v>0</v>
      </c>
      <c r="CI40" s="204"/>
      <c r="CJ40" s="215">
        <f>SUM(CI40/12*2*$E40*$G40*$I40*$L40*CJ$10)+(CI40/12*10*$F40*$G40*$I40*$L40*CJ$10)</f>
        <v>0</v>
      </c>
      <c r="CK40" s="204"/>
      <c r="CL40" s="215">
        <f>SUM(CK40/12*2*$E40*$G40*$I40*$L40*CL$10)+(CK40/12*10*$F40*$G40*$I40*$L40*CL$10)</f>
        <v>0</v>
      </c>
      <c r="CM40" s="204"/>
      <c r="CN40" s="215">
        <f>SUM(CM40/12*2*$E40*$G40*$I40*$L40*CN$10)+(CM40/12*10*$F40*$G40*$I40*$L40*CN$10)</f>
        <v>0</v>
      </c>
      <c r="CO40" s="204"/>
      <c r="CP40" s="215">
        <f>SUM(CO40/12*2*$E40*$G40*$I40*$L40*CP$10)+(CO40/12*10*$F40*$G40*$I40*$L40*CP$10)</f>
        <v>0</v>
      </c>
      <c r="CQ40" s="204"/>
      <c r="CR40" s="215">
        <f>SUM(CQ40/12*2*$E40*$G40*$I40*$L40*CR$10)+(CQ40/12*10*$F40*$G40*$I40*$L40*CR$10)</f>
        <v>0</v>
      </c>
      <c r="CS40" s="204"/>
      <c r="CT40" s="215">
        <f>SUM(CS40/12*2*$E40*$G40*$I40*$L40*CT$10)+(CS40/12*10*$F40*$G40*$I40*$L40*CT$10)</f>
        <v>0</v>
      </c>
      <c r="CU40" s="204"/>
      <c r="CV40" s="215">
        <f>SUM(CU40/12*2*$E40*$G40*$I40*$L40*CV$10)+(CU40/12*10*$F40*$G40*$I40*$L40*CV$10)</f>
        <v>0</v>
      </c>
      <c r="CW40" s="204">
        <v>0</v>
      </c>
      <c r="CX40" s="215">
        <f>SUM(CW40/12*2*$E40*$G40*$I40*$L40*CX$10)+(CW40/12*10*$F40*$G40*$I40*$L40*CX$10)</f>
        <v>0</v>
      </c>
      <c r="CY40" s="204"/>
      <c r="CZ40" s="215">
        <f>SUM(CY40/12*2*$E40*$G40*$I40*$L40*CZ$10)+(CY40/12*10*$F40*$G40*$I40*$L40*CZ$10)</f>
        <v>0</v>
      </c>
      <c r="DA40" s="204"/>
      <c r="DB40" s="215">
        <f>SUM(DA40/12*2*$E40*$G40*$I40*$L40*DB$10)+(DA40/12*10*$F40*$G40*$I40*$L40*DB$10)</f>
        <v>0</v>
      </c>
      <c r="DC40" s="204"/>
      <c r="DD40" s="215">
        <f>SUM(DC40/12*2*$E40*$G40*$I40*$L40*DD$10)+(DC40/12*10*$F40*$G40*$I40*$L40*DD$10)</f>
        <v>0</v>
      </c>
      <c r="DE40" s="204"/>
      <c r="DF40" s="215">
        <f>SUM(DE40/12*2*$E40*$G40*$I40*$L40*DF$10)+(DE40/12*10*$F40*$G40*$I40*$L40*DF$10)</f>
        <v>0</v>
      </c>
      <c r="DG40" s="204"/>
      <c r="DH40" s="204">
        <f>SUM(DG40/12*2*$E40*$G40*$I40*$L40*DH$10)+(DG40/12*10*$F40*$G40*$I40*$L40*DH$10)</f>
        <v>0</v>
      </c>
      <c r="DI40" s="204"/>
      <c r="DJ40" s="215">
        <f>SUM(DI40/12*2*$E40*$G40*$I40*$L40*DJ$10)+(DI40/12*10*$F40*$G40*$I40*$L40*DJ$10)</f>
        <v>0</v>
      </c>
      <c r="DK40" s="204"/>
      <c r="DL40" s="215">
        <f>SUM(DK40/12*2*$E40*$G40*$I40*$M40*DL$10)+(DK40/12*10*$F40*$G40*$I40*$M40*DL$10)</f>
        <v>0</v>
      </c>
      <c r="DM40" s="204">
        <v>0</v>
      </c>
      <c r="DN40" s="215">
        <f>SUM(DM40/12*2*$E40*$G40*$I40*$N40*DN$10)+(DM40/12*10*$F40*$G40*$I40*$N40*DN$10)</f>
        <v>0</v>
      </c>
      <c r="DO40" s="221"/>
      <c r="DP40" s="214">
        <f>(DO40/12*2*$E40*$G40*$I40*$K40*DP$10)+(DO40/12*10*$F40*$G40*$I40*$K40*DP$10)</f>
        <v>0</v>
      </c>
      <c r="DQ40" s="204"/>
      <c r="DR40" s="214">
        <f>(DQ40/12*2*$E40*$G40*$I40*$K40*DR$10)+(DQ40/12*10*$F40*$G40*$I40*$K40*DR$10)</f>
        <v>0</v>
      </c>
      <c r="DS40" s="204"/>
      <c r="DT40" s="215">
        <f>SUM(DS40/12*2*$E40*$G40*$I40)+(DS40/12*10*$F40*$G40*$I40)</f>
        <v>0</v>
      </c>
      <c r="DU40" s="204"/>
      <c r="DV40" s="204"/>
      <c r="DW40" s="204"/>
      <c r="DX40" s="214">
        <f>(DW40/12*2*$E40*$G40*$I40*$K40*DX$10)+(DW40/12*10*$F40*$G40*$I40*$K40*DX$10)</f>
        <v>0</v>
      </c>
      <c r="DY40" s="204"/>
      <c r="DZ40" s="214">
        <f>(DY40/12*2*$E40*$G40*$I40*$K40*DZ$10)+(DY40/12*10*$F40*$G40*$I40*$K40*DZ$10)</f>
        <v>0</v>
      </c>
      <c r="EA40" s="204"/>
      <c r="EB40" s="204"/>
      <c r="EC40" s="430"/>
      <c r="ED40" s="430"/>
      <c r="EE40" s="223"/>
      <c r="EF40" s="204"/>
      <c r="EG40" s="223"/>
      <c r="EH40" s="223"/>
      <c r="EI40" s="223"/>
      <c r="EJ40" s="216">
        <f>(EI40/12*2*$E40*$G40*$I40*$K40)+(EI40/12*10*$F40*$G40*$I40*$K40)</f>
        <v>0</v>
      </c>
      <c r="EK40" s="228">
        <f t="shared" si="102"/>
        <v>0</v>
      </c>
      <c r="EL40" s="228">
        <f t="shared" si="102"/>
        <v>0</v>
      </c>
    </row>
    <row r="41" spans="1:142" s="342" customFormat="1" ht="45" customHeight="1" x14ac:dyDescent="0.2">
      <c r="A41" s="196"/>
      <c r="B41" s="196">
        <v>23</v>
      </c>
      <c r="C41" s="307" t="s">
        <v>1232</v>
      </c>
      <c r="D41" s="308" t="s">
        <v>1233</v>
      </c>
      <c r="E41" s="309">
        <v>16026</v>
      </c>
      <c r="F41" s="309">
        <v>16828</v>
      </c>
      <c r="G41" s="336">
        <v>10.34</v>
      </c>
      <c r="H41" s="311"/>
      <c r="I41" s="312">
        <v>1</v>
      </c>
      <c r="J41" s="313"/>
      <c r="K41" s="339">
        <v>1.4</v>
      </c>
      <c r="L41" s="339">
        <v>1.68</v>
      </c>
      <c r="M41" s="339">
        <v>2.23</v>
      </c>
      <c r="N41" s="340">
        <v>2.57</v>
      </c>
      <c r="O41" s="208"/>
      <c r="P41" s="214">
        <f>(O41/12*2*$E41*$G41*$I41*$K41*P$10)+(O41/12*10*$F41*$G41*$I41*$K41*P$10)</f>
        <v>0</v>
      </c>
      <c r="Q41" s="208"/>
      <c r="R41" s="214">
        <f>(Q41/12*2*$E41*$G41*$I41*$K41*R$10)+(Q41/12*10*$F41*$G41*$I41*$K41*R$10)</f>
        <v>0</v>
      </c>
      <c r="S41" s="208"/>
      <c r="T41" s="214">
        <f>(S41/12*2*$E41*$G41*$I41*$K41*T$10)+(S41/12*10*$F41*$G41*$I41*$K41*T$10)</f>
        <v>0</v>
      </c>
      <c r="U41" s="208"/>
      <c r="V41" s="214">
        <f>(U41/12*2*$E41*$G41*$I41*$K41*V$10)+(U41/12*10*$F41*$G41*$I41*$K41*V$10)</f>
        <v>0</v>
      </c>
      <c r="W41" s="208"/>
      <c r="X41" s="214">
        <f>(W41/12*2*$E41*$G41*$I41*$K41*X$10)+(W41/12*10*$F41*$G41*$I41*$K41*X$10)</f>
        <v>0</v>
      </c>
      <c r="Y41" s="208"/>
      <c r="Z41" s="214">
        <f>(Y41/12*2*$E41*$G41*$I41*$K41*Z$10)+(Y41/12*10*$F41*$G41*$I41*$K41*Z$10)</f>
        <v>0</v>
      </c>
      <c r="AA41" s="208"/>
      <c r="AB41" s="214">
        <f>(AA41/12*2*$E41*$G41*$I41*$K41*AB$10)+(AA41/12*10*$F41*$G41*$I41*$K41*AB$10)</f>
        <v>0</v>
      </c>
      <c r="AC41" s="208"/>
      <c r="AD41" s="214">
        <f>(AC41/12*2*$E41*$G41*$I41*$K41*AD$10)+(AC41/12*10*$F41*$G41*$I41*$K41*AD$10)</f>
        <v>0</v>
      </c>
      <c r="AE41" s="208"/>
      <c r="AF41" s="204">
        <f>SUM(AE41/12*2*$E41*$G41*$I41*$L41*$AF$10)+(AE41/12*10*$F41*$G41*$I41*$L41*$AF$10)</f>
        <v>0</v>
      </c>
      <c r="AG41" s="208"/>
      <c r="AH41" s="215">
        <f>SUM(AG41/12*2*$E41*$G41*$I41*$L41*$AH$10)+(AG41/12*10*$F41*$G41*$I41*$L41*$AH$10)</f>
        <v>0</v>
      </c>
      <c r="AI41" s="217">
        <v>0</v>
      </c>
      <c r="AJ41" s="217">
        <v>0</v>
      </c>
      <c r="AK41" s="208"/>
      <c r="AL41" s="214">
        <f>(AK41/12*2*$E41*$G41*$I41*$K41*AL$10)+(AK41/12*10*$F41*$G41*$I41*$K41*AL$10)</f>
        <v>0</v>
      </c>
      <c r="AM41" s="208"/>
      <c r="AN41" s="214">
        <f>(AM41/12*2*$E41*$G41*$I41*$K41*AN$10)+(AM41/12*10*$F41*$G41*$I41*$K41*AN$10)</f>
        <v>0</v>
      </c>
      <c r="AO41" s="204"/>
      <c r="AP41" s="214">
        <f>(AO41/12*2*$E41*$G41*$I41*$K41*AP$10)+(AO41/12*10*$F41*$G41*$I41*$K41*AP$10)</f>
        <v>0</v>
      </c>
      <c r="AQ41" s="208"/>
      <c r="AR41" s="214">
        <f>(AQ41/12*2*$E41*$G41*$I41*$K41*AR$10)+(AQ41/12*10*$F41*$G41*$I41*$K41*AR$10)</f>
        <v>0</v>
      </c>
      <c r="AS41" s="208"/>
      <c r="AT41" s="214">
        <f>(AS41/12*2*$E41*$G41*$I41*$K41*AT$10)+(AS41/12*10*$F41*$G41*$I41*$K41*AT$10)</f>
        <v>0</v>
      </c>
      <c r="AU41" s="208"/>
      <c r="AV41" s="214">
        <f>(AU41/12*2*$E41*$G41*$I41*$K41*AV$10)+(AU41/12*10*$F41*$G41*$I41*$K41*AV$10)</f>
        <v>0</v>
      </c>
      <c r="AW41" s="208"/>
      <c r="AX41" s="214">
        <f>(AW41/12*2*$E41*$G41*$I41*$K41*AX$10)+(AW41/12*10*$F41*$G41*$I41*$K41*AX$10)</f>
        <v>0</v>
      </c>
      <c r="AY41" s="208"/>
      <c r="AZ41" s="214">
        <f>(AY41/12*2*$E41*$G41*$I41*$K41*AZ$10)+(AY41/12*10*$F41*$G41*$I41*$K41*AZ$10)</f>
        <v>0</v>
      </c>
      <c r="BA41" s="208"/>
      <c r="BB41" s="214">
        <f>(BA41/12*2*$E41*$G41*$I41*$K41*BB$10)+(BA41/12*10*$F41*$G41*$I41*$K41*BB$10)</f>
        <v>0</v>
      </c>
      <c r="BC41" s="208"/>
      <c r="BD41" s="214">
        <f>(BC41/12*2*$E41*$G41*$I41*$K41*BD$10)+(BC41/12*10*$F41*$G41*$I41*$K41*BD$10)</f>
        <v>0</v>
      </c>
      <c r="BE41" s="208"/>
      <c r="BF41" s="214">
        <f>(BE41/12*2*$E41*$G41*$I41*$K41*BF$10)+(BE41/12*10*$F41*$G41*$I41*$K41*BF$10)</f>
        <v>0</v>
      </c>
      <c r="BG41" s="208"/>
      <c r="BH41" s="214">
        <f>(BG41/12*2*$E41*$G41*$I41*$K41*BH$10)+(BG41/12*10*$F41*$G41*$I41*$K41*BH$10)</f>
        <v>0</v>
      </c>
      <c r="BI41" s="208"/>
      <c r="BJ41" s="214">
        <f>(BI41/12*2*$E41*$G41*$I41*$K41*BJ$10)+(BI41/12*10*$F41*$G41*$I41*$K41*BJ$10)</f>
        <v>0</v>
      </c>
      <c r="BK41" s="208"/>
      <c r="BL41" s="214">
        <f>(BK41/12*2*$E41*$G41*$I41*$K41*BL$10)+(BK41/12*10*$F41*$G41*$I41*$K41*BL$10)</f>
        <v>0</v>
      </c>
      <c r="BM41" s="208"/>
      <c r="BN41" s="214">
        <f>(BM41/12*2*$E41*$G41*$I41*$K41*BN$10)+(BM41/12*10*$F41*$G41*$I41*$K41*BN$10)</f>
        <v>0</v>
      </c>
      <c r="BO41" s="208"/>
      <c r="BP41" s="214">
        <f>(BO41/12*2*$E41*$G41*$I41*$K41*BP$10)+(BO41/12*10*$F41*$G41*$I41*$K41*BP$10)</f>
        <v>0</v>
      </c>
      <c r="BQ41" s="208"/>
      <c r="BR41" s="214">
        <f>(BQ41/12*2*$E41*$G41*$I41*$K41*BR$10)+(BQ41/12*10*$F41*$G41*$I41*$K41*BR$10)</f>
        <v>0</v>
      </c>
      <c r="BS41" s="208"/>
      <c r="BT41" s="214">
        <f>(BS41/12*2*$E41*$G41*$I41*$K41*BT$10)+(BS41/12*10*$F41*$G41*$I41*$K41*BT$10)</f>
        <v>0</v>
      </c>
      <c r="BU41" s="208"/>
      <c r="BV41" s="214">
        <f>(BU41/12*2*$E41*$G41*$I41*$K41*BV$10)+(BU41/12*10*$F41*$G41*$I41*$K41*BV$10)</f>
        <v>0</v>
      </c>
      <c r="BW41" s="204"/>
      <c r="BX41" s="214">
        <f>(BW41/12*2*$E41*$G41*$I41*$K41*BX$10)+(BW41/12*10*$F41*$G41*$I41*$K41*BX$10)</f>
        <v>0</v>
      </c>
      <c r="BY41" s="208"/>
      <c r="BZ41" s="214">
        <f>(BY41/12*2*$E41*$G41*$I41*$K41*BZ$10)+(BY41/12*10*$F41*$G41*$I41*$K41*BZ$10)</f>
        <v>0</v>
      </c>
      <c r="CA41" s="208"/>
      <c r="CB41" s="214">
        <f>(CA41/12*2*$E41*$G41*$I41*$K41*CB$10)+(CA41/12*10*$F41*$G41*$I41*$K41*CB$10)</f>
        <v>0</v>
      </c>
      <c r="CC41" s="208"/>
      <c r="CD41" s="214">
        <f>(CC41/12*2*$E41*$G41*$I41*$K41*CD$10)+(CC41/12*10*$F41*$G41*$I41*$K41*CD$10)</f>
        <v>0</v>
      </c>
      <c r="CE41" s="208"/>
      <c r="CF41" s="215">
        <f>SUM(CE41/12*2*$E41*$G41*$I41*$L41*CF$10)+(CE41/12*10*$F41*$G41*$I41*$L41*$CF$10)</f>
        <v>0</v>
      </c>
      <c r="CG41" s="208"/>
      <c r="CH41" s="215">
        <f>SUM(CG41/12*2*$E41*$G41*$I41*$L41*CH$10)+(CG41/12*10*$F41*$G41*$I41*$L41*CH$10)</f>
        <v>0</v>
      </c>
      <c r="CI41" s="208"/>
      <c r="CJ41" s="215">
        <f>SUM(CI41/12*2*$E41*$G41*$I41*$L41*CJ$10)+(CI41/12*10*$F41*$G41*$I41*$L41*CJ$10)</f>
        <v>0</v>
      </c>
      <c r="CK41" s="208"/>
      <c r="CL41" s="215">
        <f>SUM(CK41/12*2*$E41*$G41*$I41*$L41*CL$10)+(CK41/12*10*$F41*$G41*$I41*$L41*CL$10)</f>
        <v>0</v>
      </c>
      <c r="CM41" s="208"/>
      <c r="CN41" s="215">
        <f>SUM(CM41/12*2*$E41*$G41*$I41*$L41*CN$10)+(CM41/12*10*$F41*$G41*$I41*$L41*CN$10)</f>
        <v>0</v>
      </c>
      <c r="CO41" s="208"/>
      <c r="CP41" s="215">
        <f>SUM(CO41/12*2*$E41*$G41*$I41*$L41*CP$10)+(CO41/12*10*$F41*$G41*$I41*$L41*CP$10)</f>
        <v>0</v>
      </c>
      <c r="CQ41" s="208"/>
      <c r="CR41" s="215">
        <f>SUM(CQ41/12*2*$E41*$G41*$I41*$L41*CR$10)+(CQ41/12*10*$F41*$G41*$I41*$L41*CR$10)</f>
        <v>0</v>
      </c>
      <c r="CS41" s="208"/>
      <c r="CT41" s="215">
        <f>SUM(CS41/12*2*$E41*$G41*$I41*$L41*CT$10)+(CS41/12*10*$F41*$G41*$I41*$L41*CT$10)</f>
        <v>0</v>
      </c>
      <c r="CU41" s="208"/>
      <c r="CV41" s="215">
        <f>SUM(CU41/12*2*$E41*$G41*$I41*$L41*CV$10)+(CU41/12*10*$F41*$G41*$I41*$L41*CV$10)</f>
        <v>0</v>
      </c>
      <c r="CW41" s="208"/>
      <c r="CX41" s="215">
        <f>SUM(CW41/12*2*$E41*$G41*$I41*$L41*CX$10)+(CW41/12*10*$F41*$G41*$I41*$L41*CX$10)</f>
        <v>0</v>
      </c>
      <c r="CY41" s="208"/>
      <c r="CZ41" s="215">
        <f>SUM(CY41/12*2*$E41*$G41*$I41*$L41*CZ$10)+(CY41/12*10*$F41*$G41*$I41*$L41*CZ$10)</f>
        <v>0</v>
      </c>
      <c r="DA41" s="208"/>
      <c r="DB41" s="215">
        <f>SUM(DA41/12*2*$E41*$G41*$I41*$L41*DB$10)+(DA41/12*10*$F41*$G41*$I41*$L41*DB$10)</f>
        <v>0</v>
      </c>
      <c r="DC41" s="208"/>
      <c r="DD41" s="215">
        <f>SUM(DC41/12*2*$E41*$G41*$I41*$L41*DD$10)+(DC41/12*10*$F41*$G41*$I41*$L41*DD$10)</f>
        <v>0</v>
      </c>
      <c r="DE41" s="208"/>
      <c r="DF41" s="215">
        <f>SUM(DE41/12*2*$E41*$G41*$I41*$L41*DF$10)+(DE41/12*10*$F41*$G41*$I41*$L41*DF$10)</f>
        <v>0</v>
      </c>
      <c r="DG41" s="208"/>
      <c r="DH41" s="204">
        <f>SUM(DG41/12*2*$E41*$G41*$I41*$L41*DH$10)+(DG41/12*10*$F41*$G41*$I41*$L41*DH$10)</f>
        <v>0</v>
      </c>
      <c r="DI41" s="208"/>
      <c r="DJ41" s="215">
        <f>SUM(DI41/12*2*$E41*$G41*$I41*$L41*DJ$10)+(DI41/12*10*$F41*$G41*$I41*$L41*DJ$10)</f>
        <v>0</v>
      </c>
      <c r="DK41" s="208"/>
      <c r="DL41" s="215">
        <f>SUM(DK41/12*2*$E41*$G41*$I41*$M41*DL$10)+(DK41/12*10*$F41*$G41*$I41*$M41*DL$10)</f>
        <v>0</v>
      </c>
      <c r="DM41" s="208"/>
      <c r="DN41" s="215">
        <f>SUM(DM41/12*2*$E41*$G41*$I41*$N41*DN$10)+(DM41/12*10*$F41*$G41*$I41*$N41*DN$10)</f>
        <v>0</v>
      </c>
      <c r="DO41" s="204"/>
      <c r="DP41" s="214">
        <f>(DO41/12*2*$E41*$G41*$I41*$K41*DP$10)+(DO41/12*10*$F41*$G41*$I41*$K41*DP$10)</f>
        <v>0</v>
      </c>
      <c r="DQ41" s="204"/>
      <c r="DR41" s="214">
        <f>(DQ41/12*2*$E41*$G41*$I41*$K41*DR$10)+(DQ41/12*10*$F41*$G41*$I41*$K41*DR$10)</f>
        <v>0</v>
      </c>
      <c r="DS41" s="208"/>
      <c r="DT41" s="215">
        <f>SUM(DS41/12*2*$E41*$G41*$I41)+(DS41/12*10*$F41*$G41*$I41)</f>
        <v>0</v>
      </c>
      <c r="DU41" s="208"/>
      <c r="DV41" s="204"/>
      <c r="DW41" s="204"/>
      <c r="DX41" s="214">
        <f>(DW41/12*2*$E41*$G41*$I41*$K41*DX$10)+(DW41/12*10*$F41*$G41*$I41*$K41*DX$10)</f>
        <v>0</v>
      </c>
      <c r="DY41" s="204"/>
      <c r="DZ41" s="214">
        <f>(DY41/12*2*$E41*$G41*$I41*$K41*DZ$10)+(DY41/12*10*$F41*$G41*$I41*$K41*DZ$10)</f>
        <v>0</v>
      </c>
      <c r="EA41" s="204"/>
      <c r="EB41" s="204"/>
      <c r="EC41" s="430"/>
      <c r="ED41" s="430"/>
      <c r="EE41" s="223"/>
      <c r="EF41" s="204"/>
      <c r="EG41" s="223"/>
      <c r="EH41" s="223"/>
      <c r="EI41" s="223"/>
      <c r="EJ41" s="216">
        <f>(EI41/12*2*$E41*$G41*$I41*$K41)+(EI41/12*10*$F41*$G41*$I41*$K41)</f>
        <v>0</v>
      </c>
      <c r="EK41" s="228">
        <f t="shared" si="102"/>
        <v>0</v>
      </c>
      <c r="EL41" s="228">
        <f t="shared" si="102"/>
        <v>0</v>
      </c>
    </row>
    <row r="42" spans="1:142" s="342" customFormat="1" ht="15" customHeight="1" x14ac:dyDescent="0.2">
      <c r="A42" s="341">
        <v>9</v>
      </c>
      <c r="B42" s="341"/>
      <c r="C42" s="299" t="s">
        <v>1234</v>
      </c>
      <c r="D42" s="303" t="s">
        <v>210</v>
      </c>
      <c r="E42" s="309">
        <v>16026</v>
      </c>
      <c r="F42" s="309">
        <v>16828</v>
      </c>
      <c r="G42" s="338"/>
      <c r="H42" s="311"/>
      <c r="I42" s="194"/>
      <c r="J42" s="301"/>
      <c r="K42" s="372"/>
      <c r="L42" s="372"/>
      <c r="M42" s="372"/>
      <c r="N42" s="306"/>
      <c r="O42" s="221">
        <f t="shared" ref="O42:AA42" si="103">SUM(O43:O44)</f>
        <v>0</v>
      </c>
      <c r="P42" s="221">
        <f t="shared" si="103"/>
        <v>0</v>
      </c>
      <c r="Q42" s="221">
        <f t="shared" si="103"/>
        <v>24</v>
      </c>
      <c r="R42" s="221">
        <f>SUM(R43:R44)</f>
        <v>774082.84799999988</v>
      </c>
      <c r="S42" s="221">
        <f t="shared" si="103"/>
        <v>0</v>
      </c>
      <c r="T42" s="221">
        <f>SUM(T43:T44)</f>
        <v>0</v>
      </c>
      <c r="U42" s="221">
        <f t="shared" si="103"/>
        <v>0</v>
      </c>
      <c r="V42" s="221">
        <f>SUM(V43:V44)</f>
        <v>0</v>
      </c>
      <c r="W42" s="221">
        <f t="shared" ref="W42" si="104">SUM(W43:W44)</f>
        <v>0</v>
      </c>
      <c r="X42" s="221">
        <f>SUM(X43:X44)</f>
        <v>0</v>
      </c>
      <c r="Y42" s="221">
        <f t="shared" ref="Y42" si="105">SUM(Y43:Y44)</f>
        <v>0</v>
      </c>
      <c r="Z42" s="221">
        <f>SUM(Z43:Z44)</f>
        <v>0</v>
      </c>
      <c r="AA42" s="221">
        <f t="shared" si="103"/>
        <v>0</v>
      </c>
      <c r="AB42" s="221">
        <f>SUM(AB43:AB44)</f>
        <v>0</v>
      </c>
      <c r="AC42" s="221">
        <f t="shared" ref="AC42:AT42" si="106">SUM(AC43:AC44)</f>
        <v>0</v>
      </c>
      <c r="AD42" s="221">
        <f t="shared" si="106"/>
        <v>0</v>
      </c>
      <c r="AE42" s="221">
        <f t="shared" si="106"/>
        <v>0</v>
      </c>
      <c r="AF42" s="221">
        <f t="shared" si="106"/>
        <v>0</v>
      </c>
      <c r="AG42" s="221">
        <f>SUM(AG43:AG44)</f>
        <v>0</v>
      </c>
      <c r="AH42" s="221">
        <f t="shared" si="106"/>
        <v>0</v>
      </c>
      <c r="AI42" s="221">
        <v>0</v>
      </c>
      <c r="AJ42" s="221">
        <v>0</v>
      </c>
      <c r="AK42" s="221">
        <f t="shared" si="106"/>
        <v>0</v>
      </c>
      <c r="AL42" s="221">
        <f t="shared" si="106"/>
        <v>0</v>
      </c>
      <c r="AM42" s="221">
        <f t="shared" si="106"/>
        <v>0</v>
      </c>
      <c r="AN42" s="221">
        <f t="shared" si="106"/>
        <v>0</v>
      </c>
      <c r="AO42" s="221">
        <f t="shared" si="106"/>
        <v>0</v>
      </c>
      <c r="AP42" s="221">
        <f t="shared" si="106"/>
        <v>0</v>
      </c>
      <c r="AQ42" s="221">
        <f t="shared" si="106"/>
        <v>0</v>
      </c>
      <c r="AR42" s="221">
        <f t="shared" si="106"/>
        <v>0</v>
      </c>
      <c r="AS42" s="221">
        <f t="shared" si="106"/>
        <v>0</v>
      </c>
      <c r="AT42" s="221">
        <f t="shared" si="106"/>
        <v>0</v>
      </c>
      <c r="AU42" s="221">
        <v>0</v>
      </c>
      <c r="AV42" s="221">
        <f t="shared" ref="AV42:DG42" si="107">SUM(AV43:AV44)</f>
        <v>0</v>
      </c>
      <c r="AW42" s="221">
        <f t="shared" si="107"/>
        <v>0</v>
      </c>
      <c r="AX42" s="221">
        <f t="shared" si="107"/>
        <v>0</v>
      </c>
      <c r="AY42" s="221">
        <f t="shared" si="107"/>
        <v>0</v>
      </c>
      <c r="AZ42" s="221">
        <f t="shared" si="107"/>
        <v>0</v>
      </c>
      <c r="BA42" s="221">
        <f t="shared" si="107"/>
        <v>0</v>
      </c>
      <c r="BB42" s="221">
        <f t="shared" si="107"/>
        <v>0</v>
      </c>
      <c r="BC42" s="221">
        <f t="shared" si="107"/>
        <v>0</v>
      </c>
      <c r="BD42" s="221">
        <f t="shared" si="107"/>
        <v>0</v>
      </c>
      <c r="BE42" s="221">
        <f t="shared" si="107"/>
        <v>0</v>
      </c>
      <c r="BF42" s="221">
        <f t="shared" si="107"/>
        <v>0</v>
      </c>
      <c r="BG42" s="221">
        <f t="shared" si="107"/>
        <v>0</v>
      </c>
      <c r="BH42" s="221">
        <f t="shared" si="107"/>
        <v>0</v>
      </c>
      <c r="BI42" s="221">
        <f t="shared" si="107"/>
        <v>0</v>
      </c>
      <c r="BJ42" s="221">
        <f t="shared" si="107"/>
        <v>0</v>
      </c>
      <c r="BK42" s="221">
        <f t="shared" si="107"/>
        <v>0</v>
      </c>
      <c r="BL42" s="221">
        <f t="shared" si="107"/>
        <v>0</v>
      </c>
      <c r="BM42" s="221">
        <f t="shared" si="107"/>
        <v>0</v>
      </c>
      <c r="BN42" s="221">
        <f t="shared" si="107"/>
        <v>0</v>
      </c>
      <c r="BO42" s="221">
        <f t="shared" si="107"/>
        <v>0</v>
      </c>
      <c r="BP42" s="221">
        <f t="shared" si="107"/>
        <v>0</v>
      </c>
      <c r="BQ42" s="221">
        <f t="shared" si="107"/>
        <v>0</v>
      </c>
      <c r="BR42" s="221">
        <f t="shared" si="107"/>
        <v>0</v>
      </c>
      <c r="BS42" s="221">
        <f t="shared" si="107"/>
        <v>0</v>
      </c>
      <c r="BT42" s="221">
        <f t="shared" si="107"/>
        <v>0</v>
      </c>
      <c r="BU42" s="221">
        <f t="shared" si="107"/>
        <v>0</v>
      </c>
      <c r="BV42" s="221">
        <f t="shared" si="107"/>
        <v>0</v>
      </c>
      <c r="BW42" s="221">
        <f t="shared" si="107"/>
        <v>0</v>
      </c>
      <c r="BX42" s="221">
        <f t="shared" si="107"/>
        <v>0</v>
      </c>
      <c r="BY42" s="221">
        <f t="shared" si="107"/>
        <v>0</v>
      </c>
      <c r="BZ42" s="221">
        <f t="shared" si="107"/>
        <v>0</v>
      </c>
      <c r="CA42" s="221">
        <f t="shared" si="107"/>
        <v>0</v>
      </c>
      <c r="CB42" s="221">
        <f t="shared" si="107"/>
        <v>0</v>
      </c>
      <c r="CC42" s="221">
        <f t="shared" si="107"/>
        <v>0</v>
      </c>
      <c r="CD42" s="221">
        <f t="shared" si="107"/>
        <v>0</v>
      </c>
      <c r="CE42" s="221">
        <f t="shared" si="107"/>
        <v>0</v>
      </c>
      <c r="CF42" s="221">
        <f t="shared" si="107"/>
        <v>0</v>
      </c>
      <c r="CG42" s="221">
        <f t="shared" si="107"/>
        <v>0</v>
      </c>
      <c r="CH42" s="221">
        <f t="shared" si="107"/>
        <v>0</v>
      </c>
      <c r="CI42" s="221">
        <f t="shared" si="107"/>
        <v>0</v>
      </c>
      <c r="CJ42" s="221">
        <f t="shared" si="107"/>
        <v>0</v>
      </c>
      <c r="CK42" s="221">
        <f t="shared" si="107"/>
        <v>0</v>
      </c>
      <c r="CL42" s="221">
        <f t="shared" si="107"/>
        <v>0</v>
      </c>
      <c r="CM42" s="221">
        <f t="shared" si="107"/>
        <v>0</v>
      </c>
      <c r="CN42" s="221">
        <f t="shared" si="107"/>
        <v>0</v>
      </c>
      <c r="CO42" s="221">
        <f t="shared" si="107"/>
        <v>0</v>
      </c>
      <c r="CP42" s="221">
        <f t="shared" si="107"/>
        <v>0</v>
      </c>
      <c r="CQ42" s="221">
        <f t="shared" si="107"/>
        <v>0</v>
      </c>
      <c r="CR42" s="221">
        <f t="shared" si="107"/>
        <v>0</v>
      </c>
      <c r="CS42" s="221">
        <f t="shared" si="107"/>
        <v>0</v>
      </c>
      <c r="CT42" s="221">
        <f t="shared" si="107"/>
        <v>0</v>
      </c>
      <c r="CU42" s="221">
        <f t="shared" si="107"/>
        <v>0</v>
      </c>
      <c r="CV42" s="221">
        <f t="shared" si="107"/>
        <v>0</v>
      </c>
      <c r="CW42" s="221">
        <f t="shared" si="107"/>
        <v>0</v>
      </c>
      <c r="CX42" s="221">
        <f t="shared" si="107"/>
        <v>0</v>
      </c>
      <c r="CY42" s="221">
        <f t="shared" si="107"/>
        <v>0</v>
      </c>
      <c r="CZ42" s="221">
        <f t="shared" si="107"/>
        <v>0</v>
      </c>
      <c r="DA42" s="221">
        <f t="shared" si="107"/>
        <v>0</v>
      </c>
      <c r="DB42" s="221">
        <f t="shared" si="107"/>
        <v>0</v>
      </c>
      <c r="DC42" s="221">
        <f t="shared" si="107"/>
        <v>0</v>
      </c>
      <c r="DD42" s="221">
        <f t="shared" si="107"/>
        <v>0</v>
      </c>
      <c r="DE42" s="221">
        <f t="shared" si="107"/>
        <v>0</v>
      </c>
      <c r="DF42" s="221">
        <f t="shared" si="107"/>
        <v>0</v>
      </c>
      <c r="DG42" s="221">
        <f t="shared" si="107"/>
        <v>0</v>
      </c>
      <c r="DH42" s="221">
        <f t="shared" ref="DH42:EL42" si="108">SUM(DH43:DH44)</f>
        <v>0</v>
      </c>
      <c r="DI42" s="221">
        <f t="shared" si="108"/>
        <v>0</v>
      </c>
      <c r="DJ42" s="221">
        <f t="shared" si="108"/>
        <v>0</v>
      </c>
      <c r="DK42" s="221">
        <f t="shared" si="108"/>
        <v>0</v>
      </c>
      <c r="DL42" s="221">
        <f t="shared" si="108"/>
        <v>0</v>
      </c>
      <c r="DM42" s="221">
        <f t="shared" si="108"/>
        <v>0</v>
      </c>
      <c r="DN42" s="221">
        <f t="shared" si="108"/>
        <v>0</v>
      </c>
      <c r="DO42" s="221">
        <f t="shared" si="108"/>
        <v>0</v>
      </c>
      <c r="DP42" s="221">
        <f t="shared" si="108"/>
        <v>0</v>
      </c>
      <c r="DQ42" s="221">
        <f t="shared" si="108"/>
        <v>0</v>
      </c>
      <c r="DR42" s="221">
        <f t="shared" si="108"/>
        <v>0</v>
      </c>
      <c r="DS42" s="221">
        <f t="shared" si="108"/>
        <v>0</v>
      </c>
      <c r="DT42" s="221">
        <f t="shared" si="108"/>
        <v>0</v>
      </c>
      <c r="DU42" s="221">
        <f t="shared" si="108"/>
        <v>0</v>
      </c>
      <c r="DV42" s="221">
        <f t="shared" si="108"/>
        <v>0</v>
      </c>
      <c r="DW42" s="221">
        <f t="shared" si="108"/>
        <v>0</v>
      </c>
      <c r="DX42" s="221">
        <f t="shared" si="108"/>
        <v>0</v>
      </c>
      <c r="DY42" s="221">
        <f t="shared" si="108"/>
        <v>0</v>
      </c>
      <c r="DZ42" s="221">
        <f t="shared" si="108"/>
        <v>0</v>
      </c>
      <c r="EA42" s="221">
        <f t="shared" si="108"/>
        <v>0</v>
      </c>
      <c r="EB42" s="221">
        <f t="shared" si="108"/>
        <v>0</v>
      </c>
      <c r="EC42" s="221">
        <f t="shared" si="108"/>
        <v>0</v>
      </c>
      <c r="ED42" s="221">
        <f t="shared" si="108"/>
        <v>0</v>
      </c>
      <c r="EE42" s="221">
        <f t="shared" si="108"/>
        <v>0</v>
      </c>
      <c r="EF42" s="221">
        <f t="shared" si="108"/>
        <v>0</v>
      </c>
      <c r="EG42" s="221">
        <f t="shared" si="108"/>
        <v>0</v>
      </c>
      <c r="EH42" s="221">
        <f t="shared" si="108"/>
        <v>0</v>
      </c>
      <c r="EI42" s="221"/>
      <c r="EJ42" s="221"/>
      <c r="EK42" s="221">
        <f t="shared" si="108"/>
        <v>24</v>
      </c>
      <c r="EL42" s="221">
        <f t="shared" si="108"/>
        <v>774082.84799999988</v>
      </c>
    </row>
    <row r="43" spans="1:142" ht="30" customHeight="1" x14ac:dyDescent="0.2">
      <c r="A43" s="196"/>
      <c r="B43" s="196">
        <v>24</v>
      </c>
      <c r="C43" s="307" t="s">
        <v>1235</v>
      </c>
      <c r="D43" s="318" t="s">
        <v>1236</v>
      </c>
      <c r="E43" s="309">
        <v>16026</v>
      </c>
      <c r="F43" s="309">
        <v>16828</v>
      </c>
      <c r="G43" s="310">
        <v>1.38</v>
      </c>
      <c r="H43" s="311"/>
      <c r="I43" s="337">
        <v>1</v>
      </c>
      <c r="J43" s="345"/>
      <c r="K43" s="305">
        <v>1.4</v>
      </c>
      <c r="L43" s="305">
        <v>1.68</v>
      </c>
      <c r="M43" s="305">
        <v>2.23</v>
      </c>
      <c r="N43" s="306">
        <v>2.57</v>
      </c>
      <c r="O43" s="204"/>
      <c r="P43" s="214">
        <f>(O43/12*2*$E43*$G43*$I43*$K43*P$10)+(O43/12*10*$F43*$G43*$I43*$K43*P$10)</f>
        <v>0</v>
      </c>
      <c r="Q43" s="208">
        <v>24</v>
      </c>
      <c r="R43" s="214">
        <f>(Q43/12*2*$E43*$G43*$I43*$K43*R$10)+(Q43/12*10*$F43*$G43*$I43*$K43*R$10)</f>
        <v>774082.84799999988</v>
      </c>
      <c r="S43" s="204"/>
      <c r="T43" s="214">
        <f>(S43/12*2*$E43*$G43*$I43*$K43*T$10)+(S43/12*10*$F43*$G43*$I43*$K43*T$10)</f>
        <v>0</v>
      </c>
      <c r="U43" s="204"/>
      <c r="V43" s="214">
        <f>(U43/12*2*$E43*$G43*$I43*$K43*V$10)+(U43/12*10*$F43*$G43*$I43*$K43*V$10)</f>
        <v>0</v>
      </c>
      <c r="W43" s="204"/>
      <c r="X43" s="214">
        <f>(W43/12*2*$E43*$G43*$I43*$K43*X$10)+(W43/12*10*$F43*$G43*$I43*$K43*X$10)</f>
        <v>0</v>
      </c>
      <c r="Y43" s="204"/>
      <c r="Z43" s="214">
        <f>(Y43/12*2*$E43*$G43*$I43*$K43*Z$10)+(Y43/12*10*$F43*$G43*$I43*$K43*Z$10)</f>
        <v>0</v>
      </c>
      <c r="AA43" s="204"/>
      <c r="AB43" s="214">
        <f>(AA43/12*2*$E43*$G43*$I43*$K43*AB$10)+(AA43/12*10*$F43*$G43*$I43*$K43*AB$10)</f>
        <v>0</v>
      </c>
      <c r="AC43" s="204"/>
      <c r="AD43" s="214">
        <f>(AC43/12*2*$E43*$G43*$I43*$K43*AD$10)+(AC43/12*10*$F43*$G43*$I43*$K43*AD$10)</f>
        <v>0</v>
      </c>
      <c r="AE43" s="204"/>
      <c r="AF43" s="204">
        <f>SUM(AE43/12*2*$E43*$G43*$I43*$L43*$AF$10)+(AE43/12*10*$F43*$G43*$I43*$L43*$AF$10)</f>
        <v>0</v>
      </c>
      <c r="AG43" s="218"/>
      <c r="AH43" s="215">
        <f>SUM(AG43/12*2*$E43*$G43*$I43*$L43*$AH$10)+(AG43/12*10*$F43*$G43*$I43*$L43*$AH$10)</f>
        <v>0</v>
      </c>
      <c r="AI43" s="215">
        <v>0</v>
      </c>
      <c r="AJ43" s="215">
        <v>0</v>
      </c>
      <c r="AK43" s="204"/>
      <c r="AL43" s="214">
        <f>(AK43/12*2*$E43*$G43*$I43*$K43*AL$10)+(AK43/12*10*$F43*$G43*$I43*$K43*AL$10)</f>
        <v>0</v>
      </c>
      <c r="AM43" s="204"/>
      <c r="AN43" s="214">
        <f>(AM43/12*2*$E43*$G43*$I43*$K43*AN$10)+(AM43/12*10*$F43*$G43*$I43*$K43*AN$10)</f>
        <v>0</v>
      </c>
      <c r="AO43" s="204"/>
      <c r="AP43" s="214">
        <f>(AO43/12*2*$E43*$G43*$I43*$K43*AP$10)+(AO43/12*10*$F43*$G43*$I43*$K43*AP$10)</f>
        <v>0</v>
      </c>
      <c r="AQ43" s="204"/>
      <c r="AR43" s="214">
        <f>(AQ43/12*2*$E43*$G43*$I43*$K43*AR$10)+(AQ43/12*10*$F43*$G43*$I43*$K43*AR$10)</f>
        <v>0</v>
      </c>
      <c r="AS43" s="204"/>
      <c r="AT43" s="214">
        <f>(AS43/12*2*$E43*$G43*$I43*$K43*AT$10)+(AS43/12*10*$F43*$G43*$I43*$K43*AT$10)</f>
        <v>0</v>
      </c>
      <c r="AU43" s="204"/>
      <c r="AV43" s="214">
        <f>(AU43/12*2*$E43*$G43*$I43*$K43*AV$10)+(AU43/12*10*$F43*$G43*$I43*$K43*AV$10)</f>
        <v>0</v>
      </c>
      <c r="AW43" s="204"/>
      <c r="AX43" s="214">
        <f>(AW43/12*2*$E43*$G43*$I43*$K43*AX$10)+(AW43/12*10*$F43*$G43*$I43*$K43*AX$10)</f>
        <v>0</v>
      </c>
      <c r="AY43" s="204"/>
      <c r="AZ43" s="214">
        <f>(AY43/12*2*$E43*$G43*$I43*$K43*AZ$10)+(AY43/12*10*$F43*$G43*$I43*$K43*AZ$10)</f>
        <v>0</v>
      </c>
      <c r="BA43" s="204"/>
      <c r="BB43" s="214">
        <f>(BA43/12*2*$E43*$G43*$I43*$K43*BB$10)+(BA43/12*10*$F43*$G43*$I43*$K43*BB$10)</f>
        <v>0</v>
      </c>
      <c r="BC43" s="204"/>
      <c r="BD43" s="214">
        <f>(BC43/12*2*$E43*$G43*$I43*$K43*BD$10)+(BC43/12*10*$F43*$G43*$I43*$K43*BD$10)</f>
        <v>0</v>
      </c>
      <c r="BE43" s="204"/>
      <c r="BF43" s="214">
        <f>(BE43/12*2*$E43*$G43*$I43*$K43*BF$10)+(BE43/12*10*$F43*$G43*$I43*$K43*BF$10)</f>
        <v>0</v>
      </c>
      <c r="BG43" s="204"/>
      <c r="BH43" s="214">
        <f>(BG43/12*2*$E43*$G43*$I43*$K43*BH$10)+(BG43/12*10*$F43*$G43*$I43*$K43*BH$10)</f>
        <v>0</v>
      </c>
      <c r="BI43" s="204"/>
      <c r="BJ43" s="214">
        <f>(BI43/12*2*$E43*$G43*$I43*$K43*BJ$10)+(BI43/12*10*$F43*$G43*$I43*$K43*BJ$10)</f>
        <v>0</v>
      </c>
      <c r="BK43" s="204"/>
      <c r="BL43" s="214">
        <f>(BK43/12*2*$E43*$G43*$I43*$K43*BL$10)+(BK43/12*10*$F43*$G43*$I43*$K43*BL$10)</f>
        <v>0</v>
      </c>
      <c r="BM43" s="204"/>
      <c r="BN43" s="214">
        <f>(BM43/12*2*$E43*$G43*$I43*$K43*BN$10)+(BM43/12*10*$F43*$G43*$I43*$K43*BN$10)</f>
        <v>0</v>
      </c>
      <c r="BO43" s="204"/>
      <c r="BP43" s="214">
        <f>(BO43/12*2*$E43*$G43*$I43*$K43*BP$10)+(BO43/12*10*$F43*$G43*$I43*$K43*BP$10)</f>
        <v>0</v>
      </c>
      <c r="BQ43" s="204"/>
      <c r="BR43" s="214">
        <f>(BQ43/12*2*$E43*$G43*$I43*$K43*BR$10)+(BQ43/12*10*$F43*$G43*$I43*$K43*BR$10)</f>
        <v>0</v>
      </c>
      <c r="BS43" s="204"/>
      <c r="BT43" s="214">
        <f>(BS43/12*2*$E43*$G43*$I43*$K43*BT$10)+(BS43/12*10*$F43*$G43*$I43*$K43*BT$10)</f>
        <v>0</v>
      </c>
      <c r="BU43" s="204"/>
      <c r="BV43" s="214">
        <f>(BU43/12*2*$E43*$G43*$I43*$K43*BV$10)+(BU43/12*10*$F43*$G43*$I43*$K43*BV$10)</f>
        <v>0</v>
      </c>
      <c r="BW43" s="204"/>
      <c r="BX43" s="214">
        <f>(BW43/12*2*$E43*$G43*$I43*$K43*BX$10)+(BW43/12*10*$F43*$G43*$I43*$K43*BX$10)</f>
        <v>0</v>
      </c>
      <c r="BY43" s="204"/>
      <c r="BZ43" s="214">
        <f>(BY43/12*2*$E43*$G43*$I43*$K43*BZ$10)+(BY43/12*10*$F43*$G43*$I43*$K43*BZ$10)</f>
        <v>0</v>
      </c>
      <c r="CA43" s="204"/>
      <c r="CB43" s="214">
        <f>(CA43/12*2*$E43*$G43*$I43*$K43*CB$10)+(CA43/12*10*$F43*$G43*$I43*$K43*CB$10)</f>
        <v>0</v>
      </c>
      <c r="CC43" s="204"/>
      <c r="CD43" s="214">
        <f>(CC43/12*2*$E43*$G43*$I43*$K43*CD$10)+(CC43/12*10*$F43*$G43*$I43*$K43*CD$10)</f>
        <v>0</v>
      </c>
      <c r="CE43" s="204"/>
      <c r="CF43" s="215">
        <f>SUM(CE43/12*2*$E43*$G43*$I43*$L43*CF$10)+(CE43/12*10*$F43*$G43*$I43*$L43*$CF$10)</f>
        <v>0</v>
      </c>
      <c r="CG43" s="204"/>
      <c r="CH43" s="215">
        <f>SUM(CG43/12*2*$E43*$G43*$I43*$L43*CH$10)+(CG43/12*10*$F43*$G43*$I43*$L43*CH$10)</f>
        <v>0</v>
      </c>
      <c r="CI43" s="204"/>
      <c r="CJ43" s="215">
        <f>SUM(CI43/12*2*$E43*$G43*$I43*$L43*CJ$10)+(CI43/12*10*$F43*$G43*$I43*$L43*CJ$10)</f>
        <v>0</v>
      </c>
      <c r="CK43" s="204"/>
      <c r="CL43" s="215">
        <f>SUM(CK43/12*2*$E43*$G43*$I43*$L43*CL$10)+(CK43/12*10*$F43*$G43*$I43*$L43*CL$10)</f>
        <v>0</v>
      </c>
      <c r="CM43" s="204"/>
      <c r="CN43" s="215">
        <f>SUM(CM43/12*2*$E43*$G43*$I43*$L43*CN$10)+(CM43/12*10*$F43*$G43*$I43*$L43*CN$10)</f>
        <v>0</v>
      </c>
      <c r="CO43" s="204"/>
      <c r="CP43" s="215">
        <f>SUM(CO43/12*2*$E43*$G43*$I43*$L43*CP$10)+(CO43/12*10*$F43*$G43*$I43*$L43*CP$10)</f>
        <v>0</v>
      </c>
      <c r="CQ43" s="204"/>
      <c r="CR43" s="215">
        <f>SUM(CQ43/12*2*$E43*$G43*$I43*$L43*CR$10)+(CQ43/12*10*$F43*$G43*$I43*$L43*CR$10)</f>
        <v>0</v>
      </c>
      <c r="CS43" s="204"/>
      <c r="CT43" s="215">
        <f>SUM(CS43/12*2*$E43*$G43*$I43*$L43*CT$10)+(CS43/12*10*$F43*$G43*$I43*$L43*CT$10)</f>
        <v>0</v>
      </c>
      <c r="CU43" s="204"/>
      <c r="CV43" s="215">
        <f>SUM(CU43/12*2*$E43*$G43*$I43*$L43*CV$10)+(CU43/12*10*$F43*$G43*$I43*$L43*CV$10)</f>
        <v>0</v>
      </c>
      <c r="CW43" s="204"/>
      <c r="CX43" s="215">
        <f>SUM(CW43/12*2*$E43*$G43*$I43*$L43*CX$10)+(CW43/12*10*$F43*$G43*$I43*$L43*CX$10)</f>
        <v>0</v>
      </c>
      <c r="CY43" s="204"/>
      <c r="CZ43" s="215">
        <f>SUM(CY43/12*2*$E43*$G43*$I43*$L43*CZ$10)+(CY43/12*10*$F43*$G43*$I43*$L43*CZ$10)</f>
        <v>0</v>
      </c>
      <c r="DA43" s="204"/>
      <c r="DB43" s="215">
        <f>SUM(DA43/12*2*$E43*$G43*$I43*$L43*DB$10)+(DA43/12*10*$F43*$G43*$I43*$L43*DB$10)</f>
        <v>0</v>
      </c>
      <c r="DC43" s="204"/>
      <c r="DD43" s="215">
        <f>SUM(DC43/12*2*$E43*$G43*$I43*$L43*DD$10)+(DC43/12*10*$F43*$G43*$I43*$L43*DD$10)</f>
        <v>0</v>
      </c>
      <c r="DE43" s="204"/>
      <c r="DF43" s="215">
        <f>SUM(DE43/12*2*$E43*$G43*$I43*$L43*DF$10)+(DE43/12*10*$F43*$G43*$I43*$L43*DF$10)</f>
        <v>0</v>
      </c>
      <c r="DG43" s="204"/>
      <c r="DH43" s="204">
        <f>SUM(DG43/12*2*$E43*$G43*$I43*$L43*DH$10)+(DG43/12*10*$F43*$G43*$I43*$L43*DH$10)</f>
        <v>0</v>
      </c>
      <c r="DI43" s="204"/>
      <c r="DJ43" s="215">
        <f>SUM(DI43/12*2*$E43*$G43*$I43*$L43*DJ$10)+(DI43/12*10*$F43*$G43*$I43*$L43*DJ$10)</f>
        <v>0</v>
      </c>
      <c r="DK43" s="204"/>
      <c r="DL43" s="215">
        <f>SUM(DK43/12*2*$E43*$G43*$I43*$M43*DL$10)+(DK43/12*10*$F43*$G43*$I43*$M43*DL$10)</f>
        <v>0</v>
      </c>
      <c r="DM43" s="204"/>
      <c r="DN43" s="215">
        <f>SUM(DM43/12*2*$E43*$G43*$I43*$N43*DN$10)+(DM43/12*10*$F43*$G43*$I43*$N43*DN$10)</f>
        <v>0</v>
      </c>
      <c r="DO43" s="204"/>
      <c r="DP43" s="214">
        <f>(DO43/12*2*$E43*$G43*$I43*$K43*DP$10)+(DO43/12*10*$F43*$G43*$I43*$K43*DP$10)</f>
        <v>0</v>
      </c>
      <c r="DQ43" s="204"/>
      <c r="DR43" s="214">
        <f>(DQ43/12*2*$E43*$G43*$I43*$K43*DR$10)+(DQ43/12*10*$F43*$G43*$I43*$K43*DR$10)</f>
        <v>0</v>
      </c>
      <c r="DS43" s="204"/>
      <c r="DT43" s="215">
        <f>SUM(DS43/12*2*$E43*$G43*$I43)+(DS43/12*10*$F43*$G43*$I43)</f>
        <v>0</v>
      </c>
      <c r="DU43" s="204"/>
      <c r="DV43" s="218"/>
      <c r="DW43" s="204"/>
      <c r="DX43" s="214">
        <f>(DW43/12*2*$E43*$G43*$I43*$K43*DX$10)+(DW43/12*10*$F43*$G43*$I43*$K43*DX$10)</f>
        <v>0</v>
      </c>
      <c r="DY43" s="204"/>
      <c r="DZ43" s="214">
        <f>(DY43/12*2*$E43*$G43*$I43*$K43*DZ$10)+(DY43/12*10*$F43*$G43*$I43*$K43*DZ$10)</f>
        <v>0</v>
      </c>
      <c r="EA43" s="218"/>
      <c r="EB43" s="218"/>
      <c r="EC43" s="430"/>
      <c r="ED43" s="430"/>
      <c r="EE43" s="223"/>
      <c r="EF43" s="204"/>
      <c r="EG43" s="223"/>
      <c r="EH43" s="223"/>
      <c r="EI43" s="223"/>
      <c r="EJ43" s="216">
        <f>(EI43/12*2*$E43*$G43*$I43*$K43)+(EI43/12*10*$F43*$G43*$I43*$K43)</f>
        <v>0</v>
      </c>
      <c r="EK43" s="228">
        <f t="shared" ref="EK43:EL44" si="109">SUM(O43,Q43,S43,U43,W43,Y43,AA43,AC43,AE43,AG43,AI43,AK43,AM43,AO43,AQ43,AS43,AU43,AW43,AY43,BA43,BC43,BE43,BG43,BI43,BK43,BM43,BO43,BQ43,BS43,BU43,BW43,BY43,CA43,CC43,CE43,CG43,CI43,CK43,CM43,CO43,CQ43,CS43,CU43,CW43,CY43,DA43,DC43,DE43,DG43,DI43,DK43,DM43,DO43,DQ43,DS43,DU43,DW43,DY43,EA43,EC43,EE43,EG43,EI43)</f>
        <v>24</v>
      </c>
      <c r="EL43" s="228">
        <f t="shared" si="109"/>
        <v>774082.84799999988</v>
      </c>
    </row>
    <row r="44" spans="1:142" s="342" customFormat="1" ht="30" customHeight="1" x14ac:dyDescent="0.2">
      <c r="A44" s="196"/>
      <c r="B44" s="196">
        <v>25</v>
      </c>
      <c r="C44" s="307" t="s">
        <v>1237</v>
      </c>
      <c r="D44" s="318" t="s">
        <v>1238</v>
      </c>
      <c r="E44" s="309">
        <v>16026</v>
      </c>
      <c r="F44" s="309">
        <v>16828</v>
      </c>
      <c r="G44" s="312">
        <v>2.09</v>
      </c>
      <c r="H44" s="311"/>
      <c r="I44" s="337">
        <v>1</v>
      </c>
      <c r="J44" s="345"/>
      <c r="K44" s="305">
        <v>1.4</v>
      </c>
      <c r="L44" s="305">
        <v>1.68</v>
      </c>
      <c r="M44" s="305">
        <v>2.23</v>
      </c>
      <c r="N44" s="306">
        <v>2.57</v>
      </c>
      <c r="O44" s="208"/>
      <c r="P44" s="214">
        <f>(O44/12*2*$E44*$G44*$I44*$K44*P$10)+(O44/12*10*$F44*$G44*$I44*$K44*P$10)</f>
        <v>0</v>
      </c>
      <c r="Q44" s="208"/>
      <c r="R44" s="214">
        <f>(Q44/12*2*$E44*$G44*$I44*$K44*R$10)+(Q44/12*10*$F44*$G44*$I44*$K44*R$10)</f>
        <v>0</v>
      </c>
      <c r="S44" s="208"/>
      <c r="T44" s="214">
        <f>(S44/12*2*$E44*$G44*$I44*$K44*T$10)+(S44/12*10*$F44*$G44*$I44*$K44*T$10)</f>
        <v>0</v>
      </c>
      <c r="U44" s="208"/>
      <c r="V44" s="214">
        <f>(U44/12*2*$E44*$G44*$I44*$K44*V$10)+(U44/12*10*$F44*$G44*$I44*$K44*V$10)</f>
        <v>0</v>
      </c>
      <c r="W44" s="208"/>
      <c r="X44" s="214">
        <f>(W44/12*2*$E44*$G44*$I44*$K44*X$10)+(W44/12*10*$F44*$G44*$I44*$K44*X$10)</f>
        <v>0</v>
      </c>
      <c r="Y44" s="208"/>
      <c r="Z44" s="214">
        <f>(Y44/12*2*$E44*$G44*$I44*$K44*Z$10)+(Y44/12*10*$F44*$G44*$I44*$K44*Z$10)</f>
        <v>0</v>
      </c>
      <c r="AA44" s="208"/>
      <c r="AB44" s="214">
        <f>(AA44/12*2*$E44*$G44*$I44*$K44*AB$10)+(AA44/12*10*$F44*$G44*$I44*$K44*AB$10)</f>
        <v>0</v>
      </c>
      <c r="AC44" s="208"/>
      <c r="AD44" s="214">
        <f>(AC44/12*2*$E44*$G44*$I44*$K44*AD$10)+(AC44/12*10*$F44*$G44*$I44*$K44*AD$10)</f>
        <v>0</v>
      </c>
      <c r="AE44" s="208"/>
      <c r="AF44" s="204">
        <f>SUM(AE44/12*2*$E44*$G44*$I44*$L44*$AF$10)+(AE44/12*10*$F44*$G44*$I44*$L44*$AF$10)</f>
        <v>0</v>
      </c>
      <c r="AG44" s="219"/>
      <c r="AH44" s="215">
        <f>SUM(AG44/12*2*$E44*$G44*$I44*$L44*$AH$10)+(AG44/12*10*$F44*$G44*$I44*$L44*$AH$10)</f>
        <v>0</v>
      </c>
      <c r="AI44" s="217">
        <v>0</v>
      </c>
      <c r="AJ44" s="217">
        <v>0</v>
      </c>
      <c r="AK44" s="208"/>
      <c r="AL44" s="214">
        <f>(AK44/12*2*$E44*$G44*$I44*$K44*AL$10)+(AK44/12*10*$F44*$G44*$I44*$K44*AL$10)</f>
        <v>0</v>
      </c>
      <c r="AM44" s="208"/>
      <c r="AN44" s="214">
        <f>(AM44/12*2*$E44*$G44*$I44*$K44*AN$10)+(AM44/12*10*$F44*$G44*$I44*$K44*AN$10)</f>
        <v>0</v>
      </c>
      <c r="AO44" s="204"/>
      <c r="AP44" s="214">
        <f>(AO44/12*2*$E44*$G44*$I44*$K44*AP$10)+(AO44/12*10*$F44*$G44*$I44*$K44*AP$10)</f>
        <v>0</v>
      </c>
      <c r="AQ44" s="208"/>
      <c r="AR44" s="214">
        <f>(AQ44/12*2*$E44*$G44*$I44*$K44*AR$10)+(AQ44/12*10*$F44*$G44*$I44*$K44*AR$10)</f>
        <v>0</v>
      </c>
      <c r="AS44" s="208"/>
      <c r="AT44" s="214">
        <f>(AS44/12*2*$E44*$G44*$I44*$K44*AT$10)+(AS44/12*10*$F44*$G44*$I44*$K44*AT$10)</f>
        <v>0</v>
      </c>
      <c r="AU44" s="208"/>
      <c r="AV44" s="214">
        <f>(AU44/12*2*$E44*$G44*$I44*$K44*AV$10)+(AU44/12*10*$F44*$G44*$I44*$K44*AV$10)</f>
        <v>0</v>
      </c>
      <c r="AW44" s="208"/>
      <c r="AX44" s="214">
        <f>(AW44/12*2*$E44*$G44*$I44*$K44*AX$10)+(AW44/12*10*$F44*$G44*$I44*$K44*AX$10)</f>
        <v>0</v>
      </c>
      <c r="AY44" s="208"/>
      <c r="AZ44" s="214">
        <f>(AY44/12*2*$E44*$G44*$I44*$K44*AZ$10)+(AY44/12*10*$F44*$G44*$I44*$K44*AZ$10)</f>
        <v>0</v>
      </c>
      <c r="BA44" s="208"/>
      <c r="BB44" s="214">
        <f>(BA44/12*2*$E44*$G44*$I44*$K44*BB$10)+(BA44/12*10*$F44*$G44*$I44*$K44*BB$10)</f>
        <v>0</v>
      </c>
      <c r="BC44" s="208"/>
      <c r="BD44" s="214">
        <f>(BC44/12*2*$E44*$G44*$I44*$K44*BD$10)+(BC44/12*10*$F44*$G44*$I44*$K44*BD$10)</f>
        <v>0</v>
      </c>
      <c r="BE44" s="208"/>
      <c r="BF44" s="214">
        <f>(BE44/12*2*$E44*$G44*$I44*$K44*BF$10)+(BE44/12*10*$F44*$G44*$I44*$K44*BF$10)</f>
        <v>0</v>
      </c>
      <c r="BG44" s="208"/>
      <c r="BH44" s="214">
        <f>(BG44/12*2*$E44*$G44*$I44*$K44*BH$10)+(BG44/12*10*$F44*$G44*$I44*$K44*BH$10)</f>
        <v>0</v>
      </c>
      <c r="BI44" s="208"/>
      <c r="BJ44" s="214">
        <f>(BI44/12*2*$E44*$G44*$I44*$K44*BJ$10)+(BI44/12*10*$F44*$G44*$I44*$K44*BJ$10)</f>
        <v>0</v>
      </c>
      <c r="BK44" s="208"/>
      <c r="BL44" s="214">
        <f>(BK44/12*2*$E44*$G44*$I44*$K44*BL$10)+(BK44/12*10*$F44*$G44*$I44*$K44*BL$10)</f>
        <v>0</v>
      </c>
      <c r="BM44" s="208"/>
      <c r="BN44" s="214">
        <f>(BM44/12*2*$E44*$G44*$I44*$K44*BN$10)+(BM44/12*10*$F44*$G44*$I44*$K44*BN$10)</f>
        <v>0</v>
      </c>
      <c r="BO44" s="208"/>
      <c r="BP44" s="214">
        <f>(BO44/12*2*$E44*$G44*$I44*$K44*BP$10)+(BO44/12*10*$F44*$G44*$I44*$K44*BP$10)</f>
        <v>0</v>
      </c>
      <c r="BQ44" s="208"/>
      <c r="BR44" s="214">
        <f>(BQ44/12*2*$E44*$G44*$I44*$K44*BR$10)+(BQ44/12*10*$F44*$G44*$I44*$K44*BR$10)</f>
        <v>0</v>
      </c>
      <c r="BS44" s="208"/>
      <c r="BT44" s="214">
        <f>(BS44/12*2*$E44*$G44*$I44*$K44*BT$10)+(BS44/12*10*$F44*$G44*$I44*$K44*BT$10)</f>
        <v>0</v>
      </c>
      <c r="BU44" s="208"/>
      <c r="BV44" s="214">
        <f>(BU44/12*2*$E44*$G44*$I44*$K44*BV$10)+(BU44/12*10*$F44*$G44*$I44*$K44*BV$10)</f>
        <v>0</v>
      </c>
      <c r="BW44" s="204"/>
      <c r="BX44" s="214">
        <f>(BW44/12*2*$E44*$G44*$I44*$K44*BX$10)+(BW44/12*10*$F44*$G44*$I44*$K44*BX$10)</f>
        <v>0</v>
      </c>
      <c r="BY44" s="208"/>
      <c r="BZ44" s="214">
        <f>(BY44/12*2*$E44*$G44*$I44*$K44*BZ$10)+(BY44/12*10*$F44*$G44*$I44*$K44*BZ$10)</f>
        <v>0</v>
      </c>
      <c r="CA44" s="208"/>
      <c r="CB44" s="214">
        <f>(CA44/12*2*$E44*$G44*$I44*$K44*CB$10)+(CA44/12*10*$F44*$G44*$I44*$K44*CB$10)</f>
        <v>0</v>
      </c>
      <c r="CC44" s="208"/>
      <c r="CD44" s="214">
        <f>(CC44/12*2*$E44*$G44*$I44*$K44*CD$10)+(CC44/12*10*$F44*$G44*$I44*$K44*CD$10)</f>
        <v>0</v>
      </c>
      <c r="CE44" s="208"/>
      <c r="CF44" s="215">
        <f>SUM(CE44/12*2*$E44*$G44*$I44*$L44*CF$10)+(CE44/12*10*$F44*$G44*$I44*$L44*$CF$10)</f>
        <v>0</v>
      </c>
      <c r="CG44" s="208"/>
      <c r="CH44" s="215">
        <f>SUM(CG44/12*2*$E44*$G44*$I44*$L44*CH$10)+(CG44/12*10*$F44*$G44*$I44*$L44*CH$10)</f>
        <v>0</v>
      </c>
      <c r="CI44" s="208"/>
      <c r="CJ44" s="215">
        <f>SUM(CI44/12*2*$E44*$G44*$I44*$L44*CJ$10)+(CI44/12*10*$F44*$G44*$I44*$L44*CJ$10)</f>
        <v>0</v>
      </c>
      <c r="CK44" s="208"/>
      <c r="CL44" s="215">
        <f>SUM(CK44/12*2*$E44*$G44*$I44*$L44*CL$10)+(CK44/12*10*$F44*$G44*$I44*$L44*CL$10)</f>
        <v>0</v>
      </c>
      <c r="CM44" s="208"/>
      <c r="CN44" s="215">
        <f>SUM(CM44/12*2*$E44*$G44*$I44*$L44*CN$10)+(CM44/12*10*$F44*$G44*$I44*$L44*CN$10)</f>
        <v>0</v>
      </c>
      <c r="CO44" s="208"/>
      <c r="CP44" s="215">
        <f>SUM(CO44/12*2*$E44*$G44*$I44*$L44*CP$10)+(CO44/12*10*$F44*$G44*$I44*$L44*CP$10)</f>
        <v>0</v>
      </c>
      <c r="CQ44" s="208"/>
      <c r="CR44" s="215">
        <f>SUM(CQ44/12*2*$E44*$G44*$I44*$L44*CR$10)+(CQ44/12*10*$F44*$G44*$I44*$L44*CR$10)</f>
        <v>0</v>
      </c>
      <c r="CS44" s="208"/>
      <c r="CT44" s="215">
        <f>SUM(CS44/12*2*$E44*$G44*$I44*$L44*CT$10)+(CS44/12*10*$F44*$G44*$I44*$L44*CT$10)</f>
        <v>0</v>
      </c>
      <c r="CU44" s="208"/>
      <c r="CV44" s="215">
        <f>SUM(CU44/12*2*$E44*$G44*$I44*$L44*CV$10)+(CU44/12*10*$F44*$G44*$I44*$L44*CV$10)</f>
        <v>0</v>
      </c>
      <c r="CW44" s="208"/>
      <c r="CX44" s="215">
        <f>SUM(CW44/12*2*$E44*$G44*$I44*$L44*CX$10)+(CW44/12*10*$F44*$G44*$I44*$L44*CX$10)</f>
        <v>0</v>
      </c>
      <c r="CY44" s="208"/>
      <c r="CZ44" s="215">
        <f>SUM(CY44/12*2*$E44*$G44*$I44*$L44*CZ$10)+(CY44/12*10*$F44*$G44*$I44*$L44*CZ$10)</f>
        <v>0</v>
      </c>
      <c r="DA44" s="208"/>
      <c r="DB44" s="215">
        <f>SUM(DA44/12*2*$E44*$G44*$I44*$L44*DB$10)+(DA44/12*10*$F44*$G44*$I44*$L44*DB$10)</f>
        <v>0</v>
      </c>
      <c r="DC44" s="208"/>
      <c r="DD44" s="215">
        <f>SUM(DC44/12*2*$E44*$G44*$I44*$L44*DD$10)+(DC44/12*10*$F44*$G44*$I44*$L44*DD$10)</f>
        <v>0</v>
      </c>
      <c r="DE44" s="208"/>
      <c r="DF44" s="215">
        <f>SUM(DE44/12*2*$E44*$G44*$I44*$L44*DF$10)+(DE44/12*10*$F44*$G44*$I44*$L44*DF$10)</f>
        <v>0</v>
      </c>
      <c r="DG44" s="208"/>
      <c r="DH44" s="204">
        <f>SUM(DG44/12*2*$E44*$G44*$I44*$L44*DH$10)+(DG44/12*10*$F44*$G44*$I44*$L44*DH$10)</f>
        <v>0</v>
      </c>
      <c r="DI44" s="208"/>
      <c r="DJ44" s="215">
        <f>SUM(DI44/12*2*$E44*$G44*$I44*$L44*DJ$10)+(DI44/12*10*$F44*$G44*$I44*$L44*DJ$10)</f>
        <v>0</v>
      </c>
      <c r="DK44" s="208"/>
      <c r="DL44" s="215">
        <f>SUM(DK44/12*2*$E44*$G44*$I44*$M44*DL$10)+(DK44/12*10*$F44*$G44*$I44*$M44*DL$10)</f>
        <v>0</v>
      </c>
      <c r="DM44" s="208"/>
      <c r="DN44" s="215">
        <f>SUM(DM44/12*2*$E44*$G44*$I44*$N44*DN$10)+(DM44/12*10*$F44*$G44*$I44*$N44*DN$10)</f>
        <v>0</v>
      </c>
      <c r="DO44" s="223"/>
      <c r="DP44" s="214">
        <f>(DO44/12*2*$E44*$G44*$I44*$K44*DP$10)+(DO44/12*10*$F44*$G44*$I44*$K44*DP$10)</f>
        <v>0</v>
      </c>
      <c r="DQ44" s="204"/>
      <c r="DR44" s="214">
        <f>(DQ44/12*2*$E44*$G44*$I44*$K44*DR$10)+(DQ44/12*10*$F44*$G44*$I44*$K44*DR$10)</f>
        <v>0</v>
      </c>
      <c r="DS44" s="208"/>
      <c r="DT44" s="215">
        <f>SUM(DS44/12*2*$E44*$G44*$I44)+(DS44/12*10*$F44*$G44*$I44)</f>
        <v>0</v>
      </c>
      <c r="DU44" s="208"/>
      <c r="DV44" s="218"/>
      <c r="DW44" s="204"/>
      <c r="DX44" s="214">
        <f>(DW44/12*2*$E44*$G44*$I44*$K44*DX$10)+(DW44/12*10*$F44*$G44*$I44*$K44*DX$10)</f>
        <v>0</v>
      </c>
      <c r="DY44" s="204"/>
      <c r="DZ44" s="214">
        <f>(DY44/12*2*$E44*$G44*$I44*$K44*DZ$10)+(DY44/12*10*$F44*$G44*$I44*$K44*DZ$10)</f>
        <v>0</v>
      </c>
      <c r="EA44" s="218"/>
      <c r="EB44" s="218"/>
      <c r="EC44" s="430"/>
      <c r="ED44" s="430"/>
      <c r="EE44" s="223"/>
      <c r="EF44" s="204"/>
      <c r="EG44" s="223"/>
      <c r="EH44" s="223"/>
      <c r="EI44" s="223"/>
      <c r="EJ44" s="216">
        <f>(EI44/12*2*$E44*$G44*$I44*$K44)+(EI44/12*10*$F44*$G44*$I44*$K44)</f>
        <v>0</v>
      </c>
      <c r="EK44" s="228">
        <f t="shared" si="109"/>
        <v>0</v>
      </c>
      <c r="EL44" s="228">
        <f t="shared" si="109"/>
        <v>0</v>
      </c>
    </row>
    <row r="45" spans="1:142" s="342" customFormat="1" ht="15" customHeight="1" x14ac:dyDescent="0.2">
      <c r="A45" s="341">
        <v>10</v>
      </c>
      <c r="B45" s="341"/>
      <c r="C45" s="299" t="s">
        <v>1239</v>
      </c>
      <c r="D45" s="303" t="s">
        <v>234</v>
      </c>
      <c r="E45" s="309">
        <v>16026</v>
      </c>
      <c r="F45" s="309">
        <v>16828</v>
      </c>
      <c r="G45" s="338"/>
      <c r="H45" s="311"/>
      <c r="I45" s="194"/>
      <c r="J45" s="301"/>
      <c r="K45" s="372"/>
      <c r="L45" s="372"/>
      <c r="M45" s="372"/>
      <c r="N45" s="448">
        <v>2.57</v>
      </c>
      <c r="O45" s="221">
        <f t="shared" ref="O45:AT45" si="110">O46</f>
        <v>0</v>
      </c>
      <c r="P45" s="221">
        <f t="shared" si="110"/>
        <v>0</v>
      </c>
      <c r="Q45" s="221">
        <f t="shared" si="110"/>
        <v>29</v>
      </c>
      <c r="R45" s="221">
        <f t="shared" si="110"/>
        <v>1084463.8933333333</v>
      </c>
      <c r="S45" s="221">
        <f t="shared" si="110"/>
        <v>0</v>
      </c>
      <c r="T45" s="221">
        <f t="shared" si="110"/>
        <v>0</v>
      </c>
      <c r="U45" s="221">
        <f t="shared" si="110"/>
        <v>0</v>
      </c>
      <c r="V45" s="221">
        <f t="shared" si="110"/>
        <v>0</v>
      </c>
      <c r="W45" s="221">
        <f t="shared" si="110"/>
        <v>0</v>
      </c>
      <c r="X45" s="221">
        <f t="shared" si="110"/>
        <v>0</v>
      </c>
      <c r="Y45" s="221">
        <f t="shared" si="110"/>
        <v>0</v>
      </c>
      <c r="Z45" s="221">
        <f t="shared" si="110"/>
        <v>0</v>
      </c>
      <c r="AA45" s="221">
        <f t="shared" si="110"/>
        <v>0</v>
      </c>
      <c r="AB45" s="221">
        <f t="shared" si="110"/>
        <v>0</v>
      </c>
      <c r="AC45" s="221">
        <f t="shared" si="110"/>
        <v>0</v>
      </c>
      <c r="AD45" s="221">
        <f t="shared" si="110"/>
        <v>0</v>
      </c>
      <c r="AE45" s="221">
        <f t="shared" si="110"/>
        <v>0</v>
      </c>
      <c r="AF45" s="221">
        <f t="shared" si="110"/>
        <v>0</v>
      </c>
      <c r="AG45" s="221">
        <f>AG46</f>
        <v>0</v>
      </c>
      <c r="AH45" s="221">
        <f t="shared" si="110"/>
        <v>0</v>
      </c>
      <c r="AI45" s="221">
        <v>0</v>
      </c>
      <c r="AJ45" s="221">
        <v>0</v>
      </c>
      <c r="AK45" s="221">
        <f t="shared" si="110"/>
        <v>0</v>
      </c>
      <c r="AL45" s="221">
        <f t="shared" si="110"/>
        <v>0</v>
      </c>
      <c r="AM45" s="221">
        <f t="shared" si="110"/>
        <v>0</v>
      </c>
      <c r="AN45" s="221">
        <f t="shared" si="110"/>
        <v>0</v>
      </c>
      <c r="AO45" s="221">
        <f t="shared" si="110"/>
        <v>0</v>
      </c>
      <c r="AP45" s="221">
        <f t="shared" si="110"/>
        <v>0</v>
      </c>
      <c r="AQ45" s="221">
        <f t="shared" si="110"/>
        <v>0</v>
      </c>
      <c r="AR45" s="221">
        <f t="shared" si="110"/>
        <v>0</v>
      </c>
      <c r="AS45" s="221">
        <f t="shared" si="110"/>
        <v>0</v>
      </c>
      <c r="AT45" s="221">
        <f t="shared" si="110"/>
        <v>0</v>
      </c>
      <c r="AU45" s="221">
        <v>0</v>
      </c>
      <c r="AV45" s="221">
        <f t="shared" ref="AV45:DG45" si="111">AV46</f>
        <v>0</v>
      </c>
      <c r="AW45" s="221">
        <f t="shared" si="111"/>
        <v>0</v>
      </c>
      <c r="AX45" s="221">
        <f t="shared" si="111"/>
        <v>0</v>
      </c>
      <c r="AY45" s="221">
        <f t="shared" si="111"/>
        <v>0</v>
      </c>
      <c r="AZ45" s="221">
        <f t="shared" si="111"/>
        <v>0</v>
      </c>
      <c r="BA45" s="221">
        <f t="shared" si="111"/>
        <v>0</v>
      </c>
      <c r="BB45" s="221">
        <f t="shared" si="111"/>
        <v>0</v>
      </c>
      <c r="BC45" s="221">
        <f t="shared" si="111"/>
        <v>0</v>
      </c>
      <c r="BD45" s="221">
        <f t="shared" si="111"/>
        <v>0</v>
      </c>
      <c r="BE45" s="221">
        <f t="shared" si="111"/>
        <v>0</v>
      </c>
      <c r="BF45" s="221">
        <f t="shared" si="111"/>
        <v>0</v>
      </c>
      <c r="BG45" s="221">
        <f t="shared" si="111"/>
        <v>0</v>
      </c>
      <c r="BH45" s="221">
        <f t="shared" si="111"/>
        <v>0</v>
      </c>
      <c r="BI45" s="221">
        <f t="shared" si="111"/>
        <v>0</v>
      </c>
      <c r="BJ45" s="221">
        <f t="shared" si="111"/>
        <v>0</v>
      </c>
      <c r="BK45" s="221">
        <f t="shared" si="111"/>
        <v>0</v>
      </c>
      <c r="BL45" s="221">
        <f t="shared" si="111"/>
        <v>0</v>
      </c>
      <c r="BM45" s="221">
        <f t="shared" si="111"/>
        <v>0</v>
      </c>
      <c r="BN45" s="221">
        <f t="shared" si="111"/>
        <v>0</v>
      </c>
      <c r="BO45" s="221">
        <f t="shared" si="111"/>
        <v>0</v>
      </c>
      <c r="BP45" s="221">
        <f t="shared" si="111"/>
        <v>0</v>
      </c>
      <c r="BQ45" s="221">
        <f t="shared" si="111"/>
        <v>0</v>
      </c>
      <c r="BR45" s="221">
        <f t="shared" si="111"/>
        <v>0</v>
      </c>
      <c r="BS45" s="221">
        <f t="shared" si="111"/>
        <v>0</v>
      </c>
      <c r="BT45" s="221">
        <f t="shared" si="111"/>
        <v>0</v>
      </c>
      <c r="BU45" s="221">
        <f t="shared" si="111"/>
        <v>0</v>
      </c>
      <c r="BV45" s="221">
        <f t="shared" si="111"/>
        <v>0</v>
      </c>
      <c r="BW45" s="221">
        <f t="shared" si="111"/>
        <v>0</v>
      </c>
      <c r="BX45" s="221">
        <f t="shared" si="111"/>
        <v>0</v>
      </c>
      <c r="BY45" s="221">
        <f t="shared" si="111"/>
        <v>0</v>
      </c>
      <c r="BZ45" s="221">
        <f t="shared" si="111"/>
        <v>0</v>
      </c>
      <c r="CA45" s="221">
        <f t="shared" si="111"/>
        <v>0</v>
      </c>
      <c r="CB45" s="221">
        <f t="shared" si="111"/>
        <v>0</v>
      </c>
      <c r="CC45" s="221">
        <f t="shared" si="111"/>
        <v>0</v>
      </c>
      <c r="CD45" s="221">
        <f t="shared" si="111"/>
        <v>0</v>
      </c>
      <c r="CE45" s="221">
        <f t="shared" si="111"/>
        <v>0</v>
      </c>
      <c r="CF45" s="221">
        <f t="shared" si="111"/>
        <v>0</v>
      </c>
      <c r="CG45" s="221">
        <f t="shared" si="111"/>
        <v>0</v>
      </c>
      <c r="CH45" s="221">
        <f t="shared" si="111"/>
        <v>0</v>
      </c>
      <c r="CI45" s="221">
        <f t="shared" si="111"/>
        <v>0</v>
      </c>
      <c r="CJ45" s="221">
        <f t="shared" si="111"/>
        <v>0</v>
      </c>
      <c r="CK45" s="221">
        <f t="shared" si="111"/>
        <v>0</v>
      </c>
      <c r="CL45" s="221">
        <f t="shared" si="111"/>
        <v>0</v>
      </c>
      <c r="CM45" s="221">
        <f t="shared" si="111"/>
        <v>0</v>
      </c>
      <c r="CN45" s="221">
        <f t="shared" si="111"/>
        <v>0</v>
      </c>
      <c r="CO45" s="221">
        <f t="shared" si="111"/>
        <v>0</v>
      </c>
      <c r="CP45" s="221">
        <f t="shared" si="111"/>
        <v>0</v>
      </c>
      <c r="CQ45" s="221">
        <f t="shared" si="111"/>
        <v>0</v>
      </c>
      <c r="CR45" s="221">
        <f t="shared" si="111"/>
        <v>0</v>
      </c>
      <c r="CS45" s="221">
        <f t="shared" si="111"/>
        <v>0</v>
      </c>
      <c r="CT45" s="221">
        <f t="shared" si="111"/>
        <v>0</v>
      </c>
      <c r="CU45" s="221">
        <f t="shared" si="111"/>
        <v>0</v>
      </c>
      <c r="CV45" s="221">
        <f t="shared" si="111"/>
        <v>0</v>
      </c>
      <c r="CW45" s="221">
        <f t="shared" si="111"/>
        <v>0</v>
      </c>
      <c r="CX45" s="221">
        <f t="shared" si="111"/>
        <v>0</v>
      </c>
      <c r="CY45" s="221">
        <f t="shared" si="111"/>
        <v>0</v>
      </c>
      <c r="CZ45" s="221">
        <f t="shared" si="111"/>
        <v>0</v>
      </c>
      <c r="DA45" s="221">
        <f t="shared" si="111"/>
        <v>0</v>
      </c>
      <c r="DB45" s="221">
        <f t="shared" si="111"/>
        <v>0</v>
      </c>
      <c r="DC45" s="221">
        <f t="shared" si="111"/>
        <v>0</v>
      </c>
      <c r="DD45" s="221">
        <f t="shared" si="111"/>
        <v>0</v>
      </c>
      <c r="DE45" s="221">
        <f t="shared" si="111"/>
        <v>0</v>
      </c>
      <c r="DF45" s="221">
        <f t="shared" si="111"/>
        <v>0</v>
      </c>
      <c r="DG45" s="221">
        <f t="shared" si="111"/>
        <v>0</v>
      </c>
      <c r="DH45" s="221">
        <f t="shared" ref="DH45:EL45" si="112">DH46</f>
        <v>0</v>
      </c>
      <c r="DI45" s="221">
        <f t="shared" si="112"/>
        <v>0</v>
      </c>
      <c r="DJ45" s="221">
        <f t="shared" si="112"/>
        <v>0</v>
      </c>
      <c r="DK45" s="221">
        <f t="shared" si="112"/>
        <v>0</v>
      </c>
      <c r="DL45" s="221">
        <f t="shared" si="112"/>
        <v>0</v>
      </c>
      <c r="DM45" s="221">
        <f t="shared" si="112"/>
        <v>0</v>
      </c>
      <c r="DN45" s="221">
        <f t="shared" si="112"/>
        <v>0</v>
      </c>
      <c r="DO45" s="221">
        <f t="shared" si="112"/>
        <v>0</v>
      </c>
      <c r="DP45" s="221">
        <f t="shared" si="112"/>
        <v>0</v>
      </c>
      <c r="DQ45" s="221">
        <f t="shared" si="112"/>
        <v>0</v>
      </c>
      <c r="DR45" s="221">
        <f t="shared" si="112"/>
        <v>0</v>
      </c>
      <c r="DS45" s="221">
        <f t="shared" si="112"/>
        <v>0</v>
      </c>
      <c r="DT45" s="221">
        <f t="shared" si="112"/>
        <v>0</v>
      </c>
      <c r="DU45" s="221">
        <f t="shared" si="112"/>
        <v>0</v>
      </c>
      <c r="DV45" s="221">
        <f t="shared" si="112"/>
        <v>0</v>
      </c>
      <c r="DW45" s="221">
        <f t="shared" si="112"/>
        <v>0</v>
      </c>
      <c r="DX45" s="221">
        <f t="shared" si="112"/>
        <v>0</v>
      </c>
      <c r="DY45" s="221">
        <f t="shared" si="112"/>
        <v>0</v>
      </c>
      <c r="DZ45" s="221">
        <f t="shared" si="112"/>
        <v>0</v>
      </c>
      <c r="EA45" s="221">
        <f t="shared" si="112"/>
        <v>0</v>
      </c>
      <c r="EB45" s="221">
        <f t="shared" si="112"/>
        <v>0</v>
      </c>
      <c r="EC45" s="221">
        <f t="shared" si="112"/>
        <v>0</v>
      </c>
      <c r="ED45" s="221">
        <f t="shared" si="112"/>
        <v>0</v>
      </c>
      <c r="EE45" s="221">
        <f t="shared" si="112"/>
        <v>0</v>
      </c>
      <c r="EF45" s="221">
        <f t="shared" si="112"/>
        <v>0</v>
      </c>
      <c r="EG45" s="221">
        <f t="shared" si="112"/>
        <v>0</v>
      </c>
      <c r="EH45" s="221">
        <f t="shared" si="112"/>
        <v>0</v>
      </c>
      <c r="EI45" s="221"/>
      <c r="EJ45" s="221"/>
      <c r="EK45" s="221">
        <f t="shared" si="112"/>
        <v>29</v>
      </c>
      <c r="EL45" s="221">
        <f t="shared" si="112"/>
        <v>1084463.8933333333</v>
      </c>
    </row>
    <row r="46" spans="1:142" ht="15.75" customHeight="1" x14ac:dyDescent="0.2">
      <c r="A46" s="196"/>
      <c r="B46" s="196">
        <v>26</v>
      </c>
      <c r="C46" s="307" t="s">
        <v>1240</v>
      </c>
      <c r="D46" s="318" t="s">
        <v>1241</v>
      </c>
      <c r="E46" s="309">
        <v>16026</v>
      </c>
      <c r="F46" s="309">
        <v>16828</v>
      </c>
      <c r="G46" s="310">
        <v>1.6</v>
      </c>
      <c r="H46" s="311"/>
      <c r="I46" s="337">
        <v>1</v>
      </c>
      <c r="J46" s="345"/>
      <c r="K46" s="305">
        <v>1.4</v>
      </c>
      <c r="L46" s="305">
        <v>1.68</v>
      </c>
      <c r="M46" s="305">
        <v>2.23</v>
      </c>
      <c r="N46" s="306">
        <v>2.57</v>
      </c>
      <c r="O46" s="204"/>
      <c r="P46" s="214">
        <f>(O46/12*2*$E46*$G46*$I46*$K46*P$10)+(O46/12*10*$F46*$G46*$I46*$K46*P$10)</f>
        <v>0</v>
      </c>
      <c r="Q46" s="208">
        <v>29</v>
      </c>
      <c r="R46" s="214">
        <f>(Q46/12*2*$E46*$G46*$I46*$K46*R$10)+(Q46/12*10*$F46*$G46*$I46*$K46*R$10)</f>
        <v>1084463.8933333333</v>
      </c>
      <c r="S46" s="204"/>
      <c r="T46" s="214">
        <f>(S46/12*2*$E46*$G46*$I46*$K46*T$10)+(S46/12*10*$F46*$G46*$I46*$K46*T$10)</f>
        <v>0</v>
      </c>
      <c r="U46" s="204"/>
      <c r="V46" s="214">
        <f>(U46/12*2*$E46*$G46*$I46*$K46*V$10)+(U46/12*10*$F46*$G46*$I46*$K46*V$10)</f>
        <v>0</v>
      </c>
      <c r="W46" s="204"/>
      <c r="X46" s="214">
        <f>(W46/12*2*$E46*$G46*$I46*$K46*X$10)+(W46/12*10*$F46*$G46*$I46*$K46*X$10)</f>
        <v>0</v>
      </c>
      <c r="Y46" s="204"/>
      <c r="Z46" s="214">
        <f>(Y46/12*2*$E46*$G46*$I46*$K46*Z$10)+(Y46/12*10*$F46*$G46*$I46*$K46*Z$10)</f>
        <v>0</v>
      </c>
      <c r="AA46" s="204"/>
      <c r="AB46" s="214">
        <f>(AA46/12*2*$E46*$G46*$I46*$K46*AB$10)+(AA46/12*10*$F46*$G46*$I46*$K46*AB$10)</f>
        <v>0</v>
      </c>
      <c r="AC46" s="204"/>
      <c r="AD46" s="214">
        <f>(AC46/12*2*$E46*$G46*$I46*$K46*AD$10)+(AC46/12*10*$F46*$G46*$I46*$K46*AD$10)</f>
        <v>0</v>
      </c>
      <c r="AE46" s="204"/>
      <c r="AF46" s="204">
        <f>SUM(AE46/12*2*$E46*$G46*$I46*$L46*$AF$10)+(AE46/12*10*$F46*$G46*$I46*$L46*$AF$10)</f>
        <v>0</v>
      </c>
      <c r="AG46" s="218"/>
      <c r="AH46" s="215">
        <f>SUM(AG46/12*2*$E46*$G46*$I46*$L46*$AH$10)+(AG46/12*10*$F46*$G46*$I46*$L46*$AH$10)</f>
        <v>0</v>
      </c>
      <c r="AI46" s="215">
        <v>0</v>
      </c>
      <c r="AJ46" s="215">
        <v>0</v>
      </c>
      <c r="AK46" s="204"/>
      <c r="AL46" s="214">
        <f>(AK46/12*2*$E46*$G46*$I46*$K46*AL$10)+(AK46/12*10*$F46*$G46*$I46*$K46*AL$10)</f>
        <v>0</v>
      </c>
      <c r="AM46" s="204"/>
      <c r="AN46" s="214">
        <f>(AM46/12*2*$E46*$G46*$I46*$K46*AN$10)+(AM46/12*10*$F46*$G46*$I46*$K46*AN$10)</f>
        <v>0</v>
      </c>
      <c r="AO46" s="204"/>
      <c r="AP46" s="214">
        <f>(AO46/12*2*$E46*$G46*$I46*$K46*AP$10)+(AO46/12*10*$F46*$G46*$I46*$K46*AP$10)</f>
        <v>0</v>
      </c>
      <c r="AQ46" s="204"/>
      <c r="AR46" s="214">
        <f>(AQ46/12*2*$E46*$G46*$I46*$K46*AR$10)+(AQ46/12*10*$F46*$G46*$I46*$K46*AR$10)</f>
        <v>0</v>
      </c>
      <c r="AS46" s="204"/>
      <c r="AT46" s="214">
        <f>(AS46/12*2*$E46*$G46*$I46*$K46*AT$10)+(AS46/12*10*$F46*$G46*$I46*$K46*AT$10)</f>
        <v>0</v>
      </c>
      <c r="AU46" s="204"/>
      <c r="AV46" s="214">
        <f>(AU46/12*2*$E46*$G46*$I46*$K46*AV$10)+(AU46/12*10*$F46*$G46*$I46*$K46*AV$10)</f>
        <v>0</v>
      </c>
      <c r="AW46" s="204"/>
      <c r="AX46" s="214">
        <f>(AW46/12*2*$E46*$G46*$I46*$K46*AX$10)+(AW46/12*10*$F46*$G46*$I46*$K46*AX$10)</f>
        <v>0</v>
      </c>
      <c r="AY46" s="204"/>
      <c r="AZ46" s="214">
        <f>(AY46/12*2*$E46*$G46*$I46*$K46*AZ$10)+(AY46/12*10*$F46*$G46*$I46*$K46*AZ$10)</f>
        <v>0</v>
      </c>
      <c r="BA46" s="204"/>
      <c r="BB46" s="214">
        <f>(BA46/12*2*$E46*$G46*$I46*$K46*BB$10)+(BA46/12*10*$F46*$G46*$I46*$K46*BB$10)</f>
        <v>0</v>
      </c>
      <c r="BC46" s="204"/>
      <c r="BD46" s="214">
        <f>(BC46/12*2*$E46*$G46*$I46*$K46*BD$10)+(BC46/12*10*$F46*$G46*$I46*$K46*BD$10)</f>
        <v>0</v>
      </c>
      <c r="BE46" s="204"/>
      <c r="BF46" s="214">
        <f>(BE46/12*2*$E46*$G46*$I46*$K46*BF$10)+(BE46/12*10*$F46*$G46*$I46*$K46*BF$10)</f>
        <v>0</v>
      </c>
      <c r="BG46" s="204"/>
      <c r="BH46" s="214">
        <f>(BG46/12*2*$E46*$G46*$I46*$K46*BH$10)+(BG46/12*10*$F46*$G46*$I46*$K46*BH$10)</f>
        <v>0</v>
      </c>
      <c r="BI46" s="204"/>
      <c r="BJ46" s="214">
        <f>(BI46/12*2*$E46*$G46*$I46*$K46*BJ$10)+(BI46/12*10*$F46*$G46*$I46*$K46*BJ$10)</f>
        <v>0</v>
      </c>
      <c r="BK46" s="204"/>
      <c r="BL46" s="214">
        <f>(BK46/12*2*$E46*$G46*$I46*$K46*BL$10)+(BK46/12*10*$F46*$G46*$I46*$K46*BL$10)</f>
        <v>0</v>
      </c>
      <c r="BM46" s="204"/>
      <c r="BN46" s="214">
        <f>(BM46/12*2*$E46*$G46*$I46*$K46*BN$10)+(BM46/12*10*$F46*$G46*$I46*$K46*BN$10)</f>
        <v>0</v>
      </c>
      <c r="BO46" s="204"/>
      <c r="BP46" s="214">
        <f>(BO46/12*2*$E46*$G46*$I46*$K46*BP$10)+(BO46/12*10*$F46*$G46*$I46*$K46*BP$10)</f>
        <v>0</v>
      </c>
      <c r="BQ46" s="204"/>
      <c r="BR46" s="214">
        <f>(BQ46/12*2*$E46*$G46*$I46*$K46*BR$10)+(BQ46/12*10*$F46*$G46*$I46*$K46*BR$10)</f>
        <v>0</v>
      </c>
      <c r="BS46" s="204"/>
      <c r="BT46" s="214">
        <f>(BS46/12*2*$E46*$G46*$I46*$K46*BT$10)+(BS46/12*10*$F46*$G46*$I46*$K46*BT$10)</f>
        <v>0</v>
      </c>
      <c r="BU46" s="204"/>
      <c r="BV46" s="214">
        <f>(BU46/12*2*$E46*$G46*$I46*$K46*BV$10)+(BU46/12*10*$F46*$G46*$I46*$K46*BV$10)</f>
        <v>0</v>
      </c>
      <c r="BW46" s="204"/>
      <c r="BX46" s="214">
        <f>(BW46/12*2*$E46*$G46*$I46*$K46*BX$10)+(BW46/12*10*$F46*$G46*$I46*$K46*BX$10)</f>
        <v>0</v>
      </c>
      <c r="BY46" s="204"/>
      <c r="BZ46" s="214">
        <f>(BY46/12*2*$E46*$G46*$I46*$K46*BZ$10)+(BY46/12*10*$F46*$G46*$I46*$K46*BZ$10)</f>
        <v>0</v>
      </c>
      <c r="CA46" s="204"/>
      <c r="CB46" s="214">
        <f>(CA46/12*2*$E46*$G46*$I46*$K46*CB$10)+(CA46/12*10*$F46*$G46*$I46*$K46*CB$10)</f>
        <v>0</v>
      </c>
      <c r="CC46" s="223"/>
      <c r="CD46" s="214">
        <f>(CC46/12*2*$E46*$G46*$I46*$K46*CD$10)+(CC46/12*10*$F46*$G46*$I46*$K46*CD$10)</f>
        <v>0</v>
      </c>
      <c r="CE46" s="204"/>
      <c r="CF46" s="215">
        <f>SUM(CE46/12*2*$E46*$G46*$I46*$L46*CF$10)+(CE46/12*10*$F46*$G46*$I46*$L46*$CF$10)</f>
        <v>0</v>
      </c>
      <c r="CG46" s="204"/>
      <c r="CH46" s="215">
        <f>SUM(CG46/12*2*$E46*$G46*$I46*$L46*CH$10)+(CG46/12*10*$F46*$G46*$I46*$L46*CH$10)</f>
        <v>0</v>
      </c>
      <c r="CI46" s="204"/>
      <c r="CJ46" s="215">
        <f>SUM(CI46/12*2*$E46*$G46*$I46*$L46*CJ$10)+(CI46/12*10*$F46*$G46*$I46*$L46*CJ$10)</f>
        <v>0</v>
      </c>
      <c r="CK46" s="204"/>
      <c r="CL46" s="215">
        <f>SUM(CK46/12*2*$E46*$G46*$I46*$L46*CL$10)+(CK46/12*10*$F46*$G46*$I46*$L46*CL$10)</f>
        <v>0</v>
      </c>
      <c r="CM46" s="204"/>
      <c r="CN46" s="215">
        <f>SUM(CM46/12*2*$E46*$G46*$I46*$L46*CN$10)+(CM46/12*10*$F46*$G46*$I46*$L46*CN$10)</f>
        <v>0</v>
      </c>
      <c r="CO46" s="204"/>
      <c r="CP46" s="215">
        <f>SUM(CO46/12*2*$E46*$G46*$I46*$L46*CP$10)+(CO46/12*10*$F46*$G46*$I46*$L46*CP$10)</f>
        <v>0</v>
      </c>
      <c r="CQ46" s="204"/>
      <c r="CR46" s="215">
        <f>SUM(CQ46/12*2*$E46*$G46*$I46*$L46*CR$10)+(CQ46/12*10*$F46*$G46*$I46*$L46*CR$10)</f>
        <v>0</v>
      </c>
      <c r="CS46" s="204"/>
      <c r="CT46" s="215">
        <f>SUM(CS46/12*2*$E46*$G46*$I46*$L46*CT$10)+(CS46/12*10*$F46*$G46*$I46*$L46*CT$10)</f>
        <v>0</v>
      </c>
      <c r="CU46" s="204"/>
      <c r="CV46" s="215">
        <f>SUM(CU46/12*2*$E46*$G46*$I46*$L46*CV$10)+(CU46/12*10*$F46*$G46*$I46*$L46*CV$10)</f>
        <v>0</v>
      </c>
      <c r="CW46" s="204"/>
      <c r="CX46" s="215">
        <f>SUM(CW46/12*2*$E46*$G46*$I46*$L46*CX$10)+(CW46/12*10*$F46*$G46*$I46*$L46*CX$10)</f>
        <v>0</v>
      </c>
      <c r="CY46" s="204"/>
      <c r="CZ46" s="215">
        <f>SUM(CY46/12*2*$E46*$G46*$I46*$L46*CZ$10)+(CY46/12*10*$F46*$G46*$I46*$L46*CZ$10)</f>
        <v>0</v>
      </c>
      <c r="DA46" s="204"/>
      <c r="DB46" s="215">
        <f>SUM(DA46/12*2*$E46*$G46*$I46*$L46*DB$10)+(DA46/12*10*$F46*$G46*$I46*$L46*DB$10)</f>
        <v>0</v>
      </c>
      <c r="DC46" s="204"/>
      <c r="DD46" s="215">
        <f>SUM(DC46/12*2*$E46*$G46*$I46*$L46*DD$10)+(DC46/12*10*$F46*$G46*$I46*$L46*DD$10)</f>
        <v>0</v>
      </c>
      <c r="DE46" s="204"/>
      <c r="DF46" s="215">
        <f>SUM(DE46/12*2*$E46*$G46*$I46*$L46*DF$10)+(DE46/12*10*$F46*$G46*$I46*$L46*DF$10)</f>
        <v>0</v>
      </c>
      <c r="DG46" s="204"/>
      <c r="DH46" s="204">
        <f>SUM(DG46/12*2*$E46*$G46*$I46*$L46*DH$10)+(DG46/12*10*$F46*$G46*$I46*$L46*DH$10)</f>
        <v>0</v>
      </c>
      <c r="DI46" s="204"/>
      <c r="DJ46" s="215">
        <f>SUM(DI46/12*2*$E46*$G46*$I46*$L46*DJ$10)+(DI46/12*10*$F46*$G46*$I46*$L46*DJ$10)</f>
        <v>0</v>
      </c>
      <c r="DK46" s="204"/>
      <c r="DL46" s="215">
        <f>SUM(DK46/12*2*$E46*$G46*$I46*$M46*DL$10)+(DK46/12*10*$F46*$G46*$I46*$M46*DL$10)</f>
        <v>0</v>
      </c>
      <c r="DM46" s="204"/>
      <c r="DN46" s="215">
        <f>SUM(DM46/12*2*$E46*$G46*$I46*$N46*DN$10)+(DM46/12*10*$F46*$G46*$I46*$N46*DN$10)</f>
        <v>0</v>
      </c>
      <c r="DO46" s="204"/>
      <c r="DP46" s="214">
        <f>(DO46/12*2*$E46*$G46*$I46*$K46*DP$10)+(DO46/12*10*$F46*$G46*$I46*$K46*DP$10)</f>
        <v>0</v>
      </c>
      <c r="DQ46" s="204"/>
      <c r="DR46" s="214">
        <f>(DQ46/12*2*$E46*$G46*$I46*$K46*DR$10)+(DQ46/12*10*$F46*$G46*$I46*$K46*DR$10)</f>
        <v>0</v>
      </c>
      <c r="DS46" s="204"/>
      <c r="DT46" s="215">
        <f>SUM(DS46/12*2*$E46*$G46*$I46)+(DS46/12*10*$F46*$G46*$I46)</f>
        <v>0</v>
      </c>
      <c r="DU46" s="204"/>
      <c r="DV46" s="218"/>
      <c r="DW46" s="204"/>
      <c r="DX46" s="214">
        <f>(DW46/12*2*$E46*$G46*$I46*$K46*DX$10)+(DW46/12*10*$F46*$G46*$I46*$K46*DX$10)</f>
        <v>0</v>
      </c>
      <c r="DY46" s="204"/>
      <c r="DZ46" s="214">
        <f>(DY46/12*2*$E46*$G46*$I46*$K46*DZ$10)+(DY46/12*10*$F46*$G46*$I46*$K46*DZ$10)</f>
        <v>0</v>
      </c>
      <c r="EA46" s="218"/>
      <c r="EB46" s="218"/>
      <c r="EC46" s="430"/>
      <c r="ED46" s="430"/>
      <c r="EE46" s="223"/>
      <c r="EF46" s="204"/>
      <c r="EG46" s="223"/>
      <c r="EH46" s="223"/>
      <c r="EI46" s="223"/>
      <c r="EJ46" s="216">
        <f>(EI46/12*2*$E46*$G46*$I46*$K46)+(EI46/12*10*$F46*$G46*$I46*$K46)</f>
        <v>0</v>
      </c>
      <c r="EK46" s="228">
        <f>SUM(O46,Q46,S46,U46,W46,Y46,AA46,AC46,AE46,AG46,AI46,AK46,AM46,AO46,AQ46,AS46,AU46,AW46,AY46,BA46,BC46,BE46,BG46,BI46,BK46,BM46,BO46,BQ46,BS46,BU46,BW46,BY46,CA46,CC46,CE46,CG46,CI46,CK46,CM46,CO46,CQ46,CS46,CU46,CW46,CY46,DA46,DC46,DE46,DG46,DI46,DK46,DM46,DO46,DQ46,DS46,DU46,DW46,DY46,EA46,EC46,EE46,EG46,EI46)</f>
        <v>29</v>
      </c>
      <c r="EL46" s="228">
        <f>SUM(P46,R46,T46,V46,X46,Z46,AB46,AD46,AF46,AH46,AJ46,AL46,AN46,AP46,AR46,AT46,AV46,AX46,AZ46,BB46,BD46,BF46,BH46,BJ46,BL46,BN46,BP46,BR46,BT46,BV46,BX46,BZ46,CB46,CD46,CF46,CH46,CJ46,CL46,CN46,CP46,CR46,CT46,CV46,CX46,CZ46,DB46,DD46,DF46,DH46,DJ46,DL46,DN46,DP46,DR46,DT46,DV46,DX46,DZ46,EB46,ED46,EF46,EH46,EJ46)</f>
        <v>1084463.8933333333</v>
      </c>
    </row>
    <row r="47" spans="1:142" s="342" customFormat="1" ht="15" customHeight="1" x14ac:dyDescent="0.2">
      <c r="A47" s="341">
        <v>11</v>
      </c>
      <c r="B47" s="341"/>
      <c r="C47" s="299" t="s">
        <v>1242</v>
      </c>
      <c r="D47" s="303" t="s">
        <v>250</v>
      </c>
      <c r="E47" s="309">
        <v>16026</v>
      </c>
      <c r="F47" s="309">
        <v>16828</v>
      </c>
      <c r="G47" s="338"/>
      <c r="H47" s="311"/>
      <c r="I47" s="194"/>
      <c r="J47" s="301"/>
      <c r="K47" s="372"/>
      <c r="L47" s="372"/>
      <c r="M47" s="372"/>
      <c r="N47" s="448">
        <v>2.57</v>
      </c>
      <c r="O47" s="223">
        <f t="shared" ref="O47:AA47" si="113">SUM(O48:O49)</f>
        <v>0</v>
      </c>
      <c r="P47" s="223">
        <f t="shared" si="113"/>
        <v>0</v>
      </c>
      <c r="Q47" s="223">
        <f t="shared" si="113"/>
        <v>110</v>
      </c>
      <c r="R47" s="223">
        <f>SUM(R48:R49)</f>
        <v>3739530.6666666665</v>
      </c>
      <c r="S47" s="223">
        <f t="shared" si="113"/>
        <v>0</v>
      </c>
      <c r="T47" s="223">
        <f>SUM(T48:T49)</f>
        <v>0</v>
      </c>
      <c r="U47" s="223">
        <f t="shared" si="113"/>
        <v>0</v>
      </c>
      <c r="V47" s="223">
        <f>SUM(V48:V49)</f>
        <v>0</v>
      </c>
      <c r="W47" s="223">
        <f t="shared" ref="W47" si="114">SUM(W48:W49)</f>
        <v>0</v>
      </c>
      <c r="X47" s="223">
        <f>SUM(X48:X49)</f>
        <v>0</v>
      </c>
      <c r="Y47" s="223">
        <f t="shared" ref="Y47" si="115">SUM(Y48:Y49)</f>
        <v>0</v>
      </c>
      <c r="Z47" s="223">
        <f>SUM(Z48:Z49)</f>
        <v>0</v>
      </c>
      <c r="AA47" s="223">
        <f t="shared" si="113"/>
        <v>0</v>
      </c>
      <c r="AB47" s="223">
        <f>SUM(AB48:AB49)</f>
        <v>0</v>
      </c>
      <c r="AC47" s="223">
        <f t="shared" ref="AC47:AT47" si="116">SUM(AC48:AC49)</f>
        <v>0</v>
      </c>
      <c r="AD47" s="223">
        <f t="shared" si="116"/>
        <v>0</v>
      </c>
      <c r="AE47" s="223">
        <f t="shared" si="116"/>
        <v>0</v>
      </c>
      <c r="AF47" s="223">
        <f t="shared" si="116"/>
        <v>0</v>
      </c>
      <c r="AG47" s="223">
        <f>SUM(AG48:AG49)</f>
        <v>0</v>
      </c>
      <c r="AH47" s="223">
        <f t="shared" si="116"/>
        <v>0</v>
      </c>
      <c r="AI47" s="223">
        <v>0</v>
      </c>
      <c r="AJ47" s="223">
        <v>0</v>
      </c>
      <c r="AK47" s="223">
        <f t="shared" si="116"/>
        <v>0</v>
      </c>
      <c r="AL47" s="223">
        <f t="shared" si="116"/>
        <v>0</v>
      </c>
      <c r="AM47" s="223">
        <f t="shared" si="116"/>
        <v>21</v>
      </c>
      <c r="AN47" s="223">
        <f t="shared" si="116"/>
        <v>667506.22399999993</v>
      </c>
      <c r="AO47" s="223">
        <f t="shared" si="116"/>
        <v>74</v>
      </c>
      <c r="AP47" s="223">
        <f t="shared" si="116"/>
        <v>2352164.7893333333</v>
      </c>
      <c r="AQ47" s="223">
        <f t="shared" si="116"/>
        <v>0</v>
      </c>
      <c r="AR47" s="223">
        <f t="shared" si="116"/>
        <v>0</v>
      </c>
      <c r="AS47" s="223">
        <f t="shared" si="116"/>
        <v>0</v>
      </c>
      <c r="AT47" s="223">
        <f t="shared" si="116"/>
        <v>0</v>
      </c>
      <c r="AU47" s="223">
        <v>0</v>
      </c>
      <c r="AV47" s="223">
        <f t="shared" ref="AV47:DG47" si="117">SUM(AV48:AV49)</f>
        <v>0</v>
      </c>
      <c r="AW47" s="223">
        <f t="shared" si="117"/>
        <v>0</v>
      </c>
      <c r="AX47" s="223">
        <f t="shared" si="117"/>
        <v>0</v>
      </c>
      <c r="AY47" s="223">
        <f t="shared" si="117"/>
        <v>0</v>
      </c>
      <c r="AZ47" s="223">
        <f t="shared" si="117"/>
        <v>0</v>
      </c>
      <c r="BA47" s="223">
        <f t="shared" si="117"/>
        <v>0</v>
      </c>
      <c r="BB47" s="223">
        <f t="shared" si="117"/>
        <v>0</v>
      </c>
      <c r="BC47" s="223">
        <f t="shared" si="117"/>
        <v>0</v>
      </c>
      <c r="BD47" s="223">
        <f t="shared" si="117"/>
        <v>0</v>
      </c>
      <c r="BE47" s="223">
        <f t="shared" si="117"/>
        <v>0</v>
      </c>
      <c r="BF47" s="223">
        <f t="shared" si="117"/>
        <v>0</v>
      </c>
      <c r="BG47" s="223">
        <f t="shared" si="117"/>
        <v>0</v>
      </c>
      <c r="BH47" s="223">
        <f t="shared" si="117"/>
        <v>0</v>
      </c>
      <c r="BI47" s="223">
        <f t="shared" si="117"/>
        <v>15</v>
      </c>
      <c r="BJ47" s="223">
        <f t="shared" si="117"/>
        <v>501097.10933333333</v>
      </c>
      <c r="BK47" s="223">
        <f t="shared" si="117"/>
        <v>0</v>
      </c>
      <c r="BL47" s="223">
        <f t="shared" si="117"/>
        <v>0</v>
      </c>
      <c r="BM47" s="223">
        <f t="shared" si="117"/>
        <v>0</v>
      </c>
      <c r="BN47" s="223">
        <f t="shared" si="117"/>
        <v>0</v>
      </c>
      <c r="BO47" s="223">
        <f t="shared" si="117"/>
        <v>0</v>
      </c>
      <c r="BP47" s="223">
        <f t="shared" si="117"/>
        <v>0</v>
      </c>
      <c r="BQ47" s="223">
        <f t="shared" si="117"/>
        <v>0</v>
      </c>
      <c r="BR47" s="223">
        <f t="shared" si="117"/>
        <v>0</v>
      </c>
      <c r="BS47" s="223">
        <f t="shared" si="117"/>
        <v>0</v>
      </c>
      <c r="BT47" s="223">
        <f t="shared" si="117"/>
        <v>0</v>
      </c>
      <c r="BU47" s="223">
        <f t="shared" si="117"/>
        <v>0</v>
      </c>
      <c r="BV47" s="223">
        <f t="shared" si="117"/>
        <v>0</v>
      </c>
      <c r="BW47" s="223">
        <f t="shared" si="117"/>
        <v>0</v>
      </c>
      <c r="BX47" s="223">
        <f t="shared" si="117"/>
        <v>0</v>
      </c>
      <c r="BY47" s="223">
        <f t="shared" si="117"/>
        <v>0</v>
      </c>
      <c r="BZ47" s="223">
        <f t="shared" si="117"/>
        <v>0</v>
      </c>
      <c r="CA47" s="223">
        <f t="shared" si="117"/>
        <v>0</v>
      </c>
      <c r="CB47" s="223">
        <f t="shared" si="117"/>
        <v>0</v>
      </c>
      <c r="CC47" s="223">
        <f t="shared" si="117"/>
        <v>0</v>
      </c>
      <c r="CD47" s="223">
        <f t="shared" si="117"/>
        <v>0</v>
      </c>
      <c r="CE47" s="223">
        <f t="shared" si="117"/>
        <v>0</v>
      </c>
      <c r="CF47" s="223">
        <f t="shared" si="117"/>
        <v>0</v>
      </c>
      <c r="CG47" s="223">
        <f t="shared" si="117"/>
        <v>0</v>
      </c>
      <c r="CH47" s="223">
        <f t="shared" si="117"/>
        <v>0</v>
      </c>
      <c r="CI47" s="223">
        <f t="shared" si="117"/>
        <v>0</v>
      </c>
      <c r="CJ47" s="223">
        <f t="shared" si="117"/>
        <v>0</v>
      </c>
      <c r="CK47" s="223">
        <f t="shared" si="117"/>
        <v>62</v>
      </c>
      <c r="CL47" s="223">
        <f t="shared" si="117"/>
        <v>2364879.1936000003</v>
      </c>
      <c r="CM47" s="223">
        <f t="shared" si="117"/>
        <v>0</v>
      </c>
      <c r="CN47" s="223">
        <f t="shared" si="117"/>
        <v>0</v>
      </c>
      <c r="CO47" s="223">
        <f t="shared" si="117"/>
        <v>0</v>
      </c>
      <c r="CP47" s="223">
        <f t="shared" si="117"/>
        <v>0</v>
      </c>
      <c r="CQ47" s="223">
        <f t="shared" si="117"/>
        <v>0</v>
      </c>
      <c r="CR47" s="223">
        <f t="shared" si="117"/>
        <v>0</v>
      </c>
      <c r="CS47" s="223">
        <f t="shared" si="117"/>
        <v>0</v>
      </c>
      <c r="CT47" s="223">
        <f t="shared" si="117"/>
        <v>0</v>
      </c>
      <c r="CU47" s="223">
        <f t="shared" si="117"/>
        <v>0</v>
      </c>
      <c r="CV47" s="223">
        <f t="shared" si="117"/>
        <v>0</v>
      </c>
      <c r="CW47" s="223">
        <f t="shared" si="117"/>
        <v>0</v>
      </c>
      <c r="CX47" s="223">
        <f t="shared" si="117"/>
        <v>0</v>
      </c>
      <c r="CY47" s="223">
        <f t="shared" si="117"/>
        <v>0</v>
      </c>
      <c r="CZ47" s="223">
        <f t="shared" si="117"/>
        <v>0</v>
      </c>
      <c r="DA47" s="223">
        <f t="shared" si="117"/>
        <v>0</v>
      </c>
      <c r="DB47" s="223">
        <f t="shared" si="117"/>
        <v>0</v>
      </c>
      <c r="DC47" s="223">
        <f t="shared" si="117"/>
        <v>0</v>
      </c>
      <c r="DD47" s="223">
        <f t="shared" si="117"/>
        <v>0</v>
      </c>
      <c r="DE47" s="223">
        <f t="shared" si="117"/>
        <v>0</v>
      </c>
      <c r="DF47" s="223">
        <f t="shared" si="117"/>
        <v>0</v>
      </c>
      <c r="DG47" s="223">
        <f t="shared" si="117"/>
        <v>0</v>
      </c>
      <c r="DH47" s="223">
        <f t="shared" ref="DH47:EH47" si="118">SUM(DH48:DH49)</f>
        <v>0</v>
      </c>
      <c r="DI47" s="223">
        <f t="shared" si="118"/>
        <v>0</v>
      </c>
      <c r="DJ47" s="223">
        <f t="shared" si="118"/>
        <v>0</v>
      </c>
      <c r="DK47" s="223">
        <f t="shared" si="118"/>
        <v>0</v>
      </c>
      <c r="DL47" s="223">
        <f t="shared" si="118"/>
        <v>0</v>
      </c>
      <c r="DM47" s="223">
        <f t="shared" si="118"/>
        <v>0</v>
      </c>
      <c r="DN47" s="223">
        <f t="shared" si="118"/>
        <v>0</v>
      </c>
      <c r="DO47" s="223">
        <f t="shared" si="118"/>
        <v>0</v>
      </c>
      <c r="DP47" s="223">
        <f t="shared" si="118"/>
        <v>0</v>
      </c>
      <c r="DQ47" s="223">
        <f t="shared" si="118"/>
        <v>0</v>
      </c>
      <c r="DR47" s="223">
        <f t="shared" si="118"/>
        <v>0</v>
      </c>
      <c r="DS47" s="223">
        <f t="shared" si="118"/>
        <v>0</v>
      </c>
      <c r="DT47" s="223">
        <f t="shared" si="118"/>
        <v>0</v>
      </c>
      <c r="DU47" s="223">
        <f t="shared" si="118"/>
        <v>0</v>
      </c>
      <c r="DV47" s="223">
        <f t="shared" si="118"/>
        <v>0</v>
      </c>
      <c r="DW47" s="223">
        <f t="shared" si="118"/>
        <v>0</v>
      </c>
      <c r="DX47" s="223">
        <f t="shared" si="118"/>
        <v>0</v>
      </c>
      <c r="DY47" s="223">
        <f t="shared" si="118"/>
        <v>0</v>
      </c>
      <c r="DZ47" s="223">
        <f t="shared" si="118"/>
        <v>0</v>
      </c>
      <c r="EA47" s="223">
        <f t="shared" si="118"/>
        <v>0</v>
      </c>
      <c r="EB47" s="223">
        <f t="shared" si="118"/>
        <v>0</v>
      </c>
      <c r="EC47" s="223">
        <f t="shared" si="118"/>
        <v>0</v>
      </c>
      <c r="ED47" s="223">
        <f t="shared" si="118"/>
        <v>0</v>
      </c>
      <c r="EE47" s="223">
        <f t="shared" si="118"/>
        <v>0</v>
      </c>
      <c r="EF47" s="223">
        <f t="shared" si="118"/>
        <v>0</v>
      </c>
      <c r="EG47" s="223">
        <f t="shared" si="118"/>
        <v>0</v>
      </c>
      <c r="EH47" s="223">
        <f t="shared" si="118"/>
        <v>0</v>
      </c>
      <c r="EI47" s="223"/>
      <c r="EJ47" s="223"/>
      <c r="EK47" s="223">
        <f>SUM(EK48:EK49)</f>
        <v>282</v>
      </c>
      <c r="EL47" s="223">
        <f>SUM(EL48:EL49)</f>
        <v>9625177.982933335</v>
      </c>
    </row>
    <row r="48" spans="1:142" ht="15.75" customHeight="1" x14ac:dyDescent="0.2">
      <c r="A48" s="196"/>
      <c r="B48" s="196">
        <v>27</v>
      </c>
      <c r="C48" s="307" t="s">
        <v>1243</v>
      </c>
      <c r="D48" s="308" t="s">
        <v>252</v>
      </c>
      <c r="E48" s="309">
        <v>16026</v>
      </c>
      <c r="F48" s="309">
        <v>16828</v>
      </c>
      <c r="G48" s="310">
        <v>1.49</v>
      </c>
      <c r="H48" s="311"/>
      <c r="I48" s="312">
        <v>1</v>
      </c>
      <c r="J48" s="313"/>
      <c r="K48" s="305">
        <v>1.4</v>
      </c>
      <c r="L48" s="305">
        <v>1.68</v>
      </c>
      <c r="M48" s="305">
        <v>2.23</v>
      </c>
      <c r="N48" s="306">
        <v>2.57</v>
      </c>
      <c r="O48" s="204"/>
      <c r="P48" s="214">
        <f>(O48/12*2*$E48*$G48*$I48*$K48*P$10)+(O48/12*10*$F48*$G48*$I48*$K48*P$10)</f>
        <v>0</v>
      </c>
      <c r="Q48" s="208">
        <v>80</v>
      </c>
      <c r="R48" s="214">
        <f>(Q48/12*2*$E48*$G48*$I48*$K48*R$10)+(Q48/12*10*$F48*$G48*$I48*$K48*R$10)</f>
        <v>2785950.3466666667</v>
      </c>
      <c r="S48" s="204"/>
      <c r="T48" s="214">
        <f>(S48/12*2*$E48*$G48*$I48*$K48*T$10)+(S48/12*10*$F48*$G48*$I48*$K48*T$10)</f>
        <v>0</v>
      </c>
      <c r="U48" s="204"/>
      <c r="V48" s="214">
        <f>(U48/12*2*$E48*$G48*$I48*$K48*V$10)+(U48/12*10*$F48*$G48*$I48*$K48*V$10)</f>
        <v>0</v>
      </c>
      <c r="W48" s="204"/>
      <c r="X48" s="214">
        <f>(W48/12*2*$E48*$G48*$I48*$K48*X$10)+(W48/12*10*$F48*$G48*$I48*$K48*X$10)</f>
        <v>0</v>
      </c>
      <c r="Y48" s="204"/>
      <c r="Z48" s="214">
        <f>(Y48/12*2*$E48*$G48*$I48*$K48*Z$10)+(Y48/12*10*$F48*$G48*$I48*$K48*Z$10)</f>
        <v>0</v>
      </c>
      <c r="AA48" s="204"/>
      <c r="AB48" s="214">
        <f>(AA48/12*2*$E48*$G48*$I48*$K48*AB$10)+(AA48/12*10*$F48*$G48*$I48*$K48*AB$10)</f>
        <v>0</v>
      </c>
      <c r="AC48" s="204"/>
      <c r="AD48" s="214">
        <f>(AC48/12*2*$E48*$G48*$I48*$K48*AD$10)+(AC48/12*10*$F48*$G48*$I48*$K48*AD$10)</f>
        <v>0</v>
      </c>
      <c r="AE48" s="204"/>
      <c r="AF48" s="204">
        <f>SUM(AE48/12*2*$E48*$G48*$I48*$L48*$AF$10)+(AE48/12*10*$F48*$G48*$I48*$L48*$AF$10)</f>
        <v>0</v>
      </c>
      <c r="AG48" s="204">
        <v>0</v>
      </c>
      <c r="AH48" s="215">
        <f>SUM(AG48/12*2*$E48*$G48*$I48*$L48*$AH$10)+(AG48/12*10*$F48*$G48*$I48*$L48*$AH$10)</f>
        <v>0</v>
      </c>
      <c r="AI48" s="215">
        <v>0</v>
      </c>
      <c r="AJ48" s="215">
        <v>0</v>
      </c>
      <c r="AK48" s="204"/>
      <c r="AL48" s="214">
        <f>(AK48/12*2*$E48*$G48*$I48*$K48*AL$10)+(AK48/12*10*$F48*$G48*$I48*$K48*AL$10)</f>
        <v>0</v>
      </c>
      <c r="AM48" s="204"/>
      <c r="AN48" s="214">
        <f>(AM48/12*2*$E48*$G48*$I48*$K48*AN$10)+(AM48/12*10*$F48*$G48*$I48*$K48*AN$10)</f>
        <v>0</v>
      </c>
      <c r="AO48" s="204"/>
      <c r="AP48" s="214">
        <f>(AO48/12*2*$E48*$G48*$I48*$K48*AP$10)+(AO48/12*10*$F48*$G48*$I48*$K48*AP$10)</f>
        <v>0</v>
      </c>
      <c r="AQ48" s="204"/>
      <c r="AR48" s="214">
        <f>(AQ48/12*2*$E48*$G48*$I48*$K48*AR$10)+(AQ48/12*10*$F48*$G48*$I48*$K48*AR$10)</f>
        <v>0</v>
      </c>
      <c r="AS48" s="204"/>
      <c r="AT48" s="214">
        <f>(AS48/12*2*$E48*$G48*$I48*$K48*AT$10)+(AS48/12*10*$F48*$G48*$I48*$K48*AT$10)</f>
        <v>0</v>
      </c>
      <c r="AU48" s="204"/>
      <c r="AV48" s="214">
        <f>(AU48/12*2*$E48*$G48*$I48*$K48*AV$10)+(AU48/12*10*$F48*$G48*$I48*$K48*AV$10)</f>
        <v>0</v>
      </c>
      <c r="AW48" s="204"/>
      <c r="AX48" s="214">
        <f>(AW48/12*2*$E48*$G48*$I48*$K48*AX$10)+(AW48/12*10*$F48*$G48*$I48*$K48*AX$10)</f>
        <v>0</v>
      </c>
      <c r="AY48" s="204"/>
      <c r="AZ48" s="214">
        <f>(AY48/12*2*$E48*$G48*$I48*$K48*AZ$10)+(AY48/12*10*$F48*$G48*$I48*$K48*AZ$10)</f>
        <v>0</v>
      </c>
      <c r="BA48" s="204"/>
      <c r="BB48" s="214">
        <f>(BA48/12*2*$E48*$G48*$I48*$K48*BB$10)+(BA48/12*10*$F48*$G48*$I48*$K48*BB$10)</f>
        <v>0</v>
      </c>
      <c r="BC48" s="204"/>
      <c r="BD48" s="214">
        <f>(BC48/12*2*$E48*$G48*$I48*$K48*BD$10)+(BC48/12*10*$F48*$G48*$I48*$K48*BD$10)</f>
        <v>0</v>
      </c>
      <c r="BE48" s="204"/>
      <c r="BF48" s="214">
        <f>(BE48/12*2*$E48*$G48*$I48*$K48*BF$10)+(BE48/12*10*$F48*$G48*$I48*$K48*BF$10)</f>
        <v>0</v>
      </c>
      <c r="BG48" s="204"/>
      <c r="BH48" s="214">
        <f>(BG48/12*2*$E48*$G48*$I48*$K48*BH$10)+(BG48/12*10*$F48*$G48*$I48*$K48*BH$10)</f>
        <v>0</v>
      </c>
      <c r="BI48" s="204">
        <v>8</v>
      </c>
      <c r="BJ48" s="214">
        <f>(BI48/12*2*$E48*$G48*$I48*$K48*BJ$10)+(BI48/12*10*$F48*$G48*$I48*$K48*BJ$10)</f>
        <v>278595.03466666664</v>
      </c>
      <c r="BK48" s="204"/>
      <c r="BL48" s="214">
        <f>(BK48/12*2*$E48*$G48*$I48*$K48*BL$10)+(BK48/12*10*$F48*$G48*$I48*$K48*BL$10)</f>
        <v>0</v>
      </c>
      <c r="BM48" s="204"/>
      <c r="BN48" s="214">
        <f>(BM48/12*2*$E48*$G48*$I48*$K48*BN$10)+(BM48/12*10*$F48*$G48*$I48*$K48*BN$10)</f>
        <v>0</v>
      </c>
      <c r="BO48" s="204"/>
      <c r="BP48" s="214">
        <f>(BO48/12*2*$E48*$G48*$I48*$K48*BP$10)+(BO48/12*10*$F48*$G48*$I48*$K48*BP$10)</f>
        <v>0</v>
      </c>
      <c r="BQ48" s="204"/>
      <c r="BR48" s="214">
        <f>(BQ48/12*2*$E48*$G48*$I48*$K48*BR$10)+(BQ48/12*10*$F48*$G48*$I48*$K48*BR$10)</f>
        <v>0</v>
      </c>
      <c r="BS48" s="204"/>
      <c r="BT48" s="214">
        <f>(BS48/12*2*$E48*$G48*$I48*$K48*BT$10)+(BS48/12*10*$F48*$G48*$I48*$K48*BT$10)</f>
        <v>0</v>
      </c>
      <c r="BU48" s="204">
        <v>0</v>
      </c>
      <c r="BV48" s="214">
        <f>(BU48/12*2*$E48*$G48*$I48*$K48*BV$10)+(BU48/12*10*$F48*$G48*$I48*$K48*BV$10)</f>
        <v>0</v>
      </c>
      <c r="BW48" s="204"/>
      <c r="BX48" s="214">
        <f>(BW48/12*2*$E48*$G48*$I48*$K48*BX$10)+(BW48/12*10*$F48*$G48*$I48*$K48*BX$10)</f>
        <v>0</v>
      </c>
      <c r="BY48" s="204"/>
      <c r="BZ48" s="214">
        <f>(BY48/12*2*$E48*$G48*$I48*$K48*BZ$10)+(BY48/12*10*$F48*$G48*$I48*$K48*BZ$10)</f>
        <v>0</v>
      </c>
      <c r="CA48" s="204"/>
      <c r="CB48" s="214">
        <f>(CA48/12*2*$E48*$G48*$I48*$K48*CB$10)+(CA48/12*10*$F48*$G48*$I48*$K48*CB$10)</f>
        <v>0</v>
      </c>
      <c r="CC48" s="204"/>
      <c r="CD48" s="214">
        <f>(CC48/12*2*$E48*$G48*$I48*$K48*CD$10)+(CC48/12*10*$F48*$G48*$I48*$K48*CD$10)</f>
        <v>0</v>
      </c>
      <c r="CE48" s="204"/>
      <c r="CF48" s="215">
        <f>SUM(CE48/12*2*$E48*$G48*$I48*$L48*CF$10)+(CE48/12*10*$F48*$G48*$I48*$L48*$CF$10)</f>
        <v>0</v>
      </c>
      <c r="CG48" s="204"/>
      <c r="CH48" s="215">
        <f>SUM(CG48/12*2*$E48*$G48*$I48*$L48*CH$10)+(CG48/12*10*$F48*$G48*$I48*$L48*CH$10)</f>
        <v>0</v>
      </c>
      <c r="CI48" s="204"/>
      <c r="CJ48" s="215">
        <f>SUM(CI48/12*2*$E48*$G48*$I48*$L48*CJ$10)+(CI48/12*10*$F48*$G48*$I48*$L48*CJ$10)</f>
        <v>0</v>
      </c>
      <c r="CK48" s="204"/>
      <c r="CL48" s="215">
        <f>SUM(CK48/12*2*$E48*$G48*$I48*$L48*CL$10)+(CK48/12*10*$F48*$G48*$I48*$L48*CL$10)</f>
        <v>0</v>
      </c>
      <c r="CM48" s="204"/>
      <c r="CN48" s="215">
        <f>SUM(CM48/12*2*$E48*$G48*$I48*$L48*CN$10)+(CM48/12*10*$F48*$G48*$I48*$L48*CN$10)</f>
        <v>0</v>
      </c>
      <c r="CO48" s="204"/>
      <c r="CP48" s="215">
        <f>SUM(CO48/12*2*$E48*$G48*$I48*$L48*CP$10)+(CO48/12*10*$F48*$G48*$I48*$L48*CP$10)</f>
        <v>0</v>
      </c>
      <c r="CQ48" s="204"/>
      <c r="CR48" s="215">
        <f>SUM(CQ48/12*2*$E48*$G48*$I48*$L48*CR$10)+(CQ48/12*10*$F48*$G48*$I48*$L48*CR$10)</f>
        <v>0</v>
      </c>
      <c r="CS48" s="204"/>
      <c r="CT48" s="215">
        <f>SUM(CS48/12*2*$E48*$G48*$I48*$L48*CT$10)+(CS48/12*10*$F48*$G48*$I48*$L48*CT$10)</f>
        <v>0</v>
      </c>
      <c r="CU48" s="204"/>
      <c r="CV48" s="215">
        <f>SUM(CU48/12*2*$E48*$G48*$I48*$L48*CV$10)+(CU48/12*10*$F48*$G48*$I48*$L48*CV$10)</f>
        <v>0</v>
      </c>
      <c r="CW48" s="204">
        <v>0</v>
      </c>
      <c r="CX48" s="215">
        <f>SUM(CW48/12*2*$E48*$G48*$I48*$L48*CX$10)+(CW48/12*10*$F48*$G48*$I48*$L48*CX$10)</f>
        <v>0</v>
      </c>
      <c r="CY48" s="204"/>
      <c r="CZ48" s="215">
        <f>SUM(CY48/12*2*$E48*$G48*$I48*$L48*CZ$10)+(CY48/12*10*$F48*$G48*$I48*$L48*CZ$10)</f>
        <v>0</v>
      </c>
      <c r="DA48" s="204"/>
      <c r="DB48" s="215">
        <f>SUM(DA48/12*2*$E48*$G48*$I48*$L48*DB$10)+(DA48/12*10*$F48*$G48*$I48*$L48*DB$10)</f>
        <v>0</v>
      </c>
      <c r="DC48" s="204"/>
      <c r="DD48" s="215">
        <f>SUM(DC48/12*2*$E48*$G48*$I48*$L48*DD$10)+(DC48/12*10*$F48*$G48*$I48*$L48*DD$10)</f>
        <v>0</v>
      </c>
      <c r="DE48" s="204"/>
      <c r="DF48" s="215">
        <f>SUM(DE48/12*2*$E48*$G48*$I48*$L48*DF$10)+(DE48/12*10*$F48*$G48*$I48*$L48*DF$10)</f>
        <v>0</v>
      </c>
      <c r="DG48" s="204"/>
      <c r="DH48" s="204">
        <f>SUM(DG48/12*2*$E48*$G48*$I48*$L48*DH$10)+(DG48/12*10*$F48*$G48*$I48*$L48*DH$10)</f>
        <v>0</v>
      </c>
      <c r="DI48" s="204"/>
      <c r="DJ48" s="215">
        <f>SUM(DI48/12*2*$E48*$G48*$I48*$L48*DJ$10)+(DI48/12*10*$F48*$G48*$I48*$L48*DJ$10)</f>
        <v>0</v>
      </c>
      <c r="DK48" s="204"/>
      <c r="DL48" s="215">
        <f>SUM(DK48/12*2*$E48*$G48*$I48*$M48*DL$10)+(DK48/12*10*$F48*$G48*$I48*$M48*DL$10)</f>
        <v>0</v>
      </c>
      <c r="DM48" s="204"/>
      <c r="DN48" s="215">
        <f>SUM(DM48/12*2*$E48*$G48*$I48*$N48*DN$10)+(DM48/12*10*$F48*$G48*$I48*$N48*DN$10)</f>
        <v>0</v>
      </c>
      <c r="DO48" s="204"/>
      <c r="DP48" s="214">
        <f>(DO48/12*2*$E48*$G48*$I48*$K48*DP$10)+(DO48/12*10*$F48*$G48*$I48*$K48*DP$10)</f>
        <v>0</v>
      </c>
      <c r="DQ48" s="204"/>
      <c r="DR48" s="214">
        <f>(DQ48/12*2*$E48*$G48*$I48*$K48*DR$10)+(DQ48/12*10*$F48*$G48*$I48*$K48*DR$10)</f>
        <v>0</v>
      </c>
      <c r="DS48" s="204"/>
      <c r="DT48" s="215">
        <f>SUM(DS48/12*2*$E48*$G48*$I48)+(DS48/12*10*$F48*$G48*$I48)</f>
        <v>0</v>
      </c>
      <c r="DU48" s="204"/>
      <c r="DV48" s="204"/>
      <c r="DW48" s="204"/>
      <c r="DX48" s="214">
        <f>(DW48/12*2*$E48*$G48*$I48*$K48*DX$10)+(DW48/12*10*$F48*$G48*$I48*$K48*DX$10)</f>
        <v>0</v>
      </c>
      <c r="DY48" s="204"/>
      <c r="DZ48" s="214">
        <f>(DY48/12*2*$E48*$G48*$I48*$K48*DZ$10)+(DY48/12*10*$F48*$G48*$I48*$K48*DZ$10)</f>
        <v>0</v>
      </c>
      <c r="EA48" s="204"/>
      <c r="EB48" s="204"/>
      <c r="EC48" s="430"/>
      <c r="ED48" s="430"/>
      <c r="EE48" s="223"/>
      <c r="EF48" s="204"/>
      <c r="EG48" s="223"/>
      <c r="EH48" s="223"/>
      <c r="EI48" s="223"/>
      <c r="EJ48" s="216">
        <f>(EI48/12*2*$E48*$G48*$I48*$K48)+(EI48/12*10*$F48*$G48*$I48*$K48)</f>
        <v>0</v>
      </c>
      <c r="EK48" s="228">
        <f t="shared" ref="EK48:EL49" si="119">SUM(O48,Q48,S48,U48,W48,Y48,AA48,AC48,AE48,AG48,AI48,AK48,AM48,AO48,AQ48,AS48,AU48,AW48,AY48,BA48,BC48,BE48,BG48,BI48,BK48,BM48,BO48,BQ48,BS48,BU48,BW48,BY48,CA48,CC48,CE48,CG48,CI48,CK48,CM48,CO48,CQ48,CS48,CU48,CW48,CY48,DA48,DC48,DE48,DG48,DI48,DK48,DM48,DO48,DQ48,DS48,DU48,DW48,DY48,EA48,EC48,EE48,EG48,EI48)</f>
        <v>88</v>
      </c>
      <c r="EL48" s="228">
        <f t="shared" si="119"/>
        <v>3064545.3813333334</v>
      </c>
    </row>
    <row r="49" spans="1:142" ht="30" customHeight="1" x14ac:dyDescent="0.2">
      <c r="A49" s="196"/>
      <c r="B49" s="196">
        <v>28</v>
      </c>
      <c r="C49" s="307" t="s">
        <v>1244</v>
      </c>
      <c r="D49" s="318" t="s">
        <v>1245</v>
      </c>
      <c r="E49" s="309">
        <v>16026</v>
      </c>
      <c r="F49" s="309">
        <v>16828</v>
      </c>
      <c r="G49" s="310">
        <v>1.36</v>
      </c>
      <c r="H49" s="311"/>
      <c r="I49" s="312">
        <v>1</v>
      </c>
      <c r="J49" s="313"/>
      <c r="K49" s="305">
        <v>1.4</v>
      </c>
      <c r="L49" s="305">
        <v>1.68</v>
      </c>
      <c r="M49" s="305">
        <v>2.23</v>
      </c>
      <c r="N49" s="306">
        <v>2.57</v>
      </c>
      <c r="O49" s="204"/>
      <c r="P49" s="214">
        <f>(O49/12*2*$E49*$G49*$I49*$K49*P$10)+(O49/12*10*$F49*$G49*$I49*$K49*P$10)</f>
        <v>0</v>
      </c>
      <c r="Q49" s="208">
        <v>30</v>
      </c>
      <c r="R49" s="214">
        <f>(Q49/12*2*$E49*$G49*$I49*$K49*R$10)+(Q49/12*10*$F49*$G49*$I49*$K49*R$10)</f>
        <v>953580.32</v>
      </c>
      <c r="S49" s="204"/>
      <c r="T49" s="214">
        <f>(S49/12*2*$E49*$G49*$I49*$K49*T$10)+(S49/12*10*$F49*$G49*$I49*$K49*T$10)</f>
        <v>0</v>
      </c>
      <c r="U49" s="204"/>
      <c r="V49" s="214">
        <f>(U49/12*2*$E49*$G49*$I49*$K49*V$10)+(U49/12*10*$F49*$G49*$I49*$K49*V$10)</f>
        <v>0</v>
      </c>
      <c r="W49" s="204"/>
      <c r="X49" s="214">
        <f>(W49/12*2*$E49*$G49*$I49*$K49*X$10)+(W49/12*10*$F49*$G49*$I49*$K49*X$10)</f>
        <v>0</v>
      </c>
      <c r="Y49" s="204"/>
      <c r="Z49" s="214">
        <f>(Y49/12*2*$E49*$G49*$I49*$K49*Z$10)+(Y49/12*10*$F49*$G49*$I49*$K49*Z$10)</f>
        <v>0</v>
      </c>
      <c r="AA49" s="204"/>
      <c r="AB49" s="214">
        <f>(AA49/12*2*$E49*$G49*$I49*$K49*AB$10)+(AA49/12*10*$F49*$G49*$I49*$K49*AB$10)</f>
        <v>0</v>
      </c>
      <c r="AC49" s="204"/>
      <c r="AD49" s="214">
        <f>(AC49/12*2*$E49*$G49*$I49*$K49*AD$10)+(AC49/12*10*$F49*$G49*$I49*$K49*AD$10)</f>
        <v>0</v>
      </c>
      <c r="AE49" s="204"/>
      <c r="AF49" s="204">
        <f>SUM(AE49/12*2*$E49*$G49*$I49*$L49*$AF$10)+(AE49/12*10*$F49*$G49*$I49*$L49*$AF$10)</f>
        <v>0</v>
      </c>
      <c r="AG49" s="204"/>
      <c r="AH49" s="215">
        <f>SUM(AG49/12*2*$E49*$G49*$I49*$L49*$AH$10)+(AG49/12*10*$F49*$G49*$I49*$L49*$AH$10)</f>
        <v>0</v>
      </c>
      <c r="AI49" s="215">
        <v>0</v>
      </c>
      <c r="AJ49" s="215">
        <v>0</v>
      </c>
      <c r="AK49" s="204"/>
      <c r="AL49" s="214">
        <f>(AK49/12*2*$E49*$G49*$I49*$K49*AL$10)+(AK49/12*10*$F49*$G49*$I49*$K49*AL$10)</f>
        <v>0</v>
      </c>
      <c r="AM49" s="204">
        <v>21</v>
      </c>
      <c r="AN49" s="214">
        <f>(AM49/12*2*$E49*$G49*$I49*$K49*AN$10)+(AM49/12*10*$F49*$G49*$I49*$K49*AN$10)</f>
        <v>667506.22399999993</v>
      </c>
      <c r="AO49" s="204">
        <v>74</v>
      </c>
      <c r="AP49" s="214">
        <f>(AO49/12*2*$E49*$G49*$I49*$K49*AP$10)+(AO49/12*10*$F49*$G49*$I49*$K49*AP$10)</f>
        <v>2352164.7893333333</v>
      </c>
      <c r="AQ49" s="204"/>
      <c r="AR49" s="214">
        <f>(AQ49/12*2*$E49*$G49*$I49*$K49*AR$10)+(AQ49/12*10*$F49*$G49*$I49*$K49*AR$10)</f>
        <v>0</v>
      </c>
      <c r="AS49" s="204"/>
      <c r="AT49" s="214">
        <f>(AS49/12*2*$E49*$G49*$I49*$K49*AT$10)+(AS49/12*10*$F49*$G49*$I49*$K49*AT$10)</f>
        <v>0</v>
      </c>
      <c r="AU49" s="204"/>
      <c r="AV49" s="214">
        <f>(AU49/12*2*$E49*$G49*$I49*$K49*AV$10)+(AU49/12*10*$F49*$G49*$I49*$K49*AV$10)</f>
        <v>0</v>
      </c>
      <c r="AW49" s="204"/>
      <c r="AX49" s="214">
        <f>(AW49/12*2*$E49*$G49*$I49*$K49*AX$10)+(AW49/12*10*$F49*$G49*$I49*$K49*AX$10)</f>
        <v>0</v>
      </c>
      <c r="AY49" s="204"/>
      <c r="AZ49" s="214">
        <f>(AY49/12*2*$E49*$G49*$I49*$K49*AZ$10)+(AY49/12*10*$F49*$G49*$I49*$K49*AZ$10)</f>
        <v>0</v>
      </c>
      <c r="BA49" s="204"/>
      <c r="BB49" s="214">
        <f>(BA49/12*2*$E49*$G49*$I49*$K49*BB$10)+(BA49/12*10*$F49*$G49*$I49*$K49*BB$10)</f>
        <v>0</v>
      </c>
      <c r="BC49" s="204"/>
      <c r="BD49" s="214">
        <f>(BC49/12*2*$E49*$G49*$I49*$K49*BD$10)+(BC49/12*10*$F49*$G49*$I49*$K49*BD$10)</f>
        <v>0</v>
      </c>
      <c r="BE49" s="204"/>
      <c r="BF49" s="214">
        <f>(BE49/12*2*$E49*$G49*$I49*$K49*BF$10)+(BE49/12*10*$F49*$G49*$I49*$K49*BF$10)</f>
        <v>0</v>
      </c>
      <c r="BG49" s="204"/>
      <c r="BH49" s="214">
        <f>(BG49/12*2*$E49*$G49*$I49*$K49*BH$10)+(BG49/12*10*$F49*$G49*$I49*$K49*BH$10)</f>
        <v>0</v>
      </c>
      <c r="BI49" s="204">
        <f>9-2</f>
        <v>7</v>
      </c>
      <c r="BJ49" s="214">
        <f>(BI49/12*2*$E49*$G49*$I49*$K49*BJ$10)+(BI49/12*10*$F49*$G49*$I49*$K49*BJ$10)</f>
        <v>222502.07466666668</v>
      </c>
      <c r="BK49" s="204"/>
      <c r="BL49" s="214">
        <f>(BK49/12*2*$E49*$G49*$I49*$K49*BL$10)+(BK49/12*10*$F49*$G49*$I49*$K49*BL$10)</f>
        <v>0</v>
      </c>
      <c r="BM49" s="204"/>
      <c r="BN49" s="214">
        <f>(BM49/12*2*$E49*$G49*$I49*$K49*BN$10)+(BM49/12*10*$F49*$G49*$I49*$K49*BN$10)</f>
        <v>0</v>
      </c>
      <c r="BO49" s="204"/>
      <c r="BP49" s="214">
        <f>(BO49/12*2*$E49*$G49*$I49*$K49*BP$10)+(BO49/12*10*$F49*$G49*$I49*$K49*BP$10)</f>
        <v>0</v>
      </c>
      <c r="BQ49" s="204"/>
      <c r="BR49" s="214">
        <f>(BQ49/12*2*$E49*$G49*$I49*$K49*BR$10)+(BQ49/12*10*$F49*$G49*$I49*$K49*BR$10)</f>
        <v>0</v>
      </c>
      <c r="BS49" s="204"/>
      <c r="BT49" s="214">
        <f>(BS49/12*2*$E49*$G49*$I49*$K49*BT$10)+(BS49/12*10*$F49*$G49*$I49*$K49*BT$10)</f>
        <v>0</v>
      </c>
      <c r="BU49" s="204"/>
      <c r="BV49" s="214">
        <f>(BU49/12*2*$E49*$G49*$I49*$K49*BV$10)+(BU49/12*10*$F49*$G49*$I49*$K49*BV$10)</f>
        <v>0</v>
      </c>
      <c r="BW49" s="204"/>
      <c r="BX49" s="214">
        <f>(BW49/12*2*$E49*$G49*$I49*$K49*BX$10)+(BW49/12*10*$F49*$G49*$I49*$K49*BX$10)</f>
        <v>0</v>
      </c>
      <c r="BY49" s="204"/>
      <c r="BZ49" s="214">
        <f>(BY49/12*2*$E49*$G49*$I49*$K49*BZ$10)+(BY49/12*10*$F49*$G49*$I49*$K49*BZ$10)</f>
        <v>0</v>
      </c>
      <c r="CA49" s="204"/>
      <c r="CB49" s="214">
        <f>(CA49/12*2*$E49*$G49*$I49*$K49*CB$10)+(CA49/12*10*$F49*$G49*$I49*$K49*CB$10)</f>
        <v>0</v>
      </c>
      <c r="CC49" s="204"/>
      <c r="CD49" s="214">
        <f>(CC49/12*2*$E49*$G49*$I49*$K49*CD$10)+(CC49/12*10*$F49*$G49*$I49*$K49*CD$10)</f>
        <v>0</v>
      </c>
      <c r="CE49" s="204">
        <v>0</v>
      </c>
      <c r="CF49" s="215">
        <f>SUM(CE49/12*2*$E49*$G49*$I49*$L49*CF$10)+(CE49/12*10*$F49*$G49*$I49*$L49*$CF$10)</f>
        <v>0</v>
      </c>
      <c r="CG49" s="204"/>
      <c r="CH49" s="215">
        <f>SUM(CG49/12*2*$E49*$G49*$I49*$L49*CH$10)+(CG49/12*10*$F49*$G49*$I49*$L49*CH$10)</f>
        <v>0</v>
      </c>
      <c r="CI49" s="204"/>
      <c r="CJ49" s="215">
        <f>SUM(CI49/12*2*$E49*$G49*$I49*$L49*CJ$10)+(CI49/12*10*$F49*$G49*$I49*$L49*CJ$10)</f>
        <v>0</v>
      </c>
      <c r="CK49" s="204">
        <v>62</v>
      </c>
      <c r="CL49" s="215">
        <f>SUM(CK49/12*2*$E49*$G49*$I49*$L49*CL$10)+(CK49/12*10*$F49*$G49*$I49*$L49*CL$10)</f>
        <v>2364879.1936000003</v>
      </c>
      <c r="CM49" s="204"/>
      <c r="CN49" s="215">
        <f>SUM(CM49/12*2*$E49*$G49*$I49*$L49*CN$10)+(CM49/12*10*$F49*$G49*$I49*$L49*CN$10)</f>
        <v>0</v>
      </c>
      <c r="CO49" s="204"/>
      <c r="CP49" s="215">
        <f>SUM(CO49/12*2*$E49*$G49*$I49*$L49*CP$10)+(CO49/12*10*$F49*$G49*$I49*$L49*CP$10)</f>
        <v>0</v>
      </c>
      <c r="CQ49" s="204"/>
      <c r="CR49" s="215">
        <f>SUM(CQ49/12*2*$E49*$G49*$I49*$L49*CR$10)+(CQ49/12*10*$F49*$G49*$I49*$L49*CR$10)</f>
        <v>0</v>
      </c>
      <c r="CS49" s="204"/>
      <c r="CT49" s="215">
        <f>SUM(CS49/12*2*$E49*$G49*$I49*$L49*CT$10)+(CS49/12*10*$F49*$G49*$I49*$L49*CT$10)</f>
        <v>0</v>
      </c>
      <c r="CU49" s="204"/>
      <c r="CV49" s="215">
        <f>SUM(CU49/12*2*$E49*$G49*$I49*$L49*CV$10)+(CU49/12*10*$F49*$G49*$I49*$L49*CV$10)</f>
        <v>0</v>
      </c>
      <c r="CW49" s="204"/>
      <c r="CX49" s="215">
        <f>SUM(CW49/12*2*$E49*$G49*$I49*$L49*CX$10)+(CW49/12*10*$F49*$G49*$I49*$L49*CX$10)</f>
        <v>0</v>
      </c>
      <c r="CY49" s="204"/>
      <c r="CZ49" s="215">
        <f>SUM(CY49/12*2*$E49*$G49*$I49*$L49*CZ$10)+(CY49/12*10*$F49*$G49*$I49*$L49*CZ$10)</f>
        <v>0</v>
      </c>
      <c r="DA49" s="204"/>
      <c r="DB49" s="215">
        <f>SUM(DA49/12*2*$E49*$G49*$I49*$L49*DB$10)+(DA49/12*10*$F49*$G49*$I49*$L49*DB$10)</f>
        <v>0</v>
      </c>
      <c r="DC49" s="204"/>
      <c r="DD49" s="215">
        <f>SUM(DC49/12*2*$E49*$G49*$I49*$L49*DD$10)+(DC49/12*10*$F49*$G49*$I49*$L49*DD$10)</f>
        <v>0</v>
      </c>
      <c r="DE49" s="204"/>
      <c r="DF49" s="215">
        <f>SUM(DE49/12*2*$E49*$G49*$I49*$L49*DF$10)+(DE49/12*10*$F49*$G49*$I49*$L49*DF$10)</f>
        <v>0</v>
      </c>
      <c r="DG49" s="204"/>
      <c r="DH49" s="204">
        <f>SUM(DG49/12*2*$E49*$G49*$I49*$L49*DH$10)+(DG49/12*10*$F49*$G49*$I49*$L49*DH$10)</f>
        <v>0</v>
      </c>
      <c r="DI49" s="204"/>
      <c r="DJ49" s="215">
        <f>SUM(DI49/12*2*$E49*$G49*$I49*$L49*DJ$10)+(DI49/12*10*$F49*$G49*$I49*$L49*DJ$10)</f>
        <v>0</v>
      </c>
      <c r="DK49" s="204"/>
      <c r="DL49" s="215">
        <f>SUM(DK49/12*2*$E49*$G49*$I49*$M49*DL$10)+(DK49/12*10*$F49*$G49*$I49*$M49*DL$10)</f>
        <v>0</v>
      </c>
      <c r="DM49" s="204"/>
      <c r="DN49" s="215">
        <f>SUM(DM49/12*2*$E49*$G49*$I49*$N49*DN$10)+(DM49/12*10*$F49*$G49*$I49*$N49*DN$10)</f>
        <v>0</v>
      </c>
      <c r="DO49" s="204"/>
      <c r="DP49" s="214">
        <f>(DO49/12*2*$E49*$G49*$I49*$K49*DP$10)+(DO49/12*10*$F49*$G49*$I49*$K49*DP$10)</f>
        <v>0</v>
      </c>
      <c r="DQ49" s="204"/>
      <c r="DR49" s="214">
        <f>(DQ49/12*2*$E49*$G49*$I49*$K49*DR$10)+(DQ49/12*10*$F49*$G49*$I49*$K49*DR$10)</f>
        <v>0</v>
      </c>
      <c r="DS49" s="204"/>
      <c r="DT49" s="215">
        <f>SUM(DS49/12*2*$E49*$G49*$I49)+(DS49/12*10*$F49*$G49*$I49)</f>
        <v>0</v>
      </c>
      <c r="DU49" s="204"/>
      <c r="DV49" s="204"/>
      <c r="DW49" s="204"/>
      <c r="DX49" s="214">
        <f>(DW49/12*2*$E49*$G49*$I49*$K49*DX$10)+(DW49/12*10*$F49*$G49*$I49*$K49*DX$10)</f>
        <v>0</v>
      </c>
      <c r="DY49" s="204"/>
      <c r="DZ49" s="214">
        <f>(DY49/12*2*$E49*$G49*$I49*$K49*DZ$10)+(DY49/12*10*$F49*$G49*$I49*$K49*DZ$10)</f>
        <v>0</v>
      </c>
      <c r="EA49" s="204"/>
      <c r="EB49" s="204"/>
      <c r="EC49" s="430"/>
      <c r="ED49" s="430"/>
      <c r="EE49" s="223"/>
      <c r="EF49" s="204"/>
      <c r="EG49" s="223"/>
      <c r="EH49" s="223"/>
      <c r="EI49" s="223"/>
      <c r="EJ49" s="216">
        <f>(EI49/12*2*$E49*$G49*$I49*$K49)+(EI49/12*10*$F49*$G49*$I49*$K49)</f>
        <v>0</v>
      </c>
      <c r="EK49" s="228">
        <f t="shared" si="119"/>
        <v>194</v>
      </c>
      <c r="EL49" s="228">
        <f t="shared" si="119"/>
        <v>6560632.6016000006</v>
      </c>
    </row>
    <row r="50" spans="1:142" x14ac:dyDescent="0.2">
      <c r="A50" s="341">
        <v>12</v>
      </c>
      <c r="B50" s="341"/>
      <c r="C50" s="299" t="s">
        <v>1246</v>
      </c>
      <c r="D50" s="300" t="s">
        <v>260</v>
      </c>
      <c r="E50" s="309">
        <v>16026</v>
      </c>
      <c r="F50" s="309">
        <v>16828</v>
      </c>
      <c r="G50" s="338"/>
      <c r="H50" s="311"/>
      <c r="I50" s="194"/>
      <c r="J50" s="301"/>
      <c r="K50" s="438">
        <v>1.4</v>
      </c>
      <c r="L50" s="372">
        <v>1.68</v>
      </c>
      <c r="M50" s="372">
        <v>2.23</v>
      </c>
      <c r="N50" s="448">
        <v>2.57</v>
      </c>
      <c r="O50" s="223">
        <f>SUM(O51:O61)</f>
        <v>0</v>
      </c>
      <c r="P50" s="223">
        <f t="shared" ref="P50:CA50" si="120">SUM(P51:P61)</f>
        <v>0</v>
      </c>
      <c r="Q50" s="223">
        <f t="shared" si="120"/>
        <v>0</v>
      </c>
      <c r="R50" s="223">
        <f t="shared" si="120"/>
        <v>0</v>
      </c>
      <c r="S50" s="223">
        <f t="shared" si="120"/>
        <v>0</v>
      </c>
      <c r="T50" s="223">
        <f t="shared" si="120"/>
        <v>0</v>
      </c>
      <c r="U50" s="223">
        <f t="shared" si="120"/>
        <v>0</v>
      </c>
      <c r="V50" s="223">
        <f t="shared" si="120"/>
        <v>0</v>
      </c>
      <c r="W50" s="223">
        <f t="shared" si="120"/>
        <v>1</v>
      </c>
      <c r="X50" s="223">
        <f t="shared" si="120"/>
        <v>27111.597333333328</v>
      </c>
      <c r="Y50" s="223">
        <f t="shared" si="120"/>
        <v>0</v>
      </c>
      <c r="Z50" s="223">
        <f t="shared" si="120"/>
        <v>0</v>
      </c>
      <c r="AA50" s="223">
        <f t="shared" si="120"/>
        <v>17</v>
      </c>
      <c r="AB50" s="223">
        <f t="shared" si="120"/>
        <v>385405.37933333335</v>
      </c>
      <c r="AC50" s="223">
        <f t="shared" si="120"/>
        <v>3</v>
      </c>
      <c r="AD50" s="223">
        <f t="shared" si="120"/>
        <v>68012.713999999993</v>
      </c>
      <c r="AE50" s="223">
        <f t="shared" si="120"/>
        <v>0</v>
      </c>
      <c r="AF50" s="223">
        <f t="shared" si="120"/>
        <v>0</v>
      </c>
      <c r="AG50" s="223">
        <f>SUM(AG51:AG61)</f>
        <v>0</v>
      </c>
      <c r="AH50" s="223">
        <f t="shared" si="120"/>
        <v>0</v>
      </c>
      <c r="AI50" s="223">
        <v>0</v>
      </c>
      <c r="AJ50" s="223">
        <v>0</v>
      </c>
      <c r="AK50" s="223">
        <f t="shared" si="120"/>
        <v>0</v>
      </c>
      <c r="AL50" s="223">
        <f t="shared" si="120"/>
        <v>0</v>
      </c>
      <c r="AM50" s="223">
        <f t="shared" si="120"/>
        <v>257</v>
      </c>
      <c r="AN50" s="223">
        <f t="shared" si="120"/>
        <v>4105592.4233333329</v>
      </c>
      <c r="AO50" s="223">
        <f t="shared" si="120"/>
        <v>396</v>
      </c>
      <c r="AP50" s="223">
        <f t="shared" si="120"/>
        <v>6258442.0429999987</v>
      </c>
      <c r="AQ50" s="223">
        <f t="shared" si="120"/>
        <v>0</v>
      </c>
      <c r="AR50" s="223">
        <f t="shared" si="120"/>
        <v>0</v>
      </c>
      <c r="AS50" s="223">
        <f t="shared" si="120"/>
        <v>5</v>
      </c>
      <c r="AT50" s="223">
        <f t="shared" si="120"/>
        <v>113354.52333333333</v>
      </c>
      <c r="AU50" s="223">
        <v>10</v>
      </c>
      <c r="AV50" s="223">
        <f t="shared" si="120"/>
        <v>226709.04666666666</v>
      </c>
      <c r="AW50" s="223">
        <f t="shared" si="120"/>
        <v>78</v>
      </c>
      <c r="AX50" s="223">
        <f t="shared" si="120"/>
        <v>1768330.5639999998</v>
      </c>
      <c r="AY50" s="223">
        <f t="shared" si="120"/>
        <v>185</v>
      </c>
      <c r="AZ50" s="223">
        <f t="shared" si="120"/>
        <v>3422990.6783333328</v>
      </c>
      <c r="BA50" s="223">
        <f t="shared" si="120"/>
        <v>80</v>
      </c>
      <c r="BB50" s="223">
        <f t="shared" si="120"/>
        <v>1813672.3733333333</v>
      </c>
      <c r="BC50" s="223">
        <f t="shared" si="120"/>
        <v>10</v>
      </c>
      <c r="BD50" s="223">
        <f t="shared" si="120"/>
        <v>226709.04666666666</v>
      </c>
      <c r="BE50" s="223">
        <f t="shared" si="120"/>
        <v>6</v>
      </c>
      <c r="BF50" s="223">
        <f t="shared" si="120"/>
        <v>136025.42799999999</v>
      </c>
      <c r="BG50" s="223">
        <f t="shared" si="120"/>
        <v>539</v>
      </c>
      <c r="BH50" s="223">
        <f t="shared" si="120"/>
        <v>7844488.3183333315</v>
      </c>
      <c r="BI50" s="223">
        <f t="shared" si="120"/>
        <v>573</v>
      </c>
      <c r="BJ50" s="223">
        <f t="shared" si="120"/>
        <v>8347434.0179999992</v>
      </c>
      <c r="BK50" s="223">
        <f t="shared" si="120"/>
        <v>517</v>
      </c>
      <c r="BL50" s="223">
        <f t="shared" si="120"/>
        <v>7564890.7366666663</v>
      </c>
      <c r="BM50" s="223">
        <f t="shared" si="120"/>
        <v>424</v>
      </c>
      <c r="BN50" s="223">
        <f t="shared" si="120"/>
        <v>6170803.4266666658</v>
      </c>
      <c r="BO50" s="223">
        <f t="shared" si="120"/>
        <v>1</v>
      </c>
      <c r="BP50" s="223">
        <f t="shared" si="120"/>
        <v>22670.904666666662</v>
      </c>
      <c r="BQ50" s="223">
        <f t="shared" si="120"/>
        <v>0</v>
      </c>
      <c r="BR50" s="223">
        <f t="shared" si="120"/>
        <v>0</v>
      </c>
      <c r="BS50" s="223">
        <f t="shared" si="120"/>
        <v>5</v>
      </c>
      <c r="BT50" s="223">
        <f t="shared" si="120"/>
        <v>113354.52333333333</v>
      </c>
      <c r="BU50" s="223">
        <f t="shared" si="120"/>
        <v>0</v>
      </c>
      <c r="BV50" s="223">
        <f t="shared" si="120"/>
        <v>0</v>
      </c>
      <c r="BW50" s="223">
        <f t="shared" si="120"/>
        <v>0</v>
      </c>
      <c r="BX50" s="223">
        <f t="shared" si="120"/>
        <v>0</v>
      </c>
      <c r="BY50" s="223">
        <f t="shared" si="120"/>
        <v>0</v>
      </c>
      <c r="BZ50" s="223">
        <f t="shared" si="120"/>
        <v>0</v>
      </c>
      <c r="CA50" s="223">
        <f t="shared" si="120"/>
        <v>10</v>
      </c>
      <c r="CB50" s="223">
        <f t="shared" ref="CB50:DO50" si="121">SUM(CB51:CB61)</f>
        <v>116430.25333333334</v>
      </c>
      <c r="CC50" s="223">
        <f t="shared" si="121"/>
        <v>788</v>
      </c>
      <c r="CD50" s="223">
        <f t="shared" si="121"/>
        <v>11400771.251333332</v>
      </c>
      <c r="CE50" s="223">
        <f t="shared" si="121"/>
        <v>10</v>
      </c>
      <c r="CF50" s="223">
        <f t="shared" si="121"/>
        <v>158278.59039999999</v>
      </c>
      <c r="CG50" s="223">
        <f t="shared" si="121"/>
        <v>0</v>
      </c>
      <c r="CH50" s="223">
        <f t="shared" si="121"/>
        <v>0</v>
      </c>
      <c r="CI50" s="223">
        <f t="shared" si="121"/>
        <v>0</v>
      </c>
      <c r="CJ50" s="223">
        <f t="shared" si="121"/>
        <v>0</v>
      </c>
      <c r="CK50" s="223">
        <f t="shared" si="121"/>
        <v>61</v>
      </c>
      <c r="CL50" s="223">
        <f t="shared" si="121"/>
        <v>1084817.9132000001</v>
      </c>
      <c r="CM50" s="223">
        <f t="shared" si="121"/>
        <v>0</v>
      </c>
      <c r="CN50" s="223">
        <f t="shared" si="121"/>
        <v>0</v>
      </c>
      <c r="CO50" s="223">
        <f t="shared" si="121"/>
        <v>0</v>
      </c>
      <c r="CP50" s="223">
        <f t="shared" si="121"/>
        <v>0</v>
      </c>
      <c r="CQ50" s="223">
        <f t="shared" si="121"/>
        <v>0</v>
      </c>
      <c r="CR50" s="223">
        <f t="shared" si="121"/>
        <v>0</v>
      </c>
      <c r="CS50" s="223">
        <f t="shared" si="121"/>
        <v>2</v>
      </c>
      <c r="CT50" s="223">
        <f t="shared" si="121"/>
        <v>41176.715999999993</v>
      </c>
      <c r="CU50" s="223">
        <f t="shared" si="121"/>
        <v>0</v>
      </c>
      <c r="CV50" s="223">
        <f t="shared" si="121"/>
        <v>0</v>
      </c>
      <c r="CW50" s="223">
        <f t="shared" si="121"/>
        <v>124</v>
      </c>
      <c r="CX50" s="223">
        <f t="shared" si="121"/>
        <v>2144645.2664000001</v>
      </c>
      <c r="CY50" s="223">
        <f t="shared" si="121"/>
        <v>6</v>
      </c>
      <c r="CZ50" s="223">
        <f t="shared" si="121"/>
        <v>163230.51360000001</v>
      </c>
      <c r="DA50" s="223">
        <f t="shared" si="121"/>
        <v>5</v>
      </c>
      <c r="DB50" s="223">
        <f t="shared" si="121"/>
        <v>136025.42800000001</v>
      </c>
      <c r="DC50" s="223">
        <f t="shared" si="121"/>
        <v>2</v>
      </c>
      <c r="DD50" s="223">
        <f t="shared" si="121"/>
        <v>54410.17119999999</v>
      </c>
      <c r="DE50" s="223">
        <f t="shared" si="121"/>
        <v>10</v>
      </c>
      <c r="DF50" s="223">
        <f t="shared" si="121"/>
        <v>272050.85600000003</v>
      </c>
      <c r="DG50" s="223">
        <f t="shared" si="121"/>
        <v>0</v>
      </c>
      <c r="DH50" s="223">
        <f t="shared" si="121"/>
        <v>0</v>
      </c>
      <c r="DI50" s="223">
        <f t="shared" si="121"/>
        <v>13</v>
      </c>
      <c r="DJ50" s="223">
        <f t="shared" si="121"/>
        <v>351090.32000000007</v>
      </c>
      <c r="DK50" s="223">
        <f t="shared" si="121"/>
        <v>5</v>
      </c>
      <c r="DL50" s="223">
        <f t="shared" si="121"/>
        <v>92728.380333333349</v>
      </c>
      <c r="DM50" s="223">
        <f t="shared" si="121"/>
        <v>2</v>
      </c>
      <c r="DN50" s="223">
        <f t="shared" si="121"/>
        <v>83234.607133333309</v>
      </c>
      <c r="DO50" s="223">
        <f t="shared" si="121"/>
        <v>304</v>
      </c>
      <c r="DP50" s="223">
        <f>SUM(DP51:DP61)</f>
        <v>54399754.256531201</v>
      </c>
      <c r="DQ50" s="223">
        <f t="shared" ref="DQ50:EJ50" si="122">SUM(DQ51:DQ61)</f>
        <v>0</v>
      </c>
      <c r="DR50" s="223">
        <f t="shared" si="122"/>
        <v>0</v>
      </c>
      <c r="DS50" s="223">
        <f t="shared" si="122"/>
        <v>0</v>
      </c>
      <c r="DT50" s="223">
        <f t="shared" si="122"/>
        <v>0</v>
      </c>
      <c r="DU50" s="223">
        <f t="shared" si="122"/>
        <v>0</v>
      </c>
      <c r="DV50" s="223">
        <f t="shared" si="122"/>
        <v>0</v>
      </c>
      <c r="DW50" s="223">
        <f t="shared" si="122"/>
        <v>0</v>
      </c>
      <c r="DX50" s="223">
        <f t="shared" si="122"/>
        <v>0</v>
      </c>
      <c r="DY50" s="223">
        <f t="shared" si="122"/>
        <v>0</v>
      </c>
      <c r="DZ50" s="223">
        <f t="shared" si="122"/>
        <v>0</v>
      </c>
      <c r="EA50" s="223">
        <f t="shared" si="122"/>
        <v>0</v>
      </c>
      <c r="EB50" s="223">
        <f t="shared" si="122"/>
        <v>0</v>
      </c>
      <c r="EC50" s="223">
        <f t="shared" si="122"/>
        <v>0</v>
      </c>
      <c r="ED50" s="223">
        <f t="shared" si="122"/>
        <v>0</v>
      </c>
      <c r="EE50" s="223">
        <f t="shared" si="122"/>
        <v>0</v>
      </c>
      <c r="EF50" s="223">
        <f t="shared" si="122"/>
        <v>0</v>
      </c>
      <c r="EG50" s="223">
        <f t="shared" si="122"/>
        <v>0</v>
      </c>
      <c r="EH50" s="223">
        <f t="shared" si="122"/>
        <v>0</v>
      </c>
      <c r="EI50" s="223">
        <f t="shared" si="122"/>
        <v>0</v>
      </c>
      <c r="EJ50" s="223">
        <f t="shared" si="122"/>
        <v>0</v>
      </c>
      <c r="EK50" s="223">
        <f>SUM(EK51:EK61)</f>
        <v>4449</v>
      </c>
      <c r="EL50" s="223">
        <f>SUM(EL51:EL61)</f>
        <v>119114642.26846452</v>
      </c>
    </row>
    <row r="51" spans="1:142" ht="30" customHeight="1" x14ac:dyDescent="0.2">
      <c r="A51" s="196"/>
      <c r="B51" s="196">
        <v>29</v>
      </c>
      <c r="C51" s="307" t="s">
        <v>1247</v>
      </c>
      <c r="D51" s="318" t="s">
        <v>1248</v>
      </c>
      <c r="E51" s="309">
        <v>16026</v>
      </c>
      <c r="F51" s="309">
        <v>16828</v>
      </c>
      <c r="G51" s="310">
        <v>5.74</v>
      </c>
      <c r="H51" s="361">
        <v>0.11260000000000001</v>
      </c>
      <c r="I51" s="312">
        <v>1</v>
      </c>
      <c r="J51" s="313"/>
      <c r="K51" s="339">
        <v>1.4</v>
      </c>
      <c r="L51" s="339">
        <v>1.68</v>
      </c>
      <c r="M51" s="339">
        <v>2.23</v>
      </c>
      <c r="N51" s="340">
        <v>2.57</v>
      </c>
      <c r="O51" s="204"/>
      <c r="P51" s="326">
        <f>(O51/12*2*$E51*$G51*((1-$H51)+$H51*$K51*$I51*P$10))+(O51/12*10*$F51*$G51*((1-$H51)+$H51*$K51*$J51*P$10))</f>
        <v>0</v>
      </c>
      <c r="Q51" s="208"/>
      <c r="R51" s="326">
        <f>(Q51/12*2*$E51*$G51*((1-$H51)+$H51*$K51*$I51*R$10))+(Q51/12*10*$F51*$G51*((1-$H51)+$H51*$K51*$I51*R$10))</f>
        <v>0</v>
      </c>
      <c r="S51" s="204"/>
      <c r="T51" s="326">
        <f>(S51/12*2*$E51*$G51*((1-$H51)+$H51*$K51*$I51*T$10))+(S51/12*10*$F51*$G51*((1-$H51)+$H51*$K51*$I51*T$10))</f>
        <v>0</v>
      </c>
      <c r="U51" s="204"/>
      <c r="V51" s="326">
        <f>(U51/12*2*$E51*$G51*((1-$H51)+$H51*$K51*$I51*V$10))+(U51/12*10*$F51*$G51*((1-$H51)+$H51*$K51*$I51*V$10))</f>
        <v>0</v>
      </c>
      <c r="W51" s="204"/>
      <c r="X51" s="326">
        <f>(W51/12*2*$E51*$G51*((1-$H51)+$H51*$K51*$I51*X$10))+(W51/12*10*$F51*$G51*((1-$H51)+$H51*$K51*$I51*X$10))</f>
        <v>0</v>
      </c>
      <c r="Y51" s="204"/>
      <c r="Z51" s="326">
        <f>(Y51/12*2*$E51*$G51*((1-$H51)+$H51*$K51*$I51*Z$10))+(Y51/12*10*$F51*$G51*((1-$H51)+$H51*$K51*$I51*Z$10))</f>
        <v>0</v>
      </c>
      <c r="AA51" s="204"/>
      <c r="AB51" s="326">
        <f>(AA51/12*2*$E51*$G51*((1-$H51)+$H51*$K51*$I51*AB$10))+(AA51/12*10*$F51*$G51*((1-$H51)+$H51*$K51*$I51*AB$10))</f>
        <v>0</v>
      </c>
      <c r="AC51" s="204"/>
      <c r="AD51" s="326">
        <f>(AC51/12*2*$E51*$G51*((1-$H51)+$H51*$K51*$I51*AD$10))+(AC51/12*10*$F51*$G51*((1-$H51)+$H51*$K51*$I51*AD$10))</f>
        <v>0</v>
      </c>
      <c r="AE51" s="204"/>
      <c r="AF51" s="326">
        <f>(AE51/12*2*$E51*$G51*((1-$H51)+$H51*$L51*$I51*AF$10))+(AE51/12*10*$F51*$G51*((1-$H51)+$H51*$L51*$I51*AF$10))</f>
        <v>0</v>
      </c>
      <c r="AG51" s="204"/>
      <c r="AH51" s="326">
        <f>(AG51/12*2*$E51*$G51*((1-$H51)+$H51*$L51*$I51*AH$10))+(AG51/12*10*$F51*$G51*((1-$H51)+$H51*$L51*$I51*AH$10))</f>
        <v>0</v>
      </c>
      <c r="AI51" s="326">
        <v>0</v>
      </c>
      <c r="AJ51" s="326">
        <v>0</v>
      </c>
      <c r="AK51" s="204"/>
      <c r="AL51" s="326">
        <f>(AK51/12*2*$E51*$G51*((1-$H51)+$H51*$K51*$I51*AL$10))+(AK51/12*10*$F51*$G51*((1-$H51)+$H51*$K51*$I51*AL$10))</f>
        <v>0</v>
      </c>
      <c r="AM51" s="204"/>
      <c r="AN51" s="326">
        <f>(AM51/12*2*$E51*$G51*((1-$H51)+$H51*$K51*$I51*AN$10))+(AM51/12*10*$F51*$G51*((1-$H51)+$H51*$K51*$I51*AN$10))</f>
        <v>0</v>
      </c>
      <c r="AO51" s="204"/>
      <c r="AP51" s="326">
        <f>(AO51/12*2*$E51*$G51*((1-$H51)+$H51*$K51*$I51*AP$10))+(AO51/12*10*$F51*$G51*((1-$H51)+$H51*$K51*$I51*AP$10))</f>
        <v>0</v>
      </c>
      <c r="AQ51" s="204"/>
      <c r="AR51" s="326">
        <f>(AQ51/12*2*$E51*$G51*((1-$H51)+$H51*$K51*$I51*AR$10))+(AQ51/12*10*$F51*$G51*((1-$H51)+$H51*$K51*$I51*AR$10))</f>
        <v>0</v>
      </c>
      <c r="AS51" s="204"/>
      <c r="AT51" s="326">
        <f>(AS51/12*2*$E51*$G51*((1-$H51)+$H51*$K51*$I51*AT$10))+(AS51/12*10*$F51*$G51*((1-$H51)+$H51*$K51*$I51*AT$10))</f>
        <v>0</v>
      </c>
      <c r="AU51" s="204"/>
      <c r="AV51" s="326">
        <f>(AU51/12*2*$E51*$G51*((1-$H51)+$H51*$K51*$I51*AV$10))+(AU51/12*10*$F51*$G51*((1-$H51)+$H51*$K51*$I51*AV$10))</f>
        <v>0</v>
      </c>
      <c r="AW51" s="204"/>
      <c r="AX51" s="326">
        <f>(AW51/12*2*$E51*$G51*((1-$H51)+$H51*$K51*$I51*AX$10))+(AW51/12*10*$F51*$G51*((1-$H51)+$H51*$K51*$I51*AX$10))</f>
        <v>0</v>
      </c>
      <c r="AY51" s="204"/>
      <c r="AZ51" s="326">
        <f>(AY51/12*2*$E51*$G51*((1-$H51)+$H51*$K51*$I51*AZ$10))+(AY51/12*10*$F51*$G51*((1-$H51)+$H51*$K51*$I51*AZ$10))</f>
        <v>0</v>
      </c>
      <c r="BA51" s="204"/>
      <c r="BB51" s="326">
        <f>(BA51/12*2*$E51*$G51*((1-$H51)+$H51*$K51*$I51*BB$10))+(BA51/12*10*$F51*$G51*((1-$H51)+$H51*$K51*$I51*BB$10))</f>
        <v>0</v>
      </c>
      <c r="BC51" s="204"/>
      <c r="BD51" s="326">
        <f>(BC51/12*2*$E51*$G51*((1-$H51)+$H51*$K51*$I51*BD$10))+(BC51/12*10*$F51*$G51*((1-$H51)+$H51*$K51*$I51*BD$10))</f>
        <v>0</v>
      </c>
      <c r="BE51" s="204"/>
      <c r="BF51" s="326">
        <f>(BE51/12*2*$E51*$G51*((1-$H51)+$H51*$K51*$I51*BF$10))+(BE51/12*10*$F51*$G51*((1-$H51)+$H51*$K51*$I51*BF$10))</f>
        <v>0</v>
      </c>
      <c r="BG51" s="204"/>
      <c r="BH51" s="326">
        <f>(BG51/12*2*$E51*$G51*((1-$H51)+$H51*$K51*$I51*BH$10))+(BG51/12*10*$F51*$G51*((1-$H51)+$H51*$K51*$I51*BH$10))</f>
        <v>0</v>
      </c>
      <c r="BI51" s="204"/>
      <c r="BJ51" s="326">
        <f>(BI51/12*2*$E51*$G51*((1-$H51)+$H51*$K51*$I51*BJ$10))+(BI51/12*10*$F51*$G51*((1-$H51)+$H51*$K51*$I51*BJ$10))</f>
        <v>0</v>
      </c>
      <c r="BK51" s="204"/>
      <c r="BL51" s="326">
        <f>(BK51/12*2*$E51*$G51*((1-$H51)+$H51*$K51*$I51*BL$10))+(BK51/12*10*$F51*$G51*((1-$H51)+$H51*$K51*$I51*BL$10))</f>
        <v>0</v>
      </c>
      <c r="BM51" s="204"/>
      <c r="BN51" s="326">
        <f>(BM51/12*2*$E51*$G51*((1-$H51)+$H51*$K51*$I51*BN$10))+(BM51/12*10*$F51*$G51*((1-$H51)+$H51*$K51*$I51*BN$10))</f>
        <v>0</v>
      </c>
      <c r="BO51" s="204"/>
      <c r="BP51" s="326">
        <f>(BO51/12*2*$E51*$G51*((1-$H51)+$H51*$K51*$I51*BP$10))+(BO51/12*10*$F51*$G51*((1-$H51)+$H51*$K51*$I51*BP$10))</f>
        <v>0</v>
      </c>
      <c r="BQ51" s="204"/>
      <c r="BR51" s="326">
        <f>(BQ51/12*2*$E51*$G51*((1-$H51)+$H51*$K51*$I51*BR$10))+(BQ51/12*10*$F51*$G51*((1-$H51)+$H51*$K51*$I51*BR$10))</f>
        <v>0</v>
      </c>
      <c r="BS51" s="204"/>
      <c r="BT51" s="326">
        <f>(BS51/12*2*$E51*$G51*((1-$H51)+$H51*$K51*$I51*BT$10))+(BS51/12*10*$F51*$G51*((1-$H51)+$H51*$K51*$I51*BT$10))</f>
        <v>0</v>
      </c>
      <c r="BU51" s="204"/>
      <c r="BV51" s="326">
        <f>(BU51/12*2*$E51*$G51*((1-$H51)+$H51*$K51*$I51*BV$10))+(BU51/12*10*$F51*$G51*((1-$H51)+$H51*$K51*$I51*BV$10))</f>
        <v>0</v>
      </c>
      <c r="BW51" s="204"/>
      <c r="BX51" s="326">
        <f>(BW51/12*2*$E51*$G51*((1-$H51)+$H51*$K51*$I51*BX$10))+(BW51/12*10*$F51*$G51*((1-$H51)+$H51*$K51*$I51*BX$10))</f>
        <v>0</v>
      </c>
      <c r="BY51" s="204"/>
      <c r="BZ51" s="326">
        <f>(BY51/12*2*$E51*$G51*((1-$H51)+$H51*$K51*$I51*BZ$10))+(BY51/12*10*$F51*$G51*((1-$H51)+$H51*$K51*$I51*BZ$10))</f>
        <v>0</v>
      </c>
      <c r="CA51" s="204"/>
      <c r="CB51" s="326">
        <f>(CA51/12*2*$E51*$G51*((1-$H51)+$H51*$K51*$I51*CB$10))+(CA51/12*10*$F51*$G51*((1-$H51)+$H51*$K51*$I51*CB$10))</f>
        <v>0</v>
      </c>
      <c r="CC51" s="204"/>
      <c r="CD51" s="326">
        <f>(CC51/12*2*$E51*$G51*((1-$H51)+$H51*$K51*$I51*CD$10))+(CC51/12*10*$F51*$G51*((1-$H51)+$H51*$K51*$I51*CD$10))</f>
        <v>0</v>
      </c>
      <c r="CE51" s="204"/>
      <c r="CF51" s="326">
        <f>(CE51/12*2*$E51*$G51*((1-$H51)+$H51*$L51*$I51*CF$10))+(CE51/12*10*$F51*$G51*((1-$H51)+$H51*$L51*$I51*CF$10))</f>
        <v>0</v>
      </c>
      <c r="CG51" s="204"/>
      <c r="CH51" s="326">
        <f>(CG51/12*2*$E51*$G51*((1-$H51)+$H51*$L51*$I51*CH$10))+(CG51/12*10*$F51*$G51*((1-$H51)+$H51*$L51*$I51*CH$10))</f>
        <v>0</v>
      </c>
      <c r="CI51" s="204"/>
      <c r="CJ51" s="326">
        <f>(CI51/12*2*$E51*$G51*((1-$H51)+$H51*$L51*$I51*CJ$10))+(CI51/12*10*$F51*$G51*((1-$H51)+$H51*$L51*$I51*CJ$10))</f>
        <v>0</v>
      </c>
      <c r="CK51" s="204"/>
      <c r="CL51" s="326">
        <f>(CK51/12*2*$E51*$G51*((1-$H51)+$H51*$L51*$I51*CL$10))+(CK51/12*10*$F51*$G51*((1-$H51)+$H51*$L51*$I51*CL$10))</f>
        <v>0</v>
      </c>
      <c r="CM51" s="204"/>
      <c r="CN51" s="326">
        <f>(CM51/12*2*$E51*$G51*((1-$H51)+$H51*$L51*$I51*CN$10))+(CM51/12*10*$F51*$G51*((1-$H51)+$H51*$L51*$I51*CN$10))</f>
        <v>0</v>
      </c>
      <c r="CO51" s="204"/>
      <c r="CP51" s="326">
        <f>(CO51/12*2*$E51*$G51*((1-$H51)+$H51*$L51*$I51*CP$10))+(CO51/12*10*$F51*$G51*((1-$H51)+$H51*$L51*$I51*CP$10))</f>
        <v>0</v>
      </c>
      <c r="CQ51" s="204"/>
      <c r="CR51" s="326">
        <f>(CQ51/12*2*$E51*$G51*((1-$H51)+$H51*$L51*$I51))+(CQ51/12*10*$F51*$G51*((1-$H51)+$H51*$L51*$I51))</f>
        <v>0</v>
      </c>
      <c r="CS51" s="204"/>
      <c r="CT51" s="326">
        <f>(CS51/12*10*$F51*$G51*((1-$H51)+$H51*$L51*$I51))</f>
        <v>0</v>
      </c>
      <c r="CU51" s="204"/>
      <c r="CV51" s="326">
        <f>(CU51/12*10*$F51*$G51*((1-$H51)+$H51*$L51*$I51))</f>
        <v>0</v>
      </c>
      <c r="CW51" s="204"/>
      <c r="CX51" s="326">
        <f>(CW51/12*2*$E51*$G51*((1-$H51)+$H51*$L51*$I51))+(CW51/12*10*$F51*$G51*((1-$H51)+$H51*$L51*$I51))</f>
        <v>0</v>
      </c>
      <c r="CY51" s="204"/>
      <c r="CZ51" s="326">
        <f>(CY51/12*2*$E51*$G51*((1-$H51)+$H51*$L51*$I51))+(CY51/12*10*$F51*$G51*((1-$H51)+$H51*$L51*$I51))</f>
        <v>0</v>
      </c>
      <c r="DA51" s="204"/>
      <c r="DB51" s="326">
        <f>(DA51/12*2*$E51*$G51*((1-$H51)+$H51*$L51*$I51))+(DA51/12*10*$F51*$G51*((1-$H51)+$H51*$L51*$I51))</f>
        <v>0</v>
      </c>
      <c r="DC51" s="204"/>
      <c r="DD51" s="326">
        <f>(DC51/12*2*$E51*$G51*((1-$H51)+$H51*$L51*$I51))+(DC51/12*10*$F51*$G51*((1-$H51)+$H51*$L51*$I51))</f>
        <v>0</v>
      </c>
      <c r="DE51" s="204"/>
      <c r="DF51" s="326">
        <f>(DE51/12*2*$E51*$G51*((1-$H51)+$H51*$L51*$I51))+(DE51/12*10*$F51*$G51*((1-$H51)+$H51*$L51*$I51))</f>
        <v>0</v>
      </c>
      <c r="DG51" s="204"/>
      <c r="DH51" s="326">
        <f>(DG51/12*2*$E51*$G51*((1-$H51)+$H51*$L51*$I51))+(DG51/12*10*$F51*$G51*((1-$H51)+$H51*$L51*$I51))</f>
        <v>0</v>
      </c>
      <c r="DI51" s="204"/>
      <c r="DJ51" s="326">
        <f>(DI51/12*2*$E51*$G51*((1-$H51)+$H51*$L51*$I51))+(DI51/12*10*$F51*$G51*((1-$H51)+$H51*$L51*$I51))</f>
        <v>0</v>
      </c>
      <c r="DK51" s="204"/>
      <c r="DL51" s="326">
        <f>(DK51/12*2*$E51*$G51*((1-$H51)+$H51*$M51*$I51*DL$10))+(DK51/12*10*$F51*$G51*((1-$H51)+$H51*$M51*$I51*DL$10))</f>
        <v>0</v>
      </c>
      <c r="DM51" s="204"/>
      <c r="DN51" s="326">
        <f>(DM51/12*2*$E51*$G51*((1-$H51)+$H51*$N51*$I51*DN$10))+(DM51/12*10*$F51*$G51*((1-$H51)+$H51*$N51*$I51*DN$10))</f>
        <v>0</v>
      </c>
      <c r="DO51" s="204">
        <v>24</v>
      </c>
      <c r="DP51" s="326">
        <f>(DO51/12*2*$E51*$G51*((1-$H51)+$H51*$K51*$I51*DP$10))+(DO51/12*10*$F51*$G51*((1-$H51)+$H51*$K51*$I51*DP$10))</f>
        <v>2403394.8636544002</v>
      </c>
      <c r="DQ51" s="204"/>
      <c r="DR51" s="326">
        <f>(DQ51/12*2*$E51*$G51*((1-$H51)+$H51*$K51*$I51*DR$10))+(DQ51/12*10*$F51*$G51*((1-$H51)+$H51*$K51*$I51*DR$10))</f>
        <v>0</v>
      </c>
      <c r="DS51" s="204"/>
      <c r="DT51" s="326">
        <f>(DS51/12*2*$E51*$G51*((1-$H51)+$H51*$I51*DT$10))+(DS51/12*10*$F51*$G51*((1-$H51)+$H51*$I51*DT$10))</f>
        <v>0</v>
      </c>
      <c r="DU51" s="204"/>
      <c r="DV51" s="326"/>
      <c r="DW51" s="204"/>
      <c r="DX51" s="326">
        <f>(DW51/12*2*$E51*$G51*((1-$H51)+$H51*$K51*$I51*DX$10))+(DW51/12*10*$F51*$G51*((1-$H51)+$H51*$K51*$I51*DX$10))</f>
        <v>0</v>
      </c>
      <c r="DY51" s="204"/>
      <c r="DZ51" s="326">
        <f>(DY51/12*2*$E51*$G51*((1-$H51)+$H51*$K51*$I51*DZ$10))+(DY51/12*10*$F51*$G51*((1-$H51)+$H51*$K51*$I51*DZ$10))</f>
        <v>0</v>
      </c>
      <c r="EA51" s="204"/>
      <c r="EB51" s="326">
        <f>(EA51/12*2*$E51*$G51*((1-$H51)+$H51*$L51*$I51))+(EA51/12*10*$F51*$G51*((1-$H51)+$H51*$L51*$I51))</f>
        <v>0</v>
      </c>
      <c r="EC51" s="430"/>
      <c r="ED51" s="326">
        <f>(EC51/12*2*$E51*$G51*((1-$H51)+$H51*$K51*$I51))+(EC51/12*10*$F51*$G51*((1-$H51)+$H51*$K51*$I51))</f>
        <v>0</v>
      </c>
      <c r="EE51" s="223"/>
      <c r="EF51" s="326">
        <f>(EE51/12*2*$E51*$G51*((1-$H51)+$H51*$K51*$I51))+(EE51/12*10*$F51*$G51*((1-$H51)+$H51*$K51*$I51))</f>
        <v>0</v>
      </c>
      <c r="EG51" s="223"/>
      <c r="EH51" s="326">
        <f>(EG51/12*2*$E51*$G51*((1-$H51)+$H51*$I51))+(EG51/12*10*$F51*$G51*((1-$H51)+$H51*$I51))</f>
        <v>0</v>
      </c>
      <c r="EI51" s="223"/>
      <c r="EJ51" s="326">
        <f>(EI51/12*2*$E51*$G51*((1-$H51)+$H51*$K51*$I51))+(EI51/12*10*$F51*$G51*((1-$H51)+$H51*$K51*$I51))</f>
        <v>0</v>
      </c>
      <c r="EK51" s="228">
        <f t="shared" ref="EK51:EL61" si="123">SUM(O51,Q51,S51,U51,W51,Y51,AA51,AC51,AE51,AG51,AI51,AK51,AM51,AO51,AQ51,AS51,AU51,AW51,AY51,BA51,BC51,BE51,BG51,BI51,BK51,BM51,BO51,BQ51,BS51,BU51,BW51,BY51,CA51,CC51,CE51,CG51,CI51,CK51,CM51,CO51,CQ51,CS51,CU51,CW51,CY51,DA51,DC51,DE51,DG51,DI51,DK51,DM51,DO51,DQ51,DS51,DU51,DW51,DY51,EA51,EC51,EE51,EG51,EI51)</f>
        <v>24</v>
      </c>
      <c r="EL51" s="228">
        <f t="shared" si="123"/>
        <v>2403394.8636544002</v>
      </c>
    </row>
    <row r="52" spans="1:142" ht="30" customHeight="1" x14ac:dyDescent="0.2">
      <c r="A52" s="196"/>
      <c r="B52" s="196">
        <v>30</v>
      </c>
      <c r="C52" s="307" t="s">
        <v>1249</v>
      </c>
      <c r="D52" s="347" t="s">
        <v>1250</v>
      </c>
      <c r="E52" s="309">
        <v>16026</v>
      </c>
      <c r="F52" s="309">
        <v>16828</v>
      </c>
      <c r="G52" s="310">
        <v>8.4</v>
      </c>
      <c r="H52" s="361">
        <v>7.8299999999999995E-2</v>
      </c>
      <c r="I52" s="312">
        <v>1</v>
      </c>
      <c r="J52" s="313"/>
      <c r="K52" s="348">
        <v>1.4</v>
      </c>
      <c r="L52" s="339">
        <v>1.68</v>
      </c>
      <c r="M52" s="339">
        <v>2.23</v>
      </c>
      <c r="N52" s="340">
        <v>2.57</v>
      </c>
      <c r="O52" s="204"/>
      <c r="P52" s="326">
        <f>(O52/12*2*$E52*$G52*((1-$H52)+$H52*$K52*$I52*P$10))+(O52/12*10*$F52*$G52*((1-$H52)+$H52*$K52*$J52*P$10))</f>
        <v>0</v>
      </c>
      <c r="Q52" s="208"/>
      <c r="R52" s="326">
        <f>(Q52/12*2*$E52*$G52*((1-$H52)+$H52*$K52*$I52*R$10))+(Q52/12*10*$F52*$G52*((1-$H52)+$H52*$K52*$I52*R$10))</f>
        <v>0</v>
      </c>
      <c r="S52" s="204"/>
      <c r="T52" s="326">
        <f>(S52/12*2*$E52*$G52*((1-$H52)+$H52*$K52*$I52*T$10))+(S52/12*10*$F52*$G52*((1-$H52)+$H52*$K52*$I52*T$10))</f>
        <v>0</v>
      </c>
      <c r="U52" s="204"/>
      <c r="V52" s="326">
        <f>(U52/12*2*$E52*$G52*((1-$H52)+$H52*$K52*$I52*V$10))+(U52/12*10*$F52*$G52*((1-$H52)+$H52*$K52*$I52*V$10))</f>
        <v>0</v>
      </c>
      <c r="W52" s="204"/>
      <c r="X52" s="326">
        <f>(W52/12*2*$E52*$G52*((1-$H52)+$H52*$K52*$I52*X$10))+(W52/12*10*$F52*$G52*((1-$H52)+$H52*$K52*$I52*X$10))</f>
        <v>0</v>
      </c>
      <c r="Y52" s="204"/>
      <c r="Z52" s="326">
        <f>(Y52/12*2*$E52*$G52*((1-$H52)+$H52*$K52*$I52*Z$10))+(Y52/12*10*$F52*$G52*((1-$H52)+$H52*$K52*$I52*Z$10))</f>
        <v>0</v>
      </c>
      <c r="AA52" s="204"/>
      <c r="AB52" s="326">
        <f>(AA52/12*2*$E52*$G52*((1-$H52)+$H52*$K52*$I52*AB$10))+(AA52/12*10*$F52*$G52*((1-$H52)+$H52*$K52*$I52*AB$10))</f>
        <v>0</v>
      </c>
      <c r="AC52" s="204"/>
      <c r="AD52" s="326">
        <f>(AC52/12*2*$E52*$G52*((1-$H52)+$H52*$K52*$I52*AD$10))+(AC52/12*10*$F52*$G52*((1-$H52)+$H52*$K52*$I52*AD$10))</f>
        <v>0</v>
      </c>
      <c r="AE52" s="204"/>
      <c r="AF52" s="326">
        <f>(AE52/12*2*$E52*$G52*((1-$H52)+$H52*$L52*$I52*AF$10))+(AE52/12*10*$F52*$G52*((1-$H52)+$H52*$L52*$I52*AF$10))</f>
        <v>0</v>
      </c>
      <c r="AG52" s="204"/>
      <c r="AH52" s="326">
        <f>(AG52/12*2*$E52*$G52*((1-$H52)+$H52*$L52*$I52*AH$10))+(AG52/12*10*$F52*$G52*((1-$H52)+$H52*$L52*$I52*AH$10))</f>
        <v>0</v>
      </c>
      <c r="AI52" s="326">
        <v>0</v>
      </c>
      <c r="AJ52" s="326">
        <v>0</v>
      </c>
      <c r="AK52" s="204"/>
      <c r="AL52" s="326">
        <f>(AK52/12*2*$E52*$G52*((1-$H52)+$H52*$K52*$I52*AL$10))+(AK52/12*10*$F52*$G52*((1-$H52)+$H52*$K52*$I52*AL$10))</f>
        <v>0</v>
      </c>
      <c r="AM52" s="204"/>
      <c r="AN52" s="326">
        <f>(AM52/12*2*$E52*$G52*((1-$H52)+$H52*$K52*$I52*AN$10))+(AM52/12*10*$F52*$G52*((1-$H52)+$H52*$K52*$I52*AN$10))</f>
        <v>0</v>
      </c>
      <c r="AO52" s="204"/>
      <c r="AP52" s="326">
        <f>(AO52/12*2*$E52*$G52*((1-$H52)+$H52*$K52*$I52*AP$10))+(AO52/12*10*$F52*$G52*((1-$H52)+$H52*$K52*$I52*AP$10))</f>
        <v>0</v>
      </c>
      <c r="AQ52" s="204"/>
      <c r="AR52" s="326">
        <f>(AQ52/12*2*$E52*$G52*((1-$H52)+$H52*$K52*$I52*AR$10))+(AQ52/12*10*$F52*$G52*((1-$H52)+$H52*$K52*$I52*AR$10))</f>
        <v>0</v>
      </c>
      <c r="AS52" s="204"/>
      <c r="AT52" s="326">
        <f>(AS52/12*2*$E52*$G52*((1-$H52)+$H52*$K52*$I52*AT$10))+(AS52/12*10*$F52*$G52*((1-$H52)+$H52*$K52*$I52*AT$10))</f>
        <v>0</v>
      </c>
      <c r="AU52" s="204"/>
      <c r="AV52" s="326">
        <f>(AU52/12*2*$E52*$G52*((1-$H52)+$H52*$K52*$I52*AV$10))+(AU52/12*10*$F52*$G52*((1-$H52)+$H52*$K52*$I52*AV$10))</f>
        <v>0</v>
      </c>
      <c r="AW52" s="204"/>
      <c r="AX52" s="326">
        <f>(AW52/12*2*$E52*$G52*((1-$H52)+$H52*$K52*$I52*AX$10))+(AW52/12*10*$F52*$G52*((1-$H52)+$H52*$K52*$I52*AX$10))</f>
        <v>0</v>
      </c>
      <c r="AY52" s="204"/>
      <c r="AZ52" s="326">
        <f>(AY52/12*2*$E52*$G52*((1-$H52)+$H52*$K52*$I52*AZ$10))+(AY52/12*10*$F52*$G52*((1-$H52)+$H52*$K52*$I52*AZ$10))</f>
        <v>0</v>
      </c>
      <c r="BA52" s="204"/>
      <c r="BB52" s="326">
        <f>(BA52/12*2*$E52*$G52*((1-$H52)+$H52*$K52*$I52*BB$10))+(BA52/12*10*$F52*$G52*((1-$H52)+$H52*$K52*$I52*BB$10))</f>
        <v>0</v>
      </c>
      <c r="BC52" s="204"/>
      <c r="BD52" s="326">
        <f>(BC52/12*2*$E52*$G52*((1-$H52)+$H52*$K52*$I52*BD$10))+(BC52/12*10*$F52*$G52*((1-$H52)+$H52*$K52*$I52*BD$10))</f>
        <v>0</v>
      </c>
      <c r="BE52" s="204"/>
      <c r="BF52" s="326">
        <f>(BE52/12*2*$E52*$G52*((1-$H52)+$H52*$K52*$I52*BF$10))+(BE52/12*10*$F52*$G52*((1-$H52)+$H52*$K52*$I52*BF$10))</f>
        <v>0</v>
      </c>
      <c r="BG52" s="204"/>
      <c r="BH52" s="326">
        <f>(BG52/12*2*$E52*$G52*((1-$H52)+$H52*$K52*$I52*BH$10))+(BG52/12*10*$F52*$G52*((1-$H52)+$H52*$K52*$I52*BH$10))</f>
        <v>0</v>
      </c>
      <c r="BI52" s="204"/>
      <c r="BJ52" s="326">
        <f>(BI52/12*2*$E52*$G52*((1-$H52)+$H52*$K52*$I52*BJ$10))+(BI52/12*10*$F52*$G52*((1-$H52)+$H52*$K52*$I52*BJ$10))</f>
        <v>0</v>
      </c>
      <c r="BK52" s="204"/>
      <c r="BL52" s="326">
        <f>(BK52/12*2*$E52*$G52*((1-$H52)+$H52*$K52*$I52*BL$10))+(BK52/12*10*$F52*$G52*((1-$H52)+$H52*$K52*$I52*BL$10))</f>
        <v>0</v>
      </c>
      <c r="BM52" s="204"/>
      <c r="BN52" s="326">
        <f>(BM52/12*2*$E52*$G52*((1-$H52)+$H52*$K52*$I52*BN$10))+(BM52/12*10*$F52*$G52*((1-$H52)+$H52*$K52*$I52*BN$10))</f>
        <v>0</v>
      </c>
      <c r="BO52" s="204"/>
      <c r="BP52" s="326">
        <f>(BO52/12*2*$E52*$G52*((1-$H52)+$H52*$K52*$I52*BP$10))+(BO52/12*10*$F52*$G52*((1-$H52)+$H52*$K52*$I52*BP$10))</f>
        <v>0</v>
      </c>
      <c r="BQ52" s="204"/>
      <c r="BR52" s="326">
        <f>(BQ52/12*2*$E52*$G52*((1-$H52)+$H52*$K52*$I52*BR$10))+(BQ52/12*10*$F52*$G52*((1-$H52)+$H52*$K52*$I52*BR$10))</f>
        <v>0</v>
      </c>
      <c r="BS52" s="204"/>
      <c r="BT52" s="326">
        <f>(BS52/12*2*$E52*$G52*((1-$H52)+$H52*$K52*$I52*BT$10))+(BS52/12*10*$F52*$G52*((1-$H52)+$H52*$K52*$I52*BT$10))</f>
        <v>0</v>
      </c>
      <c r="BU52" s="204"/>
      <c r="BV52" s="326">
        <f>(BU52/12*2*$E52*$G52*((1-$H52)+$H52*$K52*$I52*BV$10))+(BU52/12*10*$F52*$G52*((1-$H52)+$H52*$K52*$I52*BV$10))</f>
        <v>0</v>
      </c>
      <c r="BW52" s="204"/>
      <c r="BX52" s="326">
        <f>(BW52/12*2*$E52*$G52*((1-$H52)+$H52*$K52*$I52*BX$10))+(BW52/12*10*$F52*$G52*((1-$H52)+$H52*$K52*$I52*BX$10))</f>
        <v>0</v>
      </c>
      <c r="BY52" s="204"/>
      <c r="BZ52" s="326">
        <f>(BY52/12*2*$E52*$G52*((1-$H52)+$H52*$K52*$I52*BZ$10))+(BY52/12*10*$F52*$G52*((1-$H52)+$H52*$K52*$I52*BZ$10))</f>
        <v>0</v>
      </c>
      <c r="CA52" s="204"/>
      <c r="CB52" s="326">
        <f>(CA52/12*2*$E52*$G52*((1-$H52)+$H52*$K52*$I52*CB$10))+(CA52/12*10*$F52*$G52*((1-$H52)+$H52*$K52*$I52*CB$10))</f>
        <v>0</v>
      </c>
      <c r="CC52" s="204"/>
      <c r="CD52" s="326">
        <f>(CC52/12*2*$E52*$G52*((1-$H52)+$H52*$K52*$I52*CD$10))+(CC52/12*10*$F52*$G52*((1-$H52)+$H52*$K52*$I52*CD$10))</f>
        <v>0</v>
      </c>
      <c r="CE52" s="204"/>
      <c r="CF52" s="326">
        <f>(CE52/12*2*$E52*$G52*((1-$H52)+$H52*$L52*$I52*CF$10))+(CE52/12*10*$F52*$G52*((1-$H52)+$H52*$L52*$I52*CF$10))</f>
        <v>0</v>
      </c>
      <c r="CG52" s="204"/>
      <c r="CH52" s="326">
        <f>(CG52/12*2*$E52*$G52*((1-$H52)+$H52*$L52*$I52*CH$10))+(CG52/12*10*$F52*$G52*((1-$H52)+$H52*$L52*$I52*CH$10))</f>
        <v>0</v>
      </c>
      <c r="CI52" s="204"/>
      <c r="CJ52" s="326">
        <f>(CI52/12*2*$E52*$G52*((1-$H52)+$H52*$L52*$I52*CJ$10))+(CI52/12*10*$F52*$G52*((1-$H52)+$H52*$L52*$I52*CJ$10))</f>
        <v>0</v>
      </c>
      <c r="CK52" s="204"/>
      <c r="CL52" s="326">
        <f>(CK52/12*2*$E52*$G52*((1-$H52)+$H52*$L52*$I52*CL$10))+(CK52/12*10*$F52*$G52*((1-$H52)+$H52*$L52*$I52*CL$10))</f>
        <v>0</v>
      </c>
      <c r="CM52" s="204"/>
      <c r="CN52" s="326">
        <f>(CM52/12*2*$E52*$G52*((1-$H52)+$H52*$L52*$I52*CN$10))+(CM52/12*10*$F52*$G52*((1-$H52)+$H52*$L52*$I52*CN$10))</f>
        <v>0</v>
      </c>
      <c r="CO52" s="204"/>
      <c r="CP52" s="326">
        <f>(CO52/12*2*$E52*$G52*((1-$H52)+$H52*$L52*$I52*CP$10))+(CO52/12*10*$F52*$G52*((1-$H52)+$H52*$L52*$I52*CP$10))</f>
        <v>0</v>
      </c>
      <c r="CQ52" s="204"/>
      <c r="CR52" s="326">
        <f>(CQ52/12*2*$E52*$G52*((1-$H52)+$H52*$L52*$I52))+(CQ52/12*10*$F52*$G52*((1-$H52)+$H52*$L52*$I52))</f>
        <v>0</v>
      </c>
      <c r="CS52" s="204"/>
      <c r="CT52" s="326">
        <f>(CS52/12*10*$F52*$G52*((1-$H52)+$H52*$L52*$I52))</f>
        <v>0</v>
      </c>
      <c r="CU52" s="204"/>
      <c r="CV52" s="326">
        <f>(CU52/12*10*$F52*$G52*((1-$H52)+$H52*$L52*$I52))</f>
        <v>0</v>
      </c>
      <c r="CW52" s="204"/>
      <c r="CX52" s="326">
        <f>(CW52/12*2*$E52*$G52*((1-$H52)+$H52*$L52*$I52))+(CW52/12*10*$F52*$G52*((1-$H52)+$H52*$L52*$I52))</f>
        <v>0</v>
      </c>
      <c r="CY52" s="204"/>
      <c r="CZ52" s="326">
        <f>(CY52/12*2*$E52*$G52*((1-$H52)+$H52*$L52*$I52))+(CY52/12*10*$F52*$G52*((1-$H52)+$H52*$L52*$I52))</f>
        <v>0</v>
      </c>
      <c r="DA52" s="204"/>
      <c r="DB52" s="326">
        <f>(DA52/12*2*$E52*$G52*((1-$H52)+$H52*$L52*$I52))+(DA52/12*10*$F52*$G52*((1-$H52)+$H52*$L52*$I52))</f>
        <v>0</v>
      </c>
      <c r="DC52" s="204"/>
      <c r="DD52" s="326">
        <f>(DC52/12*2*$E52*$G52*((1-$H52)+$H52*$L52*$I52))+(DC52/12*10*$F52*$G52*((1-$H52)+$H52*$L52*$I52))</f>
        <v>0</v>
      </c>
      <c r="DE52" s="204"/>
      <c r="DF52" s="326">
        <f>(DE52/12*2*$E52*$G52*((1-$H52)+$H52*$L52*$I52))+(DE52/12*10*$F52*$G52*((1-$H52)+$H52*$L52*$I52))</f>
        <v>0</v>
      </c>
      <c r="DG52" s="204"/>
      <c r="DH52" s="326">
        <f>(DG52/12*2*$E52*$G52*((1-$H52)+$H52*$L52*$I52))+(DG52/12*10*$F52*$G52*((1-$H52)+$H52*$L52*$I52))</f>
        <v>0</v>
      </c>
      <c r="DI52" s="204"/>
      <c r="DJ52" s="326">
        <f>(DI52/12*2*$E52*$G52*((1-$H52)+$H52*$L52*$I52))+(DI52/12*10*$F52*$G52*((1-$H52)+$H52*$L52*$I52))</f>
        <v>0</v>
      </c>
      <c r="DK52" s="204"/>
      <c r="DL52" s="326">
        <f>(DK52/12*2*$E52*$G52*((1-$H52)+$H52*$M52*$I52*DL$10))+(DK52/12*10*$F52*$G52*((1-$H52)+$H52*$M52*$I52*DL$10))</f>
        <v>0</v>
      </c>
      <c r="DM52" s="204"/>
      <c r="DN52" s="326">
        <f>(DM52/12*2*$E52*$G52*((1-$H52)+$H52*$N52*$I52*DN$10))+(DM52/12*10*$F52*$G52*((1-$H52)+$H52*$N52*$I52*DN$10))</f>
        <v>0</v>
      </c>
      <c r="DO52" s="204">
        <v>93</v>
      </c>
      <c r="DP52" s="326">
        <f>(DO52/12*2*$E52*$G52*((1-$H52)+$H52*$K52*$I52*DP$10))+(DO52/12*10*$F52*$G52*((1-$H52)+$H52*$K52*$I52*DP$10))</f>
        <v>13450076.525424</v>
      </c>
      <c r="DQ52" s="204"/>
      <c r="DR52" s="326">
        <f>(DQ52/12*2*$E52*$G52*((1-$H52)+$H52*$K52*$I52*DR$10))+(DQ52/12*10*$F52*$G52*((1-$H52)+$H52*$K52*$I52*DR$10))</f>
        <v>0</v>
      </c>
      <c r="DS52" s="204"/>
      <c r="DT52" s="326">
        <f>(DS52/12*2*$E52*$G52*((1-$H52)+$H52*$I52*DT$10))+(DS52/12*10*$F52*$G52*((1-$H52)+$H52*$I52*DT$10))</f>
        <v>0</v>
      </c>
      <c r="DU52" s="204"/>
      <c r="DV52" s="326"/>
      <c r="DW52" s="204"/>
      <c r="DX52" s="326">
        <f>(DW52/12*2*$E52*$G52*((1-$H52)+$H52*$K52*$I52*DX$10))+(DW52/12*10*$F52*$G52*((1-$H52)+$H52*$K52*$I52*DX$10))</f>
        <v>0</v>
      </c>
      <c r="DY52" s="204"/>
      <c r="DZ52" s="326">
        <f>(DY52/12*2*$E52*$G52*((1-$H52)+$H52*$K52*$I52*DZ$10))+(DY52/12*10*$F52*$G52*((1-$H52)+$H52*$K52*$I52*DZ$10))</f>
        <v>0</v>
      </c>
      <c r="EA52" s="204"/>
      <c r="EB52" s="326">
        <f>(EA52/12*2*$E52*$G52*((1-$H52)+$H52*$L52*$I52))+(EA52/12*10*$F52*$G52*((1-$H52)+$H52*$L52*$I52))</f>
        <v>0</v>
      </c>
      <c r="EC52" s="430"/>
      <c r="ED52" s="326">
        <f>(EC52/12*2*$E52*$G52*((1-$H52)+$H52*$K52*$I52))+(EC52/12*10*$F52*$G52*((1-$H52)+$H52*$K52*$I52))</f>
        <v>0</v>
      </c>
      <c r="EE52" s="223"/>
      <c r="EF52" s="326">
        <f>(EE52/12*2*$E52*$G52*((1-$H52)+$H52*$K52*$I52))+(EE52/12*10*$F52*$G52*((1-$H52)+$H52*$K52*$I52))</f>
        <v>0</v>
      </c>
      <c r="EG52" s="223"/>
      <c r="EH52" s="326">
        <f>(EG52/12*2*$E52*$G52*((1-$H52)+$H52*$I52))+(EG52/12*10*$F52*$G52*((1-$H52)+$H52*$I52))</f>
        <v>0</v>
      </c>
      <c r="EI52" s="223"/>
      <c r="EJ52" s="326">
        <f>(EI52/12*2*$E52*$G52*((1-$H52)+$H52*$K52*$I52))+(EI52/12*10*$F52*$G52*((1-$H52)+$H52*$K52*$I52))</f>
        <v>0</v>
      </c>
      <c r="EK52" s="228">
        <f t="shared" si="123"/>
        <v>93</v>
      </c>
      <c r="EL52" s="228">
        <f t="shared" si="123"/>
        <v>13450076.525424</v>
      </c>
    </row>
    <row r="53" spans="1:142" ht="30" customHeight="1" x14ac:dyDescent="0.2">
      <c r="A53" s="196"/>
      <c r="B53" s="196">
        <v>31</v>
      </c>
      <c r="C53" s="307" t="s">
        <v>1251</v>
      </c>
      <c r="D53" s="318" t="s">
        <v>1252</v>
      </c>
      <c r="E53" s="309">
        <v>16026</v>
      </c>
      <c r="F53" s="309">
        <v>16828</v>
      </c>
      <c r="G53" s="310">
        <v>12.15</v>
      </c>
      <c r="H53" s="361">
        <v>5.2999999999999999E-2</v>
      </c>
      <c r="I53" s="312">
        <v>1</v>
      </c>
      <c r="J53" s="313"/>
      <c r="K53" s="348">
        <v>1.4</v>
      </c>
      <c r="L53" s="339">
        <v>1.68</v>
      </c>
      <c r="M53" s="339">
        <v>2.23</v>
      </c>
      <c r="N53" s="340">
        <v>2.57</v>
      </c>
      <c r="O53" s="204"/>
      <c r="P53" s="326">
        <f>(O53/12*2*$E53*$G53*((1-$H53)+$H53*$K53*$I53*P$10))+(O53/12*10*$F53*$G53*((1-$H53)+$H53*$K53*$J53*P$10))</f>
        <v>0</v>
      </c>
      <c r="Q53" s="208"/>
      <c r="R53" s="326">
        <f>(Q53/12*2*$E53*$G53*((1-$H53)+$H53*$K53*$I53*R$10))+(Q53/12*10*$F53*$G53*((1-$H53)+$H53*$K53*$I53*R$10))</f>
        <v>0</v>
      </c>
      <c r="S53" s="204"/>
      <c r="T53" s="326">
        <f>(S53/12*2*$E53*$G53*((1-$H53)+$H53*$K53*$I53*T$10))+(S53/12*10*$F53*$G53*((1-$H53)+$H53*$K53*$I53*T$10))</f>
        <v>0</v>
      </c>
      <c r="U53" s="204"/>
      <c r="V53" s="326">
        <f>(U53/12*2*$E53*$G53*((1-$H53)+$H53*$K53*$I53*V$10))+(U53/12*10*$F53*$G53*((1-$H53)+$H53*$K53*$I53*V$10))</f>
        <v>0</v>
      </c>
      <c r="W53" s="204"/>
      <c r="X53" s="326">
        <f>(W53/12*2*$E53*$G53*((1-$H53)+$H53*$K53*$I53*X$10))+(W53/12*10*$F53*$G53*((1-$H53)+$H53*$K53*$I53*X$10))</f>
        <v>0</v>
      </c>
      <c r="Y53" s="204"/>
      <c r="Z53" s="326">
        <f>(Y53/12*2*$E53*$G53*((1-$H53)+$H53*$K53*$I53*Z$10))+(Y53/12*10*$F53*$G53*((1-$H53)+$H53*$K53*$I53*Z$10))</f>
        <v>0</v>
      </c>
      <c r="AA53" s="204"/>
      <c r="AB53" s="326">
        <f>(AA53/12*2*$E53*$G53*((1-$H53)+$H53*$K53*$I53*AB$10))+(AA53/12*10*$F53*$G53*((1-$H53)+$H53*$K53*$I53*AB$10))</f>
        <v>0</v>
      </c>
      <c r="AC53" s="204"/>
      <c r="AD53" s="326">
        <f>(AC53/12*2*$E53*$G53*((1-$H53)+$H53*$K53*$I53*AD$10))+(AC53/12*10*$F53*$G53*((1-$H53)+$H53*$K53*$I53*AD$10))</f>
        <v>0</v>
      </c>
      <c r="AE53" s="204"/>
      <c r="AF53" s="326">
        <f>(AE53/12*2*$E53*$G53*((1-$H53)+$H53*$L53*$I53*AF$10))+(AE53/12*10*$F53*$G53*((1-$H53)+$H53*$L53*$I53*AF$10))</f>
        <v>0</v>
      </c>
      <c r="AG53" s="204"/>
      <c r="AH53" s="326">
        <f>(AG53/12*2*$E53*$G53*((1-$H53)+$H53*$L53*$I53*AH$10))+(AG53/12*10*$F53*$G53*((1-$H53)+$H53*$L53*$I53*AH$10))</f>
        <v>0</v>
      </c>
      <c r="AI53" s="326">
        <v>0</v>
      </c>
      <c r="AJ53" s="326">
        <v>0</v>
      </c>
      <c r="AK53" s="204"/>
      <c r="AL53" s="326">
        <f>(AK53/12*2*$E53*$G53*((1-$H53)+$H53*$K53*$I53*AL$10))+(AK53/12*10*$F53*$G53*((1-$H53)+$H53*$K53*$I53*AL$10))</f>
        <v>0</v>
      </c>
      <c r="AM53" s="204"/>
      <c r="AN53" s="326">
        <f>(AM53/12*2*$E53*$G53*((1-$H53)+$H53*$K53*$I53*AN$10))+(AM53/12*10*$F53*$G53*((1-$H53)+$H53*$K53*$I53*AN$10))</f>
        <v>0</v>
      </c>
      <c r="AO53" s="204"/>
      <c r="AP53" s="326">
        <f>(AO53/12*2*$E53*$G53*((1-$H53)+$H53*$K53*$I53*AP$10))+(AO53/12*10*$F53*$G53*((1-$H53)+$H53*$K53*$I53*AP$10))</f>
        <v>0</v>
      </c>
      <c r="AQ53" s="204"/>
      <c r="AR53" s="326">
        <f>(AQ53/12*2*$E53*$G53*((1-$H53)+$H53*$K53*$I53*AR$10))+(AQ53/12*10*$F53*$G53*((1-$H53)+$H53*$K53*$I53*AR$10))</f>
        <v>0</v>
      </c>
      <c r="AS53" s="204"/>
      <c r="AT53" s="326">
        <f>(AS53/12*2*$E53*$G53*((1-$H53)+$H53*$K53*$I53*AT$10))+(AS53/12*10*$F53*$G53*((1-$H53)+$H53*$K53*$I53*AT$10))</f>
        <v>0</v>
      </c>
      <c r="AU53" s="204"/>
      <c r="AV53" s="326">
        <f>(AU53/12*2*$E53*$G53*((1-$H53)+$H53*$K53*$I53*AV$10))+(AU53/12*10*$F53*$G53*((1-$H53)+$H53*$K53*$I53*AV$10))</f>
        <v>0</v>
      </c>
      <c r="AW53" s="204"/>
      <c r="AX53" s="326">
        <f>(AW53/12*2*$E53*$G53*((1-$H53)+$H53*$K53*$I53*AX$10))+(AW53/12*10*$F53*$G53*((1-$H53)+$H53*$K53*$I53*AX$10))</f>
        <v>0</v>
      </c>
      <c r="AY53" s="204"/>
      <c r="AZ53" s="326">
        <f>(AY53/12*2*$E53*$G53*((1-$H53)+$H53*$K53*$I53*AZ$10))+(AY53/12*10*$F53*$G53*((1-$H53)+$H53*$K53*$I53*AZ$10))</f>
        <v>0</v>
      </c>
      <c r="BA53" s="204"/>
      <c r="BB53" s="326">
        <f>(BA53/12*2*$E53*$G53*((1-$H53)+$H53*$K53*$I53*BB$10))+(BA53/12*10*$F53*$G53*((1-$H53)+$H53*$K53*$I53*BB$10))</f>
        <v>0</v>
      </c>
      <c r="BC53" s="204"/>
      <c r="BD53" s="326">
        <f>(BC53/12*2*$E53*$G53*((1-$H53)+$H53*$K53*$I53*BD$10))+(BC53/12*10*$F53*$G53*((1-$H53)+$H53*$K53*$I53*BD$10))</f>
        <v>0</v>
      </c>
      <c r="BE53" s="204"/>
      <c r="BF53" s="326">
        <f>(BE53/12*2*$E53*$G53*((1-$H53)+$H53*$K53*$I53*BF$10))+(BE53/12*10*$F53*$G53*((1-$H53)+$H53*$K53*$I53*BF$10))</f>
        <v>0</v>
      </c>
      <c r="BG53" s="204"/>
      <c r="BH53" s="326">
        <f>(BG53/12*2*$E53*$G53*((1-$H53)+$H53*$K53*$I53*BH$10))+(BG53/12*10*$F53*$G53*((1-$H53)+$H53*$K53*$I53*BH$10))</f>
        <v>0</v>
      </c>
      <c r="BI53" s="204"/>
      <c r="BJ53" s="326">
        <f>(BI53/12*2*$E53*$G53*((1-$H53)+$H53*$K53*$I53*BJ$10))+(BI53/12*10*$F53*$G53*((1-$H53)+$H53*$K53*$I53*BJ$10))</f>
        <v>0</v>
      </c>
      <c r="BK53" s="204"/>
      <c r="BL53" s="326">
        <f>(BK53/12*2*$E53*$G53*((1-$H53)+$H53*$K53*$I53*BL$10))+(BK53/12*10*$F53*$G53*((1-$H53)+$H53*$K53*$I53*BL$10))</f>
        <v>0</v>
      </c>
      <c r="BM53" s="204"/>
      <c r="BN53" s="326">
        <f>(BM53/12*2*$E53*$G53*((1-$H53)+$H53*$K53*$I53*BN$10))+(BM53/12*10*$F53*$G53*((1-$H53)+$H53*$K53*$I53*BN$10))</f>
        <v>0</v>
      </c>
      <c r="BO53" s="204"/>
      <c r="BP53" s="326">
        <f>(BO53/12*2*$E53*$G53*((1-$H53)+$H53*$K53*$I53*BP$10))+(BO53/12*10*$F53*$G53*((1-$H53)+$H53*$K53*$I53*BP$10))</f>
        <v>0</v>
      </c>
      <c r="BQ53" s="204"/>
      <c r="BR53" s="326">
        <f>(BQ53/12*2*$E53*$G53*((1-$H53)+$H53*$K53*$I53*BR$10))+(BQ53/12*10*$F53*$G53*((1-$H53)+$H53*$K53*$I53*BR$10))</f>
        <v>0</v>
      </c>
      <c r="BS53" s="204"/>
      <c r="BT53" s="326">
        <f>(BS53/12*2*$E53*$G53*((1-$H53)+$H53*$K53*$I53*BT$10))+(BS53/12*10*$F53*$G53*((1-$H53)+$H53*$K53*$I53*BT$10))</f>
        <v>0</v>
      </c>
      <c r="BU53" s="204"/>
      <c r="BV53" s="326">
        <f>(BU53/12*2*$E53*$G53*((1-$H53)+$H53*$K53*$I53*BV$10))+(BU53/12*10*$F53*$G53*((1-$H53)+$H53*$K53*$I53*BV$10))</f>
        <v>0</v>
      </c>
      <c r="BW53" s="204"/>
      <c r="BX53" s="326">
        <f>(BW53/12*2*$E53*$G53*((1-$H53)+$H53*$K53*$I53*BX$10))+(BW53/12*10*$F53*$G53*((1-$H53)+$H53*$K53*$I53*BX$10))</f>
        <v>0</v>
      </c>
      <c r="BY53" s="204"/>
      <c r="BZ53" s="326">
        <f>(BY53/12*2*$E53*$G53*((1-$H53)+$H53*$K53*$I53*BZ$10))+(BY53/12*10*$F53*$G53*((1-$H53)+$H53*$K53*$I53*BZ$10))</f>
        <v>0</v>
      </c>
      <c r="CA53" s="204"/>
      <c r="CB53" s="326">
        <f>(CA53/12*2*$E53*$G53*((1-$H53)+$H53*$K53*$I53*CB$10))+(CA53/12*10*$F53*$G53*((1-$H53)+$H53*$K53*$I53*CB$10))</f>
        <v>0</v>
      </c>
      <c r="CC53" s="204"/>
      <c r="CD53" s="326">
        <f>(CC53/12*2*$E53*$G53*((1-$H53)+$H53*$K53*$I53*CD$10))+(CC53/12*10*$F53*$G53*((1-$H53)+$H53*$K53*$I53*CD$10))</f>
        <v>0</v>
      </c>
      <c r="CE53" s="204"/>
      <c r="CF53" s="326">
        <f>(CE53/12*2*$E53*$G53*((1-$H53)+$H53*$L53*$I53*CF$10))+(CE53/12*10*$F53*$G53*((1-$H53)+$H53*$L53*$I53*CF$10))</f>
        <v>0</v>
      </c>
      <c r="CG53" s="204"/>
      <c r="CH53" s="326">
        <f>(CG53/12*2*$E53*$G53*((1-$H53)+$H53*$L53*$I53*CH$10))+(CG53/12*10*$F53*$G53*((1-$H53)+$H53*$L53*$I53*CH$10))</f>
        <v>0</v>
      </c>
      <c r="CI53" s="204"/>
      <c r="CJ53" s="326">
        <f>(CI53/12*2*$E53*$G53*((1-$H53)+$H53*$L53*$I53*CJ$10))+(CI53/12*10*$F53*$G53*((1-$H53)+$H53*$L53*$I53*CJ$10))</f>
        <v>0</v>
      </c>
      <c r="CK53" s="204"/>
      <c r="CL53" s="326">
        <f>(CK53/12*2*$E53*$G53*((1-$H53)+$H53*$L53*$I53*CL$10))+(CK53/12*10*$F53*$G53*((1-$H53)+$H53*$L53*$I53*CL$10))</f>
        <v>0</v>
      </c>
      <c r="CM53" s="204"/>
      <c r="CN53" s="326">
        <f>(CM53/12*2*$E53*$G53*((1-$H53)+$H53*$L53*$I53*CN$10))+(CM53/12*10*$F53*$G53*((1-$H53)+$H53*$L53*$I53*CN$10))</f>
        <v>0</v>
      </c>
      <c r="CO53" s="204"/>
      <c r="CP53" s="326">
        <f>(CO53/12*2*$E53*$G53*((1-$H53)+$H53*$L53*$I53*CP$10))+(CO53/12*10*$F53*$G53*((1-$H53)+$H53*$L53*$I53*CP$10))</f>
        <v>0</v>
      </c>
      <c r="CQ53" s="204"/>
      <c r="CR53" s="326">
        <f>(CQ53/12*2*$E53*$G53*((1-$H53)+$H53*$L53*$I53))+(CQ53/12*10*$F53*$G53*((1-$H53)+$H53*$L53*$I53))</f>
        <v>0</v>
      </c>
      <c r="CS53" s="204"/>
      <c r="CT53" s="326">
        <f>(CS53/12*10*$F53*$G53*((1-$H53)+$H53*$L53*$I53))</f>
        <v>0</v>
      </c>
      <c r="CU53" s="204"/>
      <c r="CV53" s="326">
        <f>(CU53/12*10*$F53*$G53*((1-$H53)+$H53*$L53*$I53))</f>
        <v>0</v>
      </c>
      <c r="CW53" s="204"/>
      <c r="CX53" s="326">
        <f>(CW53/12*2*$E53*$G53*((1-$H53)+$H53*$L53*$I53))+(CW53/12*10*$F53*$G53*((1-$H53)+$H53*$L53*$I53))</f>
        <v>0</v>
      </c>
      <c r="CY53" s="204"/>
      <c r="CZ53" s="326">
        <f>(CY53/12*2*$E53*$G53*((1-$H53)+$H53*$L53*$I53))+(CY53/12*10*$F53*$G53*((1-$H53)+$H53*$L53*$I53))</f>
        <v>0</v>
      </c>
      <c r="DA53" s="204"/>
      <c r="DB53" s="326">
        <f>(DA53/12*2*$E53*$G53*((1-$H53)+$H53*$L53*$I53))+(DA53/12*10*$F53*$G53*((1-$H53)+$H53*$L53*$I53))</f>
        <v>0</v>
      </c>
      <c r="DC53" s="204"/>
      <c r="DD53" s="326">
        <f>(DC53/12*2*$E53*$G53*((1-$H53)+$H53*$L53*$I53))+(DC53/12*10*$F53*$G53*((1-$H53)+$H53*$L53*$I53))</f>
        <v>0</v>
      </c>
      <c r="DE53" s="204"/>
      <c r="DF53" s="326">
        <f>(DE53/12*2*$E53*$G53*((1-$H53)+$H53*$L53*$I53))+(DE53/12*10*$F53*$G53*((1-$H53)+$H53*$L53*$I53))</f>
        <v>0</v>
      </c>
      <c r="DG53" s="204"/>
      <c r="DH53" s="326">
        <f>(DG53/12*2*$E53*$G53*((1-$H53)+$H53*$L53*$I53))+(DG53/12*10*$F53*$G53*((1-$H53)+$H53*$L53*$I53))</f>
        <v>0</v>
      </c>
      <c r="DI53" s="204"/>
      <c r="DJ53" s="326">
        <f>(DI53/12*2*$E53*$G53*((1-$H53)+$H53*$L53*$I53))+(DI53/12*10*$F53*$G53*((1-$H53)+$H53*$L53*$I53))</f>
        <v>0</v>
      </c>
      <c r="DK53" s="204"/>
      <c r="DL53" s="326">
        <f>(DK53/12*2*$E53*$G53*((1-$H53)+$H53*$M53*$I53*DL$10))+(DK53/12*10*$F53*$G53*((1-$H53)+$H53*$M53*$I53*DL$10))</f>
        <v>0</v>
      </c>
      <c r="DM53" s="204"/>
      <c r="DN53" s="326">
        <f>(DM53/12*2*$E53*$G53*((1-$H53)+$H53*$N53*$I53*DN$10))+(DM53/12*10*$F53*$G53*((1-$H53)+$H53*$N53*$I53*DN$10))</f>
        <v>0</v>
      </c>
      <c r="DO53" s="204">
        <v>178</v>
      </c>
      <c r="DP53" s="326">
        <f>(DO53/12*2*$E53*$G53*((1-$H53)+$H53*$K53*$I53*DP$10))+(DO53/12*10*$F53*$G53*((1-$H53)+$H53*$K53*$I53*DP$10))</f>
        <v>36870257.195639998</v>
      </c>
      <c r="DQ53" s="204"/>
      <c r="DR53" s="326">
        <f>(DQ53/12*2*$E53*$G53*((1-$H53)+$H53*$K53*$I53*DR$10))+(DQ53/12*10*$F53*$G53*((1-$H53)+$H53*$K53*$I53*DR$10))</f>
        <v>0</v>
      </c>
      <c r="DS53" s="204"/>
      <c r="DT53" s="326">
        <f>(DS53/12*2*$E53*$G53*((1-$H53)+$H53*$I53*DT$10))+(DS53/12*10*$F53*$G53*((1-$H53)+$H53*$I53*DT$10))</f>
        <v>0</v>
      </c>
      <c r="DU53" s="204"/>
      <c r="DV53" s="204"/>
      <c r="DW53" s="204"/>
      <c r="DX53" s="326">
        <f>(DW53/12*2*$E53*$G53*((1-$H53)+$H53*$K53*$I53*DX$10))+(DW53/12*10*$F53*$G53*((1-$H53)+$H53*$K53*$I53*DX$10))</f>
        <v>0</v>
      </c>
      <c r="DY53" s="204"/>
      <c r="DZ53" s="326">
        <f>(DY53/12*2*$E53*$G53*((1-$H53)+$H53*$K53*$I53*DZ$10))+(DY53/12*10*$F53*$G53*((1-$H53)+$H53*$K53*$I53*DZ$10))</f>
        <v>0</v>
      </c>
      <c r="EA53" s="204"/>
      <c r="EB53" s="326">
        <f>(EA53/12*2*$E53*$G53*((1-$H53)+$H53*$L53*$I53))+(EA53/12*10*$F53*$G53*((1-$H53)+$H53*$L53*$I53))</f>
        <v>0</v>
      </c>
      <c r="EC53" s="430"/>
      <c r="ED53" s="326">
        <f>(EC53/12*2*$E53*$G53*((1-$H53)+$H53*$K53*$I53))+(EC53/12*10*$F53*$G53*((1-$H53)+$H53*$K53*$I53))</f>
        <v>0</v>
      </c>
      <c r="EE53" s="223"/>
      <c r="EF53" s="326">
        <f>(EE53/12*2*$E53*$G53*((1-$H53)+$H53*$K53*$I53))+(EE53/12*10*$F53*$G53*((1-$H53)+$H53*$K53*$I53))</f>
        <v>0</v>
      </c>
      <c r="EG53" s="223"/>
      <c r="EH53" s="326">
        <f>(EG53/12*2*$E53*$G53*((1-$H53)+$H53*$I53))+(EG53/12*10*$F53*$G53*((1-$H53)+$H53*$I53))</f>
        <v>0</v>
      </c>
      <c r="EI53" s="223"/>
      <c r="EJ53" s="326">
        <f>(EI53/12*2*$E53*$G53*((1-$H53)+$H53*$K53*$I53))+(EI53/12*10*$F53*$G53*((1-$H53)+$H53*$K53*$I53))</f>
        <v>0</v>
      </c>
      <c r="EK53" s="228">
        <f t="shared" si="123"/>
        <v>178</v>
      </c>
      <c r="EL53" s="228">
        <f t="shared" si="123"/>
        <v>36870257.195639998</v>
      </c>
    </row>
    <row r="54" spans="1:142" ht="30" customHeight="1" x14ac:dyDescent="0.2">
      <c r="A54" s="196"/>
      <c r="B54" s="196">
        <v>32</v>
      </c>
      <c r="C54" s="307" t="s">
        <v>1253</v>
      </c>
      <c r="D54" s="318" t="s">
        <v>1254</v>
      </c>
      <c r="E54" s="309">
        <v>16026</v>
      </c>
      <c r="F54" s="309">
        <v>16828</v>
      </c>
      <c r="G54" s="310">
        <v>17.190000000000001</v>
      </c>
      <c r="H54" s="361">
        <v>3.8600000000000002E-2</v>
      </c>
      <c r="I54" s="312">
        <v>1</v>
      </c>
      <c r="J54" s="313"/>
      <c r="K54" s="348">
        <v>1.4</v>
      </c>
      <c r="L54" s="339">
        <v>1.68</v>
      </c>
      <c r="M54" s="339">
        <v>2.23</v>
      </c>
      <c r="N54" s="340">
        <v>2.57</v>
      </c>
      <c r="O54" s="204"/>
      <c r="P54" s="326">
        <f>(O54/12*2*$E54*$G54*((1-$H54)+$H54*$K54*$I54*P$10))+(O54/12*10*$F54*$G54*((1-$H54)+$H54*$K54*$J54*P$10))</f>
        <v>0</v>
      </c>
      <c r="Q54" s="208"/>
      <c r="R54" s="326">
        <f>(Q54/12*2*$E54*$G54*((1-$H54)+$H54*$K54*$I54*R$10))+(Q54/12*10*$F54*$G54*((1-$H54)+$H54*$K54*$I54*R$10))</f>
        <v>0</v>
      </c>
      <c r="S54" s="204"/>
      <c r="T54" s="326">
        <f>(S54/12*2*$E54*$G54*((1-$H54)+$H54*$K54*$I54*T$10))+(S54/12*10*$F54*$G54*((1-$H54)+$H54*$K54*$I54*T$10))</f>
        <v>0</v>
      </c>
      <c r="U54" s="204"/>
      <c r="V54" s="326">
        <f>(U54/12*2*$E54*$G54*((1-$H54)+$H54*$K54*$I54*V$10))+(U54/12*10*$F54*$G54*((1-$H54)+$H54*$K54*$I54*V$10))</f>
        <v>0</v>
      </c>
      <c r="W54" s="204"/>
      <c r="X54" s="326">
        <f>(W54/12*2*$E54*$G54*((1-$H54)+$H54*$K54*$I54*X$10))+(W54/12*10*$F54*$G54*((1-$H54)+$H54*$K54*$I54*X$10))</f>
        <v>0</v>
      </c>
      <c r="Y54" s="204"/>
      <c r="Z54" s="326">
        <f>(Y54/12*2*$E54*$G54*((1-$H54)+$H54*$K54*$I54*Z$10))+(Y54/12*10*$F54*$G54*((1-$H54)+$H54*$K54*$I54*Z$10))</f>
        <v>0</v>
      </c>
      <c r="AA54" s="204"/>
      <c r="AB54" s="326">
        <f>(AA54/12*2*$E54*$G54*((1-$H54)+$H54*$K54*$I54*AB$10))+(AA54/12*10*$F54*$G54*((1-$H54)+$H54*$K54*$I54*AB$10))</f>
        <v>0</v>
      </c>
      <c r="AC54" s="204"/>
      <c r="AD54" s="326">
        <f>(AC54/12*2*$E54*$G54*((1-$H54)+$H54*$K54*$I54*AD$10))+(AC54/12*10*$F54*$G54*((1-$H54)+$H54*$K54*$I54*AD$10))</f>
        <v>0</v>
      </c>
      <c r="AE54" s="204"/>
      <c r="AF54" s="326">
        <f>(AE54/12*2*$E54*$G54*((1-$H54)+$H54*$L54*$I54*AF$10))+(AE54/12*10*$F54*$G54*((1-$H54)+$H54*$L54*$I54*AF$10))</f>
        <v>0</v>
      </c>
      <c r="AG54" s="204"/>
      <c r="AH54" s="326">
        <f>(AG54/12*2*$E54*$G54*((1-$H54)+$H54*$L54*$I54*AH$10))+(AG54/12*10*$F54*$G54*((1-$H54)+$H54*$L54*$I54*AH$10))</f>
        <v>0</v>
      </c>
      <c r="AI54" s="326">
        <v>0</v>
      </c>
      <c r="AJ54" s="326">
        <v>0</v>
      </c>
      <c r="AK54" s="204"/>
      <c r="AL54" s="326">
        <f>(AK54/12*2*$E54*$G54*((1-$H54)+$H54*$K54*$I54*AL$10))+(AK54/12*10*$F54*$G54*((1-$H54)+$H54*$K54*$I54*AL$10))</f>
        <v>0</v>
      </c>
      <c r="AM54" s="204"/>
      <c r="AN54" s="326">
        <f>(AM54/12*2*$E54*$G54*((1-$H54)+$H54*$K54*$I54*AN$10))+(AM54/12*10*$F54*$G54*((1-$H54)+$H54*$K54*$I54*AN$10))</f>
        <v>0</v>
      </c>
      <c r="AO54" s="204"/>
      <c r="AP54" s="326">
        <f>(AO54/12*2*$E54*$G54*((1-$H54)+$H54*$K54*$I54*AP$10))+(AO54/12*10*$F54*$G54*((1-$H54)+$H54*$K54*$I54*AP$10))</f>
        <v>0</v>
      </c>
      <c r="AQ54" s="204"/>
      <c r="AR54" s="326">
        <f>(AQ54/12*2*$E54*$G54*((1-$H54)+$H54*$K54*$I54*AR$10))+(AQ54/12*10*$F54*$G54*((1-$H54)+$H54*$K54*$I54*AR$10))</f>
        <v>0</v>
      </c>
      <c r="AS54" s="204"/>
      <c r="AT54" s="326">
        <f>(AS54/12*2*$E54*$G54*((1-$H54)+$H54*$K54*$I54*AT$10))+(AS54/12*10*$F54*$G54*((1-$H54)+$H54*$K54*$I54*AT$10))</f>
        <v>0</v>
      </c>
      <c r="AU54" s="204"/>
      <c r="AV54" s="326">
        <f>(AU54/12*2*$E54*$G54*((1-$H54)+$H54*$K54*$I54*AV$10))+(AU54/12*10*$F54*$G54*((1-$H54)+$H54*$K54*$I54*AV$10))</f>
        <v>0</v>
      </c>
      <c r="AW54" s="204"/>
      <c r="AX54" s="326">
        <f>(AW54/12*2*$E54*$G54*((1-$H54)+$H54*$K54*$I54*AX$10))+(AW54/12*10*$F54*$G54*((1-$H54)+$H54*$K54*$I54*AX$10))</f>
        <v>0</v>
      </c>
      <c r="AY54" s="204"/>
      <c r="AZ54" s="326">
        <f>(AY54/12*2*$E54*$G54*((1-$H54)+$H54*$K54*$I54*AZ$10))+(AY54/12*10*$F54*$G54*((1-$H54)+$H54*$K54*$I54*AZ$10))</f>
        <v>0</v>
      </c>
      <c r="BA54" s="204"/>
      <c r="BB54" s="326">
        <f>(BA54/12*2*$E54*$G54*((1-$H54)+$H54*$K54*$I54*BB$10))+(BA54/12*10*$F54*$G54*((1-$H54)+$H54*$K54*$I54*BB$10))</f>
        <v>0</v>
      </c>
      <c r="BC54" s="204"/>
      <c r="BD54" s="326">
        <f>(BC54/12*2*$E54*$G54*((1-$H54)+$H54*$K54*$I54*BD$10))+(BC54/12*10*$F54*$G54*((1-$H54)+$H54*$K54*$I54*BD$10))</f>
        <v>0</v>
      </c>
      <c r="BE54" s="204"/>
      <c r="BF54" s="326">
        <f>(BE54/12*2*$E54*$G54*((1-$H54)+$H54*$K54*$I54*BF$10))+(BE54/12*10*$F54*$G54*((1-$H54)+$H54*$K54*$I54*BF$10))</f>
        <v>0</v>
      </c>
      <c r="BG54" s="204"/>
      <c r="BH54" s="326">
        <f>(BG54/12*2*$E54*$G54*((1-$H54)+$H54*$K54*$I54*BH$10))+(BG54/12*10*$F54*$G54*((1-$H54)+$H54*$K54*$I54*BH$10))</f>
        <v>0</v>
      </c>
      <c r="BI54" s="204"/>
      <c r="BJ54" s="326">
        <f>(BI54/12*2*$E54*$G54*((1-$H54)+$H54*$K54*$I54*BJ$10))+(BI54/12*10*$F54*$G54*((1-$H54)+$H54*$K54*$I54*BJ$10))</f>
        <v>0</v>
      </c>
      <c r="BK54" s="204"/>
      <c r="BL54" s="326">
        <f>(BK54/12*2*$E54*$G54*((1-$H54)+$H54*$K54*$I54*BL$10))+(BK54/12*10*$F54*$G54*((1-$H54)+$H54*$K54*$I54*BL$10))</f>
        <v>0</v>
      </c>
      <c r="BM54" s="204"/>
      <c r="BN54" s="326">
        <f>(BM54/12*2*$E54*$G54*((1-$H54)+$H54*$K54*$I54*BN$10))+(BM54/12*10*$F54*$G54*((1-$H54)+$H54*$K54*$I54*BN$10))</f>
        <v>0</v>
      </c>
      <c r="BO54" s="204"/>
      <c r="BP54" s="326">
        <f>(BO54/12*2*$E54*$G54*((1-$H54)+$H54*$K54*$I54*BP$10))+(BO54/12*10*$F54*$G54*((1-$H54)+$H54*$K54*$I54*BP$10))</f>
        <v>0</v>
      </c>
      <c r="BQ54" s="204"/>
      <c r="BR54" s="326">
        <f>(BQ54/12*2*$E54*$G54*((1-$H54)+$H54*$K54*$I54*BR$10))+(BQ54/12*10*$F54*$G54*((1-$H54)+$H54*$K54*$I54*BR$10))</f>
        <v>0</v>
      </c>
      <c r="BS54" s="204"/>
      <c r="BT54" s="326">
        <f>(BS54/12*2*$E54*$G54*((1-$H54)+$H54*$K54*$I54*BT$10))+(BS54/12*10*$F54*$G54*((1-$H54)+$H54*$K54*$I54*BT$10))</f>
        <v>0</v>
      </c>
      <c r="BU54" s="204"/>
      <c r="BV54" s="326">
        <f>(BU54/12*2*$E54*$G54*((1-$H54)+$H54*$K54*$I54*BV$10))+(BU54/12*10*$F54*$G54*((1-$H54)+$H54*$K54*$I54*BV$10))</f>
        <v>0</v>
      </c>
      <c r="BW54" s="204"/>
      <c r="BX54" s="326">
        <f>(BW54/12*2*$E54*$G54*((1-$H54)+$H54*$K54*$I54*BX$10))+(BW54/12*10*$F54*$G54*((1-$H54)+$H54*$K54*$I54*BX$10))</f>
        <v>0</v>
      </c>
      <c r="BY54" s="204"/>
      <c r="BZ54" s="326">
        <f>(BY54/12*2*$E54*$G54*((1-$H54)+$H54*$K54*$I54*BZ$10))+(BY54/12*10*$F54*$G54*((1-$H54)+$H54*$K54*$I54*BZ$10))</f>
        <v>0</v>
      </c>
      <c r="CA54" s="204"/>
      <c r="CB54" s="326">
        <f>(CA54/12*2*$E54*$G54*((1-$H54)+$H54*$K54*$I54*CB$10))+(CA54/12*10*$F54*$G54*((1-$H54)+$H54*$K54*$I54*CB$10))</f>
        <v>0</v>
      </c>
      <c r="CC54" s="204"/>
      <c r="CD54" s="326">
        <f>(CC54/12*2*$E54*$G54*((1-$H54)+$H54*$K54*$I54*CD$10))+(CC54/12*10*$F54*$G54*((1-$H54)+$H54*$K54*$I54*CD$10))</f>
        <v>0</v>
      </c>
      <c r="CE54" s="204"/>
      <c r="CF54" s="326">
        <f>(CE54/12*2*$E54*$G54*((1-$H54)+$H54*$L54*$I54*CF$10))+(CE54/12*10*$F54*$G54*((1-$H54)+$H54*$L54*$I54*CF$10))</f>
        <v>0</v>
      </c>
      <c r="CG54" s="204"/>
      <c r="CH54" s="326">
        <f>(CG54/12*2*$E54*$G54*((1-$H54)+$H54*$L54*$I54*CH$10))+(CG54/12*10*$F54*$G54*((1-$H54)+$H54*$L54*$I54*CH$10))</f>
        <v>0</v>
      </c>
      <c r="CI54" s="204"/>
      <c r="CJ54" s="326">
        <f>(CI54/12*2*$E54*$G54*((1-$H54)+$H54*$L54*$I54*CJ$10))+(CI54/12*10*$F54*$G54*((1-$H54)+$H54*$L54*$I54*CJ$10))</f>
        <v>0</v>
      </c>
      <c r="CK54" s="204"/>
      <c r="CL54" s="326">
        <f>(CK54/12*2*$E54*$G54*((1-$H54)+$H54*$L54*$I54*CL$10))+(CK54/12*10*$F54*$G54*((1-$H54)+$H54*$L54*$I54*CL$10))</f>
        <v>0</v>
      </c>
      <c r="CM54" s="204"/>
      <c r="CN54" s="326">
        <f>(CM54/12*2*$E54*$G54*((1-$H54)+$H54*$L54*$I54*CN$10))+(CM54/12*10*$F54*$G54*((1-$H54)+$H54*$L54*$I54*CN$10))</f>
        <v>0</v>
      </c>
      <c r="CO54" s="204"/>
      <c r="CP54" s="326">
        <f>(CO54/12*2*$E54*$G54*((1-$H54)+$H54*$L54*$I54*CP$10))+(CO54/12*10*$F54*$G54*((1-$H54)+$H54*$L54*$I54*CP$10))</f>
        <v>0</v>
      </c>
      <c r="CQ54" s="204"/>
      <c r="CR54" s="326">
        <f>(CQ54/12*2*$E54*$G54*((1-$H54)+$H54*$L54*$I54))+(CQ54/12*10*$F54*$G54*((1-$H54)+$H54*$L54*$I54))</f>
        <v>0</v>
      </c>
      <c r="CS54" s="204"/>
      <c r="CT54" s="326">
        <f>(CS54/12*10*$F54*$G54*((1-$H54)+$H54*$L54*$I54))</f>
        <v>0</v>
      </c>
      <c r="CU54" s="204"/>
      <c r="CV54" s="326">
        <f>(CU54/12*10*$F54*$G54*((1-$H54)+$H54*$L54*$I54))</f>
        <v>0</v>
      </c>
      <c r="CW54" s="204"/>
      <c r="CX54" s="326">
        <f>(CW54/12*2*$E54*$G54*((1-$H54)+$H54*$L54*$I54))+(CW54/12*10*$F54*$G54*((1-$H54)+$H54*$L54*$I54))</f>
        <v>0</v>
      </c>
      <c r="CY54" s="204"/>
      <c r="CZ54" s="326">
        <f>(CY54/12*2*$E54*$G54*((1-$H54)+$H54*$L54*$I54))+(CY54/12*10*$F54*$G54*((1-$H54)+$H54*$L54*$I54))</f>
        <v>0</v>
      </c>
      <c r="DA54" s="204"/>
      <c r="DB54" s="326">
        <f>(DA54/12*2*$E54*$G54*((1-$H54)+$H54*$L54*$I54))+(DA54/12*10*$F54*$G54*((1-$H54)+$H54*$L54*$I54))</f>
        <v>0</v>
      </c>
      <c r="DC54" s="204"/>
      <c r="DD54" s="326">
        <f>(DC54/12*2*$E54*$G54*((1-$H54)+$H54*$L54*$I54))+(DC54/12*10*$F54*$G54*((1-$H54)+$H54*$L54*$I54))</f>
        <v>0</v>
      </c>
      <c r="DE54" s="204"/>
      <c r="DF54" s="326">
        <f>(DE54/12*2*$E54*$G54*((1-$H54)+$H54*$L54*$I54))+(DE54/12*10*$F54*$G54*((1-$H54)+$H54*$L54*$I54))</f>
        <v>0</v>
      </c>
      <c r="DG54" s="204"/>
      <c r="DH54" s="326">
        <f>(DG54/12*2*$E54*$G54*((1-$H54)+$H54*$L54*$I54))+(DG54/12*10*$F54*$G54*((1-$H54)+$H54*$L54*$I54))</f>
        <v>0</v>
      </c>
      <c r="DI54" s="204"/>
      <c r="DJ54" s="326">
        <f>(DI54/12*2*$E54*$G54*((1-$H54)+$H54*$L54*$I54))+(DI54/12*10*$F54*$G54*((1-$H54)+$H54*$L54*$I54))</f>
        <v>0</v>
      </c>
      <c r="DK54" s="204"/>
      <c r="DL54" s="326">
        <f>(DK54/12*2*$E54*$G54*((1-$H54)+$H54*$M54*$I54*DL$10))+(DK54/12*10*$F54*$G54*((1-$H54)+$H54*$M54*$I54*DL$10))</f>
        <v>0</v>
      </c>
      <c r="DM54" s="204"/>
      <c r="DN54" s="326">
        <f>(DM54/12*2*$E54*$G54*((1-$H54)+$H54*$N54*$I54*DN$10))+(DM54/12*10*$F54*$G54*((1-$H54)+$H54*$N54*$I54*DN$10))</f>
        <v>0</v>
      </c>
      <c r="DO54" s="204"/>
      <c r="DP54" s="326">
        <f>(DO54/12*2*$E54*$G54*((1-$H54)+$H54*$K54*$I54*DP$10))+(DO54/12*10*$F54*$G54*((1-$H54)+$H54*$K54*$I54*DP$10))</f>
        <v>0</v>
      </c>
      <c r="DQ54" s="204"/>
      <c r="DR54" s="326">
        <f>(DQ54/12*2*$E54*$G54*((1-$H54)+$H54*$K54*$I54*DR$10))+(DQ54/12*10*$F54*$G54*((1-$H54)+$H54*$K54*$I54*DR$10))</f>
        <v>0</v>
      </c>
      <c r="DS54" s="204"/>
      <c r="DT54" s="326">
        <f>(DS54/12*2*$E54*$G54*((1-$H54)+$H54*$I54*DT$10))+(DS54/12*10*$F54*$G54*((1-$H54)+$H54*$I54*DT$10))</f>
        <v>0</v>
      </c>
      <c r="DU54" s="204"/>
      <c r="DV54" s="204"/>
      <c r="DW54" s="204"/>
      <c r="DX54" s="326">
        <f>(DW54/12*2*$E54*$G54*((1-$H54)+$H54*$K54*$I54*DX$10))+(DW54/12*10*$F54*$G54*((1-$H54)+$H54*$K54*$I54*DX$10))</f>
        <v>0</v>
      </c>
      <c r="DY54" s="204"/>
      <c r="DZ54" s="326">
        <f>(DY54/12*2*$E54*$G54*((1-$H54)+$H54*$K54*$I54*DZ$10))+(DY54/12*10*$F54*$G54*((1-$H54)+$H54*$K54*$I54*DZ$10))</f>
        <v>0</v>
      </c>
      <c r="EA54" s="204"/>
      <c r="EB54" s="326">
        <f>(EA54/12*2*$E54*$G54*((1-$H54)+$H54*$L54*$I54))+(EA54/12*10*$F54*$G54*((1-$H54)+$H54*$L54*$I54))</f>
        <v>0</v>
      </c>
      <c r="EC54" s="430"/>
      <c r="ED54" s="326">
        <f>(EC54/12*2*$E54*$G54*((1-$H54)+$H54*$K54*$I54))+(EC54/12*10*$F54*$G54*((1-$H54)+$H54*$K54*$I54))</f>
        <v>0</v>
      </c>
      <c r="EE54" s="223"/>
      <c r="EF54" s="326">
        <f>(EE54/12*2*$E54*$G54*((1-$H54)+$H54*$K54*$I54))+(EE54/12*10*$F54*$G54*((1-$H54)+$H54*$K54*$I54))</f>
        <v>0</v>
      </c>
      <c r="EG54" s="223"/>
      <c r="EH54" s="326">
        <f>(EG54/12*2*$E54*$G54*((1-$H54)+$H54*$I54))+(EG54/12*10*$F54*$G54*((1-$H54)+$H54*$I54))</f>
        <v>0</v>
      </c>
      <c r="EI54" s="223"/>
      <c r="EJ54" s="326">
        <f>(EI54/12*2*$E54*$G54*((1-$H54)+$H54*$K54*$I54))+(EI54/12*10*$F54*$G54*((1-$H54)+$H54*$K54*$I54))</f>
        <v>0</v>
      </c>
      <c r="EK54" s="228">
        <f t="shared" si="123"/>
        <v>0</v>
      </c>
      <c r="EL54" s="228">
        <f t="shared" si="123"/>
        <v>0</v>
      </c>
    </row>
    <row r="55" spans="1:142" ht="23.25" customHeight="1" x14ac:dyDescent="0.2">
      <c r="A55" s="196"/>
      <c r="B55" s="196">
        <v>33</v>
      </c>
      <c r="C55" s="307" t="s">
        <v>1255</v>
      </c>
      <c r="D55" s="318" t="s">
        <v>1256</v>
      </c>
      <c r="E55" s="309">
        <v>16026</v>
      </c>
      <c r="F55" s="309">
        <v>16828</v>
      </c>
      <c r="G55" s="310">
        <v>0.97</v>
      </c>
      <c r="H55" s="311"/>
      <c r="I55" s="312">
        <v>1</v>
      </c>
      <c r="J55" s="313"/>
      <c r="K55" s="305">
        <v>1.4</v>
      </c>
      <c r="L55" s="305">
        <v>1.68</v>
      </c>
      <c r="M55" s="305">
        <v>2.23</v>
      </c>
      <c r="N55" s="306">
        <v>2.57</v>
      </c>
      <c r="O55" s="204"/>
      <c r="P55" s="214">
        <f>(O55/12*2*$E55*$G55*$I55*$K55*P$10)+(O55/12*10*$F55*$G55*$I55*$K55*P$10)</f>
        <v>0</v>
      </c>
      <c r="Q55" s="208"/>
      <c r="R55" s="214">
        <f>(Q55/12*2*$E55*$G55*$I55*$K55*R$10)+(Q55/12*10*$F55*$G55*$I55*$K55*R$10)</f>
        <v>0</v>
      </c>
      <c r="S55" s="204"/>
      <c r="T55" s="214">
        <f>(S55/12*2*$E55*$G55*$I55*$K55*T$10)+(S55/12*10*$F55*$G55*$I55*$K55*T$10)</f>
        <v>0</v>
      </c>
      <c r="U55" s="204"/>
      <c r="V55" s="214">
        <f>(U55/12*2*$E55*$G55*$I55*$K55*V$10)+(U55/12*10*$F55*$G55*$I55*$K55*V$10)</f>
        <v>0</v>
      </c>
      <c r="W55" s="204"/>
      <c r="X55" s="214">
        <f>(W55/12*2*$E55*$G55*$I55*$K55*X$10)+(W55/12*10*$F55*$G55*$I55*$K55*X$10)</f>
        <v>0</v>
      </c>
      <c r="Y55" s="204"/>
      <c r="Z55" s="214">
        <f>(Y55/12*2*$E55*$G55*$I55*$K55*Z$10)+(Y55/12*10*$F55*$G55*$I55*$K55*Z$10)</f>
        <v>0</v>
      </c>
      <c r="AA55" s="204">
        <v>17</v>
      </c>
      <c r="AB55" s="214">
        <f>(AA55/12*2*$E55*$G55*$I55*$K55*AB$10)+(AA55/12*10*$F55*$G55*$I55*$K55*AB$10)</f>
        <v>385405.37933333335</v>
      </c>
      <c r="AC55" s="204">
        <v>3</v>
      </c>
      <c r="AD55" s="214">
        <f>(AC55/12*2*$E55*$G55*$I55*$K55*AD$10)+(AC55/12*10*$F55*$G55*$I55*$K55*AD$10)</f>
        <v>68012.713999999993</v>
      </c>
      <c r="AE55" s="204"/>
      <c r="AF55" s="204">
        <f>SUM(AE55/12*2*$E55*$G55*$I55*$L55*$AF$10)+(AE55/12*10*$F55*$G55*$I55*$L55*$AF$10)</f>
        <v>0</v>
      </c>
      <c r="AG55" s="204"/>
      <c r="AH55" s="215">
        <f>SUM(AG55/12*2*$E55*$G55*$I55*$L55*$AH$10)+(AG55/12*10*$F55*$G55*$I55*$L55*$AH$10)</f>
        <v>0</v>
      </c>
      <c r="AI55" s="215">
        <v>0</v>
      </c>
      <c r="AJ55" s="215">
        <v>0</v>
      </c>
      <c r="AK55" s="204"/>
      <c r="AL55" s="214">
        <f>(AK55/12*2*$E55*$G55*$I55*$K55*AL$10)+(AK55/12*10*$F55*$G55*$I55*$K55*AL$10)</f>
        <v>0</v>
      </c>
      <c r="AM55" s="204"/>
      <c r="AN55" s="214">
        <f>(AM55/12*2*$E55*$G55*$I55*$K55*AN$10)+(AM55/12*10*$F55*$G55*$I55*$K55*AN$10)</f>
        <v>0</v>
      </c>
      <c r="AO55" s="204"/>
      <c r="AP55" s="214">
        <f>(AO55/12*2*$E55*$G55*$I55*$K55*AP$10)+(AO55/12*10*$F55*$G55*$I55*$K55*AP$10)</f>
        <v>0</v>
      </c>
      <c r="AQ55" s="204"/>
      <c r="AR55" s="214">
        <f>(AQ55/12*2*$E55*$G55*$I55*$K55*AR$10)+(AQ55/12*10*$F55*$G55*$I55*$K55*AR$10)</f>
        <v>0</v>
      </c>
      <c r="AS55" s="204">
        <v>5</v>
      </c>
      <c r="AT55" s="214">
        <f>(AS55/12*2*$E55*$G55*$I55*$K55*AT$10)+(AS55/12*10*$F55*$G55*$I55*$K55*AT$10)</f>
        <v>113354.52333333333</v>
      </c>
      <c r="AU55" s="204">
        <v>10</v>
      </c>
      <c r="AV55" s="214">
        <f>(AU55/12*2*$E55*$G55*$I55*$K55*AV$10)+(AU55/12*10*$F55*$G55*$I55*$K55*AV$10)</f>
        <v>226709.04666666666</v>
      </c>
      <c r="AW55" s="204">
        <v>78</v>
      </c>
      <c r="AX55" s="214">
        <f>(AW55/12*2*$E55*$G55*$I55*$K55*AX$10)+(AW55/12*10*$F55*$G55*$I55*$K55*AX$10)</f>
        <v>1768330.5639999998</v>
      </c>
      <c r="AY55" s="204">
        <v>90</v>
      </c>
      <c r="AZ55" s="214">
        <f>(AY55/12*2*$E55*$G55*$I55*$K55*AZ$10)+(AY55/12*10*$F55*$G55*$I55*$K55*AZ$10)</f>
        <v>2040381.4199999997</v>
      </c>
      <c r="BA55" s="204">
        <v>80</v>
      </c>
      <c r="BB55" s="214">
        <f>(BA55/12*2*$E55*$G55*$I55*$K55*BB$10)+(BA55/12*10*$F55*$G55*$I55*$K55*BB$10)</f>
        <v>1813672.3733333333</v>
      </c>
      <c r="BC55" s="204">
        <v>10</v>
      </c>
      <c r="BD55" s="214">
        <f>(BC55/12*2*$E55*$G55*$I55*$K55*BD$10)+(BC55/12*10*$F55*$G55*$I55*$K55*BD$10)</f>
        <v>226709.04666666666</v>
      </c>
      <c r="BE55" s="204">
        <v>6</v>
      </c>
      <c r="BF55" s="214">
        <f>(BE55/12*2*$E55*$G55*$I55*$K55*BF$10)+(BE55/12*10*$F55*$G55*$I55*$K55*BF$10)</f>
        <v>136025.42799999999</v>
      </c>
      <c r="BG55" s="204"/>
      <c r="BH55" s="214">
        <f>(BG55/12*2*$E55*$G55*$I55*$K55*BH$10)+(BG55/12*10*$F55*$G55*$I55*$K55*BH$10)</f>
        <v>0</v>
      </c>
      <c r="BI55" s="204">
        <v>1</v>
      </c>
      <c r="BJ55" s="214">
        <f>(BI55/12*2*$E55*$G55*$I55*$K55*BJ$10)+(BI55/12*10*$F55*$G55*$I55*$K55*BJ$10)</f>
        <v>22670.904666666662</v>
      </c>
      <c r="BK55" s="204"/>
      <c r="BL55" s="214">
        <f>(BK55/12*2*$E55*$G55*$I55*$K55*BL$10)+(BK55/12*10*$F55*$G55*$I55*$K55*BL$10)</f>
        <v>0</v>
      </c>
      <c r="BM55" s="204"/>
      <c r="BN55" s="214">
        <f>(BM55/12*2*$E55*$G55*$I55*$K55*BN$10)+(BM55/12*10*$F55*$G55*$I55*$K55*BN$10)</f>
        <v>0</v>
      </c>
      <c r="BO55" s="204">
        <v>1</v>
      </c>
      <c r="BP55" s="214">
        <f>(BO55/12*2*$E55*$G55*$I55*$K55*BP$10)+(BO55/12*10*$F55*$G55*$I55*$K55*BP$10)</f>
        <v>22670.904666666662</v>
      </c>
      <c r="BQ55" s="204"/>
      <c r="BR55" s="214">
        <f>(BQ55/12*2*$E55*$G55*$I55*$K55*BR$10)+(BQ55/12*10*$F55*$G55*$I55*$K55*BR$10)</f>
        <v>0</v>
      </c>
      <c r="BS55" s="204">
        <v>5</v>
      </c>
      <c r="BT55" s="214">
        <f>(BS55/12*2*$E55*$G55*$I55*$K55*BT$10)+(BS55/12*10*$F55*$G55*$I55*$K55*BT$10)</f>
        <v>113354.52333333333</v>
      </c>
      <c r="BU55" s="204"/>
      <c r="BV55" s="214">
        <f>(BU55/12*2*$E55*$G55*$I55*$K55*BV$10)+(BU55/12*10*$F55*$G55*$I55*$K55*BV$10)</f>
        <v>0</v>
      </c>
      <c r="BW55" s="204"/>
      <c r="BX55" s="214">
        <f>(BW55/12*2*$E55*$G55*$I55*$K55*BX$10)+(BW55/12*10*$F55*$G55*$I55*$K55*BX$10)</f>
        <v>0</v>
      </c>
      <c r="BY55" s="204">
        <v>0</v>
      </c>
      <c r="BZ55" s="214">
        <f>(BY55/12*2*$E55*$G55*$I55*$K55*BZ$10)+(BY55/12*10*$F55*$G55*$I55*$K55*BZ$10)</f>
        <v>0</v>
      </c>
      <c r="CA55" s="204"/>
      <c r="CB55" s="214">
        <f>(CA55/12*2*$E55*$G55*$I55*$K55*CB$10)+(CA55/12*10*$F55*$G55*$I55*$K55*CB$10)</f>
        <v>0</v>
      </c>
      <c r="CC55" s="204">
        <v>12</v>
      </c>
      <c r="CD55" s="214">
        <f>(CC55/12*2*$E55*$G55*$I55*$K55*CD$10)+(CC55/12*10*$F55*$G55*$I55*$K55*CD$10)</f>
        <v>272050.85599999997</v>
      </c>
      <c r="CE55" s="204"/>
      <c r="CF55" s="215">
        <f>SUM(CE55/12*2*$E55*$G55*$I55*$L55*CF$10)+(CE55/12*10*$F55*$G55*$I55*$L55*$CF$10)</f>
        <v>0</v>
      </c>
      <c r="CG55" s="204"/>
      <c r="CH55" s="215">
        <f>SUM(CG55/12*2*$E55*$G55*$I55*$L55*CH$10)+(CG55/12*10*$F55*$G55*$I55*$L55*CH$10)</f>
        <v>0</v>
      </c>
      <c r="CI55" s="204"/>
      <c r="CJ55" s="215">
        <f>SUM(CI55/12*2*$E55*$G55*$I55*$L55*CJ$10)+(CI55/12*10*$F55*$G55*$I55*$L55*CJ$10)</f>
        <v>0</v>
      </c>
      <c r="CK55" s="204"/>
      <c r="CL55" s="215">
        <f>SUM(CK55/12*2*$E55*$G55*$I55*$L55*CL$10)+(CK55/12*10*$F55*$G55*$I55*$L55*CL$10)</f>
        <v>0</v>
      </c>
      <c r="CM55" s="204"/>
      <c r="CN55" s="215">
        <f>SUM(CM55/12*2*$E55*$G55*$I55*$L55*CN$10)+(CM55/12*10*$F55*$G55*$I55*$L55*CN$10)</f>
        <v>0</v>
      </c>
      <c r="CO55" s="204"/>
      <c r="CP55" s="215">
        <f>SUM(CO55/12*2*$E55*$G55*$I55*$L55*CP$10)+(CO55/12*10*$F55*$G55*$I55*$L55*CP$10)</f>
        <v>0</v>
      </c>
      <c r="CQ55" s="204"/>
      <c r="CR55" s="215">
        <f>SUM(CQ55/12*2*$E55*$G55*$I55*$L55*CR$10)+(CQ55/12*10*$F55*$G55*$I55*$L55*CR$10)</f>
        <v>0</v>
      </c>
      <c r="CS55" s="204">
        <v>1</v>
      </c>
      <c r="CT55" s="215">
        <f>SUM(CS55/12*2*$E55*$G55*$I55*$L55*CT$10)+(CS55/12*10*$F55*$G55*$I55*$L55*CT$10)</f>
        <v>27205.085599999995</v>
      </c>
      <c r="CU55" s="204"/>
      <c r="CV55" s="215">
        <f>SUM(CU55/12*2*$E55*$G55*$I55*$L55*CV$10)+(CU55/12*10*$F55*$G55*$I55*$L55*CV$10)</f>
        <v>0</v>
      </c>
      <c r="CW55" s="204"/>
      <c r="CX55" s="215">
        <f>SUM(CW55/12*2*$E55*$G55*$I55*$L55*CX$10)+(CW55/12*10*$F55*$G55*$I55*$L55*CX$10)</f>
        <v>0</v>
      </c>
      <c r="CY55" s="204">
        <v>6</v>
      </c>
      <c r="CZ55" s="215">
        <f>SUM(CY55/12*2*$E55*$G55*$I55*$L55*CZ$10)+(CY55/12*10*$F55*$G55*$I55*$L55*CZ$10)</f>
        <v>163230.51360000001</v>
      </c>
      <c r="DA55" s="204">
        <v>5</v>
      </c>
      <c r="DB55" s="215">
        <f>SUM(DA55/12*2*$E55*$G55*$I55*$L55*DB$10)+(DA55/12*10*$F55*$G55*$I55*$L55*DB$10)</f>
        <v>136025.42800000001</v>
      </c>
      <c r="DC55" s="204">
        <v>2</v>
      </c>
      <c r="DD55" s="215">
        <f>SUM(DC55/12*2*$E55*$G55*$I55*$L55*DD$10)+(DC55/12*10*$F55*$G55*$I55*$L55*DD$10)</f>
        <v>54410.17119999999</v>
      </c>
      <c r="DE55" s="204">
        <v>10</v>
      </c>
      <c r="DF55" s="215">
        <f>SUM(DE55/12*2*$E55*$G55*$I55*$L55*DF$10)+(DE55/12*10*$F55*$G55*$I55*$L55*DF$10)</f>
        <v>272050.85600000003</v>
      </c>
      <c r="DG55" s="204"/>
      <c r="DH55" s="204">
        <f>SUM(DG55/12*2*$E55*$G55*$I55*$L55*DH$10)+(DG55/12*10*$F55*$G55*$I55*$L55*DH$10)</f>
        <v>0</v>
      </c>
      <c r="DI55" s="204"/>
      <c r="DJ55" s="215">
        <f>SUM(DI55/12*2*$E55*$G55*$I55*$L55*DJ$10)+(DI55/12*10*$F55*$G55*$I55*$L55*DJ$10)</f>
        <v>0</v>
      </c>
      <c r="DK55" s="204"/>
      <c r="DL55" s="215">
        <f>SUM(DK55/12*2*$E55*$G55*$I55*$M55*DL$10)+(DK55/12*10*$F55*$G55*$I55*$M55*DL$10)</f>
        <v>0</v>
      </c>
      <c r="DM55" s="204">
        <v>2</v>
      </c>
      <c r="DN55" s="215">
        <f>SUM(DM55/12*2*$E55*$G55*$I55*$N55*DN$10)+(DM55/12*10*$F55*$G55*$I55*$N55*DN$10)</f>
        <v>83234.607133333309</v>
      </c>
      <c r="DO55" s="204"/>
      <c r="DP55" s="214">
        <f>(DO55/12*2*$E55*$G55*$I55*$K55*DP$10)+(DO55/12*10*$F55*$G55*$I55*$K55*DP$10)</f>
        <v>0</v>
      </c>
      <c r="DQ55" s="204"/>
      <c r="DR55" s="214">
        <f>(DQ55/12*2*$E55*$G55*$I55*$K55*DR$10)+(DQ55/12*10*$F55*$G55*$I55*$K55*DR$10)</f>
        <v>0</v>
      </c>
      <c r="DS55" s="204"/>
      <c r="DT55" s="215">
        <f>SUM(DS55/12*2*$E55*$G55*$I55)+(DS55/12*10*$F55*$G55*$I55)</f>
        <v>0</v>
      </c>
      <c r="DU55" s="204"/>
      <c r="DV55" s="204"/>
      <c r="DW55" s="204"/>
      <c r="DX55" s="214">
        <f>(DW55/12*2*$E55*$G55*$I55*$K55*DX$10)+(DW55/12*10*$F55*$G55*$I55*$K55*DX$10)</f>
        <v>0</v>
      </c>
      <c r="DY55" s="204"/>
      <c r="DZ55" s="214">
        <f>(DY55/12*2*$E55*$G55*$I55*$K55*DZ$10)+(DY55/12*10*$F55*$G55*$I55*$K55*DZ$10)</f>
        <v>0</v>
      </c>
      <c r="EA55" s="204"/>
      <c r="EB55" s="204"/>
      <c r="EC55" s="430"/>
      <c r="ED55" s="430"/>
      <c r="EE55" s="204"/>
      <c r="EF55" s="204"/>
      <c r="EG55" s="204"/>
      <c r="EH55" s="204"/>
      <c r="EI55" s="204"/>
      <c r="EJ55" s="216">
        <f>(EI55/12*2*$E55*$G55*$I55*$K55)+(EI55/12*10*$F55*$G55*$I55*$K55)</f>
        <v>0</v>
      </c>
      <c r="EK55" s="228">
        <f t="shared" si="123"/>
        <v>344</v>
      </c>
      <c r="EL55" s="228">
        <f t="shared" si="123"/>
        <v>7945504.3455333337</v>
      </c>
    </row>
    <row r="56" spans="1:142" ht="25.5" x14ac:dyDescent="0.2">
      <c r="A56" s="196"/>
      <c r="B56" s="196">
        <v>34</v>
      </c>
      <c r="C56" s="307" t="s">
        <v>1257</v>
      </c>
      <c r="D56" s="318" t="s">
        <v>1258</v>
      </c>
      <c r="E56" s="309">
        <v>16026</v>
      </c>
      <c r="F56" s="309">
        <v>16828</v>
      </c>
      <c r="G56" s="310">
        <v>1.1599999999999999</v>
      </c>
      <c r="H56" s="311"/>
      <c r="I56" s="312">
        <v>1</v>
      </c>
      <c r="J56" s="196"/>
      <c r="K56" s="305">
        <v>1.4</v>
      </c>
      <c r="L56" s="305">
        <v>1.68</v>
      </c>
      <c r="M56" s="305">
        <v>2.23</v>
      </c>
      <c r="N56" s="306">
        <v>2.57</v>
      </c>
      <c r="O56" s="204"/>
      <c r="P56" s="214">
        <f>(O56/12*2*$E56*$G56*$I56*$K56*P$10)+(O56/12*10*$F56*$G56*$I56*$K56*P$10)</f>
        <v>0</v>
      </c>
      <c r="Q56" s="208"/>
      <c r="R56" s="214">
        <f>(Q56/12*2*$E56*$G56*$I56*$K56*R$10)+(Q56/12*10*$F56*$G56*$I56*$K56*R$10)</f>
        <v>0</v>
      </c>
      <c r="S56" s="204"/>
      <c r="T56" s="214">
        <f>(S56/12*2*$E56*$G56*$I56*$K56*T$10)+(S56/12*10*$F56*$G56*$I56*$K56*T$10)</f>
        <v>0</v>
      </c>
      <c r="U56" s="204"/>
      <c r="V56" s="214">
        <f>(U56/12*2*$E56*$G56*$I56*$K56*V$10)+(U56/12*10*$F56*$G56*$I56*$K56*V$10)</f>
        <v>0</v>
      </c>
      <c r="W56" s="204">
        <v>1</v>
      </c>
      <c r="X56" s="214">
        <f>(W56/12*2*$E56*$G56*$I56*$K56*X$10)+(W56/12*10*$F56*$G56*$I56*$K56*X$10)</f>
        <v>27111.597333333328</v>
      </c>
      <c r="Y56" s="204"/>
      <c r="Z56" s="214">
        <f>(Y56/12*2*$E56*$G56*$I56*$K56*Z$10)+(Y56/12*10*$F56*$G56*$I56*$K56*Z$10)</f>
        <v>0</v>
      </c>
      <c r="AA56" s="204"/>
      <c r="AB56" s="214">
        <f>(AA56/12*2*$E56*$G56*$I56*$K56*AB$10)+(AA56/12*10*$F56*$G56*$I56*$K56*AB$10)</f>
        <v>0</v>
      </c>
      <c r="AC56" s="204"/>
      <c r="AD56" s="214">
        <f>(AC56/12*2*$E56*$G56*$I56*$K56*AD$10)+(AC56/12*10*$F56*$G56*$I56*$K56*AD$10)</f>
        <v>0</v>
      </c>
      <c r="AE56" s="204"/>
      <c r="AF56" s="204">
        <f>SUM(AE56/12*2*$E56*$G56*$I56*$L56*$AF$10)+(AE56/12*10*$F56*$G56*$I56*$L56*$AF$10)</f>
        <v>0</v>
      </c>
      <c r="AG56" s="204">
        <v>0</v>
      </c>
      <c r="AH56" s="215">
        <f>SUM(AG56/12*2*$E56*$G56*$I56*$L56*$AH$10)+(AG56/12*10*$F56*$G56*$I56*$L56*$AH$10)</f>
        <v>0</v>
      </c>
      <c r="AI56" s="215">
        <v>0</v>
      </c>
      <c r="AJ56" s="215">
        <v>0</v>
      </c>
      <c r="AK56" s="204"/>
      <c r="AL56" s="214">
        <f>(AK56/12*2*$E56*$G56*$I56*$K56*AL$10)+(AK56/12*10*$F56*$G56*$I56*$K56*AL$10)</f>
        <v>0</v>
      </c>
      <c r="AM56" s="204">
        <v>0</v>
      </c>
      <c r="AN56" s="214">
        <f>(AM56/12*2*$E56*$G56*$I56*$K56*AN$10)+(AM56/12*10*$F56*$G56*$I56*$K56*AN$10)</f>
        <v>0</v>
      </c>
      <c r="AO56" s="204"/>
      <c r="AP56" s="214">
        <f>(AO56/12*2*$E56*$G56*$I56*$K56*AP$10)+(AO56/12*10*$F56*$G56*$I56*$K56*AP$10)</f>
        <v>0</v>
      </c>
      <c r="AQ56" s="204"/>
      <c r="AR56" s="214">
        <f>(AQ56/12*2*$E56*$G56*$I56*$K56*AR$10)+(AQ56/12*10*$F56*$G56*$I56*$K56*AR$10)</f>
        <v>0</v>
      </c>
      <c r="AS56" s="204"/>
      <c r="AT56" s="214">
        <f>(AS56/12*2*$E56*$G56*$I56*$K56*AT$10)+(AS56/12*10*$F56*$G56*$I56*$K56*AT$10)</f>
        <v>0</v>
      </c>
      <c r="AU56" s="204"/>
      <c r="AV56" s="214">
        <f>(AU56/12*2*$E56*$G56*$I56*$K56*AV$10)+(AU56/12*10*$F56*$G56*$I56*$K56*AV$10)</f>
        <v>0</v>
      </c>
      <c r="AW56" s="204"/>
      <c r="AX56" s="214">
        <f>(AW56/12*2*$E56*$G56*$I56*$K56*AX$10)+(AW56/12*10*$F56*$G56*$I56*$K56*AX$10)</f>
        <v>0</v>
      </c>
      <c r="AY56" s="204"/>
      <c r="AZ56" s="214">
        <f>(AY56/12*2*$E56*$G56*$I56*$K56*AZ$10)+(AY56/12*10*$F56*$G56*$I56*$K56*AZ$10)</f>
        <v>0</v>
      </c>
      <c r="BA56" s="204"/>
      <c r="BB56" s="214">
        <f>(BA56/12*2*$E56*$G56*$I56*$K56*BB$10)+(BA56/12*10*$F56*$G56*$I56*$K56*BB$10)</f>
        <v>0</v>
      </c>
      <c r="BC56" s="204"/>
      <c r="BD56" s="214">
        <f>(BC56/12*2*$E56*$G56*$I56*$K56*BD$10)+(BC56/12*10*$F56*$G56*$I56*$K56*BD$10)</f>
        <v>0</v>
      </c>
      <c r="BE56" s="204"/>
      <c r="BF56" s="214">
        <f>(BE56/12*2*$E56*$G56*$I56*$K56*BF$10)+(BE56/12*10*$F56*$G56*$I56*$K56*BF$10)</f>
        <v>0</v>
      </c>
      <c r="BG56" s="204"/>
      <c r="BH56" s="214">
        <f>(BG56/12*2*$E56*$G56*$I56*$K56*BH$10)+(BG56/12*10*$F56*$G56*$I56*$K56*BH$10)</f>
        <v>0</v>
      </c>
      <c r="BI56" s="204"/>
      <c r="BJ56" s="214">
        <f>(BI56/12*2*$E56*$G56*$I56*$K56*BJ$10)+(BI56/12*10*$F56*$G56*$I56*$K56*BJ$10)</f>
        <v>0</v>
      </c>
      <c r="BK56" s="204"/>
      <c r="BL56" s="214">
        <f>(BK56/12*2*$E56*$G56*$I56*$K56*BL$10)+(BK56/12*10*$F56*$G56*$I56*$K56*BL$10)</f>
        <v>0</v>
      </c>
      <c r="BM56" s="204"/>
      <c r="BN56" s="214">
        <f>(BM56/12*2*$E56*$G56*$I56*$K56*BN$10)+(BM56/12*10*$F56*$G56*$I56*$K56*BN$10)</f>
        <v>0</v>
      </c>
      <c r="BO56" s="204"/>
      <c r="BP56" s="214">
        <f>(BO56/12*2*$E56*$G56*$I56*$K56*BP$10)+(BO56/12*10*$F56*$G56*$I56*$K56*BP$10)</f>
        <v>0</v>
      </c>
      <c r="BQ56" s="204"/>
      <c r="BR56" s="214">
        <f>(BQ56/12*2*$E56*$G56*$I56*$K56*BR$10)+(BQ56/12*10*$F56*$G56*$I56*$K56*BR$10)</f>
        <v>0</v>
      </c>
      <c r="BS56" s="204"/>
      <c r="BT56" s="214">
        <f>(BS56/12*2*$E56*$G56*$I56*$K56*BT$10)+(BS56/12*10*$F56*$G56*$I56*$K56*BT$10)</f>
        <v>0</v>
      </c>
      <c r="BU56" s="204">
        <v>0</v>
      </c>
      <c r="BV56" s="214">
        <f>(BU56/12*2*$E56*$G56*$I56*$K56*BV$10)+(BU56/12*10*$F56*$G56*$I56*$K56*BV$10)</f>
        <v>0</v>
      </c>
      <c r="BW56" s="204"/>
      <c r="BX56" s="214">
        <f>(BW56/12*2*$E56*$G56*$I56*$K56*BX$10)+(BW56/12*10*$F56*$G56*$I56*$K56*BX$10)</f>
        <v>0</v>
      </c>
      <c r="BY56" s="204"/>
      <c r="BZ56" s="214">
        <f>(BY56/12*2*$E56*$G56*$I56*$K56*BZ$10)+(BY56/12*10*$F56*$G56*$I56*$K56*BZ$10)</f>
        <v>0</v>
      </c>
      <c r="CA56" s="204"/>
      <c r="CB56" s="214">
        <f>(CA56/12*2*$E56*$G56*$I56*$K56*CB$10)+(CA56/12*10*$F56*$G56*$I56*$K56*CB$10)</f>
        <v>0</v>
      </c>
      <c r="CC56" s="204">
        <v>3</v>
      </c>
      <c r="CD56" s="214">
        <f>(CC56/12*2*$E56*$G56*$I56*$K56*CD$10)+(CC56/12*10*$F56*$G56*$I56*$K56*CD$10)</f>
        <v>81334.791999999987</v>
      </c>
      <c r="CE56" s="204">
        <v>1</v>
      </c>
      <c r="CF56" s="215">
        <f>SUM(CE56/12*2*$E56*$G56*$I56*$L56*CF$10)+(CE56/12*10*$F56*$G56*$I56*$L56*$CF$10)</f>
        <v>32533.916799999995</v>
      </c>
      <c r="CG56" s="204"/>
      <c r="CH56" s="215">
        <f>SUM(CG56/12*2*$E56*$G56*$I56*$L56*CH$10)+(CG56/12*10*$F56*$G56*$I56*$L56*CH$10)</f>
        <v>0</v>
      </c>
      <c r="CI56" s="204"/>
      <c r="CJ56" s="215">
        <f>SUM(CI56/12*2*$E56*$G56*$I56*$L56*CJ$10)+(CI56/12*10*$F56*$G56*$I56*$L56*CJ$10)</f>
        <v>0</v>
      </c>
      <c r="CK56" s="204"/>
      <c r="CL56" s="215">
        <f>SUM(CK56/12*2*$E56*$G56*$I56*$L56*CL$10)+(CK56/12*10*$F56*$G56*$I56*$L56*CL$10)</f>
        <v>0</v>
      </c>
      <c r="CM56" s="204"/>
      <c r="CN56" s="215">
        <f>SUM(CM56/12*2*$E56*$G56*$I56*$L56*CN$10)+(CM56/12*10*$F56*$G56*$I56*$L56*CN$10)</f>
        <v>0</v>
      </c>
      <c r="CO56" s="204"/>
      <c r="CP56" s="215">
        <f>SUM(CO56/12*2*$E56*$G56*$I56*$L56*CP$10)+(CO56/12*10*$F56*$G56*$I56*$L56*CP$10)</f>
        <v>0</v>
      </c>
      <c r="CQ56" s="204"/>
      <c r="CR56" s="215">
        <f>SUM(CQ56/12*2*$E56*$G56*$I56*$L56*CR$10)+(CQ56/12*10*$F56*$G56*$I56*$L56*CR$10)</f>
        <v>0</v>
      </c>
      <c r="CS56" s="204">
        <v>0</v>
      </c>
      <c r="CT56" s="215">
        <f>SUM(CS56/12*2*$E56*$G56*$I56*$L56*CT$10)+(CS56/12*10*$F56*$G56*$I56*$L56*CT$10)</f>
        <v>0</v>
      </c>
      <c r="CU56" s="204"/>
      <c r="CV56" s="215">
        <f>SUM(CU56/12*2*$E56*$G56*$I56*$L56*CV$10)+(CU56/12*10*$F56*$G56*$I56*$L56*CV$10)</f>
        <v>0</v>
      </c>
      <c r="CW56" s="204"/>
      <c r="CX56" s="215">
        <f>SUM(CW56/12*2*$E56*$G56*$I56*$L56*CX$10)+(CW56/12*10*$F56*$G56*$I56*$L56*CX$10)</f>
        <v>0</v>
      </c>
      <c r="CY56" s="204"/>
      <c r="CZ56" s="215">
        <f>SUM(CY56/12*2*$E56*$G56*$I56*$L56*CZ$10)+(CY56/12*10*$F56*$G56*$I56*$L56*CZ$10)</f>
        <v>0</v>
      </c>
      <c r="DA56" s="204"/>
      <c r="DB56" s="215">
        <f>SUM(DA56/12*2*$E56*$G56*$I56*$L56*DB$10)+(DA56/12*10*$F56*$G56*$I56*$L56*DB$10)</f>
        <v>0</v>
      </c>
      <c r="DC56" s="204"/>
      <c r="DD56" s="215">
        <f>SUM(DC56/12*2*$E56*$G56*$I56*$L56*DD$10)+(DC56/12*10*$F56*$G56*$I56*$L56*DD$10)</f>
        <v>0</v>
      </c>
      <c r="DE56" s="204"/>
      <c r="DF56" s="215">
        <f>SUM(DE56/12*2*$E56*$G56*$I56*$L56*DF$10)+(DE56/12*10*$F56*$G56*$I56*$L56*DF$10)</f>
        <v>0</v>
      </c>
      <c r="DG56" s="204"/>
      <c r="DH56" s="204">
        <f>SUM(DG56/12*2*$E56*$G56*$I56*$L56*DH$10)+(DG56/12*10*$F56*$G56*$I56*$L56*DH$10)</f>
        <v>0</v>
      </c>
      <c r="DI56" s="204">
        <v>2</v>
      </c>
      <c r="DJ56" s="215">
        <f>SUM(DI56/12*2*$E56*$G56*$I56*$L56*DJ$10)+(DI56/12*10*$F56*$G56*$I56*$L56*DJ$10)</f>
        <v>65067.833599999991</v>
      </c>
      <c r="DK56" s="204"/>
      <c r="DL56" s="215">
        <f>SUM(DK56/12*2*$E56*$G56*$I56*$M56*DL$10)+(DK56/12*10*$F56*$G56*$I56*$M56*DL$10)</f>
        <v>0</v>
      </c>
      <c r="DM56" s="204">
        <v>0</v>
      </c>
      <c r="DN56" s="215">
        <f>SUM(DM56/12*2*$E56*$G56*$I56*$N56*DN$10)+(DM56/12*10*$F56*$G56*$I56*$N56*DN$10)</f>
        <v>0</v>
      </c>
      <c r="DO56" s="204"/>
      <c r="DP56" s="214">
        <f>(DO56/12*2*$E56*$G56*$I56*$K56*DP$10)+(DO56/12*10*$F56*$G56*$I56*$K56*DP$10)</f>
        <v>0</v>
      </c>
      <c r="DQ56" s="204"/>
      <c r="DR56" s="214">
        <f>(DQ56/12*2*$E56*$G56*$I56*$K56*DR$10)+(DQ56/12*10*$F56*$G56*$I56*$K56*DR$10)</f>
        <v>0</v>
      </c>
      <c r="DS56" s="204"/>
      <c r="DT56" s="215">
        <f>SUM(DS56/12*2*$E56*$G56*$I56)+(DS56/12*10*$F56*$G56*$I56)</f>
        <v>0</v>
      </c>
      <c r="DU56" s="204"/>
      <c r="DV56" s="204"/>
      <c r="DW56" s="204"/>
      <c r="DX56" s="214">
        <f>(DW56/12*2*$E56*$G56*$I56*$K56*DX$10)+(DW56/12*10*$F56*$G56*$I56*$K56*DX$10)</f>
        <v>0</v>
      </c>
      <c r="DY56" s="204"/>
      <c r="DZ56" s="214">
        <f>(DY56/12*2*$E56*$G56*$I56*$K56*DZ$10)+(DY56/12*10*$F56*$G56*$I56*$K56*DZ$10)</f>
        <v>0</v>
      </c>
      <c r="EA56" s="204"/>
      <c r="EB56" s="204"/>
      <c r="EC56" s="430"/>
      <c r="ED56" s="430"/>
      <c r="EE56" s="223"/>
      <c r="EF56" s="204"/>
      <c r="EG56" s="223"/>
      <c r="EH56" s="223"/>
      <c r="EI56" s="223"/>
      <c r="EJ56" s="216">
        <f>(EI56/12*2*$E56*$G56*$I56*$K56)+(EI56/12*10*$F56*$G56*$I56*$K56)</f>
        <v>0</v>
      </c>
      <c r="EK56" s="228">
        <f t="shared" si="123"/>
        <v>7</v>
      </c>
      <c r="EL56" s="228">
        <f t="shared" si="123"/>
        <v>206048.13973333329</v>
      </c>
    </row>
    <row r="57" spans="1:142" s="342" customFormat="1" x14ac:dyDescent="0.2">
      <c r="A57" s="196"/>
      <c r="B57" s="196">
        <v>35</v>
      </c>
      <c r="C57" s="307" t="s">
        <v>1259</v>
      </c>
      <c r="D57" s="318" t="s">
        <v>1260</v>
      </c>
      <c r="E57" s="309">
        <v>16026</v>
      </c>
      <c r="F57" s="309">
        <v>16828</v>
      </c>
      <c r="G57" s="310">
        <v>0.97</v>
      </c>
      <c r="H57" s="311"/>
      <c r="I57" s="312">
        <v>1</v>
      </c>
      <c r="J57" s="196"/>
      <c r="K57" s="305">
        <v>1.4</v>
      </c>
      <c r="L57" s="305">
        <v>1.68</v>
      </c>
      <c r="M57" s="305">
        <v>2.23</v>
      </c>
      <c r="N57" s="306">
        <v>2.57</v>
      </c>
      <c r="O57" s="204"/>
      <c r="P57" s="214">
        <f>(O57/12*2*$E57*$G57*$I57*$K57*P$10)+(O57/12*10*$F57*$G57*$I57*$K57*P$10)</f>
        <v>0</v>
      </c>
      <c r="Q57" s="208"/>
      <c r="R57" s="214">
        <f>(Q57/12*2*$E57*$G57*$I57*$K57*R$10)+(Q57/12*10*$F57*$G57*$I57*$K57*R$10)</f>
        <v>0</v>
      </c>
      <c r="S57" s="204"/>
      <c r="T57" s="214">
        <f>(S57/12*2*$E57*$G57*$I57*$K57*T$10)+(S57/12*10*$F57*$G57*$I57*$K57*T$10)</f>
        <v>0</v>
      </c>
      <c r="U57" s="204"/>
      <c r="V57" s="214">
        <f>(U57/12*2*$E57*$G57*$I57*$K57*V$10)+(U57/12*10*$F57*$G57*$I57*$K57*V$10)</f>
        <v>0</v>
      </c>
      <c r="W57" s="204"/>
      <c r="X57" s="214">
        <f>(W57/12*2*$E57*$G57*$I57*$K57*X$10)+(W57/12*10*$F57*$G57*$I57*$K57*X$10)</f>
        <v>0</v>
      </c>
      <c r="Y57" s="204"/>
      <c r="Z57" s="214">
        <f>(Y57/12*2*$E57*$G57*$I57*$K57*Z$10)+(Y57/12*10*$F57*$G57*$I57*$K57*Z$10)</f>
        <v>0</v>
      </c>
      <c r="AA57" s="204"/>
      <c r="AB57" s="214">
        <f>(AA57/12*2*$E57*$G57*$I57*$K57*AB$10)+(AA57/12*10*$F57*$G57*$I57*$K57*AB$10)</f>
        <v>0</v>
      </c>
      <c r="AC57" s="204"/>
      <c r="AD57" s="214">
        <f>(AC57/12*2*$E57*$G57*$I57*$K57*AD$10)+(AC57/12*10*$F57*$G57*$I57*$K57*AD$10)</f>
        <v>0</v>
      </c>
      <c r="AE57" s="204"/>
      <c r="AF57" s="204">
        <f>SUM(AE57/12*2*$E57*$G57*$I57*$L57*$AF$10)+(AE57/12*10*$F57*$G57*$I57*$L57*$AF$10)</f>
        <v>0</v>
      </c>
      <c r="AG57" s="204"/>
      <c r="AH57" s="215">
        <f>SUM(AG57/12*2*$E57*$G57*$I57*$L57*$AH$10)+(AG57/12*10*$F57*$G57*$I57*$L57*$AH$10)</f>
        <v>0</v>
      </c>
      <c r="AI57" s="215">
        <v>0</v>
      </c>
      <c r="AJ57" s="215">
        <v>0</v>
      </c>
      <c r="AK57" s="204"/>
      <c r="AL57" s="214">
        <f>(AK57/12*2*$E57*$G57*$I57*$K57*AL$10)+(AK57/12*10*$F57*$G57*$I57*$K57*AL$10)</f>
        <v>0</v>
      </c>
      <c r="AM57" s="204">
        <v>45</v>
      </c>
      <c r="AN57" s="214">
        <f>(AM57/12*2*$E57*$G57*$I57*$K57*AN$10)+(AM57/12*10*$F57*$G57*$I57*$K57*AN$10)</f>
        <v>1020190.7099999998</v>
      </c>
      <c r="AO57" s="204">
        <v>61</v>
      </c>
      <c r="AP57" s="214">
        <f>(AO57/12*2*$E57*$G57*$I57*$K57*AP$10)+(AO57/12*10*$F57*$G57*$I57*$K57*AP$10)</f>
        <v>1382925.1846666664</v>
      </c>
      <c r="AQ57" s="204"/>
      <c r="AR57" s="214">
        <f>(AQ57/12*2*$E57*$G57*$I57*$K57*AR$10)+(AQ57/12*10*$F57*$G57*$I57*$K57*AR$10)</f>
        <v>0</v>
      </c>
      <c r="AS57" s="204"/>
      <c r="AT57" s="214">
        <f>(AS57/12*2*$E57*$G57*$I57*$K57*AT$10)+(AS57/12*10*$F57*$G57*$I57*$K57*AT$10)</f>
        <v>0</v>
      </c>
      <c r="AU57" s="204"/>
      <c r="AV57" s="214">
        <f>(AU57/12*2*$E57*$G57*$I57*$K57*AV$10)+(AU57/12*10*$F57*$G57*$I57*$K57*AV$10)</f>
        <v>0</v>
      </c>
      <c r="AW57" s="204"/>
      <c r="AX57" s="214">
        <f>(AW57/12*2*$E57*$G57*$I57*$K57*AX$10)+(AW57/12*10*$F57*$G57*$I57*$K57*AX$10)</f>
        <v>0</v>
      </c>
      <c r="AY57" s="204"/>
      <c r="AZ57" s="214">
        <f>(AY57/12*2*$E57*$G57*$I57*$K57*AZ$10)+(AY57/12*10*$F57*$G57*$I57*$K57*AZ$10)</f>
        <v>0</v>
      </c>
      <c r="BA57" s="204"/>
      <c r="BB57" s="214">
        <f>(BA57/12*2*$E57*$G57*$I57*$K57*BB$10)+(BA57/12*10*$F57*$G57*$I57*$K57*BB$10)</f>
        <v>0</v>
      </c>
      <c r="BC57" s="204"/>
      <c r="BD57" s="214">
        <f>(BC57/12*2*$E57*$G57*$I57*$K57*BD$10)+(BC57/12*10*$F57*$G57*$I57*$K57*BD$10)</f>
        <v>0</v>
      </c>
      <c r="BE57" s="204"/>
      <c r="BF57" s="214">
        <f>(BE57/12*2*$E57*$G57*$I57*$K57*BF$10)+(BE57/12*10*$F57*$G57*$I57*$K57*BF$10)</f>
        <v>0</v>
      </c>
      <c r="BG57" s="204"/>
      <c r="BH57" s="214">
        <f>(BG57/12*2*$E57*$G57*$I57*$K57*BH$10)+(BG57/12*10*$F57*$G57*$I57*$K57*BH$10)</f>
        <v>0</v>
      </c>
      <c r="BI57" s="204"/>
      <c r="BJ57" s="214">
        <f>(BI57/12*2*$E57*$G57*$I57*$K57*BJ$10)+(BI57/12*10*$F57*$G57*$I57*$K57*BJ$10)</f>
        <v>0</v>
      </c>
      <c r="BK57" s="204">
        <v>5</v>
      </c>
      <c r="BL57" s="214">
        <f>(BK57/12*2*$E57*$G57*$I57*$K57*BL$10)+(BK57/12*10*$F57*$G57*$I57*$K57*BL$10)</f>
        <v>113354.52333333333</v>
      </c>
      <c r="BM57" s="204"/>
      <c r="BN57" s="214">
        <f>(BM57/12*2*$E57*$G57*$I57*$K57*BN$10)+(BM57/12*10*$F57*$G57*$I57*$K57*BN$10)</f>
        <v>0</v>
      </c>
      <c r="BO57" s="204"/>
      <c r="BP57" s="214">
        <f>(BO57/12*2*$E57*$G57*$I57*$K57*BP$10)+(BO57/12*10*$F57*$G57*$I57*$K57*BP$10)</f>
        <v>0</v>
      </c>
      <c r="BQ57" s="204"/>
      <c r="BR57" s="214">
        <f>(BQ57/12*2*$E57*$G57*$I57*$K57*BR$10)+(BQ57/12*10*$F57*$G57*$I57*$K57*BR$10)</f>
        <v>0</v>
      </c>
      <c r="BS57" s="204"/>
      <c r="BT57" s="214">
        <f>(BS57/12*2*$E57*$G57*$I57*$K57*BT$10)+(BS57/12*10*$F57*$G57*$I57*$K57*BT$10)</f>
        <v>0</v>
      </c>
      <c r="BU57" s="204"/>
      <c r="BV57" s="214">
        <f>(BU57/12*2*$E57*$G57*$I57*$K57*BV$10)+(BU57/12*10*$F57*$G57*$I57*$K57*BV$10)</f>
        <v>0</v>
      </c>
      <c r="BW57" s="204"/>
      <c r="BX57" s="214">
        <f>(BW57/12*2*$E57*$G57*$I57*$K57*BX$10)+(BW57/12*10*$F57*$G57*$I57*$K57*BX$10)</f>
        <v>0</v>
      </c>
      <c r="BY57" s="204"/>
      <c r="BZ57" s="214">
        <f>(BY57/12*2*$E57*$G57*$I57*$K57*BZ$10)+(BY57/12*10*$F57*$G57*$I57*$K57*BZ$10)</f>
        <v>0</v>
      </c>
      <c r="CA57" s="204"/>
      <c r="CB57" s="214">
        <f>(CA57/12*2*$E57*$G57*$I57*$K57*CB$10)+(CA57/12*10*$F57*$G57*$I57*$K57*CB$10)</f>
        <v>0</v>
      </c>
      <c r="CC57" s="204">
        <v>3</v>
      </c>
      <c r="CD57" s="214">
        <f>(CC57/12*2*$E57*$G57*$I57*$K57*CD$10)+(CC57/12*10*$F57*$G57*$I57*$K57*CD$10)</f>
        <v>68012.713999999993</v>
      </c>
      <c r="CE57" s="204">
        <v>0</v>
      </c>
      <c r="CF57" s="215">
        <f>SUM(CE57/12*2*$E57*$G57*$I57*$L57*CF$10)+(CE57/12*10*$F57*$G57*$I57*$L57*$CF$10)</f>
        <v>0</v>
      </c>
      <c r="CG57" s="204"/>
      <c r="CH57" s="215">
        <f>SUM(CG57/12*2*$E57*$G57*$I57*$L57*CH$10)+(CG57/12*10*$F57*$G57*$I57*$L57*CH$10)</f>
        <v>0</v>
      </c>
      <c r="CI57" s="204"/>
      <c r="CJ57" s="215">
        <f>SUM(CI57/12*2*$E57*$G57*$I57*$L57*CJ$10)+(CI57/12*10*$F57*$G57*$I57*$L57*CJ$10)</f>
        <v>0</v>
      </c>
      <c r="CK57" s="204">
        <v>2</v>
      </c>
      <c r="CL57" s="215">
        <f>SUM(CK57/12*2*$E57*$G57*$I57*$L57*CL$10)+(CK57/12*10*$F57*$G57*$I57*$L57*CL$10)</f>
        <v>54410.17119999999</v>
      </c>
      <c r="CM57" s="204"/>
      <c r="CN57" s="215">
        <f>SUM(CM57/12*2*$E57*$G57*$I57*$L57*CN$10)+(CM57/12*10*$F57*$G57*$I57*$L57*CN$10)</f>
        <v>0</v>
      </c>
      <c r="CO57" s="204"/>
      <c r="CP57" s="215">
        <f>SUM(CO57/12*2*$E57*$G57*$I57*$L57*CP$10)+(CO57/12*10*$F57*$G57*$I57*$L57*CP$10)</f>
        <v>0</v>
      </c>
      <c r="CQ57" s="204"/>
      <c r="CR57" s="215">
        <f>SUM(CQ57/12*2*$E57*$G57*$I57*$L57*CR$10)+(CQ57/12*10*$F57*$G57*$I57*$L57*CR$10)</f>
        <v>0</v>
      </c>
      <c r="CS57" s="204">
        <v>0</v>
      </c>
      <c r="CT57" s="215">
        <f>SUM(CS57/12*2*$E57*$G57*$I57*$L57*CT$10)+(CS57/12*10*$F57*$G57*$I57*$L57*CT$10)</f>
        <v>0</v>
      </c>
      <c r="CU57" s="204"/>
      <c r="CV57" s="215">
        <f>SUM(CU57/12*2*$E57*$G57*$I57*$L57*CV$10)+(CU57/12*10*$F57*$G57*$I57*$L57*CV$10)</f>
        <v>0</v>
      </c>
      <c r="CW57" s="204"/>
      <c r="CX57" s="215">
        <f>SUM(CW57/12*2*$E57*$G57*$I57*$L57*CX$10)+(CW57/12*10*$F57*$G57*$I57*$L57*CX$10)</f>
        <v>0</v>
      </c>
      <c r="CY57" s="204"/>
      <c r="CZ57" s="215">
        <f>SUM(CY57/12*2*$E57*$G57*$I57*$L57*CZ$10)+(CY57/12*10*$F57*$G57*$I57*$L57*CZ$10)</f>
        <v>0</v>
      </c>
      <c r="DA57" s="204"/>
      <c r="DB57" s="215">
        <f>SUM(DA57/12*2*$E57*$G57*$I57*$L57*DB$10)+(DA57/12*10*$F57*$G57*$I57*$L57*DB$10)</f>
        <v>0</v>
      </c>
      <c r="DC57" s="204"/>
      <c r="DD57" s="215">
        <f>SUM(DC57/12*2*$E57*$G57*$I57*$L57*DD$10)+(DC57/12*10*$F57*$G57*$I57*$L57*DD$10)</f>
        <v>0</v>
      </c>
      <c r="DE57" s="204"/>
      <c r="DF57" s="215">
        <f>SUM(DE57/12*2*$E57*$G57*$I57*$L57*DF$10)+(DE57/12*10*$F57*$G57*$I57*$L57*DF$10)</f>
        <v>0</v>
      </c>
      <c r="DG57" s="204"/>
      <c r="DH57" s="204">
        <f>SUM(DG57/12*2*$E57*$G57*$I57*$L57*DH$10)+(DG57/12*10*$F57*$G57*$I57*$L57*DH$10)</f>
        <v>0</v>
      </c>
      <c r="DI57" s="204">
        <v>10</v>
      </c>
      <c r="DJ57" s="215">
        <f>SUM(DI57/12*2*$E57*$G57*$I57*$L57*DJ$10)+(DI57/12*10*$F57*$G57*$I57*$L57*DJ$10)</f>
        <v>272050.85600000003</v>
      </c>
      <c r="DK57" s="204"/>
      <c r="DL57" s="215">
        <f>SUM(DK57/12*2*$E57*$G57*$I57*$M57*DL$10)+(DK57/12*10*$F57*$G57*$I57*$M57*DL$10)</f>
        <v>0</v>
      </c>
      <c r="DM57" s="204"/>
      <c r="DN57" s="215">
        <f>SUM(DM57/12*2*$E57*$G57*$I57*$N57*DN$10)+(DM57/12*10*$F57*$G57*$I57*$N57*DN$10)</f>
        <v>0</v>
      </c>
      <c r="DO57" s="223"/>
      <c r="DP57" s="214">
        <f>(DO57/12*2*$E57*$G57*$I57*$K57*DP$10)+(DO57/12*10*$F57*$G57*$I57*$K57*DP$10)</f>
        <v>0</v>
      </c>
      <c r="DQ57" s="204"/>
      <c r="DR57" s="214">
        <f>(DQ57/12*2*$E57*$G57*$I57*$K57*DR$10)+(DQ57/12*10*$F57*$G57*$I57*$K57*DR$10)</f>
        <v>0</v>
      </c>
      <c r="DS57" s="204"/>
      <c r="DT57" s="215">
        <f>SUM(DS57/12*2*$E57*$G57*$I57)+(DS57/12*10*$F57*$G57*$I57)</f>
        <v>0</v>
      </c>
      <c r="DU57" s="204"/>
      <c r="DV57" s="204"/>
      <c r="DW57" s="204"/>
      <c r="DX57" s="214">
        <f>(DW57/12*2*$E57*$G57*$I57*$K57*DX$10)+(DW57/12*10*$F57*$G57*$I57*$K57*DX$10)</f>
        <v>0</v>
      </c>
      <c r="DY57" s="204"/>
      <c r="DZ57" s="214">
        <f>(DY57/12*2*$E57*$G57*$I57*$K57*DZ$10)+(DY57/12*10*$F57*$G57*$I57*$K57*DZ$10)</f>
        <v>0</v>
      </c>
      <c r="EA57" s="204"/>
      <c r="EB57" s="204"/>
      <c r="EC57" s="430"/>
      <c r="ED57" s="430"/>
      <c r="EE57" s="223"/>
      <c r="EF57" s="204"/>
      <c r="EG57" s="223"/>
      <c r="EH57" s="223"/>
      <c r="EI57" s="223"/>
      <c r="EJ57" s="216">
        <f>(EI57/12*2*$E57*$G57*$I57*$K57)+(EI57/12*10*$F57*$G57*$I57*$K57)</f>
        <v>0</v>
      </c>
      <c r="EK57" s="228">
        <f t="shared" si="123"/>
        <v>126</v>
      </c>
      <c r="EL57" s="228">
        <f t="shared" si="123"/>
        <v>2910944.1592000001</v>
      </c>
    </row>
    <row r="58" spans="1:142" ht="39" customHeight="1" x14ac:dyDescent="0.2">
      <c r="A58" s="196"/>
      <c r="B58" s="196">
        <v>36</v>
      </c>
      <c r="C58" s="307" t="s">
        <v>1261</v>
      </c>
      <c r="D58" s="308" t="s">
        <v>1262</v>
      </c>
      <c r="E58" s="309">
        <v>16026</v>
      </c>
      <c r="F58" s="309">
        <v>16828</v>
      </c>
      <c r="G58" s="310">
        <v>0.52</v>
      </c>
      <c r="H58" s="311"/>
      <c r="I58" s="312">
        <v>1</v>
      </c>
      <c r="J58" s="349">
        <v>0.95</v>
      </c>
      <c r="K58" s="305">
        <v>1.4</v>
      </c>
      <c r="L58" s="305">
        <v>1.68</v>
      </c>
      <c r="M58" s="305">
        <v>2.23</v>
      </c>
      <c r="N58" s="306">
        <v>2.57</v>
      </c>
      <c r="O58" s="204"/>
      <c r="P58" s="214">
        <f>(O58/12*2*$E58*$G58*$I58*$K58*P$10)+(O58/12*10*$F58*$G58*$J58*$K58*P$10)</f>
        <v>0</v>
      </c>
      <c r="Q58" s="208"/>
      <c r="R58" s="214">
        <f>(Q58/12*2*$E58*$G58*$I58*$K58*R$10)+(Q58/12*10*$F58*$G58*$J58*$K58*R$10)</f>
        <v>0</v>
      </c>
      <c r="S58" s="204"/>
      <c r="T58" s="214">
        <f>(S58/12*2*$E58*$G58*$I58*$K58*T$10)+(S58/12*10*$F58*$G58*$J58*$K58*T$10)</f>
        <v>0</v>
      </c>
      <c r="U58" s="204"/>
      <c r="V58" s="214">
        <f>(U58/12*2*$E58*$G58*$I58*$K58*V$10)+(U58/12*10*$F58*$G58*$J58*$K58*V$10)</f>
        <v>0</v>
      </c>
      <c r="W58" s="204"/>
      <c r="X58" s="214">
        <f>(W58/12*2*$E58*$G58*$I58*$K58*X$10)+(W58/12*10*$F58*$G58*$J58*$K58*X$10)</f>
        <v>0</v>
      </c>
      <c r="Y58" s="204"/>
      <c r="Z58" s="214">
        <f>(Y58/12*2*$E58*$G58*$I58*$K58*Z$10)+(Y58/12*10*$F58*$G58*$J58*$K58*Z$10)</f>
        <v>0</v>
      </c>
      <c r="AA58" s="204"/>
      <c r="AB58" s="214">
        <f>(AA58/12*2*$E58*$G58*$I58*$K58*AB$10)+(AA58/12*10*$F58*$G58*$J58*$K58*AB$10)</f>
        <v>0</v>
      </c>
      <c r="AC58" s="204"/>
      <c r="AD58" s="214">
        <f>(AC58/12*2*$E58*$G58*$I58*$K58*AD$10)+(AC58/12*10*$F58*$G58*$J58*$K58*AD$10)</f>
        <v>0</v>
      </c>
      <c r="AE58" s="204"/>
      <c r="AF58" s="204">
        <f>SUM(AE58/12*2*$E58*$G58*$I58*$L58*$AF$10)+(AE58/12*10*$F58*$G58*$J58*$L58*$AF$10)</f>
        <v>0</v>
      </c>
      <c r="AG58" s="204"/>
      <c r="AH58" s="215">
        <f>SUM(AG58/12*2*$E58*$G58*$I58*$L58*$AH$10)+(AG58/12*10*$F58*$G58*$J58*$L58*$AH$10)</f>
        <v>0</v>
      </c>
      <c r="AI58" s="215">
        <v>0</v>
      </c>
      <c r="AJ58" s="215">
        <v>0</v>
      </c>
      <c r="AK58" s="204"/>
      <c r="AL58" s="214">
        <f>(AK58/12*2*$E58*$G58*$I58*$K58*AL$10)+(AK58/12*10*$F58*$G58*$J58*$K58*AL$10)</f>
        <v>0</v>
      </c>
      <c r="AM58" s="204"/>
      <c r="AN58" s="214">
        <f>(AM58/12*2*$E58*$G58*$I58*$K58*AN$10)+(AM58/12*10*$F58*$G58*$J58*$K58*AN$10)</f>
        <v>0</v>
      </c>
      <c r="AO58" s="204"/>
      <c r="AP58" s="214">
        <f>(AO58/12*2*$E58*$G58*$I58*$K58*AP$10)+(AO58/12*10*$F58*$G58*$J58*$K58*AP$10)</f>
        <v>0</v>
      </c>
      <c r="AQ58" s="204"/>
      <c r="AR58" s="214"/>
      <c r="AS58" s="204"/>
      <c r="AT58" s="214">
        <f>(AS58/12*2*$E58*$G58*$I58*$K58*AT$10)+(AS58/12*10*$F58*$G58*$J58*$K58*AT$10)</f>
        <v>0</v>
      </c>
      <c r="AU58" s="204"/>
      <c r="AV58" s="214">
        <f>(AU58/12*2*$E58*$G58*$I58*$K58*AV$10)+(AU58/12*10*$F58*$G58*$J58*$K58*AV$10)</f>
        <v>0</v>
      </c>
      <c r="AW58" s="204"/>
      <c r="AX58" s="214">
        <f>(AW58/12*2*$E58*$G58*$I58*$K58*AX$10)+(AW58/12*10*$F58*$G58*$J58*$K58*AX$10)</f>
        <v>0</v>
      </c>
      <c r="AY58" s="204"/>
      <c r="AZ58" s="214">
        <f>(AY58/12*2*$E58*$G58*$I58*$K58*AZ$10)+(AY58/12*10*$F58*$G58*$J58*$K58*AZ$10)</f>
        <v>0</v>
      </c>
      <c r="BA58" s="204"/>
      <c r="BB58" s="214">
        <f>(BA58/12*2*$E58*$G58*$I58*$K58*BB$10)+(BA58/12*10*$F58*$G58*$J58*$K58*BB$10)</f>
        <v>0</v>
      </c>
      <c r="BC58" s="204"/>
      <c r="BD58" s="214">
        <f>(BC58/12*2*$E58*$G58*$I58*$K58*BD$10)+(BC58/12*10*$F58*$G58*$J58*$K58*BD$10)</f>
        <v>0</v>
      </c>
      <c r="BE58" s="204"/>
      <c r="BF58" s="214">
        <f>(BE58/12*2*$E58*$G58*$I58*$K58*BF$10)+(BE58/12*10*$F58*$G58*$J58*$K58*BF$10)</f>
        <v>0</v>
      </c>
      <c r="BG58" s="204"/>
      <c r="BH58" s="214">
        <f>(BG58/12*2*$E58*$G58*$I58*$K58*BH$10)+(BG58/12*10*$F58*$G58*$J58*$K58*BH$10)</f>
        <v>0</v>
      </c>
      <c r="BI58" s="204"/>
      <c r="BJ58" s="214">
        <f>(BI58/12*2*$E58*$G58*$I58*$K58*BJ$10)+(BI58/12*10*$F58*$G58*$J58*$K58*BJ$10)</f>
        <v>0</v>
      </c>
      <c r="BK58" s="204"/>
      <c r="BL58" s="214">
        <f>(BK58/12*2*$E58*$G58*$I58*$K58*BL$10)+(BK58/12*10*$F58*$G58*$J58*$K58*BL$10)</f>
        <v>0</v>
      </c>
      <c r="BM58" s="204"/>
      <c r="BN58" s="214">
        <f>(BM58/12*2*$E58*$G58*$I58*$K58*BN$10)+(BM58/12*10*$F58*$G58*$J58*$K58*BN$10)</f>
        <v>0</v>
      </c>
      <c r="BO58" s="204"/>
      <c r="BP58" s="214">
        <f>(BO58/12*2*$E58*$G58*$I58*$K58*BP$10)+(BO58/12*10*$F58*$G58*$J58*$K58*BP$10)</f>
        <v>0</v>
      </c>
      <c r="BQ58" s="204"/>
      <c r="BR58" s="214">
        <f>(BQ58/12*2*$E58*$G58*$I58*$K58*BR$10)+(BQ58/12*10*$F58*$G58*$J58*$K58*BR$10)</f>
        <v>0</v>
      </c>
      <c r="BS58" s="204"/>
      <c r="BT58" s="214">
        <f>(BS58/12*2*$E58*$G58*$I58*$K58*BT$10)+(BS58/12*10*$F58*$G58*$J58*$K58*BT$10)</f>
        <v>0</v>
      </c>
      <c r="BU58" s="204">
        <v>0</v>
      </c>
      <c r="BV58" s="214">
        <f>(BU58/12*2*$E58*$G58*$I58*$K58*BV$10)+(BU58/12*10*$F58*$G58*$J58*$K58*BV$10)</f>
        <v>0</v>
      </c>
      <c r="BW58" s="204"/>
      <c r="BX58" s="214">
        <f>(BW58/12*2*$E58*$G58*$I58*$K58*BX$10)+(BW58/12*10*$F58*$G58*$J58*$K58*BX$10)</f>
        <v>0</v>
      </c>
      <c r="BY58" s="204"/>
      <c r="BZ58" s="214">
        <f>(BY58/12*2*$E58*$G58*$I58*$K58*BZ$10)+(BY58/12*10*$F58*$G58*$J58*$K58*BZ$10)</f>
        <v>0</v>
      </c>
      <c r="CA58" s="204">
        <v>10</v>
      </c>
      <c r="CB58" s="214">
        <f>(CA58/12*2*$E58*$G58*$I58*$K58*CB$10)+(CA58/12*10*$F58*$G58*$J58*$K58*CB$10)</f>
        <v>116430.25333333334</v>
      </c>
      <c r="CC58" s="204">
        <v>78</v>
      </c>
      <c r="CD58" s="214">
        <f>(CC58/12*2*$E58*$G58*$I58*$K58*CD$10)+(CC58/12*10*$F58*$G58*$J58*$K58*CD$10)</f>
        <v>908155.97599999991</v>
      </c>
      <c r="CE58" s="204">
        <v>9</v>
      </c>
      <c r="CF58" s="215">
        <f>SUM(CE58/12*2*$E58*$G58*$I58*$L58*$CF$10)+(CE58/12*10*$F58*$G58*$J58*$L58*$CF$10)</f>
        <v>125744.67359999998</v>
      </c>
      <c r="CG58" s="204"/>
      <c r="CH58" s="215">
        <f>SUM(CG58/12*2*$E58*$G58*$I58*$L58*CH$10)+(CG58/12*10*$F58*$G58*$J58*$L58*CH$10)</f>
        <v>0</v>
      </c>
      <c r="CI58" s="204"/>
      <c r="CJ58" s="215">
        <f>SUM(CI58/12*2*$E58*$G58*$I58*$L58*CJ$10)+(CI58/12*10*$F58*$G58*$J58*$L58*CJ$10)</f>
        <v>0</v>
      </c>
      <c r="CK58" s="204"/>
      <c r="CL58" s="215">
        <f>SUM(CK58/12*2*$E58*$G58*$I58*$L58*CL$10)+(CK58/12*10*$F58*$G58*$J58*$L58*CL$10)</f>
        <v>0</v>
      </c>
      <c r="CM58" s="204"/>
      <c r="CN58" s="215"/>
      <c r="CO58" s="204"/>
      <c r="CP58" s="215">
        <f>SUM(CO58/12*2*$E58*$G58*$I58*$L58*CP$10)+(CO58/12*10*$F58*$G58*$J58*$L58*CP$10)</f>
        <v>0</v>
      </c>
      <c r="CQ58" s="204"/>
      <c r="CR58" s="215">
        <f>SUM(CQ58/12*2*$E58*$G58*$I58*$L58*CR$10)+(CQ58/12*10*$F58*$G58*$J58*$L58*CR$10)</f>
        <v>0</v>
      </c>
      <c r="CS58" s="204">
        <v>1</v>
      </c>
      <c r="CT58" s="215">
        <f>SUM(CS58/12*2*$E58*$G58*$I58*$L58*CT$10)+(CS58/12*10*$F58*$G58*$J58*$L58*CT$10)</f>
        <v>13971.6304</v>
      </c>
      <c r="CU58" s="204"/>
      <c r="CV58" s="215">
        <f>SUM(CU58/12*2*$E58*$G58*$I58*$L58*CV$10)+(CU58/12*10*$F58*$G58*$J58*$L58*CV$10)</f>
        <v>0</v>
      </c>
      <c r="CW58" s="204">
        <v>6</v>
      </c>
      <c r="CX58" s="215">
        <f>SUM(CW58/12*2*$E58*$G58*$I58*$L58*CX$10)+(CW58/12*10*$F58*$G58*$J58*$L58*CX$10)</f>
        <v>83829.782399999996</v>
      </c>
      <c r="CY58" s="204"/>
      <c r="CZ58" s="215">
        <f>SUM(CY58/12*2*$E58*$G58*$I58*$L58*CZ$10)+(CY58/12*10*$F58*$G58*$J58*$L58*CZ$10)</f>
        <v>0</v>
      </c>
      <c r="DA58" s="204"/>
      <c r="DB58" s="215">
        <f>SUM(DA58/12*2*$E58*$G58*$I58*$L58*DB$10)+(DA58/12*10*$F58*$G58*$J58*$L58*DB$10)</f>
        <v>0</v>
      </c>
      <c r="DC58" s="204"/>
      <c r="DD58" s="215">
        <f>SUM(DC58/12*2*$E58*$G58*$I58*$L58*DD$10)+(DC58/12*10*$F58*$G58*$J58*$L58*DD$10)</f>
        <v>0</v>
      </c>
      <c r="DE58" s="204"/>
      <c r="DF58" s="215">
        <f>SUM(DE58/12*2*$E58*$G58*$I58*$L58*DF$10)+(DE58/12*10*$F58*$G58*$J58*$L58*DF$10)</f>
        <v>0</v>
      </c>
      <c r="DG58" s="204"/>
      <c r="DH58" s="204">
        <f>SUM(DG58/12*2*$E58*$G58*$I58*$L58*DH$10)+(DG58/12*10*$F58*$G58*$J58*$L58*DH$10)</f>
        <v>0</v>
      </c>
      <c r="DI58" s="204">
        <v>1</v>
      </c>
      <c r="DJ58" s="215">
        <f>SUM(DI58/12*2*$E58*$G58*$I58*$L58*DJ$10)+(DI58/12*10*$F58*$G58*$J58*$L58*DJ$10)</f>
        <v>13971.6304</v>
      </c>
      <c r="DK58" s="204">
        <v>5</v>
      </c>
      <c r="DL58" s="215">
        <f>SUM(DK58/12*2*$E58*$G58*$I58*$M58*DL$10)+(DK58/12*10*$F58*$G58*$J58*$M58*DL$10)</f>
        <v>92728.380333333349</v>
      </c>
      <c r="DM58" s="204">
        <v>0</v>
      </c>
      <c r="DN58" s="215">
        <f>SUM(DM58/12*2*$E58*$G58*$I58*$N58*DN$10)+(DM58/12*10*$F58*$G58*$J58*$N58*DN$10)</f>
        <v>0</v>
      </c>
      <c r="DO58" s="204"/>
      <c r="DP58" s="214"/>
      <c r="DQ58" s="204"/>
      <c r="DR58" s="214">
        <f>(DQ58/12*2*$E58*$G58*$I58*$K58*DR$10)+(DQ58/12*10*$F58*$G58*$J58*$K58*DR$10)</f>
        <v>0</v>
      </c>
      <c r="DS58" s="204"/>
      <c r="DT58" s="215"/>
      <c r="DU58" s="204"/>
      <c r="DV58" s="204"/>
      <c r="DW58" s="204"/>
      <c r="DX58" s="214">
        <f>(DW58/12*2*$E58*$G58*$I58*$K58*DX$10)+(DW58/12*10*$F58*$G58*$J58*$K58*DX$10)</f>
        <v>0</v>
      </c>
      <c r="DY58" s="204"/>
      <c r="DZ58" s="214"/>
      <c r="EA58" s="204"/>
      <c r="EB58" s="204"/>
      <c r="EC58" s="430"/>
      <c r="ED58" s="430"/>
      <c r="EE58" s="223"/>
      <c r="EF58" s="204">
        <f>(EE58/12*2*$E58*$G58*$I58*$K58)+(EE58/12*10*$F58*$G58*$J58*$K58)</f>
        <v>0</v>
      </c>
      <c r="EG58" s="223"/>
      <c r="EH58" s="223"/>
      <c r="EI58" s="223"/>
      <c r="EJ58" s="216"/>
      <c r="EK58" s="228">
        <f t="shared" si="123"/>
        <v>110</v>
      </c>
      <c r="EL58" s="228">
        <f t="shared" si="123"/>
        <v>1354832.3264666661</v>
      </c>
    </row>
    <row r="59" spans="1:142" ht="34.5" customHeight="1" x14ac:dyDescent="0.2">
      <c r="A59" s="196"/>
      <c r="B59" s="196">
        <v>37</v>
      </c>
      <c r="C59" s="307" t="s">
        <v>1263</v>
      </c>
      <c r="D59" s="308" t="s">
        <v>282</v>
      </c>
      <c r="E59" s="309">
        <v>16026</v>
      </c>
      <c r="F59" s="309">
        <v>16828</v>
      </c>
      <c r="G59" s="310">
        <v>0.65</v>
      </c>
      <c r="H59" s="311"/>
      <c r="I59" s="312">
        <v>1</v>
      </c>
      <c r="J59" s="349">
        <v>0.95</v>
      </c>
      <c r="K59" s="305">
        <v>1.4</v>
      </c>
      <c r="L59" s="305">
        <v>1.68</v>
      </c>
      <c r="M59" s="305">
        <v>2.23</v>
      </c>
      <c r="N59" s="306">
        <v>2.57</v>
      </c>
      <c r="O59" s="204"/>
      <c r="P59" s="214">
        <f>(O59/12*2*$E59*$G59*$I59*$K59*P$10)+(O59/12*10*$F59*$G59*$J59*$K59*P$10)</f>
        <v>0</v>
      </c>
      <c r="Q59" s="208"/>
      <c r="R59" s="214">
        <f>(Q59/12*2*$E59*$G59*$I59*$K59*R$10)+(Q59/12*10*$F59*$G59*$J59*$K59*R$10)</f>
        <v>0</v>
      </c>
      <c r="S59" s="204"/>
      <c r="T59" s="214">
        <f>(S59/12*2*$E59*$G59*$I59*$K59*T$10)+(S59/12*10*$F59*$G59*$J59*$K59*T$10)</f>
        <v>0</v>
      </c>
      <c r="U59" s="204"/>
      <c r="V59" s="214">
        <f>(U59/12*2*$E59*$G59*$I59*$K59*V$10)+(U59/12*10*$F59*$G59*$J59*$K59*V$10)</f>
        <v>0</v>
      </c>
      <c r="W59" s="204"/>
      <c r="X59" s="214">
        <f>(W59/12*2*$E59*$G59*$I59*$K59*X$10)+(W59/12*10*$F59*$G59*$J59*$K59*X$10)</f>
        <v>0</v>
      </c>
      <c r="Y59" s="204"/>
      <c r="Z59" s="214">
        <f>(Y59/12*2*$E59*$G59*$I59*$K59*Z$10)+(Y59/12*10*$F59*$G59*$J59*$K59*Z$10)</f>
        <v>0</v>
      </c>
      <c r="AA59" s="204"/>
      <c r="AB59" s="214">
        <f>(AA59/12*2*$E59*$G59*$I59*$K59*AB$10)+(AA59/12*10*$F59*$G59*$J59*$K59*AB$10)</f>
        <v>0</v>
      </c>
      <c r="AC59" s="204"/>
      <c r="AD59" s="214">
        <f>(AC59/12*2*$E59*$G59*$I59*$K59*AD$10)+(AC59/12*10*$F59*$G59*$J59*$K59*AD$10)</f>
        <v>0</v>
      </c>
      <c r="AE59" s="204"/>
      <c r="AF59" s="204">
        <f>SUM(AE59/12*2*$E59*$G59*$I59*$L59*$AF$10)+(AE59/12*10*$F59*$G59*$J59*$L59*$AF$10)</f>
        <v>0</v>
      </c>
      <c r="AG59" s="204"/>
      <c r="AH59" s="215">
        <f>SUM(AG59/12*2*$E59*$G59*$I59*$L59*$AH$10)+(AG59/12*10*$F59*$G59*$J59*$L59*$AH$10)</f>
        <v>0</v>
      </c>
      <c r="AI59" s="215">
        <v>0</v>
      </c>
      <c r="AJ59" s="215">
        <v>0</v>
      </c>
      <c r="AK59" s="204"/>
      <c r="AL59" s="214">
        <f>(AK59/12*2*$E59*$G59*$I59*$K59*AL$10)+(AK59/12*10*$F59*$G59*$J59*$K59*AL$10)</f>
        <v>0</v>
      </c>
      <c r="AM59" s="220">
        <v>212</v>
      </c>
      <c r="AN59" s="214">
        <f>(AM59/12*2*$E59*$G59*$I59*$K59*AN$10)+(AM59/12*10*$F59*$G59*$J59*$K59*AN$10)</f>
        <v>3085401.7133333329</v>
      </c>
      <c r="AO59" s="208">
        <v>335</v>
      </c>
      <c r="AP59" s="214">
        <f>(AO59/12*2*$E59*$G59*$I59*$K59*AP$10)+(AO59/12*10*$F59*$G59*$J59*$K59*AP$10)</f>
        <v>4875516.8583333325</v>
      </c>
      <c r="AQ59" s="204"/>
      <c r="AR59" s="214"/>
      <c r="AS59" s="204"/>
      <c r="AT59" s="214">
        <f>(AS59/12*2*$E59*$G59*$I59*$K59*AT$10)+(AS59/12*10*$F59*$G59*$J59*$K59*AT$10)</f>
        <v>0</v>
      </c>
      <c r="AU59" s="204"/>
      <c r="AV59" s="214">
        <f>(AU59/12*2*$E59*$G59*$I59*$K59*AV$10)+(AU59/12*10*$F59*$G59*$J59*$K59*AV$10)</f>
        <v>0</v>
      </c>
      <c r="AW59" s="204"/>
      <c r="AX59" s="214">
        <f>(AW59/12*2*$E59*$G59*$I59*$K59*AX$10)+(AW59/12*10*$F59*$G59*$J59*$K59*AX$10)</f>
        <v>0</v>
      </c>
      <c r="AY59" s="204">
        <v>95</v>
      </c>
      <c r="AZ59" s="214">
        <f>(AY59/12*2*$E59*$G59*$I59*$K59*AZ$10)+(AY59/12*10*$F59*$G59*$J59*$K59*AZ$10)</f>
        <v>1382609.2583333331</v>
      </c>
      <c r="BA59" s="204"/>
      <c r="BB59" s="214">
        <f>(BA59/12*2*$E59*$G59*$I59*$K59*BB$10)+(BA59/12*10*$F59*$G59*$J59*$K59*BB$10)</f>
        <v>0</v>
      </c>
      <c r="BC59" s="204"/>
      <c r="BD59" s="214">
        <f>(BC59/12*2*$E59*$G59*$I59*$K59*BD$10)+(BC59/12*10*$F59*$G59*$J59*$K59*BD$10)</f>
        <v>0</v>
      </c>
      <c r="BE59" s="204"/>
      <c r="BF59" s="214">
        <f>(BE59/12*2*$E59*$G59*$I59*$K59*BF$10)+(BE59/12*10*$F59*$G59*$J59*$K59*BF$10)</f>
        <v>0</v>
      </c>
      <c r="BG59" s="204">
        <f>580-15-10-10-10+1+1+1+1</f>
        <v>539</v>
      </c>
      <c r="BH59" s="214">
        <f>(BG59/12*2*$E59*$G59*$I59*$K59*BH$10)+(BG59/12*10*$F59*$G59*$J59*$K59*BH$10)</f>
        <v>7844488.3183333315</v>
      </c>
      <c r="BI59" s="204">
        <v>572</v>
      </c>
      <c r="BJ59" s="214">
        <f>(BI59/12*2*$E59*$G59*$I59*$K59*BJ$10)+(BI59/12*10*$F59*$G59*$J59*$K59*BJ$10)</f>
        <v>8324763.1133333324</v>
      </c>
      <c r="BK59" s="204">
        <v>512</v>
      </c>
      <c r="BL59" s="214">
        <f>(BK59/12*2*$E59*$G59*$I59*$K59*BL$10)+(BK59/12*10*$F59*$G59*$J59*$K59*BL$10)</f>
        <v>7451536.2133333329</v>
      </c>
      <c r="BM59" s="204">
        <v>424</v>
      </c>
      <c r="BN59" s="214">
        <f>(BM59/12*2*$E59*$G59*$I59*$K59*BN$10)+(BM59/12*10*$F59*$G59*$J59*$K59*BN$10)</f>
        <v>6170803.4266666658</v>
      </c>
      <c r="BO59" s="204"/>
      <c r="BP59" s="214">
        <f>(BO59/12*2*$E59*$G59*$I59*$K59*BP$10)+(BO59/12*10*$F59*$G59*$J59*$K59*BP$10)</f>
        <v>0</v>
      </c>
      <c r="BQ59" s="204"/>
      <c r="BR59" s="214">
        <f>(BQ59/12*2*$E59*$G59*$I59*$K59*BR$10)+(BQ59/12*10*$F59*$G59*$J59*$K59*BR$10)</f>
        <v>0</v>
      </c>
      <c r="BS59" s="204"/>
      <c r="BT59" s="214">
        <f>(BS59/12*2*$E59*$G59*$I59*$K59*BT$10)+(BS59/12*10*$F59*$G59*$J59*$K59*BT$10)</f>
        <v>0</v>
      </c>
      <c r="BU59" s="204"/>
      <c r="BV59" s="214">
        <f>(BU59/12*2*$E59*$G59*$I59*$K59*BV$10)+(BU59/12*10*$F59*$G59*$J59*$K59*BV$10)</f>
        <v>0</v>
      </c>
      <c r="BW59" s="204"/>
      <c r="BX59" s="214">
        <f>(BW59/12*2*$E59*$G59*$I59*$K59*BX$10)+(BW59/12*10*$F59*$G59*$J59*$K59*BX$10)</f>
        <v>0</v>
      </c>
      <c r="BY59" s="204"/>
      <c r="BZ59" s="214">
        <f>(BY59/12*2*$E59*$G59*$I59*$K59*BZ$10)+(BY59/12*10*$F59*$G59*$J59*$K59*BZ$10)</f>
        <v>0</v>
      </c>
      <c r="CA59" s="204"/>
      <c r="CB59" s="214">
        <f>(CA59/12*2*$E59*$G59*$I59*$K59*CB$10)+(CA59/12*10*$F59*$G59*$J59*$K59*CB$10)</f>
        <v>0</v>
      </c>
      <c r="CC59" s="204">
        <v>692</v>
      </c>
      <c r="CD59" s="214">
        <f>(CC59/12*2*$E59*$G59*$I59*$K59*CD$10)+(CC59/12*10*$F59*$G59*$J59*$K59*CD$10)</f>
        <v>10071216.913333332</v>
      </c>
      <c r="CE59" s="204">
        <v>0</v>
      </c>
      <c r="CF59" s="215">
        <f>SUM(CE59/12*2*$E59*$G59*$I59*$L59*$CF$10)+(CE59/12*10*$F59*$G59*$J59*$L59*$CF$10)</f>
        <v>0</v>
      </c>
      <c r="CG59" s="204"/>
      <c r="CH59" s="215">
        <f>SUM(CG59/12*2*$E59*$G59*$I59*$L59*CH$10)+(CG59/12*10*$F59*$G59*$J59*$L59*CH$10)</f>
        <v>0</v>
      </c>
      <c r="CI59" s="204"/>
      <c r="CJ59" s="215">
        <f>SUM(CI59/12*2*$E59*$G59*$I59*$L59*CJ$10)+(CI59/12*10*$F59*$G59*$J59*$L59*CJ$10)</f>
        <v>0</v>
      </c>
      <c r="CK59" s="204">
        <v>59</v>
      </c>
      <c r="CL59" s="215">
        <f>SUM(CK59/12*2*$E59*$G59*$I59*$L59*CL$10)+(CK59/12*10*$F59*$G59*$J59*$L59*CL$10)</f>
        <v>1030407.742</v>
      </c>
      <c r="CM59" s="204"/>
      <c r="CN59" s="215"/>
      <c r="CO59" s="204"/>
      <c r="CP59" s="215">
        <f>SUM(CO59/12*2*$E59*$G59*$I59*$L59*CP$10)+(CO59/12*10*$F59*$G59*$J59*$L59*CP$10)</f>
        <v>0</v>
      </c>
      <c r="CQ59" s="204"/>
      <c r="CR59" s="215">
        <f>SUM(CQ59/12*2*$E59*$G59*$I59*$L59*CR$10)+(CQ59/12*10*$F59*$G59*$J59*$L59*CR$10)</f>
        <v>0</v>
      </c>
      <c r="CS59" s="204"/>
      <c r="CT59" s="215">
        <f>SUM(CS59/12*2*$E59*$G59*$I59*$L59*CT$10)+(CS59/12*10*$F59*$G59*$J59*$L59*CT$10)</f>
        <v>0</v>
      </c>
      <c r="CU59" s="204"/>
      <c r="CV59" s="215">
        <f>SUM(CU59/12*2*$E59*$G59*$I59*$L59*CV$10)+(CU59/12*10*$F59*$G59*$J59*$L59*CV$10)</f>
        <v>0</v>
      </c>
      <c r="CW59" s="204">
        <v>118</v>
      </c>
      <c r="CX59" s="215">
        <f>SUM(CW59/12*2*$E59*$G59*$I59*$L59*CX$10)+(CW59/12*10*$F59*$G59*$J59*$L59*CX$10)</f>
        <v>2060815.4839999999</v>
      </c>
      <c r="CY59" s="204"/>
      <c r="CZ59" s="215">
        <f>SUM(CY59/12*2*$E59*$G59*$I59*$L59*CZ$10)+(CY59/12*10*$F59*$G59*$J59*$L59*CZ$10)</f>
        <v>0</v>
      </c>
      <c r="DA59" s="204"/>
      <c r="DB59" s="215">
        <f>SUM(DA59/12*2*$E59*$G59*$I59*$L59*DB$10)+(DA59/12*10*$F59*$G59*$J59*$L59*DB$10)</f>
        <v>0</v>
      </c>
      <c r="DC59" s="204"/>
      <c r="DD59" s="215">
        <f>SUM(DC59/12*2*$E59*$G59*$I59*$L59*DD$10)+(DC59/12*10*$F59*$G59*$J59*$L59*DD$10)</f>
        <v>0</v>
      </c>
      <c r="DE59" s="204"/>
      <c r="DF59" s="215">
        <f>SUM(DE59/12*2*$E59*$G59*$I59*$L59*DF$10)+(DE59/12*10*$F59*$G59*$J59*$L59*DF$10)</f>
        <v>0</v>
      </c>
      <c r="DG59" s="204"/>
      <c r="DH59" s="204">
        <f>SUM(DG59/12*2*$E59*$G59*$I59*$L59*DH$10)+(DG59/12*10*$F59*$G59*$J59*$L59*DH$10)</f>
        <v>0</v>
      </c>
      <c r="DI59" s="204"/>
      <c r="DJ59" s="215">
        <f>SUM(DI59/12*2*$E59*$G59*$I59*$L59*DJ$10)+(DI59/12*10*$F59*$G59*$J59*$L59*DJ$10)</f>
        <v>0</v>
      </c>
      <c r="DK59" s="204"/>
      <c r="DL59" s="215">
        <f>SUM(DK59/12*2*$E59*$G59*$I59*$M59*DL$10)+(DK59/12*10*$F59*$G59*$J59*$M59*DL$10)</f>
        <v>0</v>
      </c>
      <c r="DM59" s="204"/>
      <c r="DN59" s="215">
        <f>SUM(DM59/12*2*$E59*$G59*$I59*$N59*DN$10)+(DM59/12*10*$F59*$G59*$J59*$N59*DN$10)</f>
        <v>0</v>
      </c>
      <c r="DO59" s="204"/>
      <c r="DP59" s="214"/>
      <c r="DQ59" s="204"/>
      <c r="DR59" s="214">
        <f>(DQ59/12*2*$E59*$G59*$I59*$K59*DR$10)+(DQ59/12*10*$F59*$G59*$J59*$K59*DR$10)</f>
        <v>0</v>
      </c>
      <c r="DS59" s="204"/>
      <c r="DT59" s="215"/>
      <c r="DU59" s="204"/>
      <c r="DV59" s="204"/>
      <c r="DW59" s="204"/>
      <c r="DX59" s="214">
        <f>(DW59/12*2*$E59*$G59*$I59*$K59*DX$10)+(DW59/12*10*$F59*$G59*$J59*$K59*DX$10)</f>
        <v>0</v>
      </c>
      <c r="DY59" s="204"/>
      <c r="DZ59" s="214"/>
      <c r="EA59" s="204"/>
      <c r="EB59" s="204"/>
      <c r="EC59" s="430"/>
      <c r="ED59" s="430"/>
      <c r="EE59" s="223"/>
      <c r="EF59" s="204">
        <f>(EE59/12*2*$E59*$G59*$I59*$K59)+(EE59/12*10*$F59*$G59*$J59*$K59)</f>
        <v>0</v>
      </c>
      <c r="EG59" s="223"/>
      <c r="EH59" s="223"/>
      <c r="EI59" s="223"/>
      <c r="EJ59" s="216"/>
      <c r="EK59" s="228">
        <f t="shared" si="123"/>
        <v>3558</v>
      </c>
      <c r="EL59" s="228">
        <f t="shared" si="123"/>
        <v>52297559.040999986</v>
      </c>
    </row>
    <row r="60" spans="1:142" ht="34.5" customHeight="1" x14ac:dyDescent="0.2">
      <c r="A60" s="196"/>
      <c r="B60" s="196">
        <v>38</v>
      </c>
      <c r="C60" s="207" t="s">
        <v>1264</v>
      </c>
      <c r="D60" s="222" t="s">
        <v>1265</v>
      </c>
      <c r="E60" s="309">
        <v>16026</v>
      </c>
      <c r="F60" s="309">
        <v>16828</v>
      </c>
      <c r="G60" s="207">
        <v>0.97</v>
      </c>
      <c r="H60" s="361">
        <v>0.71530000000000005</v>
      </c>
      <c r="I60" s="312">
        <v>1</v>
      </c>
      <c r="J60" s="313"/>
      <c r="K60" s="305">
        <v>1.4</v>
      </c>
      <c r="L60" s="305">
        <v>1.68</v>
      </c>
      <c r="M60" s="305">
        <v>2.23</v>
      </c>
      <c r="N60" s="306">
        <v>2.57</v>
      </c>
      <c r="O60" s="204"/>
      <c r="P60" s="326">
        <f>(O60/12*2*$E60*$G60*((1-$H60)+$H60*$K60*$I60*P$10))+(O60/12*10*$F60*$G60*((1-$H60)+$H60*$K60*$J60*P$10))</f>
        <v>0</v>
      </c>
      <c r="Q60" s="208"/>
      <c r="R60" s="326">
        <f>(Q60/12*2*$E60*$G60*((1-$H60)+$H60*$K60*$I60*R$10))+(Q60/12*10*$F60*$G60*((1-$H60)+$H60*$K60*$I60*R$10))</f>
        <v>0</v>
      </c>
      <c r="S60" s="204"/>
      <c r="T60" s="326">
        <f>(S60/12*2*$E60*$G60*((1-$H60)+$H60*$K60*$I60*T$10))+(S60/12*10*$F60*$G60*((1-$H60)+$H60*$K60*$I60*T$10))</f>
        <v>0</v>
      </c>
      <c r="U60" s="204"/>
      <c r="V60" s="326">
        <f>(U60/12*2*$E60*$G60*((1-$H60)+$H60*$K60*$I60*V$10))+(U60/12*10*$F60*$G60*((1-$H60)+$H60*$K60*$I60*V$10))</f>
        <v>0</v>
      </c>
      <c r="W60" s="204"/>
      <c r="X60" s="326">
        <f>(W60/12*2*$E60*$G60*((1-$H60)+$H60*$K60*$I60*X$10))+(W60/12*10*$F60*$G60*((1-$H60)+$H60*$K60*$I60*X$10))</f>
        <v>0</v>
      </c>
      <c r="Y60" s="204"/>
      <c r="Z60" s="326">
        <f>(Y60/12*2*$E60*$G60*((1-$H60)+$H60*$K60*$I60*Z$10))+(Y60/12*10*$F60*$G60*((1-$H60)+$H60*$K60*$I60*Z$10))</f>
        <v>0</v>
      </c>
      <c r="AA60" s="204"/>
      <c r="AB60" s="326">
        <f>(AA60/12*2*$E60*$G60*((1-$H60)+$H60*$K60*$I60*AB$10))+(AA60/12*10*$F60*$G60*((1-$H60)+$H60*$K60*$I60*AB$10))</f>
        <v>0</v>
      </c>
      <c r="AC60" s="204"/>
      <c r="AD60" s="326">
        <f>(AC60/12*2*$E60*$G60*((1-$H60)+$H60*$K60*$I60*AD$10))+(AC60/12*10*$F60*$G60*((1-$H60)+$H60*$K60*$I60*AD$10))</f>
        <v>0</v>
      </c>
      <c r="AE60" s="204"/>
      <c r="AF60" s="326">
        <f>(AE60/12*2*$E60*$G60*((1-$H60)+$H60*$L60*$I60*AF$10))+(AE60/12*10*$F60*$G60*((1-$H60)+$H60*$L60*$I60*AF$10))</f>
        <v>0</v>
      </c>
      <c r="AG60" s="204"/>
      <c r="AH60" s="326">
        <f>(AG60/12*2*$E60*$G60*((1-$H60)+$H60*$L60*$I60*AH$10))+(AG60/12*10*$F60*$G60*((1-$H60)+$H60*$L60*$I60*AH$10))</f>
        <v>0</v>
      </c>
      <c r="AI60" s="326">
        <v>0</v>
      </c>
      <c r="AJ60" s="326">
        <v>0</v>
      </c>
      <c r="AK60" s="204"/>
      <c r="AL60" s="326">
        <f>(AK60/12*2*$E60*$G60*((1-$H60)+$H60*$K60*$I60*AL$10))+(AK60/12*10*$F60*$G60*((1-$H60)+$H60*$K60*$I60*AL$10))</f>
        <v>0</v>
      </c>
      <c r="AM60" s="204"/>
      <c r="AN60" s="326">
        <f>(AM60/12*2*$E60*$G60*((1-$H60)+$H60*$K60*$I60*AN$10))+(AM60/12*10*$F60*$G60*((1-$H60)+$H60*$K60*$I60*AN$10))</f>
        <v>0</v>
      </c>
      <c r="AO60" s="208"/>
      <c r="AP60" s="326">
        <f>(AO60/12*2*$E60*$G60*((1-$H60)+$H60*$K60*$I60*AP$10))+(AO60/12*10*$F60*$G60*((1-$H60)+$H60*$K60*$I60*AP$10))</f>
        <v>0</v>
      </c>
      <c r="AQ60" s="204"/>
      <c r="AR60" s="326">
        <f>(AQ60/12*2*$E60*$G60*((1-$H60)+$H60*$K60*$I60*AR$10))+(AQ60/12*10*$F60*$G60*((1-$H60)+$H60*$K60*$I60*AR$10))</f>
        <v>0</v>
      </c>
      <c r="AS60" s="204"/>
      <c r="AT60" s="326">
        <f>(AS60/12*2*$E60*$G60*((1-$H60)+$H60*$K60*$I60*AT$10))+(AS60/12*10*$F60*$G60*((1-$H60)+$H60*$K60*$I60*AT$10))</f>
        <v>0</v>
      </c>
      <c r="AU60" s="204"/>
      <c r="AV60" s="326">
        <f>(AU60/12*2*$E60*$G60*((1-$H60)+$H60*$K60*$I60*AV$10))+(AU60/12*10*$F60*$G60*((1-$H60)+$H60*$K60*$I60*AV$10))</f>
        <v>0</v>
      </c>
      <c r="AW60" s="204"/>
      <c r="AX60" s="326">
        <f>(AW60/12*2*$E60*$G60*((1-$H60)+$H60*$K60*$I60*AX$10))+(AW60/12*10*$F60*$G60*((1-$H60)+$H60*$K60*$I60*AX$10))</f>
        <v>0</v>
      </c>
      <c r="AY60" s="204"/>
      <c r="AZ60" s="326">
        <f>(AY60/12*2*$E60*$G60*((1-$H60)+$H60*$K60*$I60*AZ$10))+(AY60/12*10*$F60*$G60*((1-$H60)+$H60*$K60*$I60*AZ$10))</f>
        <v>0</v>
      </c>
      <c r="BA60" s="204"/>
      <c r="BB60" s="326">
        <f>(BA60/12*2*$E60*$G60*((1-$H60)+$H60*$K60*$I60*BB$10))+(BA60/12*10*$F60*$G60*((1-$H60)+$H60*$K60*$I60*BB$10))</f>
        <v>0</v>
      </c>
      <c r="BC60" s="204"/>
      <c r="BD60" s="326">
        <f>(BC60/12*2*$E60*$G60*((1-$H60)+$H60*$K60*$I60*BD$10))+(BC60/12*10*$F60*$G60*((1-$H60)+$H60*$K60*$I60*BD$10))</f>
        <v>0</v>
      </c>
      <c r="BE60" s="204"/>
      <c r="BF60" s="326">
        <f>(BE60/12*2*$E60*$G60*((1-$H60)+$H60*$K60*$I60*BF$10))+(BE60/12*10*$F60*$G60*((1-$H60)+$H60*$K60*$I60*BF$10))</f>
        <v>0</v>
      </c>
      <c r="BG60" s="204"/>
      <c r="BH60" s="326">
        <f>(BG60/12*2*$E60*$G60*((1-$H60)+$H60*$K60*$I60*BH$10))+(BG60/12*10*$F60*$G60*((1-$H60)+$H60*$K60*$I60*BH$10))</f>
        <v>0</v>
      </c>
      <c r="BI60" s="204"/>
      <c r="BJ60" s="326">
        <f>(BI60/12*2*$E60*$G60*((1-$H60)+$H60*$K60*$I60*BJ$10))+(BI60/12*10*$F60*$G60*((1-$H60)+$H60*$K60*$I60*BJ$10))</f>
        <v>0</v>
      </c>
      <c r="BK60" s="204"/>
      <c r="BL60" s="326">
        <f>(BK60/12*2*$E60*$G60*((1-$H60)+$H60*$K60*$I60*BL$10))+(BK60/12*10*$F60*$G60*((1-$H60)+$H60*$K60*$I60*BL$10))</f>
        <v>0</v>
      </c>
      <c r="BM60" s="204"/>
      <c r="BN60" s="326">
        <f>(BM60/12*2*$E60*$G60*((1-$H60)+$H60*$K60*$I60*BN$10))+(BM60/12*10*$F60*$G60*((1-$H60)+$H60*$K60*$I60*BN$10))</f>
        <v>0</v>
      </c>
      <c r="BO60" s="204"/>
      <c r="BP60" s="326">
        <f>(BO60/12*2*$E60*$G60*((1-$H60)+$H60*$K60*$I60*BP$10))+(BO60/12*10*$F60*$G60*((1-$H60)+$H60*$K60*$I60*BP$10))</f>
        <v>0</v>
      </c>
      <c r="BQ60" s="204"/>
      <c r="BR60" s="326">
        <f>(BQ60/12*2*$E60*$G60*((1-$H60)+$H60*$K60*$I60*BR$10))+(BQ60/12*10*$F60*$G60*((1-$H60)+$H60*$K60*$I60*BR$10))</f>
        <v>0</v>
      </c>
      <c r="BS60" s="204"/>
      <c r="BT60" s="326">
        <f>(BS60/12*2*$E60*$G60*((1-$H60)+$H60*$K60*$I60*BT$10))+(BS60/12*10*$F60*$G60*((1-$H60)+$H60*$K60*$I60*BT$10))</f>
        <v>0</v>
      </c>
      <c r="BU60" s="204"/>
      <c r="BV60" s="326">
        <f>(BU60/12*2*$E60*$G60*((1-$H60)+$H60*$K60*$I60*BV$10))+(BU60/12*10*$F60*$G60*((1-$H60)+$H60*$K60*$I60*BV$10))</f>
        <v>0</v>
      </c>
      <c r="BW60" s="204"/>
      <c r="BX60" s="326">
        <f>(BW60/12*2*$E60*$G60*((1-$H60)+$H60*$K60*$I60*BX$10))+(BW60/12*10*$F60*$G60*((1-$H60)+$H60*$K60*$I60*BX$10))</f>
        <v>0</v>
      </c>
      <c r="BY60" s="204"/>
      <c r="BZ60" s="326">
        <f>(BY60/12*2*$E60*$G60*((1-$H60)+$H60*$K60*$I60*BZ$10))+(BY60/12*10*$F60*$G60*((1-$H60)+$H60*$K60*$I60*BZ$10))</f>
        <v>0</v>
      </c>
      <c r="CA60" s="204"/>
      <c r="CB60" s="326">
        <f>(CA60/12*2*$E60*$G60*((1-$H60)+$H60*$K60*$I60*CB$10))+(CA60/12*10*$F60*$G60*((1-$H60)+$H60*$K60*$I60*CB$10))</f>
        <v>0</v>
      </c>
      <c r="CC60" s="204"/>
      <c r="CD60" s="326">
        <f>(CC60/12*2*$E60*$G60*((1-$H60)+$H60*$K60*$I60*CD$10))+(CC60/12*10*$F60*$G60*((1-$H60)+$H60*$K60*$I60*CD$10))</f>
        <v>0</v>
      </c>
      <c r="CE60" s="204"/>
      <c r="CF60" s="326">
        <f>(CE60/12*2*$E60*$G60*((1-$H60)+$H60*$L60*$I60*CF$10))+(CE60/12*10*$F60*$G60*((1-$H60)+$H60*$L60*$I60*CF$10))</f>
        <v>0</v>
      </c>
      <c r="CG60" s="204"/>
      <c r="CH60" s="326">
        <f>(CG60/12*2*$E60*$G60*((1-$H60)+$H60*$L60*$I60*CH$10))+(CG60/12*10*$F60*$G60*((1-$H60)+$H60*$L60*$I60*CH$10))</f>
        <v>0</v>
      </c>
      <c r="CI60" s="204"/>
      <c r="CJ60" s="326">
        <f>(CI60/12*2*$E60*$G60*((1-$H60)+$H60*$L60*$I60*CJ$10))+(CI60/12*10*$F60*$G60*((1-$H60)+$H60*$L60*$I60*CJ$10))</f>
        <v>0</v>
      </c>
      <c r="CK60" s="204"/>
      <c r="CL60" s="326">
        <f>(CK60/12*2*$E60*$G60*((1-$H60)+$H60*$L60*$I60*CL$10))+(CK60/12*10*$F60*$G60*((1-$H60)+$H60*$L60*$I60*CL$10))</f>
        <v>0</v>
      </c>
      <c r="CM60" s="204"/>
      <c r="CN60" s="326">
        <f>(CM60/12*2*$E60*$G60*((1-$H60)+$H60*$L60*$I60*CN$10))+(CM60/12*10*$F60*$G60*((1-$H60)+$H60*$L60*$I60*CN$10))</f>
        <v>0</v>
      </c>
      <c r="CO60" s="204"/>
      <c r="CP60" s="326">
        <f>(CO60/12*2*$E60*$G60*((1-$H60)+$H60*$L60*$I60*CP$10))+(CO60/12*10*$F60*$G60*((1-$H60)+$H60*$L60*$I60*CP$10))</f>
        <v>0</v>
      </c>
      <c r="CQ60" s="204"/>
      <c r="CR60" s="326">
        <f>(CQ60/12*2*$E60*$G60*((1-$H60)+$H60*$L60*$I60))+(CQ60/12*10*$F60*$G60*((1-$H60)+$H60*$L60*$I60))</f>
        <v>0</v>
      </c>
      <c r="CS60" s="204"/>
      <c r="CT60" s="326">
        <f>(CS60/12*10*$F60*$G60*((1-$H60)+$H60*$L60*$I60))</f>
        <v>0</v>
      </c>
      <c r="CU60" s="204"/>
      <c r="CV60" s="326">
        <f>(CU60/12*10*$F60*$G60*((1-$H60)+$H60*$L60*$I60))</f>
        <v>0</v>
      </c>
      <c r="CW60" s="204"/>
      <c r="CX60" s="326">
        <f>(CW60/12*2*$E60*$G60*((1-$H60)+$H60*$L60*$I60))+(CW60/12*10*$F60*$G60*((1-$H60)+$H60*$L60*$I60))</f>
        <v>0</v>
      </c>
      <c r="CY60" s="204"/>
      <c r="CZ60" s="326">
        <f>(CY60/12*2*$E60*$G60*((1-$H60)+$H60*$L60*$I60))+(CY60/12*10*$F60*$G60*((1-$H60)+$H60*$L60*$I60))</f>
        <v>0</v>
      </c>
      <c r="DA60" s="204"/>
      <c r="DB60" s="326">
        <f>(DA60/12*2*$E60*$G60*((1-$H60)+$H60*$L60*$I60))+(DA60/12*10*$F60*$G60*((1-$H60)+$H60*$L60*$I60))</f>
        <v>0</v>
      </c>
      <c r="DC60" s="204"/>
      <c r="DD60" s="326">
        <f>(DC60/12*2*$E60*$G60*((1-$H60)+$H60*$L60*$I60))+(DC60/12*10*$F60*$G60*((1-$H60)+$H60*$L60*$I60))</f>
        <v>0</v>
      </c>
      <c r="DE60" s="204"/>
      <c r="DF60" s="326">
        <f>(DE60/12*2*$E60*$G60*((1-$H60)+$H60*$L60*$I60))+(DE60/12*10*$F60*$G60*((1-$H60)+$H60*$L60*$I60))</f>
        <v>0</v>
      </c>
      <c r="DG60" s="204"/>
      <c r="DH60" s="326">
        <f>(DG60/12*2*$E60*$G60*((1-$H60)+$H60*$L60*$I60))+(DG60/12*10*$F60*$G60*((1-$H60)+$H60*$L60*$I60))</f>
        <v>0</v>
      </c>
      <c r="DI60" s="204"/>
      <c r="DJ60" s="326">
        <f>(DI60/12*2*$E60*$G60*((1-$H60)+$H60*$L60*$I60))+(DI60/12*10*$F60*$G60*((1-$H60)+$H60*$L60*$I60))</f>
        <v>0</v>
      </c>
      <c r="DK60" s="204"/>
      <c r="DL60" s="326">
        <f>(DK60/12*2*$E60*$G60*((1-$H60)+$H60*$M60*$I60*DL$10))+(DK60/12*10*$F60*$G60*((1-$H60)+$H60*$M60*$I60*DL$10))</f>
        <v>0</v>
      </c>
      <c r="DM60" s="204"/>
      <c r="DN60" s="326">
        <f>(DM60/12*2*$E60*$G60*((1-$H60)+$H60*$N60*$I60*DN$10))+(DM60/12*10*$F60*$G60*((1-$H60)+$H60*$N60*$I60*DN$10))</f>
        <v>0</v>
      </c>
      <c r="DO60" s="204"/>
      <c r="DP60" s="326">
        <f>(DO60/12*2*$E60*$G60*((1-$H60)+$H60*$K60*$I60*DP$10))+(DO60/12*10*$F60*$G60*((1-$H60)+$H60*$K60*$I60*DP$10))</f>
        <v>0</v>
      </c>
      <c r="DQ60" s="204"/>
      <c r="DR60" s="326">
        <f>(DQ60/12*2*$E60*$G60*((1-$H60)+$H60*$K60*$I60*DR$10))+(DQ60/12*10*$F60*$G60*((1-$H60)+$H60*$K60*$I60*DR$10))</f>
        <v>0</v>
      </c>
      <c r="DS60" s="204"/>
      <c r="DT60" s="326">
        <f>(DS60/12*2*$E60*$G60*((1-$H60)+$H60*$I60*DT$10))+(DS60/12*10*$F60*$G60*((1-$H60)+$H60*$I60*DT$10))</f>
        <v>0</v>
      </c>
      <c r="DU60" s="204"/>
      <c r="DV60" s="204"/>
      <c r="DW60" s="204"/>
      <c r="DX60" s="326">
        <f>(DW60/12*2*$E60*$G60*((1-$H60)+$H60*$K60*$I60*DX$10))+(DW60/12*10*$F60*$G60*((1-$H60)+$H60*$K60*$I60*DX$10))</f>
        <v>0</v>
      </c>
      <c r="DY60" s="204"/>
      <c r="DZ60" s="326">
        <f>(DY60/12*2*$E60*$G60*((1-$H60)+$H60*$K60*$I60*DZ$10))+(DY60/12*10*$F60*$G60*((1-$H60)+$H60*$K60*$I60*DZ$10))</f>
        <v>0</v>
      </c>
      <c r="EA60" s="204"/>
      <c r="EB60" s="326">
        <f>(EA60/12*2*$E60*$G60*((1-$H60)+$H60*$L60*$I60))+(EA60/12*10*$F60*$G60*((1-$H60)+$H60*$L60*$I60))</f>
        <v>0</v>
      </c>
      <c r="EC60" s="430"/>
      <c r="ED60" s="326">
        <f>(EC60/12*2*$E60*$G60*((1-$H60)+$H60*$K60*$I60))+(EC60/12*10*$F60*$G60*((1-$H60)+$H60*$K60*$I60))</f>
        <v>0</v>
      </c>
      <c r="EE60" s="223"/>
      <c r="EF60" s="326">
        <f>(EE60/12*2*$E60*$G60*((1-$H60)+$H60*$K60*$I60))+(EE60/12*10*$F60*$G60*((1-$H60)+$H60*$K60*$I60))</f>
        <v>0</v>
      </c>
      <c r="EG60" s="223"/>
      <c r="EH60" s="326">
        <f>(EG60/12*2*$E60*$G60*((1-$H60)+$H60*$I60))+(EG60/12*10*$F60*$G60*((1-$H60)+$H60*$I60))</f>
        <v>0</v>
      </c>
      <c r="EI60" s="223"/>
      <c r="EJ60" s="326">
        <f>(EI60/12*2*$E60*$G60*((1-$H60)+$H60*$K60*$I60))+(EI60/12*10*$F60*$G60*((1-$H60)+$H60*$K60*$I60))</f>
        <v>0</v>
      </c>
      <c r="EK60" s="228">
        <f t="shared" si="123"/>
        <v>0</v>
      </c>
      <c r="EL60" s="228">
        <f t="shared" si="123"/>
        <v>0</v>
      </c>
    </row>
    <row r="61" spans="1:142" ht="34.5" customHeight="1" x14ac:dyDescent="0.2">
      <c r="A61" s="196"/>
      <c r="B61" s="196">
        <v>39</v>
      </c>
      <c r="C61" s="207" t="s">
        <v>1266</v>
      </c>
      <c r="D61" s="222" t="s">
        <v>1267</v>
      </c>
      <c r="E61" s="309">
        <v>16026</v>
      </c>
      <c r="F61" s="309">
        <v>16828</v>
      </c>
      <c r="G61" s="207">
        <v>10.82</v>
      </c>
      <c r="H61" s="361">
        <v>7.7399999999999997E-2</v>
      </c>
      <c r="I61" s="312">
        <v>1</v>
      </c>
      <c r="J61" s="313"/>
      <c r="K61" s="305">
        <v>1.4</v>
      </c>
      <c r="L61" s="305">
        <v>1.68</v>
      </c>
      <c r="M61" s="305">
        <v>2.23</v>
      </c>
      <c r="N61" s="306">
        <v>2.57</v>
      </c>
      <c r="O61" s="204"/>
      <c r="P61" s="326">
        <f>(O61/12*2*$E61*$G61*((1-$H61)+$H61*$K61*$I61*P$10))+(O61/12*10*$F61*$G61*((1-$H61)+$H61*$K61*$J61*P$10))</f>
        <v>0</v>
      </c>
      <c r="Q61" s="208"/>
      <c r="R61" s="326">
        <f>(Q61/12*2*$E61*$G61*((1-$H61)+$H61*$K61*$I61*R$10))+(Q61/12*10*$F61*$G61*((1-$H61)+$H61*$K61*$I61*R$10))</f>
        <v>0</v>
      </c>
      <c r="S61" s="204"/>
      <c r="T61" s="326">
        <f>(S61/12*2*$E61*$G61*((1-$H61)+$H61*$K61*$I61*T$10))+(S61/12*10*$F61*$G61*((1-$H61)+$H61*$K61*$I61*T$10))</f>
        <v>0</v>
      </c>
      <c r="U61" s="204"/>
      <c r="V61" s="326">
        <f>(U61/12*2*$E61*$G61*((1-$H61)+$H61*$K61*$I61*V$10))+(U61/12*10*$F61*$G61*((1-$H61)+$H61*$K61*$I61*V$10))</f>
        <v>0</v>
      </c>
      <c r="W61" s="204"/>
      <c r="X61" s="326">
        <f>(W61/12*2*$E61*$G61*((1-$H61)+$H61*$K61*$I61*X$10))+(W61/12*10*$F61*$G61*((1-$H61)+$H61*$K61*$I61*X$10))</f>
        <v>0</v>
      </c>
      <c r="Y61" s="204"/>
      <c r="Z61" s="326">
        <f>(Y61/12*2*$E61*$G61*((1-$H61)+$H61*$K61*$I61*Z$10))+(Y61/12*10*$F61*$G61*((1-$H61)+$H61*$K61*$I61*Z$10))</f>
        <v>0</v>
      </c>
      <c r="AA61" s="204"/>
      <c r="AB61" s="326">
        <f>(AA61/12*2*$E61*$G61*((1-$H61)+$H61*$K61*$I61*AB$10))+(AA61/12*10*$F61*$G61*((1-$H61)+$H61*$K61*$I61*AB$10))</f>
        <v>0</v>
      </c>
      <c r="AC61" s="204"/>
      <c r="AD61" s="326">
        <f>(AC61/12*2*$E61*$G61*((1-$H61)+$H61*$K61*$I61*AD$10))+(AC61/12*10*$F61*$G61*((1-$H61)+$H61*$K61*$I61*AD$10))</f>
        <v>0</v>
      </c>
      <c r="AE61" s="204"/>
      <c r="AF61" s="326">
        <f>(AE61/12*2*$E61*$G61*((1-$H61)+$H61*$L61*$I61*AF$10))+(AE61/12*10*$F61*$G61*((1-$H61)+$H61*$L61*$I61*AF$10))</f>
        <v>0</v>
      </c>
      <c r="AG61" s="204"/>
      <c r="AH61" s="326">
        <f>(AG61/12*2*$E61*$G61*((1-$H61)+$H61*$L61*$I61*AH$10))+(AG61/12*10*$F61*$G61*((1-$H61)+$H61*$L61*$I61*AH$10))</f>
        <v>0</v>
      </c>
      <c r="AI61" s="326">
        <v>0</v>
      </c>
      <c r="AJ61" s="326">
        <v>0</v>
      </c>
      <c r="AK61" s="204"/>
      <c r="AL61" s="326">
        <f>(AK61/12*2*$E61*$G61*((1-$H61)+$H61*$K61*$I61*AL$10))+(AK61/12*10*$F61*$G61*((1-$H61)+$H61*$K61*$I61*AL$10))</f>
        <v>0</v>
      </c>
      <c r="AM61" s="204"/>
      <c r="AN61" s="326">
        <f>(AM61/12*2*$E61*$G61*((1-$H61)+$H61*$K61*$I61*AN$10))+(AM61/12*10*$F61*$G61*((1-$H61)+$H61*$K61*$I61*AN$10))</f>
        <v>0</v>
      </c>
      <c r="AO61" s="208"/>
      <c r="AP61" s="326">
        <f>(AO61/12*2*$E61*$G61*((1-$H61)+$H61*$K61*$I61*AP$10))+(AO61/12*10*$F61*$G61*((1-$H61)+$H61*$K61*$I61*AP$10))</f>
        <v>0</v>
      </c>
      <c r="AQ61" s="204"/>
      <c r="AR61" s="326">
        <f>(AQ61/12*2*$E61*$G61*((1-$H61)+$H61*$K61*$I61*AR$10))+(AQ61/12*10*$F61*$G61*((1-$H61)+$H61*$K61*$I61*AR$10))</f>
        <v>0</v>
      </c>
      <c r="AS61" s="204"/>
      <c r="AT61" s="326">
        <f>(AS61/12*2*$E61*$G61*((1-$H61)+$H61*$K61*$I61*AT$10))+(AS61/12*10*$F61*$G61*((1-$H61)+$H61*$K61*$I61*AT$10))</f>
        <v>0</v>
      </c>
      <c r="AU61" s="204"/>
      <c r="AV61" s="326">
        <f>(AU61/12*2*$E61*$G61*((1-$H61)+$H61*$K61*$I61*AV$10))+(AU61/12*10*$F61*$G61*((1-$H61)+$H61*$K61*$I61*AV$10))</f>
        <v>0</v>
      </c>
      <c r="AW61" s="204"/>
      <c r="AX61" s="326">
        <f>(AW61/12*2*$E61*$G61*((1-$H61)+$H61*$K61*$I61*AX$10))+(AW61/12*10*$F61*$G61*((1-$H61)+$H61*$K61*$I61*AX$10))</f>
        <v>0</v>
      </c>
      <c r="AY61" s="204"/>
      <c r="AZ61" s="326">
        <f>(AY61/12*2*$E61*$G61*((1-$H61)+$H61*$K61*$I61*AZ$10))+(AY61/12*10*$F61*$G61*((1-$H61)+$H61*$K61*$I61*AZ$10))</f>
        <v>0</v>
      </c>
      <c r="BA61" s="204"/>
      <c r="BB61" s="326">
        <f>(BA61/12*2*$E61*$G61*((1-$H61)+$H61*$K61*$I61*BB$10))+(BA61/12*10*$F61*$G61*((1-$H61)+$H61*$K61*$I61*BB$10))</f>
        <v>0</v>
      </c>
      <c r="BC61" s="204"/>
      <c r="BD61" s="326">
        <f>(BC61/12*2*$E61*$G61*((1-$H61)+$H61*$K61*$I61*BD$10))+(BC61/12*10*$F61*$G61*((1-$H61)+$H61*$K61*$I61*BD$10))</f>
        <v>0</v>
      </c>
      <c r="BE61" s="204"/>
      <c r="BF61" s="326">
        <f>(BE61/12*2*$E61*$G61*((1-$H61)+$H61*$K61*$I61*BF$10))+(BE61/12*10*$F61*$G61*((1-$H61)+$H61*$K61*$I61*BF$10))</f>
        <v>0</v>
      </c>
      <c r="BG61" s="204"/>
      <c r="BH61" s="326">
        <f>(BG61/12*2*$E61*$G61*((1-$H61)+$H61*$K61*$I61*BH$10))+(BG61/12*10*$F61*$G61*((1-$H61)+$H61*$K61*$I61*BH$10))</f>
        <v>0</v>
      </c>
      <c r="BI61" s="204"/>
      <c r="BJ61" s="326">
        <f>(BI61/12*2*$E61*$G61*((1-$H61)+$H61*$K61*$I61*BJ$10))+(BI61/12*10*$F61*$G61*((1-$H61)+$H61*$K61*$I61*BJ$10))</f>
        <v>0</v>
      </c>
      <c r="BK61" s="204"/>
      <c r="BL61" s="326">
        <f>(BK61/12*2*$E61*$G61*((1-$H61)+$H61*$K61*$I61*BL$10))+(BK61/12*10*$F61*$G61*((1-$H61)+$H61*$K61*$I61*BL$10))</f>
        <v>0</v>
      </c>
      <c r="BM61" s="204"/>
      <c r="BN61" s="326">
        <f>(BM61/12*2*$E61*$G61*((1-$H61)+$H61*$K61*$I61*BN$10))+(BM61/12*10*$F61*$G61*((1-$H61)+$H61*$K61*$I61*BN$10))</f>
        <v>0</v>
      </c>
      <c r="BO61" s="204"/>
      <c r="BP61" s="326">
        <f>(BO61/12*2*$E61*$G61*((1-$H61)+$H61*$K61*$I61*BP$10))+(BO61/12*10*$F61*$G61*((1-$H61)+$H61*$K61*$I61*BP$10))</f>
        <v>0</v>
      </c>
      <c r="BQ61" s="204"/>
      <c r="BR61" s="326">
        <f>(BQ61/12*2*$E61*$G61*((1-$H61)+$H61*$K61*$I61*BR$10))+(BQ61/12*10*$F61*$G61*((1-$H61)+$H61*$K61*$I61*BR$10))</f>
        <v>0</v>
      </c>
      <c r="BS61" s="204"/>
      <c r="BT61" s="326">
        <f>(BS61/12*2*$E61*$G61*((1-$H61)+$H61*$K61*$I61*BT$10))+(BS61/12*10*$F61*$G61*((1-$H61)+$H61*$K61*$I61*BT$10))</f>
        <v>0</v>
      </c>
      <c r="BU61" s="204"/>
      <c r="BV61" s="326">
        <f>(BU61/12*2*$E61*$G61*((1-$H61)+$H61*$K61*$I61*BV$10))+(BU61/12*10*$F61*$G61*((1-$H61)+$H61*$K61*$I61*BV$10))</f>
        <v>0</v>
      </c>
      <c r="BW61" s="204"/>
      <c r="BX61" s="326">
        <f>(BW61/12*2*$E61*$G61*((1-$H61)+$H61*$K61*$I61*BX$10))+(BW61/12*10*$F61*$G61*((1-$H61)+$H61*$K61*$I61*BX$10))</f>
        <v>0</v>
      </c>
      <c r="BY61" s="204"/>
      <c r="BZ61" s="326">
        <f>(BY61/12*2*$E61*$G61*((1-$H61)+$H61*$K61*$I61*BZ$10))+(BY61/12*10*$F61*$G61*((1-$H61)+$H61*$K61*$I61*BZ$10))</f>
        <v>0</v>
      </c>
      <c r="CA61" s="204"/>
      <c r="CB61" s="326">
        <f>(CA61/12*2*$E61*$G61*((1-$H61)+$H61*$K61*$I61*CB$10))+(CA61/12*10*$F61*$G61*((1-$H61)+$H61*$K61*$I61*CB$10))</f>
        <v>0</v>
      </c>
      <c r="CC61" s="204"/>
      <c r="CD61" s="326">
        <f>(CC61/12*2*$E61*$G61*((1-$H61)+$H61*$K61*$I61*CD$10))+(CC61/12*10*$F61*$G61*((1-$H61)+$H61*$K61*$I61*CD$10))</f>
        <v>0</v>
      </c>
      <c r="CE61" s="204"/>
      <c r="CF61" s="326">
        <f>(CE61/12*2*$E61*$G61*((1-$H61)+$H61*$L61*$I61*CF$10))+(CE61/12*10*$F61*$G61*((1-$H61)+$H61*$L61*$I61*CF$10))</f>
        <v>0</v>
      </c>
      <c r="CG61" s="204"/>
      <c r="CH61" s="326">
        <f>(CG61/12*2*$E61*$G61*((1-$H61)+$H61*$L61*$I61*CH$10))+(CG61/12*10*$F61*$G61*((1-$H61)+$H61*$L61*$I61*CH$10))</f>
        <v>0</v>
      </c>
      <c r="CI61" s="204"/>
      <c r="CJ61" s="326">
        <f>(CI61/12*2*$E61*$G61*((1-$H61)+$H61*$L61*$I61*CJ$10))+(CI61/12*10*$F61*$G61*((1-$H61)+$H61*$L61*$I61*CJ$10))</f>
        <v>0</v>
      </c>
      <c r="CK61" s="204"/>
      <c r="CL61" s="326">
        <f>(CK61/12*2*$E61*$G61*((1-$H61)+$H61*$L61*$I61*CL$10))+(CK61/12*10*$F61*$G61*((1-$H61)+$H61*$L61*$I61*CL$10))</f>
        <v>0</v>
      </c>
      <c r="CM61" s="204"/>
      <c r="CN61" s="326">
        <f>(CM61/12*2*$E61*$G61*((1-$H61)+$H61*$L61*$I61*CN$10))+(CM61/12*10*$F61*$G61*((1-$H61)+$H61*$L61*$I61*CN$10))</f>
        <v>0</v>
      </c>
      <c r="CO61" s="204"/>
      <c r="CP61" s="326">
        <f>(CO61/12*2*$E61*$G61*((1-$H61)+$H61*$L61*$I61*CP$10))+(CO61/12*10*$F61*$G61*((1-$H61)+$H61*$L61*$I61*CP$10))</f>
        <v>0</v>
      </c>
      <c r="CQ61" s="204"/>
      <c r="CR61" s="326">
        <f>(CQ61/12*2*$E61*$G61*((1-$H61)+$H61*$L61*$I61))+(CQ61/12*10*$F61*$G61*((1-$H61)+$H61*$L61*$I61))</f>
        <v>0</v>
      </c>
      <c r="CS61" s="204"/>
      <c r="CT61" s="326">
        <f>(CS61/12*10*$F61*$G61*((1-$H61)+$H61*$L61*$I61))</f>
        <v>0</v>
      </c>
      <c r="CU61" s="204"/>
      <c r="CV61" s="326">
        <f>(CU61/12*10*$F61*$G61*((1-$H61)+$H61*$L61*$I61))</f>
        <v>0</v>
      </c>
      <c r="CW61" s="204"/>
      <c r="CX61" s="326">
        <f>(CW61/12*2*$E61*$G61*((1-$H61)+$H61*$L61*$I61))+(CW61/12*10*$F61*$G61*((1-$H61)+$H61*$L61*$I61))</f>
        <v>0</v>
      </c>
      <c r="CY61" s="204"/>
      <c r="CZ61" s="326">
        <f>(CY61/12*2*$E61*$G61*((1-$H61)+$H61*$L61*$I61))+(CY61/12*10*$F61*$G61*((1-$H61)+$H61*$L61*$I61))</f>
        <v>0</v>
      </c>
      <c r="DA61" s="204"/>
      <c r="DB61" s="326">
        <f>(DA61/12*2*$E61*$G61*((1-$H61)+$H61*$L61*$I61))+(DA61/12*10*$F61*$G61*((1-$H61)+$H61*$L61*$I61))</f>
        <v>0</v>
      </c>
      <c r="DC61" s="204"/>
      <c r="DD61" s="326">
        <f>(DC61/12*2*$E61*$G61*((1-$H61)+$H61*$L61*$I61))+(DC61/12*10*$F61*$G61*((1-$H61)+$H61*$L61*$I61))</f>
        <v>0</v>
      </c>
      <c r="DE61" s="204"/>
      <c r="DF61" s="326">
        <f>(DE61/12*2*$E61*$G61*((1-$H61)+$H61*$L61*$I61))+(DE61/12*10*$F61*$G61*((1-$H61)+$H61*$L61*$I61))</f>
        <v>0</v>
      </c>
      <c r="DG61" s="204"/>
      <c r="DH61" s="326">
        <f>(DG61/12*2*$E61*$G61*((1-$H61)+$H61*$L61*$I61))+(DG61/12*10*$F61*$G61*((1-$H61)+$H61*$L61*$I61))</f>
        <v>0</v>
      </c>
      <c r="DI61" s="204"/>
      <c r="DJ61" s="326">
        <f>(DI61/12*2*$E61*$G61*((1-$H61)+$H61*$L61*$I61))+(DI61/12*10*$F61*$G61*((1-$H61)+$H61*$L61*$I61))</f>
        <v>0</v>
      </c>
      <c r="DK61" s="204"/>
      <c r="DL61" s="326">
        <f>(DK61/12*2*$E61*$G61*((1-$H61)+$H61*$M61*$I61*DL$10))+(DK61/12*10*$F61*$G61*((1-$H61)+$H61*$M61*$I61*DL$10))</f>
        <v>0</v>
      </c>
      <c r="DM61" s="204"/>
      <c r="DN61" s="326">
        <f>(DM61/12*2*$E61*$G61*((1-$H61)+$H61*$N61*$I61*DN$10))+(DM61/12*10*$F61*$G61*((1-$H61)+$H61*$N61*$I61*DN$10))</f>
        <v>0</v>
      </c>
      <c r="DO61" s="204">
        <v>9</v>
      </c>
      <c r="DP61" s="326">
        <f>(DO61/12*2*$E61*$G61*((1-$H61)+$H61*$K61*$I61*DP$10))+(DO61/12*10*$F61*$G61*((1-$H61)+$H61*$K61*$I61*DP$10))</f>
        <v>1676025.6718127998</v>
      </c>
      <c r="DQ61" s="204"/>
      <c r="DR61" s="326">
        <f>(DQ61/12*2*$E61*$G61*((1-$H61)+$H61*$K61*$I61*DR$10))+(DQ61/12*10*$F61*$G61*((1-$H61)+$H61*$K61*$I61*DR$10))</f>
        <v>0</v>
      </c>
      <c r="DS61" s="204"/>
      <c r="DT61" s="326">
        <f>(DS61/12*2*$E61*$G61*((1-$H61)+$H61*$I61*DT$10))+(DS61/12*10*$F61*$G61*((1-$H61)+$H61*$I61*DT$10))</f>
        <v>0</v>
      </c>
      <c r="DU61" s="204"/>
      <c r="DV61" s="204"/>
      <c r="DW61" s="204"/>
      <c r="DX61" s="326">
        <f>(DW61/12*2*$E61*$G61*((1-$H61)+$H61*$K61*$I61*DX$10))+(DW61/12*10*$F61*$G61*((1-$H61)+$H61*$K61*$I61*DX$10))</f>
        <v>0</v>
      </c>
      <c r="DY61" s="204"/>
      <c r="DZ61" s="326">
        <f>(DY61/12*2*$E61*$G61*((1-$H61)+$H61*$K61*$I61*DZ$10))+(DY61/12*10*$F61*$G61*((1-$H61)+$H61*$K61*$I61*DZ$10))</f>
        <v>0</v>
      </c>
      <c r="EA61" s="204"/>
      <c r="EB61" s="326">
        <f>(EA61/12*2*$E61*$G61*((1-$H61)+$H61*$L61*$I61))+(EA61/12*10*$F61*$G61*((1-$H61)+$H61*$L61*$I61))</f>
        <v>0</v>
      </c>
      <c r="EC61" s="430"/>
      <c r="ED61" s="326">
        <f>(EC61/12*2*$E61*$G61*((1-$H61)+$H61*$K61*$I61))+(EC61/12*10*$F61*$G61*((1-$H61)+$H61*$K61*$I61))</f>
        <v>0</v>
      </c>
      <c r="EE61" s="223"/>
      <c r="EF61" s="326">
        <f>(EE61/12*2*$E61*$G61*((1-$H61)+$H61*$K61*$I61))+(EE61/12*10*$F61*$G61*((1-$H61)+$H61*$K61*$I61))</f>
        <v>0</v>
      </c>
      <c r="EG61" s="223"/>
      <c r="EH61" s="326">
        <f>(EG61/12*2*$E61*$G61*((1-$H61)+$H61*$I61))+(EG61/12*10*$F61*$G61*((1-$H61)+$H61*$I61))</f>
        <v>0</v>
      </c>
      <c r="EI61" s="223"/>
      <c r="EJ61" s="326">
        <f>(EI61/12*2*$E61*$G61*((1-$H61)+$H61*$K61*$I61))+(EI61/12*10*$F61*$G61*((1-$H61)+$H61*$K61*$I61))</f>
        <v>0</v>
      </c>
      <c r="EK61" s="228">
        <f t="shared" si="123"/>
        <v>9</v>
      </c>
      <c r="EL61" s="228">
        <f t="shared" si="123"/>
        <v>1676025.6718127998</v>
      </c>
    </row>
    <row r="62" spans="1:142" s="342" customFormat="1" x14ac:dyDescent="0.2">
      <c r="A62" s="341">
        <v>13</v>
      </c>
      <c r="B62" s="341"/>
      <c r="C62" s="299" t="s">
        <v>1268</v>
      </c>
      <c r="D62" s="303" t="s">
        <v>300</v>
      </c>
      <c r="E62" s="309">
        <v>16026</v>
      </c>
      <c r="F62" s="309">
        <v>16828</v>
      </c>
      <c r="G62" s="338"/>
      <c r="H62" s="311"/>
      <c r="I62" s="194"/>
      <c r="J62" s="301"/>
      <c r="K62" s="372">
        <v>1.4</v>
      </c>
      <c r="L62" s="372">
        <v>1.68</v>
      </c>
      <c r="M62" s="372">
        <v>2.23</v>
      </c>
      <c r="N62" s="448">
        <v>2.57</v>
      </c>
      <c r="O62" s="223">
        <f t="shared" ref="O62:AA62" si="124">SUM(O63:O64)</f>
        <v>60</v>
      </c>
      <c r="P62" s="223">
        <f t="shared" si="124"/>
        <v>1121859.2</v>
      </c>
      <c r="Q62" s="223">
        <f t="shared" si="124"/>
        <v>0</v>
      </c>
      <c r="R62" s="223">
        <f>SUM(R63:R64)</f>
        <v>0</v>
      </c>
      <c r="S62" s="223">
        <f t="shared" si="124"/>
        <v>0</v>
      </c>
      <c r="T62" s="223">
        <f>SUM(T63:T64)</f>
        <v>0</v>
      </c>
      <c r="U62" s="223">
        <f t="shared" si="124"/>
        <v>0</v>
      </c>
      <c r="V62" s="223">
        <f>SUM(V63:V64)</f>
        <v>0</v>
      </c>
      <c r="W62" s="223">
        <f t="shared" ref="W62" si="125">SUM(W63:W64)</f>
        <v>0</v>
      </c>
      <c r="X62" s="223">
        <f>SUM(X63:X64)</f>
        <v>0</v>
      </c>
      <c r="Y62" s="223">
        <f t="shared" ref="Y62" si="126">SUM(Y63:Y64)</f>
        <v>0</v>
      </c>
      <c r="Z62" s="223">
        <f>SUM(Z63:Z64)</f>
        <v>0</v>
      </c>
      <c r="AA62" s="223">
        <f t="shared" si="124"/>
        <v>300</v>
      </c>
      <c r="AB62" s="223">
        <f>SUM(AB63:AB64)</f>
        <v>5609296</v>
      </c>
      <c r="AC62" s="223">
        <f t="shared" ref="AC62:AT62" si="127">SUM(AC63:AC64)</f>
        <v>700</v>
      </c>
      <c r="AD62" s="223">
        <f t="shared" si="127"/>
        <v>13088357.333333334</v>
      </c>
      <c r="AE62" s="223">
        <f t="shared" si="127"/>
        <v>0</v>
      </c>
      <c r="AF62" s="223">
        <f t="shared" si="127"/>
        <v>0</v>
      </c>
      <c r="AG62" s="223">
        <f>SUM(AG63:AG64)</f>
        <v>184</v>
      </c>
      <c r="AH62" s="223">
        <f t="shared" si="127"/>
        <v>4128441.8560000001</v>
      </c>
      <c r="AI62" s="223">
        <v>264</v>
      </c>
      <c r="AJ62" s="223">
        <v>5884101.2700000145</v>
      </c>
      <c r="AK62" s="223">
        <f t="shared" si="127"/>
        <v>559</v>
      </c>
      <c r="AL62" s="223">
        <f t="shared" si="127"/>
        <v>10451988.213333335</v>
      </c>
      <c r="AM62" s="223">
        <f t="shared" si="127"/>
        <v>0</v>
      </c>
      <c r="AN62" s="223">
        <f t="shared" si="127"/>
        <v>0</v>
      </c>
      <c r="AO62" s="223">
        <f t="shared" si="127"/>
        <v>0</v>
      </c>
      <c r="AP62" s="223">
        <f t="shared" si="127"/>
        <v>0</v>
      </c>
      <c r="AQ62" s="223">
        <f t="shared" si="127"/>
        <v>0</v>
      </c>
      <c r="AR62" s="223">
        <f t="shared" si="127"/>
        <v>0</v>
      </c>
      <c r="AS62" s="223">
        <f t="shared" si="127"/>
        <v>700</v>
      </c>
      <c r="AT62" s="223">
        <f t="shared" si="127"/>
        <v>13088357.333333334</v>
      </c>
      <c r="AU62" s="223">
        <v>1300</v>
      </c>
      <c r="AV62" s="223">
        <f t="shared" ref="AV62:DG62" si="128">SUM(AV63:AV64)</f>
        <v>21707975.519999996</v>
      </c>
      <c r="AW62" s="223">
        <f t="shared" si="128"/>
        <v>787</v>
      </c>
      <c r="AX62" s="223">
        <f t="shared" si="128"/>
        <v>14715053.173333332</v>
      </c>
      <c r="AY62" s="223">
        <f t="shared" si="128"/>
        <v>1690</v>
      </c>
      <c r="AZ62" s="223">
        <f t="shared" si="128"/>
        <v>31599034.133333333</v>
      </c>
      <c r="BA62" s="223">
        <f t="shared" si="128"/>
        <v>1264</v>
      </c>
      <c r="BB62" s="223">
        <f t="shared" si="128"/>
        <v>23633833.813333333</v>
      </c>
      <c r="BC62" s="223">
        <f t="shared" si="128"/>
        <v>592</v>
      </c>
      <c r="BD62" s="223">
        <f t="shared" si="128"/>
        <v>11069010.773333333</v>
      </c>
      <c r="BE62" s="223">
        <f t="shared" si="128"/>
        <v>1500</v>
      </c>
      <c r="BF62" s="223">
        <f t="shared" si="128"/>
        <v>28046480</v>
      </c>
      <c r="BG62" s="223">
        <f t="shared" si="128"/>
        <v>0</v>
      </c>
      <c r="BH62" s="223">
        <f t="shared" si="128"/>
        <v>0</v>
      </c>
      <c r="BI62" s="223">
        <f t="shared" si="128"/>
        <v>0</v>
      </c>
      <c r="BJ62" s="223">
        <f t="shared" si="128"/>
        <v>0</v>
      </c>
      <c r="BK62" s="223">
        <f t="shared" si="128"/>
        <v>0</v>
      </c>
      <c r="BL62" s="223">
        <f t="shared" si="128"/>
        <v>0</v>
      </c>
      <c r="BM62" s="223">
        <f t="shared" si="128"/>
        <v>0</v>
      </c>
      <c r="BN62" s="223">
        <f t="shared" si="128"/>
        <v>0</v>
      </c>
      <c r="BO62" s="223">
        <f t="shared" si="128"/>
        <v>100</v>
      </c>
      <c r="BP62" s="223">
        <f t="shared" si="128"/>
        <v>1869765.3333333333</v>
      </c>
      <c r="BQ62" s="223">
        <f t="shared" si="128"/>
        <v>81</v>
      </c>
      <c r="BR62" s="223">
        <f t="shared" si="128"/>
        <v>1514509.92</v>
      </c>
      <c r="BS62" s="223">
        <f t="shared" si="128"/>
        <v>438</v>
      </c>
      <c r="BT62" s="223">
        <f t="shared" si="128"/>
        <v>8189572.1599999992</v>
      </c>
      <c r="BU62" s="223">
        <f t="shared" si="128"/>
        <v>150</v>
      </c>
      <c r="BV62" s="223">
        <f t="shared" si="128"/>
        <v>2804648</v>
      </c>
      <c r="BW62" s="223">
        <f t="shared" si="128"/>
        <v>538</v>
      </c>
      <c r="BX62" s="223">
        <f t="shared" si="128"/>
        <v>10059337.493333334</v>
      </c>
      <c r="BY62" s="223">
        <f t="shared" si="128"/>
        <v>200</v>
      </c>
      <c r="BZ62" s="223">
        <f t="shared" si="128"/>
        <v>3739530.6666666665</v>
      </c>
      <c r="CA62" s="223">
        <f t="shared" si="128"/>
        <v>496</v>
      </c>
      <c r="CB62" s="223">
        <f t="shared" si="128"/>
        <v>9274036.0533333346</v>
      </c>
      <c r="CC62" s="223">
        <f t="shared" si="128"/>
        <v>650</v>
      </c>
      <c r="CD62" s="223">
        <f t="shared" si="128"/>
        <v>12153474.666666666</v>
      </c>
      <c r="CE62" s="223">
        <f t="shared" si="128"/>
        <v>1151</v>
      </c>
      <c r="CF62" s="223">
        <f t="shared" si="128"/>
        <v>25825198.784000002</v>
      </c>
      <c r="CG62" s="223">
        <f t="shared" si="128"/>
        <v>460</v>
      </c>
      <c r="CH62" s="223">
        <f t="shared" si="128"/>
        <v>10321104.640000001</v>
      </c>
      <c r="CI62" s="223">
        <f t="shared" si="128"/>
        <v>850</v>
      </c>
      <c r="CJ62" s="223">
        <f t="shared" si="128"/>
        <v>19071606.399999999</v>
      </c>
      <c r="CK62" s="223">
        <f t="shared" si="128"/>
        <v>0</v>
      </c>
      <c r="CL62" s="223">
        <f t="shared" si="128"/>
        <v>0</v>
      </c>
      <c r="CM62" s="223">
        <f t="shared" si="128"/>
        <v>0</v>
      </c>
      <c r="CN62" s="223">
        <f t="shared" si="128"/>
        <v>0</v>
      </c>
      <c r="CO62" s="223">
        <f t="shared" si="128"/>
        <v>108</v>
      </c>
      <c r="CP62" s="223">
        <f t="shared" si="128"/>
        <v>2423215.872</v>
      </c>
      <c r="CQ62" s="223">
        <f t="shared" si="128"/>
        <v>145</v>
      </c>
      <c r="CR62" s="223">
        <f t="shared" si="128"/>
        <v>3253391.6800000006</v>
      </c>
      <c r="CS62" s="223">
        <f t="shared" si="128"/>
        <v>203</v>
      </c>
      <c r="CT62" s="223">
        <f t="shared" si="128"/>
        <v>4554748.352</v>
      </c>
      <c r="CU62" s="223">
        <f t="shared" si="128"/>
        <v>50</v>
      </c>
      <c r="CV62" s="223">
        <f t="shared" si="128"/>
        <v>1121859.2</v>
      </c>
      <c r="CW62" s="223">
        <f t="shared" si="128"/>
        <v>526</v>
      </c>
      <c r="CX62" s="223">
        <f t="shared" si="128"/>
        <v>11801958.784000002</v>
      </c>
      <c r="CY62" s="223">
        <f t="shared" si="128"/>
        <v>330</v>
      </c>
      <c r="CZ62" s="223">
        <f t="shared" si="128"/>
        <v>7404270.7199999997</v>
      </c>
      <c r="DA62" s="223">
        <f t="shared" si="128"/>
        <v>733</v>
      </c>
      <c r="DB62" s="223">
        <f t="shared" si="128"/>
        <v>16446455.872000001</v>
      </c>
      <c r="DC62" s="223">
        <f t="shared" si="128"/>
        <v>223</v>
      </c>
      <c r="DD62" s="223">
        <f t="shared" si="128"/>
        <v>5003492.0319999997</v>
      </c>
      <c r="DE62" s="223">
        <f t="shared" si="128"/>
        <v>170</v>
      </c>
      <c r="DF62" s="223">
        <f t="shared" si="128"/>
        <v>3814321.28</v>
      </c>
      <c r="DG62" s="223">
        <f t="shared" si="128"/>
        <v>60</v>
      </c>
      <c r="DH62" s="223">
        <f t="shared" ref="DH62:EH62" si="129">SUM(DH63:DH64)</f>
        <v>397401.93000000011</v>
      </c>
      <c r="DI62" s="223">
        <f t="shared" si="129"/>
        <v>1</v>
      </c>
      <c r="DJ62" s="223">
        <f t="shared" si="129"/>
        <v>22437.183999999997</v>
      </c>
      <c r="DK62" s="223">
        <f t="shared" si="129"/>
        <v>10</v>
      </c>
      <c r="DL62" s="223">
        <f t="shared" si="129"/>
        <v>297826.90666666673</v>
      </c>
      <c r="DM62" s="223">
        <f t="shared" si="129"/>
        <v>55</v>
      </c>
      <c r="DN62" s="223">
        <f t="shared" si="129"/>
        <v>1887795.2133333331</v>
      </c>
      <c r="DO62" s="223">
        <f t="shared" si="129"/>
        <v>0</v>
      </c>
      <c r="DP62" s="223">
        <f t="shared" si="129"/>
        <v>0</v>
      </c>
      <c r="DQ62" s="223">
        <f t="shared" si="129"/>
        <v>13</v>
      </c>
      <c r="DR62" s="223">
        <f t="shared" si="129"/>
        <v>243069.49333333332</v>
      </c>
      <c r="DS62" s="223">
        <f t="shared" si="129"/>
        <v>0</v>
      </c>
      <c r="DT62" s="223">
        <f t="shared" si="129"/>
        <v>0</v>
      </c>
      <c r="DU62" s="223">
        <f t="shared" si="129"/>
        <v>0</v>
      </c>
      <c r="DV62" s="223">
        <f t="shared" si="129"/>
        <v>0</v>
      </c>
      <c r="DW62" s="223">
        <f t="shared" si="129"/>
        <v>0</v>
      </c>
      <c r="DX62" s="223">
        <f t="shared" si="129"/>
        <v>0</v>
      </c>
      <c r="DY62" s="223">
        <f t="shared" si="129"/>
        <v>0</v>
      </c>
      <c r="DZ62" s="223">
        <f t="shared" si="129"/>
        <v>0</v>
      </c>
      <c r="EA62" s="223">
        <f t="shared" si="129"/>
        <v>0</v>
      </c>
      <c r="EB62" s="223">
        <f t="shared" si="129"/>
        <v>0</v>
      </c>
      <c r="EC62" s="223">
        <f t="shared" si="129"/>
        <v>0</v>
      </c>
      <c r="ED62" s="223">
        <f t="shared" si="129"/>
        <v>0</v>
      </c>
      <c r="EE62" s="223">
        <f t="shared" si="129"/>
        <v>0</v>
      </c>
      <c r="EF62" s="223">
        <f t="shared" si="129"/>
        <v>0</v>
      </c>
      <c r="EG62" s="223">
        <f t="shared" si="129"/>
        <v>0</v>
      </c>
      <c r="EH62" s="223">
        <f t="shared" si="129"/>
        <v>0</v>
      </c>
      <c r="EI62" s="223"/>
      <c r="EJ62" s="223"/>
      <c r="EK62" s="223">
        <f>SUM(EK63:EK64)</f>
        <v>17502</v>
      </c>
      <c r="EL62" s="223">
        <f>SUM(EL63:EL64)</f>
        <v>347638817.25599998</v>
      </c>
    </row>
    <row r="63" spans="1:142" x14ac:dyDescent="0.2">
      <c r="A63" s="196"/>
      <c r="B63" s="196">
        <v>40</v>
      </c>
      <c r="C63" s="307" t="s">
        <v>1269</v>
      </c>
      <c r="D63" s="308" t="s">
        <v>1270</v>
      </c>
      <c r="E63" s="309">
        <v>16026</v>
      </c>
      <c r="F63" s="309">
        <v>16828</v>
      </c>
      <c r="G63" s="310">
        <v>0.8</v>
      </c>
      <c r="H63" s="311"/>
      <c r="I63" s="312">
        <v>1</v>
      </c>
      <c r="J63" s="349">
        <v>1</v>
      </c>
      <c r="K63" s="305">
        <v>1.4</v>
      </c>
      <c r="L63" s="305">
        <v>1.68</v>
      </c>
      <c r="M63" s="305">
        <v>2.23</v>
      </c>
      <c r="N63" s="306">
        <v>2.57</v>
      </c>
      <c r="O63" s="204">
        <v>60</v>
      </c>
      <c r="P63" s="214">
        <f>(O63/12*2*$E63*$G63*$I63*$K63*P$10)+(O63/12*10*$F63*$G63*$J63*$K63*P$10)</f>
        <v>1121859.2</v>
      </c>
      <c r="Q63" s="208"/>
      <c r="R63" s="214">
        <f>(Q63/12*2*$E63*$G63*$I63*$K63*R$10)+(Q63/12*10*$F63*$G63*$J63*$K63*R$10)</f>
        <v>0</v>
      </c>
      <c r="S63" s="204"/>
      <c r="T63" s="214">
        <f>(S63/12*2*$E63*$G63*$I63*$K63*T$10)+(S63/12*10*$F63*$G63*$J63*$K63*T$10)</f>
        <v>0</v>
      </c>
      <c r="U63" s="204"/>
      <c r="V63" s="214">
        <f>(U63/12*2*$E63*$G63*$I63*$K63*V$10)+(U63/12*10*$F63*$G63*$J63*$K63*V$10)</f>
        <v>0</v>
      </c>
      <c r="W63" s="204"/>
      <c r="X63" s="214">
        <f>(W63/12*2*$E63*$G63*$I63*$K63*X$10)+(W63/12*10*$F63*$G63*$J63*$K63*X$10)</f>
        <v>0</v>
      </c>
      <c r="Y63" s="204"/>
      <c r="Z63" s="214">
        <f>(Y63/12*2*$E63*$G63*$I63*$K63*Z$10)+(Y63/12*10*$F63*$G63*$J63*$K63*Z$10)</f>
        <v>0</v>
      </c>
      <c r="AA63" s="204">
        <v>300</v>
      </c>
      <c r="AB63" s="214">
        <f>(AA63/12*2*$E63*$G63*$I63*$K63*AB$10)+(AA63/12*10*$F63*$G63*$J63*$K63*AB$10)</f>
        <v>5609296</v>
      </c>
      <c r="AC63" s="204">
        <v>700</v>
      </c>
      <c r="AD63" s="214">
        <f>(AC63/12*2*$E63*$G63*$I63*$K63*AD$10)+(AC63/12*10*$F63*$G63*$J63*$K63*AD$10)</f>
        <v>13088357.333333334</v>
      </c>
      <c r="AE63" s="204"/>
      <c r="AF63" s="204">
        <f>SUM(AE63/12*2*$E63*$G63*$I63*$L63*$AF$10)+(AE63/12*10*$F63*$G63*$J63*$L63*$AF$10)</f>
        <v>0</v>
      </c>
      <c r="AG63" s="204">
        <f>475-27-264</f>
        <v>184</v>
      </c>
      <c r="AH63" s="215">
        <f>SUM(AG63/12*2*$E63*$G63*$I63*$L63*$AH$10)+(AG63/12*10*$F63*$G63*$J63*$L63*$AH$10)</f>
        <v>4128441.8560000001</v>
      </c>
      <c r="AI63" s="215">
        <v>264</v>
      </c>
      <c r="AJ63" s="215">
        <v>5884101.2700000145</v>
      </c>
      <c r="AK63" s="204">
        <v>559</v>
      </c>
      <c r="AL63" s="214">
        <f>(AK63/12*2*$E63*$G63*$I63*$K63*AL$10)+(AK63/12*10*$F63*$G63*$J63*$K63*AL$10)</f>
        <v>10451988.213333335</v>
      </c>
      <c r="AM63" s="204"/>
      <c r="AN63" s="214">
        <f>(AM63/12*2*$E63*$G63*$I63*$K63*AN$10)+(AM63/12*10*$F63*$G63*$J63*$K63*AN$10)</f>
        <v>0</v>
      </c>
      <c r="AO63" s="204"/>
      <c r="AP63" s="214">
        <f>(AO63/12*2*$E63*$G63*$I63*$K63*AP$10)+(AO63/12*10*$F63*$G63*$J63*$K63*AP$10)</f>
        <v>0</v>
      </c>
      <c r="AQ63" s="204"/>
      <c r="AR63" s="214"/>
      <c r="AS63" s="204">
        <v>700</v>
      </c>
      <c r="AT63" s="214">
        <f>(AS63/12*2*$E63*$G63*$I63*$K63*AT$10)+(AS63/12*10*$F63*$G63*$J63*$K63*AT$10)</f>
        <v>13088357.333333334</v>
      </c>
      <c r="AU63" s="204">
        <v>1161</v>
      </c>
      <c r="AV63" s="214">
        <f>(AU63/12*2*$E63*$G63*$I63*$K63*AV$10)+(AU63/12*10*$F63*$G63*$J63*$K63*AV$10)</f>
        <v>21707975.519999996</v>
      </c>
      <c r="AW63" s="204">
        <v>787</v>
      </c>
      <c r="AX63" s="214">
        <f>(AW63/12*2*$E63*$G63*$I63*$K63*AX$10)+(AW63/12*10*$F63*$G63*$J63*$K63*AX$10)</f>
        <v>14715053.173333332</v>
      </c>
      <c r="AY63" s="204">
        <v>1690</v>
      </c>
      <c r="AZ63" s="214">
        <f>(AY63/12*2*$E63*$G63*$I63*$K63*AZ$10)+(AY63/12*10*$F63*$G63*$J63*$K63*AZ$10)</f>
        <v>31599034.133333333</v>
      </c>
      <c r="BA63" s="204">
        <f>1220+44</f>
        <v>1264</v>
      </c>
      <c r="BB63" s="214">
        <f>(BA63/12*2*$E63*$G63*$I63*$K63*BB$10)+(BA63/12*10*$F63*$G63*$J63*$K63*BB$10)</f>
        <v>23633833.813333333</v>
      </c>
      <c r="BC63" s="204">
        <v>592</v>
      </c>
      <c r="BD63" s="214">
        <f>(BC63/12*2*$E63*$G63*$I63*$K63*BD$10)+(BC63/12*10*$F63*$G63*$J63*$K63*BD$10)</f>
        <v>11069010.773333333</v>
      </c>
      <c r="BE63" s="204">
        <v>1500</v>
      </c>
      <c r="BF63" s="214">
        <f>(BE63/12*2*$E63*$G63*$I63*$K63*BF$10)+(BE63/12*10*$F63*$G63*$J63*$K63*BF$10)</f>
        <v>28046480</v>
      </c>
      <c r="BG63" s="204"/>
      <c r="BH63" s="214">
        <f>(BG63/12*2*$E63*$G63*$I63*$K63*BH$10)+(BG63/12*10*$F63*$G63*$J63*$K63*BH$10)</f>
        <v>0</v>
      </c>
      <c r="BI63" s="204"/>
      <c r="BJ63" s="214">
        <f>(BI63/12*2*$E63*$G63*$I63*$K63*BJ$10)+(BI63/12*10*$F63*$G63*$J63*$K63*BJ$10)</f>
        <v>0</v>
      </c>
      <c r="BK63" s="204"/>
      <c r="BL63" s="214">
        <f>(BK63/12*2*$E63*$G63*$I63*$K63*BL$10)+(BK63/12*10*$F63*$G63*$J63*$K63*BL$10)</f>
        <v>0</v>
      </c>
      <c r="BM63" s="204"/>
      <c r="BN63" s="214">
        <f>(BM63/12*2*$E63*$G63*$I63*$K63*BN$10)+(BM63/12*10*$F63*$G63*$J63*$K63*BN$10)</f>
        <v>0</v>
      </c>
      <c r="BO63" s="204">
        <v>100</v>
      </c>
      <c r="BP63" s="214">
        <f>(BO63/12*2*$E63*$G63*$I63*$K63*BP$10)+(BO63/12*10*$F63*$G63*$J63*$K63*BP$10)</f>
        <v>1869765.3333333333</v>
      </c>
      <c r="BQ63" s="204">
        <v>81</v>
      </c>
      <c r="BR63" s="214">
        <f>(BQ63/12*2*$E63*$G63*$I63*$K63*BR$10)+(BQ63/12*10*$F63*$G63*$J63*$K63*BR$10)</f>
        <v>1514509.92</v>
      </c>
      <c r="BS63" s="204">
        <v>438</v>
      </c>
      <c r="BT63" s="214">
        <f>(BS63/12*2*$E63*$G63*$I63*$K63*BT$10)+(BS63/12*10*$F63*$G63*$J63*$K63*BT$10)</f>
        <v>8189572.1599999992</v>
      </c>
      <c r="BU63" s="204">
        <v>150</v>
      </c>
      <c r="BV63" s="214">
        <f>(BU63/12*2*$E63*$G63*$I63*$K63*BV$10)+(BU63/12*10*$F63*$G63*$J63*$K63*BV$10)</f>
        <v>2804648</v>
      </c>
      <c r="BW63" s="204">
        <v>538</v>
      </c>
      <c r="BX63" s="214">
        <f>(BW63/12*2*$E63*$G63*$I63*$K63*BX$10)+(BW63/12*10*$F63*$G63*$J63*$K63*BX$10)</f>
        <v>10059337.493333334</v>
      </c>
      <c r="BY63" s="204">
        <v>200</v>
      </c>
      <c r="BZ63" s="214">
        <f>(BY63/12*2*$E63*$G63*$I63*$K63*BZ$10)+(BY63/12*10*$F63*$G63*$J63*$K63*BZ$10)</f>
        <v>3739530.6666666665</v>
      </c>
      <c r="CA63" s="204">
        <v>496</v>
      </c>
      <c r="CB63" s="214">
        <f>(CA63/12*2*$E63*$G63*$I63*$K63*CB$10)+(CA63/12*10*$F63*$G63*$J63*$K63*CB$10)</f>
        <v>9274036.0533333346</v>
      </c>
      <c r="CC63" s="204">
        <v>650</v>
      </c>
      <c r="CD63" s="214">
        <f>(CC63/12*2*$E63*$G63*$I63*$K63*CD$10)+(CC63/12*10*$F63*$G63*$J63*$K63*CD$10)</f>
        <v>12153474.666666666</v>
      </c>
      <c r="CE63" s="204">
        <v>1151</v>
      </c>
      <c r="CF63" s="215">
        <f>SUM(CE63/12*2*$E63*$G63*$I63*$L63*$CF$10)+(CE63/12*10*$F63*$G63*$J63*$L63*$CF$10)</f>
        <v>25825198.784000002</v>
      </c>
      <c r="CG63" s="204">
        <v>460</v>
      </c>
      <c r="CH63" s="215">
        <f>SUM(CG63/12*2*$E63*$G63*$I63*$L63*CH$10)+(CG63/12*10*$F63*$G63*$J63*$L63*CH$10)</f>
        <v>10321104.640000001</v>
      </c>
      <c r="CI63" s="204">
        <v>850</v>
      </c>
      <c r="CJ63" s="215">
        <f>SUM(CI63/12*2*$E63*$G63*$I63*$L63*CJ$10)+(CI63/12*10*$F63*$G63*$J63*$L63*CJ$10)</f>
        <v>19071606.399999999</v>
      </c>
      <c r="CK63" s="204"/>
      <c r="CL63" s="215">
        <f>SUM(CK63/12*2*$E63*$G63*$I63*$L63*CL$10)+(CK63/12*10*$F63*$G63*$J63*$L63*CL$10)</f>
        <v>0</v>
      </c>
      <c r="CM63" s="204"/>
      <c r="CN63" s="215"/>
      <c r="CO63" s="204">
        <v>108</v>
      </c>
      <c r="CP63" s="215">
        <f>SUM(CO63/12*2*$E63*$G63*$I63*$L63*CP$10)+(CO63/12*10*$F63*$G63*$J63*$L63*CP$10)</f>
        <v>2423215.872</v>
      </c>
      <c r="CQ63" s="204">
        <v>145</v>
      </c>
      <c r="CR63" s="215">
        <f>SUM(CQ63/12*2*$E63*$G63*$I63*$L63*CR$10)+(CQ63/12*10*$F63*$G63*$J63*$L63*CR$10)</f>
        <v>3253391.6800000006</v>
      </c>
      <c r="CS63" s="204">
        <v>203</v>
      </c>
      <c r="CT63" s="215">
        <f>SUM(CS63/12*2*$E63*$G63*$I63*$L63*CT$10)+(CS63/12*10*$F63*$G63*$J63*$L63*CT$10)</f>
        <v>4554748.352</v>
      </c>
      <c r="CU63" s="204">
        <v>50</v>
      </c>
      <c r="CV63" s="215">
        <f>SUM(CU63/12*2*$E63*$G63*$I63*$L63*CV$10)+(CU63/12*10*$F63*$G63*$J63*$L63*CV$10)</f>
        <v>1121859.2</v>
      </c>
      <c r="CW63" s="204">
        <v>526</v>
      </c>
      <c r="CX63" s="215">
        <f>SUM(CW63/12*2*$E63*$G63*$I63*$L63*CX$10)+(CW63/12*10*$F63*$G63*$J63*$L63*CX$10)</f>
        <v>11801958.784000002</v>
      </c>
      <c r="CY63" s="204">
        <v>330</v>
      </c>
      <c r="CZ63" s="215">
        <f>SUM(CY63/12*2*$E63*$G63*$I63*$L63*CZ$10)+(CY63/12*10*$F63*$G63*$J63*$L63*CZ$10)</f>
        <v>7404270.7199999997</v>
      </c>
      <c r="DA63" s="204">
        <v>733</v>
      </c>
      <c r="DB63" s="215">
        <f>SUM(DA63/12*2*$E63*$G63*$I63*$L63*DB$10)+(DA63/12*10*$F63*$G63*$J63*$L63*DB$10)</f>
        <v>16446455.872000001</v>
      </c>
      <c r="DC63" s="204">
        <v>223</v>
      </c>
      <c r="DD63" s="215">
        <f>SUM(DC63/12*2*$E63*$G63*$I63*$L63*DD$10)+(DC63/12*10*$F63*$G63*$J63*$L63*DD$10)</f>
        <v>5003492.0319999997</v>
      </c>
      <c r="DE63" s="204">
        <v>170</v>
      </c>
      <c r="DF63" s="215">
        <f>SUM(DE63/12*2*$E63*$G63*$I63*$L63*DF$10)+(DE63/12*10*$F63*$G63*$J63*$L63*DF$10)</f>
        <v>3814321.28</v>
      </c>
      <c r="DG63" s="204">
        <v>60</v>
      </c>
      <c r="DH63" s="204">
        <v>397401.93000000011</v>
      </c>
      <c r="DI63" s="204">
        <v>1</v>
      </c>
      <c r="DJ63" s="215">
        <f>SUM(DI63/12*2*$E63*$G63*$I63*$L63*DJ$10)+(DI63/12*10*$F63*$G63*$J63*$L63*DJ$10)</f>
        <v>22437.183999999997</v>
      </c>
      <c r="DK63" s="204">
        <v>10</v>
      </c>
      <c r="DL63" s="215">
        <f>SUM(DK63/12*2*$E63*$G63*$I63*$M63*DL$10)+(DK63/12*10*$F63*$G63*$J63*$M63*DL$10)</f>
        <v>297826.90666666673</v>
      </c>
      <c r="DM63" s="204">
        <v>55</v>
      </c>
      <c r="DN63" s="215">
        <f>SUM(DM63/12*2*$E63*$G63*$I63*$N63*DN$10)+(DM63/12*10*$F63*$G63*$J63*$N63*DN$10)</f>
        <v>1887795.2133333331</v>
      </c>
      <c r="DO63" s="204"/>
      <c r="DP63" s="214"/>
      <c r="DQ63" s="204">
        <v>13</v>
      </c>
      <c r="DR63" s="214">
        <f>(DQ63/12*2*$E63*$G63*$I63*$K63*DR$10)+(DQ63/12*10*$F63*$G63*$J63*$K63*DR$10)</f>
        <v>243069.49333333332</v>
      </c>
      <c r="DS63" s="204"/>
      <c r="DT63" s="215"/>
      <c r="DU63" s="204"/>
      <c r="DV63" s="204"/>
      <c r="DW63" s="204"/>
      <c r="DX63" s="214">
        <f>(DW63/12*2*$E63*$G63*$I63*$K63*DX$10)+(DW63/12*10*$F63*$G63*$J63*$K63*DX$10)</f>
        <v>0</v>
      </c>
      <c r="DY63" s="204"/>
      <c r="DZ63" s="214"/>
      <c r="EA63" s="204"/>
      <c r="EB63" s="204"/>
      <c r="EC63" s="430"/>
      <c r="ED63" s="430"/>
      <c r="EE63" s="204"/>
      <c r="EF63" s="204">
        <f>(EE63/12*2*$E63*$G63*$I63*$K63)+(EE63/12*10*$F63*$G63*$J63*$K63)</f>
        <v>0</v>
      </c>
      <c r="EG63" s="204"/>
      <c r="EH63" s="204"/>
      <c r="EI63" s="204"/>
      <c r="EJ63" s="216"/>
      <c r="EK63" s="228">
        <f t="shared" ref="EK63:EL64" si="130">SUM(O63,Q63,S63,U63,W63,Y63,AA63,AC63,AE63,AG63,AI63,AK63,AM63,AO63,AQ63,AS63,AU63,AW63,AY63,BA63,BC63,BE63,BG63,BI63,BK63,BM63,BO63,BQ63,BS63,BU63,BW63,BY63,CA63,CC63,CE63,CG63,CI63,CK63,CM63,CO63,CQ63,CS63,CU63,CW63,CY63,DA63,DC63,DE63,DG63,DI63,DK63,DM63,DO63,DQ63,DS63,DU63,DW63,DY63,EA63,EC63,EE63,EG63,EI63)</f>
        <v>17502</v>
      </c>
      <c r="EL63" s="228">
        <f t="shared" si="130"/>
        <v>347638817.25599998</v>
      </c>
    </row>
    <row r="64" spans="1:142" ht="30" customHeight="1" x14ac:dyDescent="0.2">
      <c r="A64" s="196"/>
      <c r="B64" s="196">
        <v>41</v>
      </c>
      <c r="C64" s="307" t="s">
        <v>1271</v>
      </c>
      <c r="D64" s="308" t="s">
        <v>1272</v>
      </c>
      <c r="E64" s="309">
        <v>16026</v>
      </c>
      <c r="F64" s="309">
        <v>16828</v>
      </c>
      <c r="G64" s="310">
        <v>3.39</v>
      </c>
      <c r="H64" s="311"/>
      <c r="I64" s="312">
        <v>1</v>
      </c>
      <c r="J64" s="313"/>
      <c r="K64" s="305">
        <v>1.4</v>
      </c>
      <c r="L64" s="305">
        <v>1.68</v>
      </c>
      <c r="M64" s="305">
        <v>2.23</v>
      </c>
      <c r="N64" s="306">
        <v>2.57</v>
      </c>
      <c r="O64" s="208"/>
      <c r="P64" s="214">
        <f>(O64/12*2*$E64*$G64*$I64*$K64*P$10)+(O64/12*10*$F64*$G64*$I64*$K64*P$10)</f>
        <v>0</v>
      </c>
      <c r="Q64" s="208"/>
      <c r="R64" s="214">
        <f>(Q64/12*2*$E64*$G64*$I64*$K64*R$10)+(Q64/12*10*$F64*$G64*$I64*$K64*R$10)</f>
        <v>0</v>
      </c>
      <c r="S64" s="208"/>
      <c r="T64" s="214">
        <f>(S64/12*2*$E64*$G64*$I64*$K64*T$10)+(S64/12*10*$F64*$G64*$I64*$K64*T$10)</f>
        <v>0</v>
      </c>
      <c r="U64" s="208"/>
      <c r="V64" s="214">
        <f>(U64/12*2*$E64*$G64*$I64*$K64*V$10)+(U64/12*10*$F64*$G64*$I64*$K64*V$10)</f>
        <v>0</v>
      </c>
      <c r="W64" s="208"/>
      <c r="X64" s="214">
        <f>(W64/12*2*$E64*$G64*$I64*$K64*X$10)+(W64/12*10*$F64*$G64*$I64*$K64*X$10)</f>
        <v>0</v>
      </c>
      <c r="Y64" s="208"/>
      <c r="Z64" s="214">
        <f>(Y64/12*2*$E64*$G64*$I64*$K64*Z$10)+(Y64/12*10*$F64*$G64*$I64*$K64*Z$10)</f>
        <v>0</v>
      </c>
      <c r="AA64" s="208"/>
      <c r="AB64" s="214">
        <f>(AA64/12*2*$E64*$G64*$I64*$K64*AB$10)+(AA64/12*10*$F64*$G64*$I64*$K64*AB$10)</f>
        <v>0</v>
      </c>
      <c r="AC64" s="208"/>
      <c r="AD64" s="214">
        <f>(AC64/12*2*$E64*$G64*$I64*$K64*AD$10)+(AC64/12*10*$F64*$G64*$I64*$K64*AD$10)</f>
        <v>0</v>
      </c>
      <c r="AE64" s="208"/>
      <c r="AF64" s="204">
        <f>SUM(AE64/12*2*$E64*$G64*$I64*$L64*$AF$10)+(AE64/12*10*$F64*$G64*$I64*$L64*$AF$10)</f>
        <v>0</v>
      </c>
      <c r="AG64" s="208"/>
      <c r="AH64" s="215">
        <f>SUM(AG64/12*2*$E64*$G64*$I64*$L64*$AH$10)+(AG64/12*10*$F64*$G64*$I64*$L64*$AH$10)</f>
        <v>0</v>
      </c>
      <c r="AI64" s="217">
        <v>0</v>
      </c>
      <c r="AJ64" s="217">
        <v>0</v>
      </c>
      <c r="AK64" s="208"/>
      <c r="AL64" s="214">
        <f>(AK64/12*2*$E64*$G64*$I64*$K64*AL$10)+(AK64/12*10*$F64*$G64*$I64*$K64*AL$10)</f>
        <v>0</v>
      </c>
      <c r="AM64" s="208"/>
      <c r="AN64" s="214">
        <f>(AM64/12*2*$E64*$G64*$I64*$K64*AN$10)+(AM64/12*10*$F64*$G64*$I64*$K64*AN$10)</f>
        <v>0</v>
      </c>
      <c r="AO64" s="204"/>
      <c r="AP64" s="214">
        <f>(AO64/12*2*$E64*$G64*$I64*$K64*AP$10)+(AO64/12*10*$F64*$G64*$I64*$K64*AP$10)</f>
        <v>0</v>
      </c>
      <c r="AQ64" s="208"/>
      <c r="AR64" s="214">
        <f>(AQ64/12*2*$E64*$G64*$I64*$K64*AR$10)+(AQ64/12*10*$F64*$G64*$I64*$K64*AR$10)</f>
        <v>0</v>
      </c>
      <c r="AS64" s="208"/>
      <c r="AT64" s="214">
        <f>(AS64/12*2*$E64*$G64*$I64*$K64*AT$10)+(AS64/12*10*$F64*$G64*$I64*$K64*AT$10)</f>
        <v>0</v>
      </c>
      <c r="AU64" s="208"/>
      <c r="AV64" s="214">
        <f>(AU64/12*2*$E64*$G64*$I64*$K64*AV$10)+(AU64/12*10*$F64*$G64*$I64*$K64*AV$10)</f>
        <v>0</v>
      </c>
      <c r="AW64" s="208"/>
      <c r="AX64" s="214">
        <f>(AW64/12*2*$E64*$G64*$I64*$K64*AX$10)+(AW64/12*10*$F64*$G64*$I64*$K64*AX$10)</f>
        <v>0</v>
      </c>
      <c r="AY64" s="208"/>
      <c r="AZ64" s="214">
        <f>(AY64/12*2*$E64*$G64*$I64*$K64*AZ$10)+(AY64/12*10*$F64*$G64*$I64*$K64*AZ$10)</f>
        <v>0</v>
      </c>
      <c r="BA64" s="208"/>
      <c r="BB64" s="214">
        <f>(BA64/12*2*$E64*$G64*$I64*$K64*BB$10)+(BA64/12*10*$F64*$G64*$I64*$K64*BB$10)</f>
        <v>0</v>
      </c>
      <c r="BC64" s="208"/>
      <c r="BD64" s="214">
        <f>(BC64/12*2*$E64*$G64*$I64*$K64*BD$10)+(BC64/12*10*$F64*$G64*$I64*$K64*BD$10)</f>
        <v>0</v>
      </c>
      <c r="BE64" s="208"/>
      <c r="BF64" s="214">
        <f>(BE64/12*2*$E64*$G64*$I64*$K64*BF$10)+(BE64/12*10*$F64*$G64*$I64*$K64*BF$10)</f>
        <v>0</v>
      </c>
      <c r="BG64" s="208"/>
      <c r="BH64" s="214">
        <f>(BG64/12*2*$E64*$G64*$I64*$K64*BH$10)+(BG64/12*10*$F64*$G64*$I64*$K64*BH$10)</f>
        <v>0</v>
      </c>
      <c r="BI64" s="208"/>
      <c r="BJ64" s="214">
        <f>(BI64/12*2*$E64*$G64*$I64*$K64*BJ$10)+(BI64/12*10*$F64*$G64*$I64*$K64*BJ$10)</f>
        <v>0</v>
      </c>
      <c r="BK64" s="208"/>
      <c r="BL64" s="214">
        <f>(BK64/12*2*$E64*$G64*$I64*$K64*BL$10)+(BK64/12*10*$F64*$G64*$I64*$K64*BL$10)</f>
        <v>0</v>
      </c>
      <c r="BM64" s="208"/>
      <c r="BN64" s="214">
        <f>(BM64/12*2*$E64*$G64*$I64*$K64*BN$10)+(BM64/12*10*$F64*$G64*$I64*$K64*BN$10)</f>
        <v>0</v>
      </c>
      <c r="BO64" s="208"/>
      <c r="BP64" s="214">
        <f>(BO64/12*2*$E64*$G64*$I64*$K64*BP$10)+(BO64/12*10*$F64*$G64*$I64*$K64*BP$10)</f>
        <v>0</v>
      </c>
      <c r="BQ64" s="208"/>
      <c r="BR64" s="214">
        <f>(BQ64/12*2*$E64*$G64*$I64*$K64*BR$10)+(BQ64/12*10*$F64*$G64*$I64*$K64*BR$10)</f>
        <v>0</v>
      </c>
      <c r="BS64" s="208"/>
      <c r="BT64" s="214">
        <f>(BS64/12*2*$E64*$G64*$I64*$K64*BT$10)+(BS64/12*10*$F64*$G64*$I64*$K64*BT$10)</f>
        <v>0</v>
      </c>
      <c r="BU64" s="208"/>
      <c r="BV64" s="214">
        <f>(BU64/12*2*$E64*$G64*$I64*$K64*BV$10)+(BU64/12*10*$F64*$G64*$I64*$K64*BV$10)</f>
        <v>0</v>
      </c>
      <c r="BW64" s="204"/>
      <c r="BX64" s="214">
        <f>(BW64/12*2*$E64*$G64*$I64*$K64*BX$10)+(BW64/12*10*$F64*$G64*$I64*$K64*BX$10)</f>
        <v>0</v>
      </c>
      <c r="BY64" s="208"/>
      <c r="BZ64" s="214">
        <f>(BY64/12*2*$E64*$G64*$I64*$K64*BZ$10)+(BY64/12*10*$F64*$G64*$I64*$K64*BZ$10)</f>
        <v>0</v>
      </c>
      <c r="CA64" s="208"/>
      <c r="CB64" s="214">
        <f>(CA64/12*2*$E64*$G64*$I64*$K64*CB$10)+(CA64/12*10*$F64*$G64*$I64*$K64*CB$10)</f>
        <v>0</v>
      </c>
      <c r="CC64" s="208"/>
      <c r="CD64" s="214">
        <f>(CC64/12*2*$E64*$G64*$I64*$K64*CD$10)+(CC64/12*10*$F64*$G64*$I64*$K64*CD$10)</f>
        <v>0</v>
      </c>
      <c r="CE64" s="208"/>
      <c r="CF64" s="215">
        <f>SUM(CE64/12*2*$E64*$G64*$I64*$L64*CF$10)+(CE64/12*10*$F64*$G64*$I64*$L64*$CF$10)</f>
        <v>0</v>
      </c>
      <c r="CG64" s="208"/>
      <c r="CH64" s="215">
        <f>SUM(CG64/12*2*$E64*$G64*$I64*$L64*CH$10)+(CG64/12*10*$F64*$G64*$I64*$L64*CH$10)</f>
        <v>0</v>
      </c>
      <c r="CI64" s="208"/>
      <c r="CJ64" s="215">
        <f>SUM(CI64/12*2*$E64*$G64*$I64*$L64*CJ$10)+(CI64/12*10*$F64*$G64*$I64*$L64*CJ$10)</f>
        <v>0</v>
      </c>
      <c r="CK64" s="208"/>
      <c r="CL64" s="215">
        <f>SUM(CK64/12*2*$E64*$G64*$I64*$L64*CL$10)+(CK64/12*10*$F64*$G64*$I64*$L64*CL$10)</f>
        <v>0</v>
      </c>
      <c r="CM64" s="208"/>
      <c r="CN64" s="215">
        <f>SUM(CM64/12*2*$E64*$G64*$I64*$L64*CN$10)+(CM64/12*10*$F64*$G64*$I64*$L64*CN$10)</f>
        <v>0</v>
      </c>
      <c r="CO64" s="208"/>
      <c r="CP64" s="215">
        <f>SUM(CO64/12*2*$E64*$G64*$I64*$L64*CP$10)+(CO64/12*10*$F64*$G64*$I64*$L64*CP$10)</f>
        <v>0</v>
      </c>
      <c r="CQ64" s="208"/>
      <c r="CR64" s="215">
        <f>SUM(CQ64/12*2*$E64*$G64*$I64*$L64*CR$10)+(CQ64/12*10*$F64*$G64*$I64*$L64*CR$10)</f>
        <v>0</v>
      </c>
      <c r="CS64" s="208"/>
      <c r="CT64" s="215">
        <f>SUM(CS64/12*2*$E64*$G64*$I64*$L64*CT$10)+(CS64/12*10*$F64*$G64*$I64*$L64*CT$10)</f>
        <v>0</v>
      </c>
      <c r="CU64" s="208"/>
      <c r="CV64" s="215">
        <f>SUM(CU64/12*2*$E64*$G64*$I64*$L64*CV$10)+(CU64/12*10*$F64*$G64*$I64*$L64*CV$10)</f>
        <v>0</v>
      </c>
      <c r="CW64" s="208"/>
      <c r="CX64" s="215">
        <f>SUM(CW64/12*2*$E64*$G64*$I64*$L64*CX$10)+(CW64/12*10*$F64*$G64*$I64*$L64*CX$10)</f>
        <v>0</v>
      </c>
      <c r="CY64" s="208"/>
      <c r="CZ64" s="215">
        <f>SUM(CY64/12*2*$E64*$G64*$I64*$L64*CZ$10)+(CY64/12*10*$F64*$G64*$I64*$L64*CZ$10)</f>
        <v>0</v>
      </c>
      <c r="DA64" s="208"/>
      <c r="DB64" s="215">
        <f>SUM(DA64/12*2*$E64*$G64*$I64*$L64*DB$10)+(DA64/12*10*$F64*$G64*$I64*$L64*DB$10)</f>
        <v>0</v>
      </c>
      <c r="DC64" s="208"/>
      <c r="DD64" s="215">
        <f>SUM(DC64/12*2*$E64*$G64*$I64*$L64*DD$10)+(DC64/12*10*$F64*$G64*$I64*$L64*DD$10)</f>
        <v>0</v>
      </c>
      <c r="DE64" s="208"/>
      <c r="DF64" s="215">
        <f>SUM(DE64/12*2*$E64*$G64*$I64*$L64*DF$10)+(DE64/12*10*$F64*$G64*$I64*$L64*DF$10)</f>
        <v>0</v>
      </c>
      <c r="DG64" s="208"/>
      <c r="DH64" s="204">
        <f>SUM(DG64/12*2*$E64*$G64*$I64*$L64*DH$10)+(DG64/12*10*$F64*$G64*$I64*$L64*DH$10)</f>
        <v>0</v>
      </c>
      <c r="DI64" s="208"/>
      <c r="DJ64" s="215">
        <f>SUM(DI64/12*2*$E64*$G64*$I64*$L64*DJ$10)+(DI64/12*10*$F64*$G64*$I64*$L64*DJ$10)</f>
        <v>0</v>
      </c>
      <c r="DK64" s="208"/>
      <c r="DL64" s="215">
        <f>SUM(DK64/12*2*$E64*$G64*$I64*$M64*DL$10)+(DK64/12*10*$F64*$G64*$I64*$M64*DL$10)</f>
        <v>0</v>
      </c>
      <c r="DM64" s="208"/>
      <c r="DN64" s="215">
        <f>SUM(DM64/12*2*$E64*$G64*$I64*$N64*DN$10)+(DM64/12*10*$F64*$G64*$I64*$N64*DN$10)</f>
        <v>0</v>
      </c>
      <c r="DO64" s="204"/>
      <c r="DP64" s="214">
        <f>(DO64/12*2*$E64*$G64*$I64*$K64*DP$10)+(DO64/12*10*$F64*$G64*$I64*$K64*DP$10)</f>
        <v>0</v>
      </c>
      <c r="DQ64" s="204"/>
      <c r="DR64" s="214">
        <f>(DQ64/12*2*$E64*$G64*$I64*$K64*DR$10)+(DQ64/12*10*$F64*$G64*$I64*$K64*DR$10)</f>
        <v>0</v>
      </c>
      <c r="DS64" s="208"/>
      <c r="DT64" s="215">
        <f>SUM(DS64/12*2*$E64*$G64*$I64)+(DS64/12*10*$F64*$G64*$I64)</f>
        <v>0</v>
      </c>
      <c r="DU64" s="208"/>
      <c r="DV64" s="204"/>
      <c r="DW64" s="204"/>
      <c r="DX64" s="214">
        <f>(DW64/12*2*$E64*$G64*$I64*$K64*DX$10)+(DW64/12*10*$F64*$G64*$I64*$K64*DX$10)</f>
        <v>0</v>
      </c>
      <c r="DY64" s="204"/>
      <c r="DZ64" s="214">
        <f>(DY64/12*2*$E64*$G64*$I64*$K64*DZ$10)+(DY64/12*10*$F64*$G64*$I64*$K64*DZ$10)</f>
        <v>0</v>
      </c>
      <c r="EA64" s="204"/>
      <c r="EB64" s="204"/>
      <c r="EC64" s="430"/>
      <c r="ED64" s="430"/>
      <c r="EE64" s="223"/>
      <c r="EF64" s="204"/>
      <c r="EG64" s="223"/>
      <c r="EH64" s="223"/>
      <c r="EI64" s="223"/>
      <c r="EJ64" s="216">
        <f>(EI64/12*2*$E64*$G64*$I64*$K64)+(EI64/12*10*$F64*$G64*$I64*$K64)</f>
        <v>0</v>
      </c>
      <c r="EK64" s="228">
        <f t="shared" si="130"/>
        <v>0</v>
      </c>
      <c r="EL64" s="228">
        <f t="shared" si="130"/>
        <v>0</v>
      </c>
    </row>
    <row r="65" spans="1:142" s="342" customFormat="1" ht="15" customHeight="1" x14ac:dyDescent="0.2">
      <c r="A65" s="196">
        <v>14</v>
      </c>
      <c r="B65" s="196"/>
      <c r="C65" s="299" t="s">
        <v>1273</v>
      </c>
      <c r="D65" s="303" t="s">
        <v>321</v>
      </c>
      <c r="E65" s="309">
        <v>16026</v>
      </c>
      <c r="F65" s="309">
        <v>16828</v>
      </c>
      <c r="G65" s="310"/>
      <c r="H65" s="311"/>
      <c r="I65" s="194"/>
      <c r="J65" s="301"/>
      <c r="K65" s="305">
        <v>1.4</v>
      </c>
      <c r="L65" s="305">
        <v>1.68</v>
      </c>
      <c r="M65" s="305">
        <v>2.23</v>
      </c>
      <c r="N65" s="306">
        <v>2.57</v>
      </c>
      <c r="O65" s="221">
        <f t="shared" ref="O65:AA65" si="131">SUM(O66:O67)</f>
        <v>0</v>
      </c>
      <c r="P65" s="221">
        <f t="shared" si="131"/>
        <v>0</v>
      </c>
      <c r="Q65" s="221">
        <f t="shared" si="131"/>
        <v>0</v>
      </c>
      <c r="R65" s="221">
        <f>SUM(R66:R67)</f>
        <v>0</v>
      </c>
      <c r="S65" s="221">
        <f t="shared" si="131"/>
        <v>154</v>
      </c>
      <c r="T65" s="221">
        <f>SUM(T66:T67)</f>
        <v>11409775.505333332</v>
      </c>
      <c r="U65" s="221">
        <f t="shared" si="131"/>
        <v>0</v>
      </c>
      <c r="V65" s="221">
        <f>SUM(V66:V67)</f>
        <v>0</v>
      </c>
      <c r="W65" s="221">
        <f t="shared" ref="W65" si="132">SUM(W66:W67)</f>
        <v>0</v>
      </c>
      <c r="X65" s="221">
        <f>SUM(X66:X67)</f>
        <v>0</v>
      </c>
      <c r="Y65" s="221">
        <f t="shared" ref="Y65" si="133">SUM(Y66:Y67)</f>
        <v>0</v>
      </c>
      <c r="Z65" s="221">
        <f>SUM(Z66:Z67)</f>
        <v>0</v>
      </c>
      <c r="AA65" s="221">
        <f t="shared" si="131"/>
        <v>0</v>
      </c>
      <c r="AB65" s="221">
        <f>SUM(AB66:AB67)</f>
        <v>0</v>
      </c>
      <c r="AC65" s="221">
        <f t="shared" ref="AC65" si="134">SUM(AC66:AC67)</f>
        <v>45</v>
      </c>
      <c r="AD65" s="221">
        <f>SUM(AD66:AD67)</f>
        <v>1609166.7899999998</v>
      </c>
      <c r="AE65" s="221">
        <f t="shared" ref="AE65:AK65" si="135">SUM(AE66:AE67)</f>
        <v>0</v>
      </c>
      <c r="AF65" s="221">
        <f t="shared" si="135"/>
        <v>0</v>
      </c>
      <c r="AG65" s="221">
        <f>SUM(AG66:AG67)</f>
        <v>0</v>
      </c>
      <c r="AH65" s="221">
        <f t="shared" si="135"/>
        <v>0</v>
      </c>
      <c r="AI65" s="221">
        <v>0</v>
      </c>
      <c r="AJ65" s="221">
        <v>0</v>
      </c>
      <c r="AK65" s="221">
        <f t="shared" si="135"/>
        <v>135</v>
      </c>
      <c r="AL65" s="221">
        <f>SUM(AL66:AL67)</f>
        <v>8737179.682</v>
      </c>
      <c r="AM65" s="221">
        <f t="shared" ref="AM65" si="136">SUM(AM66:AM67)</f>
        <v>0</v>
      </c>
      <c r="AN65" s="221">
        <f>SUM(AN66:AN67)</f>
        <v>0</v>
      </c>
      <c r="AO65" s="221">
        <f t="shared" ref="AO65:AS65" si="137">SUM(AO66:AO67)</f>
        <v>0</v>
      </c>
      <c r="AP65" s="221">
        <f>SUM(AP66:AP67)</f>
        <v>0</v>
      </c>
      <c r="AQ65" s="221">
        <f t="shared" si="137"/>
        <v>0</v>
      </c>
      <c r="AR65" s="221">
        <f>SUM(AR66:AR67)</f>
        <v>0</v>
      </c>
      <c r="AS65" s="221">
        <f t="shared" si="137"/>
        <v>45</v>
      </c>
      <c r="AT65" s="221">
        <f>SUM(AT66:AT67)</f>
        <v>3360719.8799999994</v>
      </c>
      <c r="AU65" s="221">
        <v>0</v>
      </c>
      <c r="AV65" s="221">
        <f>SUM(AV66:AV67)</f>
        <v>0</v>
      </c>
      <c r="AW65" s="221">
        <f t="shared" ref="AW65:BE65" si="138">SUM(AW66:AW67)</f>
        <v>0</v>
      </c>
      <c r="AX65" s="221">
        <f>SUM(AX66:AX67)</f>
        <v>0</v>
      </c>
      <c r="AY65" s="221">
        <f t="shared" ref="AY65" si="139">SUM(AY66:AY67)</f>
        <v>0</v>
      </c>
      <c r="AZ65" s="221">
        <f>SUM(AZ66:AZ67)</f>
        <v>0</v>
      </c>
      <c r="BA65" s="221">
        <f t="shared" ref="BA65" si="140">SUM(BA66:BA67)</f>
        <v>0</v>
      </c>
      <c r="BB65" s="221">
        <f>SUM(BB66:BB67)</f>
        <v>0</v>
      </c>
      <c r="BC65" s="221">
        <f t="shared" si="138"/>
        <v>0</v>
      </c>
      <c r="BD65" s="221">
        <f>SUM(BD66:BD67)</f>
        <v>0</v>
      </c>
      <c r="BE65" s="221">
        <f t="shared" si="138"/>
        <v>0</v>
      </c>
      <c r="BF65" s="221">
        <f>SUM(BF66:BF67)</f>
        <v>0</v>
      </c>
      <c r="BG65" s="221">
        <f t="shared" ref="BG65:BQ65" si="141">SUM(BG66:BG67)</f>
        <v>0</v>
      </c>
      <c r="BH65" s="221">
        <f>SUM(BH66:BH67)</f>
        <v>0</v>
      </c>
      <c r="BI65" s="221">
        <f t="shared" si="141"/>
        <v>0</v>
      </c>
      <c r="BJ65" s="221">
        <f>SUM(BJ66:BJ67)</f>
        <v>0</v>
      </c>
      <c r="BK65" s="221">
        <f t="shared" si="141"/>
        <v>0</v>
      </c>
      <c r="BL65" s="221">
        <f>SUM(BL66:BL67)</f>
        <v>0</v>
      </c>
      <c r="BM65" s="221">
        <f t="shared" si="141"/>
        <v>0</v>
      </c>
      <c r="BN65" s="221">
        <f>SUM(BN66:BN67)</f>
        <v>0</v>
      </c>
      <c r="BO65" s="221">
        <f t="shared" si="141"/>
        <v>0</v>
      </c>
      <c r="BP65" s="221">
        <f>SUM(BP66:BP67)</f>
        <v>0</v>
      </c>
      <c r="BQ65" s="221">
        <f t="shared" si="141"/>
        <v>0</v>
      </c>
      <c r="BR65" s="221">
        <f>SUM(BR66:BR67)</f>
        <v>0</v>
      </c>
      <c r="BS65" s="221">
        <f t="shared" ref="BS65:DW65" si="142">SUM(BS66:BS67)</f>
        <v>0</v>
      </c>
      <c r="BT65" s="221">
        <f>SUM(BT66:BT67)</f>
        <v>0</v>
      </c>
      <c r="BU65" s="221">
        <f t="shared" si="142"/>
        <v>0</v>
      </c>
      <c r="BV65" s="221">
        <f>SUM(BV66:BV67)</f>
        <v>0</v>
      </c>
      <c r="BW65" s="221">
        <f>SUM(BW66:BW67)</f>
        <v>0</v>
      </c>
      <c r="BX65" s="221">
        <f>SUM(BX66:BX67)</f>
        <v>0</v>
      </c>
      <c r="BY65" s="221">
        <f t="shared" si="142"/>
        <v>0</v>
      </c>
      <c r="BZ65" s="221">
        <f>SUM(BZ66:BZ67)</f>
        <v>0</v>
      </c>
      <c r="CA65" s="221">
        <f t="shared" si="142"/>
        <v>0</v>
      </c>
      <c r="CB65" s="221">
        <f>SUM(CB66:CB67)</f>
        <v>0</v>
      </c>
      <c r="CC65" s="221">
        <f t="shared" si="142"/>
        <v>0</v>
      </c>
      <c r="CD65" s="221">
        <f>SUM(CD66:CD67)</f>
        <v>0</v>
      </c>
      <c r="CE65" s="221">
        <f t="shared" ref="CE65" si="143">SUM(CE66:CE67)</f>
        <v>0</v>
      </c>
      <c r="CF65" s="221">
        <f t="shared" si="142"/>
        <v>0</v>
      </c>
      <c r="CG65" s="221">
        <f t="shared" si="142"/>
        <v>0</v>
      </c>
      <c r="CH65" s="221">
        <f t="shared" si="142"/>
        <v>0</v>
      </c>
      <c r="CI65" s="221">
        <f t="shared" si="142"/>
        <v>0</v>
      </c>
      <c r="CJ65" s="221">
        <f t="shared" si="142"/>
        <v>0</v>
      </c>
      <c r="CK65" s="221">
        <f t="shared" si="142"/>
        <v>0</v>
      </c>
      <c r="CL65" s="221">
        <f t="shared" si="142"/>
        <v>0</v>
      </c>
      <c r="CM65" s="221">
        <f t="shared" si="142"/>
        <v>0</v>
      </c>
      <c r="CN65" s="221">
        <f t="shared" si="142"/>
        <v>0</v>
      </c>
      <c r="CO65" s="221">
        <f t="shared" si="142"/>
        <v>0</v>
      </c>
      <c r="CP65" s="221">
        <f t="shared" si="142"/>
        <v>0</v>
      </c>
      <c r="CQ65" s="221">
        <f t="shared" si="142"/>
        <v>0</v>
      </c>
      <c r="CR65" s="221">
        <f t="shared" si="142"/>
        <v>0</v>
      </c>
      <c r="CS65" s="221">
        <f t="shared" si="142"/>
        <v>0</v>
      </c>
      <c r="CT65" s="221">
        <f t="shared" si="142"/>
        <v>0</v>
      </c>
      <c r="CU65" s="221">
        <f t="shared" si="142"/>
        <v>0</v>
      </c>
      <c r="CV65" s="221">
        <f t="shared" si="142"/>
        <v>0</v>
      </c>
      <c r="CW65" s="221">
        <f t="shared" si="142"/>
        <v>0</v>
      </c>
      <c r="CX65" s="221">
        <f t="shared" si="142"/>
        <v>0</v>
      </c>
      <c r="CY65" s="221">
        <f t="shared" si="142"/>
        <v>0</v>
      </c>
      <c r="CZ65" s="221">
        <f t="shared" si="142"/>
        <v>0</v>
      </c>
      <c r="DA65" s="221">
        <f t="shared" si="142"/>
        <v>0</v>
      </c>
      <c r="DB65" s="221">
        <f t="shared" si="142"/>
        <v>0</v>
      </c>
      <c r="DC65" s="221">
        <f t="shared" si="142"/>
        <v>0</v>
      </c>
      <c r="DD65" s="221">
        <f t="shared" si="142"/>
        <v>0</v>
      </c>
      <c r="DE65" s="221">
        <f t="shared" si="142"/>
        <v>0</v>
      </c>
      <c r="DF65" s="221">
        <f t="shared" si="142"/>
        <v>0</v>
      </c>
      <c r="DG65" s="221">
        <f t="shared" si="142"/>
        <v>0</v>
      </c>
      <c r="DH65" s="221">
        <f t="shared" si="142"/>
        <v>0</v>
      </c>
      <c r="DI65" s="221">
        <f t="shared" si="142"/>
        <v>0</v>
      </c>
      <c r="DJ65" s="221">
        <f t="shared" si="142"/>
        <v>0</v>
      </c>
      <c r="DK65" s="221">
        <f t="shared" si="142"/>
        <v>0</v>
      </c>
      <c r="DL65" s="221">
        <f t="shared" si="142"/>
        <v>0</v>
      </c>
      <c r="DM65" s="221">
        <f t="shared" si="142"/>
        <v>0</v>
      </c>
      <c r="DN65" s="221">
        <f t="shared" si="142"/>
        <v>0</v>
      </c>
      <c r="DO65" s="221">
        <f t="shared" si="142"/>
        <v>0</v>
      </c>
      <c r="DP65" s="221">
        <f>SUM(DP66:DP67)</f>
        <v>0</v>
      </c>
      <c r="DQ65" s="221">
        <f t="shared" si="142"/>
        <v>0</v>
      </c>
      <c r="DR65" s="221">
        <f>SUM(DR66:DR67)</f>
        <v>0</v>
      </c>
      <c r="DS65" s="221">
        <f t="shared" si="142"/>
        <v>0</v>
      </c>
      <c r="DT65" s="221">
        <f t="shared" si="142"/>
        <v>0</v>
      </c>
      <c r="DU65" s="221">
        <f t="shared" si="142"/>
        <v>0</v>
      </c>
      <c r="DV65" s="221">
        <f t="shared" si="142"/>
        <v>0</v>
      </c>
      <c r="DW65" s="221">
        <f t="shared" si="142"/>
        <v>0</v>
      </c>
      <c r="DX65" s="221">
        <f>SUM(DX66:DX67)</f>
        <v>0</v>
      </c>
      <c r="DY65" s="221">
        <f t="shared" ref="DY65" si="144">SUM(DY66:DY67)</f>
        <v>0</v>
      </c>
      <c r="DZ65" s="221">
        <f>SUM(DZ66:DZ67)</f>
        <v>0</v>
      </c>
      <c r="EA65" s="221">
        <f t="shared" ref="EA65:EL65" si="145">SUM(EA66:EA67)</f>
        <v>0</v>
      </c>
      <c r="EB65" s="221">
        <f t="shared" si="145"/>
        <v>0</v>
      </c>
      <c r="EC65" s="221">
        <f t="shared" si="145"/>
        <v>0</v>
      </c>
      <c r="ED65" s="221">
        <f t="shared" si="145"/>
        <v>0</v>
      </c>
      <c r="EE65" s="221">
        <f t="shared" si="145"/>
        <v>0</v>
      </c>
      <c r="EF65" s="221">
        <f t="shared" si="145"/>
        <v>0</v>
      </c>
      <c r="EG65" s="221">
        <f t="shared" si="145"/>
        <v>0</v>
      </c>
      <c r="EH65" s="221">
        <f t="shared" si="145"/>
        <v>0</v>
      </c>
      <c r="EI65" s="221"/>
      <c r="EJ65" s="221"/>
      <c r="EK65" s="221">
        <f t="shared" si="145"/>
        <v>379</v>
      </c>
      <c r="EL65" s="221">
        <f t="shared" si="145"/>
        <v>25116841.857333332</v>
      </c>
    </row>
    <row r="66" spans="1:142" ht="30" customHeight="1" x14ac:dyDescent="0.2">
      <c r="A66" s="196"/>
      <c r="B66" s="196">
        <v>42</v>
      </c>
      <c r="C66" s="307" t="s">
        <v>1274</v>
      </c>
      <c r="D66" s="308" t="s">
        <v>1275</v>
      </c>
      <c r="E66" s="309">
        <v>16026</v>
      </c>
      <c r="F66" s="309">
        <v>16828</v>
      </c>
      <c r="G66" s="310">
        <v>1.53</v>
      </c>
      <c r="H66" s="311"/>
      <c r="I66" s="312">
        <v>1</v>
      </c>
      <c r="J66" s="313"/>
      <c r="K66" s="305">
        <v>1.4</v>
      </c>
      <c r="L66" s="305">
        <v>1.68</v>
      </c>
      <c r="M66" s="305">
        <v>2.23</v>
      </c>
      <c r="N66" s="306">
        <v>2.57</v>
      </c>
      <c r="O66" s="204"/>
      <c r="P66" s="214">
        <f>(O66/12*2*$E66*$G66*$I66*$K66*P$10)+(O66/12*10*$F66*$G66*$I66*$K66*P$10)</f>
        <v>0</v>
      </c>
      <c r="Q66" s="208"/>
      <c r="R66" s="214">
        <f>(Q66/12*2*$E66*$G66*$I66*$K66*R$10)+(Q66/12*10*$F66*$G66*$I66*$K66*R$10)</f>
        <v>0</v>
      </c>
      <c r="S66" s="204"/>
      <c r="T66" s="214">
        <f>(S66/12*2*$E66*$G66*$I66*$K66*T$10)+(S66/12*10*$F66*$G66*$I66*$K66*T$10)</f>
        <v>0</v>
      </c>
      <c r="U66" s="204"/>
      <c r="V66" s="214">
        <f>(U66/12*2*$E66*$G66*$I66*$K66*V$10)+(U66/12*10*$F66*$G66*$I66*$K66*V$10)</f>
        <v>0</v>
      </c>
      <c r="W66" s="204"/>
      <c r="X66" s="214">
        <f>(W66/12*2*$E66*$G66*$I66*$K66*X$10)+(W66/12*10*$F66*$G66*$I66*$K66*X$10)</f>
        <v>0</v>
      </c>
      <c r="Y66" s="204"/>
      <c r="Z66" s="214">
        <f>(Y66/12*2*$E66*$G66*$I66*$K66*Z$10)+(Y66/12*10*$F66*$G66*$I66*$K66*Z$10)</f>
        <v>0</v>
      </c>
      <c r="AA66" s="204"/>
      <c r="AB66" s="214">
        <f>(AA66/12*2*$E66*$G66*$I66*$K66*AB$10)+(AA66/12*10*$F66*$G66*$I66*$K66*AB$10)</f>
        <v>0</v>
      </c>
      <c r="AC66" s="204">
        <v>45</v>
      </c>
      <c r="AD66" s="214">
        <f>(AC66/12*2*$E66*$G66*$I66*$K66*AD$10)+(AC66/12*10*$F66*$G66*$I66*$K66*AD$10)</f>
        <v>1609166.7899999998</v>
      </c>
      <c r="AE66" s="204"/>
      <c r="AF66" s="204">
        <f>SUM(AE66/12*2*$E66*$G66*$I66*$L66*$AF$10)+(AE66/12*10*$F66*$G66*$I66*$L66*$AF$10)</f>
        <v>0</v>
      </c>
      <c r="AG66" s="204"/>
      <c r="AH66" s="215">
        <f>SUM(AG66/12*2*$E66*$G66*$I66*$L66*$AH$10)+(AG66/12*10*$F66*$G66*$I66*$L66*$AH$10)</f>
        <v>0</v>
      </c>
      <c r="AI66" s="215">
        <v>0</v>
      </c>
      <c r="AJ66" s="215">
        <v>0</v>
      </c>
      <c r="AK66" s="204">
        <v>33</v>
      </c>
      <c r="AL66" s="214">
        <f>(AK66/12*2*$E66*$G66*$I66*$K66*AL$10)+(AK66/12*10*$F66*$G66*$I66*$K66*AL$10)</f>
        <v>1180055.6459999999</v>
      </c>
      <c r="AM66" s="204"/>
      <c r="AN66" s="214">
        <f>(AM66/12*2*$E66*$G66*$I66*$K66*AN$10)+(AM66/12*10*$F66*$G66*$I66*$K66*AN$10)</f>
        <v>0</v>
      </c>
      <c r="AO66" s="204"/>
      <c r="AP66" s="214">
        <f>(AO66/12*2*$E66*$G66*$I66*$K66*AP$10)+(AO66/12*10*$F66*$G66*$I66*$K66*AP$10)</f>
        <v>0</v>
      </c>
      <c r="AQ66" s="204"/>
      <c r="AR66" s="214">
        <f>(AQ66/12*2*$E66*$G66*$I66*$K66*AR$10)+(AQ66/12*10*$F66*$G66*$I66*$K66*AR$10)</f>
        <v>0</v>
      </c>
      <c r="AS66" s="204"/>
      <c r="AT66" s="214">
        <f>(AS66/12*2*$E66*$G66*$I66*$K66*AT$10)+(AS66/12*10*$F66*$G66*$I66*$K66*AT$10)</f>
        <v>0</v>
      </c>
      <c r="AU66" s="204"/>
      <c r="AV66" s="214">
        <f>(AU66/12*2*$E66*$G66*$I66*$K66*AV$10)+(AU66/12*10*$F66*$G66*$I66*$K66*AV$10)</f>
        <v>0</v>
      </c>
      <c r="AW66" s="204"/>
      <c r="AX66" s="214">
        <f>(AW66/12*2*$E66*$G66*$I66*$K66*AX$10)+(AW66/12*10*$F66*$G66*$I66*$K66*AX$10)</f>
        <v>0</v>
      </c>
      <c r="AY66" s="204"/>
      <c r="AZ66" s="214">
        <f>(AY66/12*2*$E66*$G66*$I66*$K66*AZ$10)+(AY66/12*10*$F66*$G66*$I66*$K66*AZ$10)</f>
        <v>0</v>
      </c>
      <c r="BA66" s="204"/>
      <c r="BB66" s="214">
        <f>(BA66/12*2*$E66*$G66*$I66*$K66*BB$10)+(BA66/12*10*$F66*$G66*$I66*$K66*BB$10)</f>
        <v>0</v>
      </c>
      <c r="BC66" s="204"/>
      <c r="BD66" s="214">
        <f>(BC66/12*2*$E66*$G66*$I66*$K66*BD$10)+(BC66/12*10*$F66*$G66*$I66*$K66*BD$10)</f>
        <v>0</v>
      </c>
      <c r="BE66" s="204"/>
      <c r="BF66" s="214">
        <f>(BE66/12*2*$E66*$G66*$I66*$K66*BF$10)+(BE66/12*10*$F66*$G66*$I66*$K66*BF$10)</f>
        <v>0</v>
      </c>
      <c r="BG66" s="204"/>
      <c r="BH66" s="214">
        <f>(BG66/12*2*$E66*$G66*$I66*$K66*BH$10)+(BG66/12*10*$F66*$G66*$I66*$K66*BH$10)</f>
        <v>0</v>
      </c>
      <c r="BI66" s="204"/>
      <c r="BJ66" s="214">
        <f>(BI66/12*2*$E66*$G66*$I66*$K66*BJ$10)+(BI66/12*10*$F66*$G66*$I66*$K66*BJ$10)</f>
        <v>0</v>
      </c>
      <c r="BK66" s="204"/>
      <c r="BL66" s="214">
        <f>(BK66/12*2*$E66*$G66*$I66*$K66*BL$10)+(BK66/12*10*$F66*$G66*$I66*$K66*BL$10)</f>
        <v>0</v>
      </c>
      <c r="BM66" s="204"/>
      <c r="BN66" s="214">
        <f>(BM66/12*2*$E66*$G66*$I66*$K66*BN$10)+(BM66/12*10*$F66*$G66*$I66*$K66*BN$10)</f>
        <v>0</v>
      </c>
      <c r="BO66" s="204"/>
      <c r="BP66" s="214">
        <f>(BO66/12*2*$E66*$G66*$I66*$K66*BP$10)+(BO66/12*10*$F66*$G66*$I66*$K66*BP$10)</f>
        <v>0</v>
      </c>
      <c r="BQ66" s="204"/>
      <c r="BR66" s="214">
        <f>(BQ66/12*2*$E66*$G66*$I66*$K66*BR$10)+(BQ66/12*10*$F66*$G66*$I66*$K66*BR$10)</f>
        <v>0</v>
      </c>
      <c r="BS66" s="204"/>
      <c r="BT66" s="214">
        <f>(BS66/12*2*$E66*$G66*$I66*$K66*BT$10)+(BS66/12*10*$F66*$G66*$I66*$K66*BT$10)</f>
        <v>0</v>
      </c>
      <c r="BU66" s="204"/>
      <c r="BV66" s="214">
        <f>(BU66/12*2*$E66*$G66*$I66*$K66*BV$10)+(BU66/12*10*$F66*$G66*$I66*$K66*BV$10)</f>
        <v>0</v>
      </c>
      <c r="BW66" s="204"/>
      <c r="BX66" s="214">
        <f>(BW66/12*2*$E66*$G66*$I66*$K66*BX$10)+(BW66/12*10*$F66*$G66*$I66*$K66*BX$10)</f>
        <v>0</v>
      </c>
      <c r="BY66" s="204"/>
      <c r="BZ66" s="214">
        <f>(BY66/12*2*$E66*$G66*$I66*$K66*BZ$10)+(BY66/12*10*$F66*$G66*$I66*$K66*BZ$10)</f>
        <v>0</v>
      </c>
      <c r="CA66" s="204"/>
      <c r="CB66" s="214">
        <f>(CA66/12*2*$E66*$G66*$I66*$K66*CB$10)+(CA66/12*10*$F66*$G66*$I66*$K66*CB$10)</f>
        <v>0</v>
      </c>
      <c r="CC66" s="223"/>
      <c r="CD66" s="214">
        <f>(CC66/12*2*$E66*$G66*$I66*$K66*CD$10)+(CC66/12*10*$F66*$G66*$I66*$K66*CD$10)</f>
        <v>0</v>
      </c>
      <c r="CE66" s="204"/>
      <c r="CF66" s="215">
        <f>SUM(CE66/12*2*$E66*$G66*$I66*$L66*CF$10)+(CE66/12*10*$F66*$G66*$I66*$L66*$CF$10)</f>
        <v>0</v>
      </c>
      <c r="CG66" s="204"/>
      <c r="CH66" s="215">
        <f>SUM(CG66/12*2*$E66*$G66*$I66*$L66*CH$10)+(CG66/12*10*$F66*$G66*$I66*$L66*CH$10)</f>
        <v>0</v>
      </c>
      <c r="CI66" s="204"/>
      <c r="CJ66" s="215">
        <f>SUM(CI66/12*2*$E66*$G66*$I66*$L66*CJ$10)+(CI66/12*10*$F66*$G66*$I66*$L66*CJ$10)</f>
        <v>0</v>
      </c>
      <c r="CK66" s="204"/>
      <c r="CL66" s="215">
        <f>SUM(CK66/12*2*$E66*$G66*$I66*$L66*CL$10)+(CK66/12*10*$F66*$G66*$I66*$L66*CL$10)</f>
        <v>0</v>
      </c>
      <c r="CM66" s="204"/>
      <c r="CN66" s="215">
        <f>SUM(CM66/12*2*$E66*$G66*$I66*$L66*CN$10)+(CM66/12*10*$F66*$G66*$I66*$L66*CN$10)</f>
        <v>0</v>
      </c>
      <c r="CO66" s="204"/>
      <c r="CP66" s="215">
        <f>SUM(CO66/12*2*$E66*$G66*$I66*$L66*CP$10)+(CO66/12*10*$F66*$G66*$I66*$L66*CP$10)</f>
        <v>0</v>
      </c>
      <c r="CQ66" s="204"/>
      <c r="CR66" s="215">
        <f>SUM(CQ66/12*2*$E66*$G66*$I66*$L66*CR$10)+(CQ66/12*10*$F66*$G66*$I66*$L66*CR$10)</f>
        <v>0</v>
      </c>
      <c r="CS66" s="204"/>
      <c r="CT66" s="215">
        <f>SUM(CS66/12*2*$E66*$G66*$I66*$L66*CT$10)+(CS66/12*10*$F66*$G66*$I66*$L66*CT$10)</f>
        <v>0</v>
      </c>
      <c r="CU66" s="204"/>
      <c r="CV66" s="215">
        <f>SUM(CU66/12*2*$E66*$G66*$I66*$L66*CV$10)+(CU66/12*10*$F66*$G66*$I66*$L66*CV$10)</f>
        <v>0</v>
      </c>
      <c r="CW66" s="204"/>
      <c r="CX66" s="215">
        <f>SUM(CW66/12*2*$E66*$G66*$I66*$L66*CX$10)+(CW66/12*10*$F66*$G66*$I66*$L66*CX$10)</f>
        <v>0</v>
      </c>
      <c r="CY66" s="204"/>
      <c r="CZ66" s="215">
        <f>SUM(CY66/12*2*$E66*$G66*$I66*$L66*CZ$10)+(CY66/12*10*$F66*$G66*$I66*$L66*CZ$10)</f>
        <v>0</v>
      </c>
      <c r="DA66" s="204"/>
      <c r="DB66" s="215">
        <f>SUM(DA66/12*2*$E66*$G66*$I66*$L66*DB$10)+(DA66/12*10*$F66*$G66*$I66*$L66*DB$10)</f>
        <v>0</v>
      </c>
      <c r="DC66" s="204"/>
      <c r="DD66" s="215">
        <f>SUM(DC66/12*2*$E66*$G66*$I66*$L66*DD$10)+(DC66/12*10*$F66*$G66*$I66*$L66*DD$10)</f>
        <v>0</v>
      </c>
      <c r="DE66" s="204"/>
      <c r="DF66" s="215">
        <f>SUM(DE66/12*2*$E66*$G66*$I66*$L66*DF$10)+(DE66/12*10*$F66*$G66*$I66*$L66*DF$10)</f>
        <v>0</v>
      </c>
      <c r="DG66" s="204"/>
      <c r="DH66" s="204">
        <f>SUM(DG66/12*2*$E66*$G66*$I66*$L66*DH$10)+(DG66/12*10*$F66*$G66*$I66*$L66*DH$10)</f>
        <v>0</v>
      </c>
      <c r="DI66" s="204"/>
      <c r="DJ66" s="215">
        <f>SUM(DI66/12*2*$E66*$G66*$I66*$L66*DJ$10)+(DI66/12*10*$F66*$G66*$I66*$L66*DJ$10)</f>
        <v>0</v>
      </c>
      <c r="DK66" s="204"/>
      <c r="DL66" s="215">
        <f>SUM(DK66/12*2*$E66*$G66*$I66*$M66*DL$10)+(DK66/12*10*$F66*$G66*$I66*$M66*DL$10)</f>
        <v>0</v>
      </c>
      <c r="DM66" s="204"/>
      <c r="DN66" s="215">
        <f>SUM(DM66/12*2*$E66*$G66*$I66*$N66*DN$10)+(DM66/12*10*$F66*$G66*$I66*$N66*DN$10)</f>
        <v>0</v>
      </c>
      <c r="DO66" s="204"/>
      <c r="DP66" s="214">
        <f>(DO66/12*2*$E66*$G66*$I66*$K66*DP$10)+(DO66/12*10*$F66*$G66*$I66*$K66*DP$10)</f>
        <v>0</v>
      </c>
      <c r="DQ66" s="204"/>
      <c r="DR66" s="214">
        <f>(DQ66/12*2*$E66*$G66*$I66*$K66*DR$10)+(DQ66/12*10*$F66*$G66*$I66*$K66*DR$10)</f>
        <v>0</v>
      </c>
      <c r="DS66" s="204"/>
      <c r="DT66" s="215">
        <f>SUM(DS66/12*2*$E66*$G66*$I66)+(DS66/12*10*$F66*$G66*$I66)</f>
        <v>0</v>
      </c>
      <c r="DU66" s="204"/>
      <c r="DV66" s="204"/>
      <c r="DW66" s="204"/>
      <c r="DX66" s="214">
        <f>(DW66/12*2*$E66*$G66*$I66*$K66*DX$10)+(DW66/12*10*$F66*$G66*$I66*$K66*DX$10)</f>
        <v>0</v>
      </c>
      <c r="DY66" s="204"/>
      <c r="DZ66" s="214">
        <f>(DY66/12*2*$E66*$G66*$I66*$K66*DZ$10)+(DY66/12*10*$F66*$G66*$I66*$K66*DZ$10)</f>
        <v>0</v>
      </c>
      <c r="EA66" s="204"/>
      <c r="EB66" s="204"/>
      <c r="EC66" s="430"/>
      <c r="ED66" s="430"/>
      <c r="EE66" s="223"/>
      <c r="EF66" s="204"/>
      <c r="EG66" s="223"/>
      <c r="EH66" s="223"/>
      <c r="EI66" s="223"/>
      <c r="EJ66" s="216">
        <f>(EI66/12*2*$E66*$G66*$I66*$K66)+(EI66/12*10*$F66*$G66*$I66*$K66)</f>
        <v>0</v>
      </c>
      <c r="EK66" s="228">
        <f t="shared" ref="EK66:EL67" si="146">SUM(O66,Q66,S66,U66,W66,Y66,AA66,AC66,AE66,AG66,AI66,AK66,AM66,AO66,AQ66,AS66,AU66,AW66,AY66,BA66,BC66,BE66,BG66,BI66,BK66,BM66,BO66,BQ66,BS66,BU66,BW66,BY66,CA66,CC66,CE66,CG66,CI66,CK66,CM66,CO66,CQ66,CS66,CU66,CW66,CY66,DA66,DC66,DE66,DG66,DI66,DK66,DM66,DO66,DQ66,DS66,DU66,DW66,DY66,EA66,EC66,EE66,EG66,EI66)</f>
        <v>78</v>
      </c>
      <c r="EL66" s="228">
        <f t="shared" si="146"/>
        <v>2789222.4359999998</v>
      </c>
    </row>
    <row r="67" spans="1:142" s="342" customFormat="1" ht="30" customHeight="1" x14ac:dyDescent="0.2">
      <c r="A67" s="196"/>
      <c r="B67" s="196">
        <v>43</v>
      </c>
      <c r="C67" s="307" t="s">
        <v>1276</v>
      </c>
      <c r="D67" s="353" t="s">
        <v>1277</v>
      </c>
      <c r="E67" s="309">
        <v>16026</v>
      </c>
      <c r="F67" s="309">
        <v>16828</v>
      </c>
      <c r="G67" s="310">
        <v>3.17</v>
      </c>
      <c r="H67" s="311"/>
      <c r="I67" s="312">
        <v>1</v>
      </c>
      <c r="J67" s="313"/>
      <c r="K67" s="305">
        <v>1.4</v>
      </c>
      <c r="L67" s="305">
        <v>1.68</v>
      </c>
      <c r="M67" s="305">
        <v>2.23</v>
      </c>
      <c r="N67" s="306">
        <v>2.57</v>
      </c>
      <c r="O67" s="204"/>
      <c r="P67" s="214">
        <f>(O67/12*2*$E67*$G67*$I67*$K67*P$10)+(O67/12*10*$F67*$G67*$I67*$K67*P$10)</f>
        <v>0</v>
      </c>
      <c r="Q67" s="208"/>
      <c r="R67" s="214">
        <f>(Q67/12*2*$E67*$G67*$I67*$K67*R$10)+(Q67/12*10*$F67*$G67*$I67*$K67*R$10)</f>
        <v>0</v>
      </c>
      <c r="S67" s="204">
        <f>136+18</f>
        <v>154</v>
      </c>
      <c r="T67" s="214">
        <f>(S67/12*2*$E67*$G67*$I67*$K67*T$10)+(S67/12*10*$F67*$G67*$I67*$K67*T$10)</f>
        <v>11409775.505333332</v>
      </c>
      <c r="U67" s="204"/>
      <c r="V67" s="214">
        <f>(U67/12*2*$E67*$G67*$I67*$K67*V$10)+(U67/12*10*$F67*$G67*$I67*$K67*V$10)</f>
        <v>0</v>
      </c>
      <c r="W67" s="204"/>
      <c r="X67" s="214">
        <f>(W67/12*2*$E67*$G67*$I67*$K67*X$10)+(W67/12*10*$F67*$G67*$I67*$K67*X$10)</f>
        <v>0</v>
      </c>
      <c r="Y67" s="204"/>
      <c r="Z67" s="214">
        <f>(Y67/12*2*$E67*$G67*$I67*$K67*Z$10)+(Y67/12*10*$F67*$G67*$I67*$K67*Z$10)</f>
        <v>0</v>
      </c>
      <c r="AA67" s="204"/>
      <c r="AB67" s="214">
        <f>(AA67/12*2*$E67*$G67*$I67*$K67*AB$10)+(AA67/12*10*$F67*$G67*$I67*$K67*AB$10)</f>
        <v>0</v>
      </c>
      <c r="AC67" s="204"/>
      <c r="AD67" s="214">
        <f>(AC67/12*2*$E67*$G67*$I67*$K67*AD$10)+(AC67/12*10*$F67*$G67*$I67*$K67*AD$10)</f>
        <v>0</v>
      </c>
      <c r="AE67" s="204"/>
      <c r="AF67" s="204">
        <f>SUM(AE67/12*2*$E67*$G67*$I67*$L67*$AF$10)+(AE67/12*10*$F67*$G67*$I67*$L67*$AF$10)</f>
        <v>0</v>
      </c>
      <c r="AG67" s="204"/>
      <c r="AH67" s="215">
        <f>SUM(AG67/12*2*$E67*$G67*$I67*$L67*$AH$10)+(AG67/12*10*$F67*$G67*$I67*$L67*$AH$10)</f>
        <v>0</v>
      </c>
      <c r="AI67" s="215">
        <v>0</v>
      </c>
      <c r="AJ67" s="215">
        <v>0</v>
      </c>
      <c r="AK67" s="204">
        <v>102</v>
      </c>
      <c r="AL67" s="214">
        <f>(AK67/12*2*$E67*$G67*$I67*$K67*AL$10)+(AK67/12*10*$F67*$G67*$I67*$K67*AL$10)</f>
        <v>7557124.0359999994</v>
      </c>
      <c r="AM67" s="204"/>
      <c r="AN67" s="214">
        <f>(AM67/12*2*$E67*$G67*$I67*$K67*AN$10)+(AM67/12*10*$F67*$G67*$I67*$K67*AN$10)</f>
        <v>0</v>
      </c>
      <c r="AO67" s="204"/>
      <c r="AP67" s="214">
        <f>(AO67/12*2*$E67*$G67*$I67*$K67*AP$10)+(AO67/12*10*$F67*$G67*$I67*$K67*AP$10)</f>
        <v>0</v>
      </c>
      <c r="AQ67" s="204"/>
      <c r="AR67" s="214">
        <f>(AQ67/12*2*$E67*$G67*$I67*$K67*AR$10)+(AQ67/12*10*$F67*$G67*$I67*$K67*AR$10)</f>
        <v>0</v>
      </c>
      <c r="AS67" s="204">
        <v>45</v>
      </c>
      <c r="AT67" s="214">
        <f>(AS67*$F67*$G67*$I67*$K67*AT$10)</f>
        <v>3360719.8799999994</v>
      </c>
      <c r="AU67" s="204"/>
      <c r="AV67" s="214">
        <f>(AU67/12*2*$E67*$G67*$I67*$K67*AV$10)+(AU67/12*10*$F67*$G67*$I67*$K67*AV$10)</f>
        <v>0</v>
      </c>
      <c r="AW67" s="204"/>
      <c r="AX67" s="214">
        <f>(AW67/12*2*$E67*$G67*$I67*$K67*AX$10)+(AW67/12*10*$F67*$G67*$I67*$K67*AX$10)</f>
        <v>0</v>
      </c>
      <c r="AY67" s="204"/>
      <c r="AZ67" s="214">
        <f>(AY67/12*2*$E67*$G67*$I67*$K67*AZ$10)+(AY67/12*10*$F67*$G67*$I67*$K67*AZ$10)</f>
        <v>0</v>
      </c>
      <c r="BA67" s="204"/>
      <c r="BB67" s="214">
        <f>(BA67/12*2*$E67*$G67*$I67*$K67*BB$10)+(BA67/12*10*$F67*$G67*$I67*$K67*BB$10)</f>
        <v>0</v>
      </c>
      <c r="BC67" s="204"/>
      <c r="BD67" s="214">
        <f>(BC67/12*2*$E67*$G67*$I67*$K67*BD$10)+(BC67/12*10*$F67*$G67*$I67*$K67*BD$10)</f>
        <v>0</v>
      </c>
      <c r="BE67" s="204"/>
      <c r="BF67" s="214">
        <f>(BE67/12*2*$E67*$G67*$I67*$K67*BF$10)+(BE67/12*10*$F67*$G67*$I67*$K67*BF$10)</f>
        <v>0</v>
      </c>
      <c r="BG67" s="204"/>
      <c r="BH67" s="214">
        <f>(BG67/12*2*$E67*$G67*$I67*$K67*BH$10)+(BG67/12*10*$F67*$G67*$I67*$K67*BH$10)</f>
        <v>0</v>
      </c>
      <c r="BI67" s="204"/>
      <c r="BJ67" s="214">
        <f>(BI67/12*2*$E67*$G67*$I67*$K67*BJ$10)+(BI67/12*10*$F67*$G67*$I67*$K67*BJ$10)</f>
        <v>0</v>
      </c>
      <c r="BK67" s="204"/>
      <c r="BL67" s="214">
        <f>(BK67/12*2*$E67*$G67*$I67*$K67*BL$10)+(BK67/12*10*$F67*$G67*$I67*$K67*BL$10)</f>
        <v>0</v>
      </c>
      <c r="BM67" s="204"/>
      <c r="BN67" s="214">
        <f>(BM67/12*2*$E67*$G67*$I67*$K67*BN$10)+(BM67/12*10*$F67*$G67*$I67*$K67*BN$10)</f>
        <v>0</v>
      </c>
      <c r="BO67" s="204"/>
      <c r="BP67" s="214">
        <f>(BO67/12*2*$E67*$G67*$I67*$K67*BP$10)+(BO67/12*10*$F67*$G67*$I67*$K67*BP$10)</f>
        <v>0</v>
      </c>
      <c r="BQ67" s="204"/>
      <c r="BR67" s="214">
        <f>(BQ67/12*2*$E67*$G67*$I67*$K67*BR$10)+(BQ67/12*10*$F67*$G67*$I67*$K67*BR$10)</f>
        <v>0</v>
      </c>
      <c r="BS67" s="204"/>
      <c r="BT67" s="214">
        <f>(BS67/12*2*$E67*$G67*$I67*$K67*BT$10)+(BS67/12*10*$F67*$G67*$I67*$K67*BT$10)</f>
        <v>0</v>
      </c>
      <c r="BU67" s="204"/>
      <c r="BV67" s="214">
        <f>(BU67/12*2*$E67*$G67*$I67*$K67*BV$10)+(BU67/12*10*$F67*$G67*$I67*$K67*BV$10)</f>
        <v>0</v>
      </c>
      <c r="BW67" s="204"/>
      <c r="BX67" s="214">
        <f>(BW67/12*2*$E67*$G67*$I67*$K67*BX$10)+(BW67/12*10*$F67*$G67*$I67*$K67*BX$10)</f>
        <v>0</v>
      </c>
      <c r="BY67" s="204"/>
      <c r="BZ67" s="214">
        <f>(BY67/12*2*$E67*$G67*$I67*$K67*BZ$10)+(BY67/12*10*$F67*$G67*$I67*$K67*BZ$10)</f>
        <v>0</v>
      </c>
      <c r="CA67" s="204"/>
      <c r="CB67" s="214">
        <f>(CA67/12*2*$E67*$G67*$I67*$K67*CB$10)+(CA67/12*10*$F67*$G67*$I67*$K67*CB$10)</f>
        <v>0</v>
      </c>
      <c r="CC67" s="223"/>
      <c r="CD67" s="214">
        <f>(CC67/12*2*$E67*$G67*$I67*$K67*CD$10)+(CC67/12*10*$F67*$G67*$I67*$K67*CD$10)</f>
        <v>0</v>
      </c>
      <c r="CE67" s="204"/>
      <c r="CF67" s="215">
        <f>SUM(CE67/12*2*$E67*$G67*$I67*$L67*CF$10)+(CE67/12*10*$F67*$G67*$I67*$L67*$CF$10)</f>
        <v>0</v>
      </c>
      <c r="CG67" s="204"/>
      <c r="CH67" s="215">
        <f>SUM(CG67/12*2*$E67*$G67*$I67*$L67*CH$10)+(CG67/12*10*$F67*$G67*$I67*$L67*CH$10)</f>
        <v>0</v>
      </c>
      <c r="CI67" s="204"/>
      <c r="CJ67" s="215">
        <f>SUM(CI67/12*2*$E67*$G67*$I67*$L67*CJ$10)+(CI67/12*10*$F67*$G67*$I67*$L67*CJ$10)</f>
        <v>0</v>
      </c>
      <c r="CK67" s="204"/>
      <c r="CL67" s="215">
        <f>SUM(CK67/12*2*$E67*$G67*$I67*$L67*CL$10)+(CK67/12*10*$F67*$G67*$I67*$L67*CL$10)</f>
        <v>0</v>
      </c>
      <c r="CM67" s="204"/>
      <c r="CN67" s="215">
        <f>SUM(CM67/12*2*$E67*$G67*$I67*$L67*CN$10)+(CM67/12*10*$F67*$G67*$I67*$L67*CN$10)</f>
        <v>0</v>
      </c>
      <c r="CO67" s="204"/>
      <c r="CP67" s="215">
        <f>SUM(CO67/12*2*$E67*$G67*$I67*$L67*CP$10)+(CO67/12*10*$F67*$G67*$I67*$L67*CP$10)</f>
        <v>0</v>
      </c>
      <c r="CQ67" s="204"/>
      <c r="CR67" s="215">
        <f>SUM(CQ67/12*2*$E67*$G67*$I67*$L67*CR$10)+(CQ67/12*10*$F67*$G67*$I67*$L67*CR$10)</f>
        <v>0</v>
      </c>
      <c r="CS67" s="204"/>
      <c r="CT67" s="215">
        <f>SUM(CS67/12*2*$E67*$G67*$I67*$L67*CT$10)+(CS67/12*10*$F67*$G67*$I67*$L67*CT$10)</f>
        <v>0</v>
      </c>
      <c r="CU67" s="204"/>
      <c r="CV67" s="215">
        <f>SUM(CU67/12*2*$E67*$G67*$I67*$L67*CV$10)+(CU67/12*10*$F67*$G67*$I67*$L67*CV$10)</f>
        <v>0</v>
      </c>
      <c r="CW67" s="204"/>
      <c r="CX67" s="215">
        <f>SUM(CW67/12*2*$E67*$G67*$I67*$L67*CX$10)+(CW67/12*10*$F67*$G67*$I67*$L67*CX$10)</f>
        <v>0</v>
      </c>
      <c r="CY67" s="204"/>
      <c r="CZ67" s="215">
        <f>SUM(CY67/12*2*$E67*$G67*$I67*$L67*CZ$10)+(CY67/12*10*$F67*$G67*$I67*$L67*CZ$10)</f>
        <v>0</v>
      </c>
      <c r="DA67" s="204"/>
      <c r="DB67" s="215">
        <f>SUM(DA67/12*2*$E67*$G67*$I67*$L67*DB$10)+(DA67/12*10*$F67*$G67*$I67*$L67*DB$10)</f>
        <v>0</v>
      </c>
      <c r="DC67" s="204"/>
      <c r="DD67" s="215">
        <f>SUM(DC67/12*2*$E67*$G67*$I67*$L67*DD$10)+(DC67/12*10*$F67*$G67*$I67*$L67*DD$10)</f>
        <v>0</v>
      </c>
      <c r="DE67" s="204"/>
      <c r="DF67" s="215">
        <f>SUM(DE67/12*2*$E67*$G67*$I67*$L67*DF$10)+(DE67/12*10*$F67*$G67*$I67*$L67*DF$10)</f>
        <v>0</v>
      </c>
      <c r="DG67" s="204"/>
      <c r="DH67" s="204">
        <f>SUM(DG67/12*2*$E67*$G67*$I67*$L67*DH$10)+(DG67/12*10*$F67*$G67*$I67*$L67*DH$10)</f>
        <v>0</v>
      </c>
      <c r="DI67" s="204"/>
      <c r="DJ67" s="215">
        <f>SUM(DI67/12*2*$E67*$G67*$I67*$L67*DJ$10)+(DI67/12*10*$F67*$G67*$I67*$L67*DJ$10)</f>
        <v>0</v>
      </c>
      <c r="DK67" s="204"/>
      <c r="DL67" s="215">
        <f>SUM(DK67/12*2*$E67*$G67*$I67*$M67*DL$10)+(DK67/12*10*$F67*$G67*$I67*$M67*DL$10)</f>
        <v>0</v>
      </c>
      <c r="DM67" s="204"/>
      <c r="DN67" s="215">
        <f>SUM(DM67/12*2*$E67*$G67*$I67*$N67*DN$10)+(DM67/12*10*$F67*$G67*$I67*$N67*DN$10)</f>
        <v>0</v>
      </c>
      <c r="DO67" s="223"/>
      <c r="DP67" s="214">
        <f>(DO67/12*2*$E67*$G67*$I67*$K67*DP$10)+(DO67/12*10*$F67*$G67*$I67*$K67*DP$10)</f>
        <v>0</v>
      </c>
      <c r="DQ67" s="204"/>
      <c r="DR67" s="214">
        <f>(DQ67/12*2*$E67*$G67*$I67*$K67*DR$10)+(DQ67/12*10*$F67*$G67*$I67*$K67*DR$10)</f>
        <v>0</v>
      </c>
      <c r="DS67" s="204"/>
      <c r="DT67" s="215">
        <f>SUM(DS67/12*2*$E67*$G67*$I67)+(DS67/12*10*$F67*$G67*$I67)</f>
        <v>0</v>
      </c>
      <c r="DU67" s="204"/>
      <c r="DV67" s="204"/>
      <c r="DW67" s="204"/>
      <c r="DX67" s="214">
        <f>(DW67/12*2*$E67*$G67*$I67*$K67*DX$10)+(DW67/12*10*$F67*$G67*$I67*$K67*DX$10)</f>
        <v>0</v>
      </c>
      <c r="DY67" s="204"/>
      <c r="DZ67" s="214">
        <f>(DY67/12*2*$E67*$G67*$I67*$K67*DZ$10)+(DY67/12*10*$F67*$G67*$I67*$K67*DZ$10)</f>
        <v>0</v>
      </c>
      <c r="EA67" s="204"/>
      <c r="EB67" s="204"/>
      <c r="EC67" s="430"/>
      <c r="ED67" s="430"/>
      <c r="EE67" s="223"/>
      <c r="EF67" s="204"/>
      <c r="EG67" s="223"/>
      <c r="EH67" s="223"/>
      <c r="EI67" s="223"/>
      <c r="EJ67" s="216">
        <f>(EI67/12*2*$E67*$G67*$I67*$K67)+(EI67/12*10*$F67*$G67*$I67*$K67)</f>
        <v>0</v>
      </c>
      <c r="EK67" s="228">
        <f t="shared" si="146"/>
        <v>301</v>
      </c>
      <c r="EL67" s="228">
        <f t="shared" si="146"/>
        <v>22327619.421333332</v>
      </c>
    </row>
    <row r="68" spans="1:142" s="342" customFormat="1" ht="15" customHeight="1" x14ac:dyDescent="0.2">
      <c r="A68" s="341">
        <v>15</v>
      </c>
      <c r="B68" s="341"/>
      <c r="C68" s="299" t="s">
        <v>1278</v>
      </c>
      <c r="D68" s="354" t="s">
        <v>331</v>
      </c>
      <c r="E68" s="309">
        <v>16026</v>
      </c>
      <c r="F68" s="309">
        <v>16828</v>
      </c>
      <c r="G68" s="338"/>
      <c r="H68" s="311"/>
      <c r="I68" s="194"/>
      <c r="J68" s="301"/>
      <c r="K68" s="372">
        <v>1.4</v>
      </c>
      <c r="L68" s="372">
        <v>1.68</v>
      </c>
      <c r="M68" s="372">
        <v>2.23</v>
      </c>
      <c r="N68" s="306">
        <v>2.57</v>
      </c>
      <c r="O68" s="223">
        <f t="shared" ref="O68:AA68" si="147">SUM(O69:O71)</f>
        <v>5</v>
      </c>
      <c r="P68" s="223">
        <f t="shared" si="147"/>
        <v>114523.12666666668</v>
      </c>
      <c r="Q68" s="223">
        <f t="shared" si="147"/>
        <v>0</v>
      </c>
      <c r="R68" s="223">
        <f>SUM(R69:R71)</f>
        <v>0</v>
      </c>
      <c r="S68" s="223">
        <f t="shared" si="147"/>
        <v>0</v>
      </c>
      <c r="T68" s="223">
        <f>SUM(T69:T71)</f>
        <v>0</v>
      </c>
      <c r="U68" s="223">
        <f t="shared" si="147"/>
        <v>0</v>
      </c>
      <c r="V68" s="223">
        <f>SUM(V69:V71)</f>
        <v>0</v>
      </c>
      <c r="W68" s="223">
        <f t="shared" ref="W68" si="148">SUM(W69:W71)</f>
        <v>0</v>
      </c>
      <c r="X68" s="223">
        <f>SUM(X69:X71)</f>
        <v>0</v>
      </c>
      <c r="Y68" s="223">
        <f t="shared" ref="Y68" si="149">SUM(Y69:Y71)</f>
        <v>0</v>
      </c>
      <c r="Z68" s="223">
        <f>SUM(Z69:Z71)</f>
        <v>0</v>
      </c>
      <c r="AA68" s="223">
        <f t="shared" si="147"/>
        <v>90</v>
      </c>
      <c r="AB68" s="223">
        <f>SUM(AB69:AB71)</f>
        <v>2061416.2799999998</v>
      </c>
      <c r="AC68" s="223">
        <f t="shared" ref="AC68" si="150">SUM(AC69:AC71)</f>
        <v>240</v>
      </c>
      <c r="AD68" s="223">
        <f>SUM(AD69:AD71)</f>
        <v>5497110.0799999991</v>
      </c>
      <c r="AE68" s="223">
        <f t="shared" ref="AE68:AK68" si="151">SUM(AE69:AE71)</f>
        <v>0</v>
      </c>
      <c r="AF68" s="223">
        <f t="shared" si="151"/>
        <v>0</v>
      </c>
      <c r="AG68" s="223">
        <f>SUM(AG69:AG71)</f>
        <v>22</v>
      </c>
      <c r="AH68" s="223">
        <f t="shared" si="151"/>
        <v>604682.10879999993</v>
      </c>
      <c r="AI68" s="223">
        <v>35</v>
      </c>
      <c r="AJ68" s="223">
        <v>963094.64999999991</v>
      </c>
      <c r="AK68" s="223">
        <f t="shared" si="151"/>
        <v>221</v>
      </c>
      <c r="AL68" s="223">
        <f>SUM(AL69:AL71)</f>
        <v>5961746.7653333331</v>
      </c>
      <c r="AM68" s="223">
        <f t="shared" ref="AM68" si="152">SUM(AM69:AM71)</f>
        <v>0</v>
      </c>
      <c r="AN68" s="223">
        <f>SUM(AN69:AN71)</f>
        <v>0</v>
      </c>
      <c r="AO68" s="223">
        <f t="shared" ref="AO68:AS68" si="153">SUM(AO69:AO71)</f>
        <v>1083</v>
      </c>
      <c r="AP68" s="223">
        <f>SUM(AP69:AP71)</f>
        <v>28243740.242666662</v>
      </c>
      <c r="AQ68" s="223">
        <f t="shared" si="153"/>
        <v>0</v>
      </c>
      <c r="AR68" s="223">
        <f>SUM(AR69:AR71)</f>
        <v>0</v>
      </c>
      <c r="AS68" s="223">
        <f t="shared" si="153"/>
        <v>52</v>
      </c>
      <c r="AT68" s="223">
        <f>SUM(AT69:AT71)</f>
        <v>1800116.5746666663</v>
      </c>
      <c r="AU68" s="223">
        <v>100</v>
      </c>
      <c r="AV68" s="223">
        <f>SUM(AV69:AV71)</f>
        <v>2290462.5333333332</v>
      </c>
      <c r="AW68" s="223">
        <f t="shared" ref="AW68:BE68" si="154">SUM(AW69:AW71)</f>
        <v>24</v>
      </c>
      <c r="AX68" s="223">
        <f>SUM(AX69:AX71)</f>
        <v>549711.00799999991</v>
      </c>
      <c r="AY68" s="223">
        <f t="shared" ref="AY68" si="155">SUM(AY69:AY71)</f>
        <v>94</v>
      </c>
      <c r="AZ68" s="223">
        <f>SUM(AZ69:AZ71)</f>
        <v>2153034.7813333333</v>
      </c>
      <c r="BA68" s="223">
        <f t="shared" ref="BA68" si="156">SUM(BA69:BA71)</f>
        <v>156</v>
      </c>
      <c r="BB68" s="223">
        <f>SUM(BB69:BB71)</f>
        <v>4434148.4879999999</v>
      </c>
      <c r="BC68" s="223">
        <f t="shared" si="154"/>
        <v>0</v>
      </c>
      <c r="BD68" s="223">
        <f>SUM(BD69:BD71)</f>
        <v>0</v>
      </c>
      <c r="BE68" s="223">
        <f t="shared" si="154"/>
        <v>180</v>
      </c>
      <c r="BF68" s="223">
        <f>SUM(BF69:BF71)</f>
        <v>4122832.5599999996</v>
      </c>
      <c r="BG68" s="223">
        <f t="shared" ref="BG68:BQ68" si="157">SUM(BG69:BG71)</f>
        <v>0</v>
      </c>
      <c r="BH68" s="223">
        <f>SUM(BH69:BH71)</f>
        <v>0</v>
      </c>
      <c r="BI68" s="223">
        <f t="shared" si="157"/>
        <v>687</v>
      </c>
      <c r="BJ68" s="223">
        <f>SUM(BJ69:BJ71)</f>
        <v>15735477.604</v>
      </c>
      <c r="BK68" s="223">
        <f t="shared" si="157"/>
        <v>45</v>
      </c>
      <c r="BL68" s="223">
        <f>SUM(BL69:BL71)</f>
        <v>1840550.25</v>
      </c>
      <c r="BM68" s="223">
        <f t="shared" si="157"/>
        <v>44</v>
      </c>
      <c r="BN68" s="223">
        <f>SUM(BN69:BN71)</f>
        <v>1007803.5146666665</v>
      </c>
      <c r="BO68" s="223">
        <f t="shared" si="157"/>
        <v>60</v>
      </c>
      <c r="BP68" s="223">
        <f>SUM(BP69:BP71)</f>
        <v>1374277.5199999998</v>
      </c>
      <c r="BQ68" s="223">
        <f t="shared" si="157"/>
        <v>74</v>
      </c>
      <c r="BR68" s="223">
        <f>SUM(BR69:BR71)</f>
        <v>1694942.2746666668</v>
      </c>
      <c r="BS68" s="223">
        <f t="shared" ref="BS68:DW68" si="158">SUM(BS69:BS71)</f>
        <v>31</v>
      </c>
      <c r="BT68" s="223">
        <f>SUM(BT69:BT71)</f>
        <v>710043.38533333328</v>
      </c>
      <c r="BU68" s="223">
        <f t="shared" si="158"/>
        <v>10</v>
      </c>
      <c r="BV68" s="223">
        <f>SUM(BV69:BV71)</f>
        <v>229046.25333333336</v>
      </c>
      <c r="BW68" s="223">
        <f>SUM(BW69:BW71)</f>
        <v>0</v>
      </c>
      <c r="BX68" s="223">
        <f>SUM(BX69:BX71)</f>
        <v>0</v>
      </c>
      <c r="BY68" s="223">
        <f t="shared" si="158"/>
        <v>5</v>
      </c>
      <c r="BZ68" s="223">
        <f>SUM(BZ69:BZ71)</f>
        <v>114523.12666666668</v>
      </c>
      <c r="CA68" s="223">
        <f t="shared" si="158"/>
        <v>33</v>
      </c>
      <c r="CB68" s="223">
        <f>SUM(CB69:CB71)</f>
        <v>755852.63599999994</v>
      </c>
      <c r="CC68" s="223">
        <f t="shared" si="158"/>
        <v>240</v>
      </c>
      <c r="CD68" s="223">
        <f>SUM(CD69:CD71)</f>
        <v>5497110.0799999991</v>
      </c>
      <c r="CE68" s="223">
        <f t="shared" ref="CE68" si="159">SUM(CE69:CE71)</f>
        <v>1096</v>
      </c>
      <c r="CF68" s="223">
        <f t="shared" si="158"/>
        <v>30875808.902400002</v>
      </c>
      <c r="CG68" s="223">
        <f t="shared" si="158"/>
        <v>148</v>
      </c>
      <c r="CH68" s="223">
        <f t="shared" si="158"/>
        <v>4413394.0927999998</v>
      </c>
      <c r="CI68" s="223">
        <f t="shared" si="158"/>
        <v>200</v>
      </c>
      <c r="CJ68" s="223">
        <f t="shared" si="158"/>
        <v>5497110.0800000001</v>
      </c>
      <c r="CK68" s="223">
        <f t="shared" si="158"/>
        <v>421</v>
      </c>
      <c r="CL68" s="223">
        <f>SUM(CL69:CL71)</f>
        <v>19685263.382400002</v>
      </c>
      <c r="CM68" s="223">
        <f t="shared" si="158"/>
        <v>0</v>
      </c>
      <c r="CN68" s="223">
        <f t="shared" si="158"/>
        <v>0</v>
      </c>
      <c r="CO68" s="223">
        <f t="shared" si="158"/>
        <v>20</v>
      </c>
      <c r="CP68" s="223">
        <f t="shared" si="158"/>
        <v>549711.00800000003</v>
      </c>
      <c r="CQ68" s="223">
        <f t="shared" si="158"/>
        <v>50</v>
      </c>
      <c r="CR68" s="223">
        <f t="shared" si="158"/>
        <v>1374277.52</v>
      </c>
      <c r="CS68" s="223">
        <f t="shared" si="158"/>
        <v>125</v>
      </c>
      <c r="CT68" s="223">
        <f t="shared" si="158"/>
        <v>3435693.7999999993</v>
      </c>
      <c r="CU68" s="223">
        <f t="shared" si="158"/>
        <v>0</v>
      </c>
      <c r="CV68" s="223">
        <f t="shared" si="158"/>
        <v>0</v>
      </c>
      <c r="CW68" s="223">
        <f t="shared" si="158"/>
        <v>18</v>
      </c>
      <c r="CX68" s="223">
        <f t="shared" si="158"/>
        <v>494739.90720000002</v>
      </c>
      <c r="CY68" s="223">
        <f t="shared" si="158"/>
        <v>26</v>
      </c>
      <c r="CZ68" s="223">
        <f t="shared" si="158"/>
        <v>714624.31039999984</v>
      </c>
      <c r="DA68" s="223">
        <f t="shared" si="158"/>
        <v>115</v>
      </c>
      <c r="DB68" s="223">
        <f t="shared" si="158"/>
        <v>3160838.2960000001</v>
      </c>
      <c r="DC68" s="223">
        <f t="shared" si="158"/>
        <v>15</v>
      </c>
      <c r="DD68" s="223">
        <f t="shared" si="158"/>
        <v>412283.25599999999</v>
      </c>
      <c r="DE68" s="223">
        <f t="shared" si="158"/>
        <v>0</v>
      </c>
      <c r="DF68" s="223">
        <f t="shared" si="158"/>
        <v>0</v>
      </c>
      <c r="DG68" s="223">
        <f t="shared" si="158"/>
        <v>10</v>
      </c>
      <c r="DH68" s="223">
        <f t="shared" si="158"/>
        <v>27705.62</v>
      </c>
      <c r="DI68" s="223">
        <f t="shared" si="158"/>
        <v>0</v>
      </c>
      <c r="DJ68" s="223">
        <f t="shared" si="158"/>
        <v>0</v>
      </c>
      <c r="DK68" s="223">
        <f t="shared" si="158"/>
        <v>0</v>
      </c>
      <c r="DL68" s="223">
        <f t="shared" si="158"/>
        <v>0</v>
      </c>
      <c r="DM68" s="223">
        <f t="shared" si="158"/>
        <v>60</v>
      </c>
      <c r="DN68" s="223">
        <f t="shared" si="158"/>
        <v>2522780.8760000002</v>
      </c>
      <c r="DO68" s="223">
        <f t="shared" si="158"/>
        <v>0</v>
      </c>
      <c r="DP68" s="223">
        <f>SUM(DP69:DP71)</f>
        <v>0</v>
      </c>
      <c r="DQ68" s="223">
        <f t="shared" si="158"/>
        <v>3</v>
      </c>
      <c r="DR68" s="223">
        <f>SUM(DR69:DR71)</f>
        <v>68713.875999999989</v>
      </c>
      <c r="DS68" s="223">
        <f t="shared" si="158"/>
        <v>0</v>
      </c>
      <c r="DT68" s="223">
        <f t="shared" si="158"/>
        <v>0</v>
      </c>
      <c r="DU68" s="223">
        <f t="shared" si="158"/>
        <v>0</v>
      </c>
      <c r="DV68" s="223">
        <f t="shared" si="158"/>
        <v>0</v>
      </c>
      <c r="DW68" s="223">
        <f t="shared" si="158"/>
        <v>0</v>
      </c>
      <c r="DX68" s="223">
        <f>SUM(DX69:DX71)</f>
        <v>0</v>
      </c>
      <c r="DY68" s="223">
        <f t="shared" ref="DY68" si="160">SUM(DY69:DY71)</f>
        <v>0</v>
      </c>
      <c r="DZ68" s="223">
        <f>SUM(DZ69:DZ71)</f>
        <v>0</v>
      </c>
      <c r="EA68" s="223">
        <f t="shared" ref="EA68:EK68" si="161">SUM(EA69:EA71)</f>
        <v>0</v>
      </c>
      <c r="EB68" s="223">
        <f t="shared" si="161"/>
        <v>0</v>
      </c>
      <c r="EC68" s="223">
        <f t="shared" si="161"/>
        <v>0</v>
      </c>
      <c r="ED68" s="223">
        <f t="shared" si="161"/>
        <v>0</v>
      </c>
      <c r="EE68" s="223">
        <f t="shared" si="161"/>
        <v>327</v>
      </c>
      <c r="EF68" s="223">
        <f t="shared" si="161"/>
        <v>19049870.378000002</v>
      </c>
      <c r="EG68" s="223">
        <f t="shared" si="161"/>
        <v>0</v>
      </c>
      <c r="EH68" s="223">
        <f t="shared" si="161"/>
        <v>0</v>
      </c>
      <c r="EI68" s="223"/>
      <c r="EJ68" s="223"/>
      <c r="EK68" s="223">
        <f t="shared" si="161"/>
        <v>6165</v>
      </c>
      <c r="EL68" s="223">
        <f>SUM(EL69:EL71)</f>
        <v>180039061.14866662</v>
      </c>
    </row>
    <row r="69" spans="1:142" ht="32.25" customHeight="1" x14ac:dyDescent="0.2">
      <c r="A69" s="196"/>
      <c r="B69" s="196">
        <v>44</v>
      </c>
      <c r="C69" s="307" t="s">
        <v>1279</v>
      </c>
      <c r="D69" s="355" t="s">
        <v>1280</v>
      </c>
      <c r="E69" s="309">
        <v>16026</v>
      </c>
      <c r="F69" s="309">
        <v>16828</v>
      </c>
      <c r="G69" s="310">
        <v>0.98</v>
      </c>
      <c r="H69" s="311"/>
      <c r="I69" s="312">
        <v>1</v>
      </c>
      <c r="J69" s="349">
        <v>1</v>
      </c>
      <c r="K69" s="305">
        <v>1.4</v>
      </c>
      <c r="L69" s="305">
        <v>1.68</v>
      </c>
      <c r="M69" s="305">
        <v>2.23</v>
      </c>
      <c r="N69" s="306">
        <v>2.57</v>
      </c>
      <c r="O69" s="204">
        <v>5</v>
      </c>
      <c r="P69" s="214">
        <f>(O69/12*2*$E69*$G69*$I69*$K69*P$10)+(O69/12*10*$F69*$G69*$J69*$K69*P$10)</f>
        <v>114523.12666666668</v>
      </c>
      <c r="Q69" s="208"/>
      <c r="R69" s="214">
        <f>(Q69/12*2*$E69*$G69*$I69*$K69*R$10)+(Q69/12*10*$F69*$G69*$J69*$K69*R$10)</f>
        <v>0</v>
      </c>
      <c r="S69" s="204"/>
      <c r="T69" s="214">
        <f>(S69/12*2*$E69*$G69*$I69*$K69*T$10)+(S69/12*10*$F69*$G69*$J69*$K69*T$10)</f>
        <v>0</v>
      </c>
      <c r="U69" s="204"/>
      <c r="V69" s="214">
        <f>(U69/12*2*$E69*$G69*$I69*$K69*V$10)+(U69/12*10*$F69*$G69*$J69*$K69*V$10)</f>
        <v>0</v>
      </c>
      <c r="W69" s="204"/>
      <c r="X69" s="214">
        <f>(W69/12*2*$E69*$G69*$I69*$K69*X$10)+(W69/12*10*$F69*$G69*$J69*$K69*X$10)</f>
        <v>0</v>
      </c>
      <c r="Y69" s="204"/>
      <c r="Z69" s="214">
        <f>(Y69/12*2*$E69*$G69*$I69*$K69*Z$10)+(Y69/12*10*$F69*$G69*$J69*$K69*Z$10)</f>
        <v>0</v>
      </c>
      <c r="AA69" s="204">
        <v>90</v>
      </c>
      <c r="AB69" s="214">
        <f>(AA69/12*2*$E69*$G69*$I69*$K69*AB$10)+(AA69/12*10*$F69*$G69*$J69*$K69*AB$10)</f>
        <v>2061416.2799999998</v>
      </c>
      <c r="AC69" s="204">
        <v>240</v>
      </c>
      <c r="AD69" s="214">
        <f>(AC69/12*2*$E69*$G69*$I69*$K69*AD$10)+(AC69/12*10*$F69*$G69*$J69*$K69*AD$10)</f>
        <v>5497110.0799999991</v>
      </c>
      <c r="AE69" s="204"/>
      <c r="AF69" s="204">
        <f>SUM(AE69/12*2*$E69*$G69*$I69*$L69*$AF$10)+(AE69/12*10*$F69*$G69*$J69*$L69*$AF$10)</f>
        <v>0</v>
      </c>
      <c r="AG69" s="204">
        <v>22</v>
      </c>
      <c r="AH69" s="215">
        <f>SUM(AG69/12*2*$E69*$G69*$I69*$L69*$AH$10)+(AG69/12*10*$F69*$G69*$J69*$L69*$AH$10)</f>
        <v>604682.10879999993</v>
      </c>
      <c r="AI69" s="215">
        <v>35</v>
      </c>
      <c r="AJ69" s="215">
        <v>963094.64999999991</v>
      </c>
      <c r="AK69" s="204">
        <v>171</v>
      </c>
      <c r="AL69" s="214">
        <f>(AK69/12*2*$E69*$G69*$I69*$K69*AL$10)+(AK69/12*10*$F69*$G69*$J69*$K69*AL$10)</f>
        <v>3916690.932</v>
      </c>
      <c r="AM69" s="204"/>
      <c r="AN69" s="214">
        <f>(AM69/12*2*$E69*$G69*$I69*$K69*AN$10)+(AM69/12*10*$F69*$G69*$J69*$K69*AN$10)</f>
        <v>0</v>
      </c>
      <c r="AO69" s="204">
        <v>1003</v>
      </c>
      <c r="AP69" s="214">
        <f>(AO69/12*2*$E69*$G69*$I69*$K69*AP$10)+(AO69/12*10*$F69*$G69*$J69*$K69*AP$10)</f>
        <v>22973339.20933333</v>
      </c>
      <c r="AQ69" s="204"/>
      <c r="AR69" s="214"/>
      <c r="AS69" s="204">
        <v>30</v>
      </c>
      <c r="AT69" s="214">
        <f>(AS69/12*2*$E69*$G69*$I69*$K69*AT$10)+(AS69/12*10*$F69*$G69*$J69*$K69*AT$10)</f>
        <v>687138.75999999989</v>
      </c>
      <c r="AU69" s="204">
        <v>100</v>
      </c>
      <c r="AV69" s="214">
        <f>(AU69/12*2*$E69*$G69*$I69*$K69*AV$10)+(AU69/12*10*$F69*$G69*$J69*$K69*AV$10)</f>
        <v>2290462.5333333332</v>
      </c>
      <c r="AW69" s="204">
        <v>24</v>
      </c>
      <c r="AX69" s="214">
        <f>(AW69/12*2*$E69*$G69*$I69*$K69*AX$10)+(AW69/12*10*$F69*$G69*$J69*$K69*AX$10)</f>
        <v>549711.00799999991</v>
      </c>
      <c r="AY69" s="204">
        <f>72+22</f>
        <v>94</v>
      </c>
      <c r="AZ69" s="214">
        <f>(AY69/12*2*$E69*$G69*$I69*$K69*AZ$10)+(AY69/12*10*$F69*$G69*$J69*$K69*AZ$10)</f>
        <v>2153034.7813333333</v>
      </c>
      <c r="BA69" s="204">
        <v>120</v>
      </c>
      <c r="BB69" s="214">
        <f>(BA69/12*2*$E69*$G69*$I69*$K69*BB$10)+(BA69/12*10*$F69*$G69*$J69*$K69*BB$10)</f>
        <v>2748555.0399999996</v>
      </c>
      <c r="BC69" s="204"/>
      <c r="BD69" s="214">
        <f>(BC69/12*2*$E69*$G69*$I69*$K69*BD$10)+(BC69/12*10*$F69*$G69*$J69*$K69*BD$10)</f>
        <v>0</v>
      </c>
      <c r="BE69" s="204">
        <v>180</v>
      </c>
      <c r="BF69" s="214">
        <f>(BE69/12*2*$E69*$G69*$I69*$K69*BF$10)+(BE69/12*10*$F69*$G69*$J69*$K69*BF$10)</f>
        <v>4122832.5599999996</v>
      </c>
      <c r="BG69" s="204"/>
      <c r="BH69" s="214">
        <f>(BG69/12*2*$E69*$G69*$I69*$K69*BH$10)+(BG69/12*10*$F69*$G69*$J69*$K69*BH$10)</f>
        <v>0</v>
      </c>
      <c r="BI69" s="204">
        <v>687</v>
      </c>
      <c r="BJ69" s="214">
        <f>(BI69/12*2*$E69*$G69*$I69*$K69*BJ$10)+(BI69/12*10*$F69*$G69*$J69*$K69*BJ$10)</f>
        <v>15735477.604</v>
      </c>
      <c r="BK69" s="204"/>
      <c r="BL69" s="214">
        <f>(BK69/12*2*$E69*$G69*$I69*$K69*BL$10)+(BK69/12*10*$F69*$G69*$J69*$K69*BL$10)</f>
        <v>0</v>
      </c>
      <c r="BM69" s="204">
        <v>44</v>
      </c>
      <c r="BN69" s="214">
        <f>(BM69/12*2*$E69*$G69*$I69*$K69*BN$10)+(BM69/12*10*$F69*$G69*$J69*$K69*BN$10)</f>
        <v>1007803.5146666665</v>
      </c>
      <c r="BO69" s="204">
        <v>60</v>
      </c>
      <c r="BP69" s="214">
        <f>(BO69/12*2*$E69*$G69*$I69*$K69*BP$10)+(BO69/12*10*$F69*$G69*$J69*$K69*BP$10)</f>
        <v>1374277.5199999998</v>
      </c>
      <c r="BQ69" s="204">
        <v>74</v>
      </c>
      <c r="BR69" s="214">
        <f>(BQ69/12*2*$E69*$G69*$I69*$K69*BR$10)+(BQ69/12*10*$F69*$G69*$J69*$K69*BR$10)</f>
        <v>1694942.2746666668</v>
      </c>
      <c r="BS69" s="204">
        <v>31</v>
      </c>
      <c r="BT69" s="214">
        <f>(BS69/12*2*$E69*$G69*$I69*$K69*BT$10)+(BS69/12*10*$F69*$G69*$J69*$K69*BT$10)</f>
        <v>710043.38533333328</v>
      </c>
      <c r="BU69" s="204">
        <v>10</v>
      </c>
      <c r="BV69" s="214">
        <f>(BU69/12*2*$E69*$G69*$I69*$K69*BV$10)+(BU69/12*10*$F69*$G69*$J69*$K69*BV$10)</f>
        <v>229046.25333333336</v>
      </c>
      <c r="BW69" s="204"/>
      <c r="BX69" s="214">
        <f>(BW69/12*2*$E69*$G69*$I69*$K69*BX$10)+(BW69/12*10*$F69*$G69*$J69*$K69*BX$10)</f>
        <v>0</v>
      </c>
      <c r="BY69" s="204">
        <v>5</v>
      </c>
      <c r="BZ69" s="214">
        <f>(BY69/12*2*$E69*$G69*$I69*$K69*BZ$10)+(BY69/12*10*$F69*$G69*$J69*$K69*BZ$10)</f>
        <v>114523.12666666668</v>
      </c>
      <c r="CA69" s="204">
        <v>33</v>
      </c>
      <c r="CB69" s="214">
        <f>(CA69/12*2*$E69*$G69*$I69*$K69*CB$10)+(CA69/12*10*$F69*$G69*$J69*$K69*CB$10)</f>
        <v>755852.63599999994</v>
      </c>
      <c r="CC69" s="204">
        <v>240</v>
      </c>
      <c r="CD69" s="214">
        <f>(CC69/12*2*$E69*$G69*$I69*$K69*CD$10)+(CC69/12*10*$F69*$G69*$J69*$K69*CD$10)</f>
        <v>5497110.0799999991</v>
      </c>
      <c r="CE69" s="204">
        <v>1076</v>
      </c>
      <c r="CF69" s="215">
        <f>SUM(CE69/12*2*$E69*$G69*$I69*$L69*$CF$10)+(CE69/12*10*$F69*$G69*$J69*$L69*$CF$10)</f>
        <v>29574452.230400003</v>
      </c>
      <c r="CG69" s="204">
        <v>132</v>
      </c>
      <c r="CH69" s="215">
        <f>SUM(CG69/12*2*$E69*$G69*$I69*$L69*CH$10)+(CG69/12*10*$F69*$G69*$J69*$L69*CH$10)</f>
        <v>3628092.6527999998</v>
      </c>
      <c r="CI69" s="204">
        <v>200</v>
      </c>
      <c r="CJ69" s="215">
        <f>SUM(CI69/12*2*$E69*$G69*$I69*$L69*CJ$10)+(CI69/12*10*$F69*$G69*$J69*$L69*CJ$10)</f>
        <v>5497110.0800000001</v>
      </c>
      <c r="CK69" s="204">
        <v>257</v>
      </c>
      <c r="CL69" s="215">
        <f>SUM(CK69/12*2*$E69*$G69*$I69*$L69*CL$10)+(CK69/12*10*$F69*$G69*$J69*$L69*CL$10)</f>
        <v>7063786.4528000001</v>
      </c>
      <c r="CM69" s="204"/>
      <c r="CN69" s="215"/>
      <c r="CO69" s="204">
        <v>20</v>
      </c>
      <c r="CP69" s="215">
        <f>SUM(CO69/12*2*$E69*$G69*$I69*$L69*CP$10)+(CO69/12*10*$F69*$G69*$J69*$L69*CP$10)</f>
        <v>549711.00800000003</v>
      </c>
      <c r="CQ69" s="204">
        <v>50</v>
      </c>
      <c r="CR69" s="215">
        <f>SUM(CQ69/12*2*$E69*$G69*$I69*$L69*CR$10)+(CQ69/12*10*$F69*$G69*$J69*$L69*CR$10)</f>
        <v>1374277.52</v>
      </c>
      <c r="CS69" s="204">
        <v>125</v>
      </c>
      <c r="CT69" s="215">
        <f>SUM(CS69/12*2*$E69*$G69*$I69*$L69*CT$10)+(CS69/12*10*$F69*$G69*$J69*$L69*CT$10)</f>
        <v>3435693.7999999993</v>
      </c>
      <c r="CU69" s="204"/>
      <c r="CV69" s="215">
        <f>SUM(CU69/12*2*$E69*$G69*$I69*$L69*CV$10)+(CU69/12*10*$F69*$G69*$J69*$L69*CV$10)</f>
        <v>0</v>
      </c>
      <c r="CW69" s="204">
        <v>18</v>
      </c>
      <c r="CX69" s="215">
        <f>SUM(CW69/12*2*$E69*$G69*$I69*$L69*CX$10)+(CW69/12*10*$F69*$G69*$J69*$L69*CX$10)</f>
        <v>494739.90720000002</v>
      </c>
      <c r="CY69" s="204">
        <v>26</v>
      </c>
      <c r="CZ69" s="215">
        <f>SUM(CY69/12*2*$E69*$G69*$I69*$L69*CZ$10)+(CY69/12*10*$F69*$G69*$J69*$L69*CZ$10)</f>
        <v>714624.31039999984</v>
      </c>
      <c r="DA69" s="204">
        <v>115</v>
      </c>
      <c r="DB69" s="215">
        <f>SUM(DA69/12*2*$E69*$G69*$I69*$L69*DB$10)+(DA69/12*10*$F69*$G69*$J69*$L69*DB$10)</f>
        <v>3160838.2960000001</v>
      </c>
      <c r="DC69" s="204">
        <v>15</v>
      </c>
      <c r="DD69" s="215">
        <f>SUM(DC69/12*2*$E69*$G69*$I69*$L69*DD$10)+(DC69/12*10*$F69*$G69*$J69*$L69*DD$10)</f>
        <v>412283.25599999999</v>
      </c>
      <c r="DE69" s="204"/>
      <c r="DF69" s="215">
        <f>SUM(DE69/12*2*$E69*$G69*$I69*$L69*DF$10)+(DE69/12*10*$F69*$G69*$J69*$L69*DF$10)</f>
        <v>0</v>
      </c>
      <c r="DG69" s="204">
        <v>10</v>
      </c>
      <c r="DH69" s="204">
        <v>27705.62</v>
      </c>
      <c r="DI69" s="204"/>
      <c r="DJ69" s="215">
        <f>SUM(DI69/12*2*$E69*$G69*$I69*$L69*DJ$10)+(DI69/12*10*$F69*$G69*$J69*$L69*DJ$10)</f>
        <v>0</v>
      </c>
      <c r="DK69" s="204"/>
      <c r="DL69" s="215">
        <f>SUM(DK69/12*2*$E69*$G69*$I69*$M69*DL$10)+(DK69/12*10*$F69*$G69*$J69*$M69*DL$10)</f>
        <v>0</v>
      </c>
      <c r="DM69" s="204">
        <v>60</v>
      </c>
      <c r="DN69" s="215">
        <f>SUM(DM69/12*2*$E69*$G69*$I69*$N69*DN$10)+(DM69/12*10*$F69*$G69*$J69*$N69*DN$10)</f>
        <v>2522780.8760000002</v>
      </c>
      <c r="DO69" s="204"/>
      <c r="DP69" s="214"/>
      <c r="DQ69" s="204">
        <v>3</v>
      </c>
      <c r="DR69" s="214">
        <f>(DQ69/12*2*$E69*$G69*$I69*$K69*DR$10)+(DQ69/12*10*$F69*$G69*$J69*$K69*DR$10)</f>
        <v>68713.875999999989</v>
      </c>
      <c r="DS69" s="204"/>
      <c r="DT69" s="215"/>
      <c r="DU69" s="204"/>
      <c r="DV69" s="204"/>
      <c r="DW69" s="204"/>
      <c r="DX69" s="214">
        <f>(DW69/12*2*$E69*$G69*$I69*$K69*DX$10)+(DW69/12*10*$F69*$G69*$J69*$K69*DX$10)</f>
        <v>0</v>
      </c>
      <c r="DY69" s="204"/>
      <c r="DZ69" s="214"/>
      <c r="EA69" s="204"/>
      <c r="EB69" s="204"/>
      <c r="EC69" s="430"/>
      <c r="ED69" s="430"/>
      <c r="EE69" s="204"/>
      <c r="EF69" s="204">
        <f>(EE69/12*2*$E69*$G69*$I69*$K69)+(EE69/12*10*$F69*$G69*$J69*$K69)</f>
        <v>0</v>
      </c>
      <c r="EG69" s="204"/>
      <c r="EH69" s="204"/>
      <c r="EI69" s="204"/>
      <c r="EJ69" s="216"/>
      <c r="EK69" s="228">
        <f t="shared" ref="EK69:EL71" si="162">SUM(O69,Q69,S69,U69,W69,Y69,AA69,AC69,AE69,AG69,AI69,AK69,AM69,AO69,AQ69,AS69,AU69,AW69,AY69,BA69,BC69,BE69,BG69,BI69,BK69,BM69,BO69,BQ69,BS69,BU69,BW69,BY69,CA69,CC69,CE69,CG69,CI69,CK69,CM69,CO69,CQ69,CS69,CU69,CW69,CY69,DA69,DC69,DE69,DG69,DI69,DK69,DM69,DO69,DQ69,DS69,DU69,DW69,DY69,EA69,EC69,EE69,EG69,EI69)</f>
        <v>5405</v>
      </c>
      <c r="EL69" s="228">
        <f t="shared" si="162"/>
        <v>134326477.34973329</v>
      </c>
    </row>
    <row r="70" spans="1:142" s="342" customFormat="1" ht="35.25" customHeight="1" x14ac:dyDescent="0.2">
      <c r="A70" s="196"/>
      <c r="B70" s="196">
        <v>45</v>
      </c>
      <c r="C70" s="307" t="s">
        <v>1281</v>
      </c>
      <c r="D70" s="318" t="s">
        <v>351</v>
      </c>
      <c r="E70" s="309">
        <v>16026</v>
      </c>
      <c r="F70" s="309">
        <v>16828</v>
      </c>
      <c r="G70" s="310">
        <v>1.75</v>
      </c>
      <c r="H70" s="311"/>
      <c r="I70" s="312">
        <v>1</v>
      </c>
      <c r="J70" s="349">
        <v>1</v>
      </c>
      <c r="K70" s="339">
        <v>1.4</v>
      </c>
      <c r="L70" s="339">
        <v>1.68</v>
      </c>
      <c r="M70" s="339">
        <v>2.23</v>
      </c>
      <c r="N70" s="340">
        <v>2.57</v>
      </c>
      <c r="O70" s="204"/>
      <c r="P70" s="214">
        <f>(O70/12*2*$E70*$G70*$I70*$K70*P$10)+(O70/12*10*$F70*$G70*$J70*$K70*P$10)</f>
        <v>0</v>
      </c>
      <c r="Q70" s="221"/>
      <c r="R70" s="214">
        <f>(Q70/12*2*$E70*$G70*$I70*$K70*R$10)+(Q70/12*10*$F70*$G70*$J70*$K70*R$10)</f>
        <v>0</v>
      </c>
      <c r="S70" s="204"/>
      <c r="T70" s="214">
        <f>(S70/12*2*$E70*$G70*$I70*$K70*T$10)+(S70/12*10*$F70*$G70*$J70*$K70*T$10)</f>
        <v>0</v>
      </c>
      <c r="U70" s="204"/>
      <c r="V70" s="214">
        <f>(U70/12*2*$E70*$G70*$I70*$K70*V$10)+(U70/12*10*$F70*$G70*$J70*$K70*V$10)</f>
        <v>0</v>
      </c>
      <c r="W70" s="204"/>
      <c r="X70" s="214">
        <f>(W70/12*2*$E70*$G70*$I70*$K70*X$10)+(W70/12*10*$F70*$G70*$J70*$K70*X$10)</f>
        <v>0</v>
      </c>
      <c r="Y70" s="204"/>
      <c r="Z70" s="214">
        <f>(Y70/12*2*$E70*$G70*$I70*$K70*Z$10)+(Y70/12*10*$F70*$G70*$J70*$K70*Z$10)</f>
        <v>0</v>
      </c>
      <c r="AA70" s="204"/>
      <c r="AB70" s="214">
        <f>(AA70/12*2*$E70*$G70*$I70*$K70*AB$10)+(AA70/12*10*$F70*$G70*$J70*$K70*AB$10)</f>
        <v>0</v>
      </c>
      <c r="AC70" s="204"/>
      <c r="AD70" s="214">
        <f>(AC70/12*2*$E70*$G70*$I70*$K70*AD$10)+(AC70/12*10*$F70*$G70*$J70*$K70*AD$10)</f>
        <v>0</v>
      </c>
      <c r="AE70" s="204"/>
      <c r="AF70" s="204">
        <f>SUM(AE70/12*2*$E70*$G70*$I70*$L70*$AF$10)+(AE70/12*10*$F70*$G70*$J70*$L70*$AF$10)</f>
        <v>0</v>
      </c>
      <c r="AG70" s="204"/>
      <c r="AH70" s="215">
        <f>SUM(AG70/12*2*$E70*$G70*$I70*$L70*$AH$10)+(AG70/12*10*$F70*$G70*$J70*$L70*$AH$10)</f>
        <v>0</v>
      </c>
      <c r="AI70" s="215">
        <v>0</v>
      </c>
      <c r="AJ70" s="215">
        <v>0</v>
      </c>
      <c r="AK70" s="204">
        <v>50</v>
      </c>
      <c r="AL70" s="214">
        <f>(AK70/12*2*$E70*$G70*$I70*$K70*AL$10)+(AK70/12*10*$F70*$G70*$J70*$K70*AL$10)</f>
        <v>2045055.8333333333</v>
      </c>
      <c r="AM70" s="204"/>
      <c r="AN70" s="214">
        <f>(AM70/12*2*$E70*$G70*$I70*$K70*AN$10)+(AM70/12*10*$F70*$G70*$J70*$K70*AN$10)</f>
        <v>0</v>
      </c>
      <c r="AO70" s="204">
        <v>5</v>
      </c>
      <c r="AP70" s="214">
        <f>(AO70/12*2*$E70*$G70*$I70*$K70*AP$10)+(AO70/12*10*$F70*$G70*$J70*$K70*AP$10)</f>
        <v>204505.58333333334</v>
      </c>
      <c r="AQ70" s="204"/>
      <c r="AR70" s="214"/>
      <c r="AS70" s="204">
        <v>14</v>
      </c>
      <c r="AT70" s="214">
        <f>(AS70/12*2*$E70*$G70*$I70*$K70*AT$10)+(AS70/12*10*$F70*$G70*$J70*$K70*AT$10)</f>
        <v>572615.6333333333</v>
      </c>
      <c r="AU70" s="204"/>
      <c r="AV70" s="214">
        <f>(AU70/12*2*$E70*$G70*$I70*$K70*AV$10)+(AU70/12*10*$F70*$G70*$J70*$K70*AV$10)</f>
        <v>0</v>
      </c>
      <c r="AW70" s="204"/>
      <c r="AX70" s="214">
        <f>(AW70/12*2*$E70*$G70*$I70*$K70*AX$10)+(AW70/12*10*$F70*$G70*$J70*$K70*AX$10)</f>
        <v>0</v>
      </c>
      <c r="AY70" s="204"/>
      <c r="AZ70" s="214">
        <f>(AY70/12*2*$E70*$G70*$I70*$K70*AZ$10)+(AY70/12*10*$F70*$G70*$J70*$K70*AZ$10)</f>
        <v>0</v>
      </c>
      <c r="BA70" s="204">
        <v>28</v>
      </c>
      <c r="BB70" s="214">
        <f>(BA70/12*2*$E70*$G70*$I70*$K70*BB$10)+(BA70/12*10*$F70*$G70*$J70*$K70*BB$10)</f>
        <v>1145231.2666666666</v>
      </c>
      <c r="BC70" s="204"/>
      <c r="BD70" s="214">
        <f>(BC70/12*2*$E70*$G70*$I70*$K70*BD$10)+(BC70/12*10*$F70*$G70*$J70*$K70*BD$10)</f>
        <v>0</v>
      </c>
      <c r="BE70" s="204"/>
      <c r="BF70" s="214">
        <f>(BE70/12*2*$E70*$G70*$I70*$K70*BF$10)+(BE70/12*10*$F70*$G70*$J70*$K70*BF$10)</f>
        <v>0</v>
      </c>
      <c r="BG70" s="204"/>
      <c r="BH70" s="214">
        <f>(BG70/12*2*$E70*$G70*$I70*$K70*BH$10)+(BG70/12*10*$F70*$G70*$J70*$K70*BH$10)</f>
        <v>0</v>
      </c>
      <c r="BI70" s="204"/>
      <c r="BJ70" s="214">
        <f>(BI70/12*2*$E70*$G70*$I70*$K70*BJ$10)+(BI70/12*10*$F70*$G70*$J70*$K70*BJ$10)</f>
        <v>0</v>
      </c>
      <c r="BK70" s="204">
        <v>45</v>
      </c>
      <c r="BL70" s="214">
        <f>(BK70/12*2*$E70*$G70*$I70*$K70*BL$10)+(BK70/12*10*$F70*$G70*$J70*$K70*BL$10)</f>
        <v>1840550.25</v>
      </c>
      <c r="BM70" s="204"/>
      <c r="BN70" s="214">
        <f>(BM70/12*2*$E70*$G70*$I70*$K70*BN$10)+(BM70/12*10*$F70*$G70*$J70*$K70*BN$10)</f>
        <v>0</v>
      </c>
      <c r="BO70" s="204"/>
      <c r="BP70" s="214">
        <f>(BO70/12*2*$E70*$G70*$I70*$K70*BP$10)+(BO70/12*10*$F70*$G70*$J70*$K70*BP$10)</f>
        <v>0</v>
      </c>
      <c r="BQ70" s="204"/>
      <c r="BR70" s="214">
        <f>(BQ70/12*2*$E70*$G70*$I70*$K70*BR$10)+(BQ70/12*10*$F70*$G70*$J70*$K70*BR$10)</f>
        <v>0</v>
      </c>
      <c r="BS70" s="204"/>
      <c r="BT70" s="214">
        <f>(BS70/12*2*$E70*$G70*$I70*$K70*BT$10)+(BS70/12*10*$F70*$G70*$J70*$K70*BT$10)</f>
        <v>0</v>
      </c>
      <c r="BU70" s="204"/>
      <c r="BV70" s="214">
        <f>(BU70/12*2*$E70*$G70*$I70*$K70*BV$10)+(BU70/12*10*$F70*$G70*$J70*$K70*BV$10)</f>
        <v>0</v>
      </c>
      <c r="BW70" s="204"/>
      <c r="BX70" s="214">
        <f>(BW70/12*2*$E70*$G70*$I70*$K70*BX$10)+(BW70/12*10*$F70*$G70*$J70*$K70*BX$10)</f>
        <v>0</v>
      </c>
      <c r="BY70" s="204"/>
      <c r="BZ70" s="214">
        <f>(BY70/12*2*$E70*$G70*$I70*$K70*BZ$10)+(BY70/12*10*$F70*$G70*$J70*$K70*BZ$10)</f>
        <v>0</v>
      </c>
      <c r="CA70" s="204"/>
      <c r="CB70" s="214">
        <f>(CA70/12*2*$E70*$G70*$I70*$K70*CB$10)+(CA70/12*10*$F70*$G70*$J70*$K70*CB$10)</f>
        <v>0</v>
      </c>
      <c r="CC70" s="204"/>
      <c r="CD70" s="214">
        <f>(CC70/12*2*$E70*$G70*$I70*$K70*CD$10)+(CC70/12*10*$F70*$G70*$J70*$K70*CD$10)</f>
        <v>0</v>
      </c>
      <c r="CE70" s="204">
        <v>10</v>
      </c>
      <c r="CF70" s="215">
        <f>SUM(CE70/12*2*$E70*$G70*$I70*$L70*$CF$10)+(CE70/12*10*$F70*$G70*$J70*$L70*$CF$10)</f>
        <v>490813.4</v>
      </c>
      <c r="CG70" s="204">
        <v>16</v>
      </c>
      <c r="CH70" s="215">
        <f>SUM(CG70/12*2*$E70*$G70*$I70*$L70*CH$10)+(CG70/12*10*$F70*$G70*$J70*$L70*CH$10)</f>
        <v>785301.44</v>
      </c>
      <c r="CI70" s="204"/>
      <c r="CJ70" s="215">
        <f>SUM(CI70/12*2*$E70*$G70*$I70*$L70*CJ$10)+(CI70/12*10*$F70*$G70*$J70*$L70*CJ$10)</f>
        <v>0</v>
      </c>
      <c r="CK70" s="204">
        <v>21</v>
      </c>
      <c r="CL70" s="215">
        <f>SUM(CK70/12*2*$E70*$G70*$I70*$L70*CL$10)+(CK70/12*10*$F70*$G70*$J70*$L70*CL$10)</f>
        <v>1030708.14</v>
      </c>
      <c r="CM70" s="204"/>
      <c r="CN70" s="215"/>
      <c r="CO70" s="204"/>
      <c r="CP70" s="215">
        <f>SUM(CO70/12*2*$E70*$G70*$I70*$L70*CP$10)+(CO70/12*10*$F70*$G70*$J70*$L70*CP$10)</f>
        <v>0</v>
      </c>
      <c r="CQ70" s="204"/>
      <c r="CR70" s="215">
        <f>SUM(CQ70/12*2*$E70*$G70*$I70*$L70*CR$10)+(CQ70/12*10*$F70*$G70*$J70*$L70*CR$10)</f>
        <v>0</v>
      </c>
      <c r="CS70" s="204"/>
      <c r="CT70" s="215">
        <f>SUM(CS70/12*2*$E70*$G70*$I70*$L70*CT$10)+(CS70/12*10*$F70*$G70*$J70*$L70*CT$10)</f>
        <v>0</v>
      </c>
      <c r="CU70" s="204"/>
      <c r="CV70" s="215">
        <f>SUM(CU70/12*2*$E70*$G70*$I70*$L70*CV$10)+(CU70/12*10*$F70*$G70*$J70*$L70*CV$10)</f>
        <v>0</v>
      </c>
      <c r="CW70" s="204"/>
      <c r="CX70" s="215">
        <f>SUM(CW70/12*2*$E70*$G70*$I70*$L70*CX$10)+(CW70/12*10*$F70*$G70*$J70*$L70*CX$10)</f>
        <v>0</v>
      </c>
      <c r="CY70" s="204"/>
      <c r="CZ70" s="215">
        <f>SUM(CY70/12*2*$E70*$G70*$I70*$L70*CZ$10)+(CY70/12*10*$F70*$G70*$J70*$L70*CZ$10)</f>
        <v>0</v>
      </c>
      <c r="DA70" s="204"/>
      <c r="DB70" s="215">
        <f>SUM(DA70/12*2*$E70*$G70*$I70*$L70*DB$10)+(DA70/12*10*$F70*$G70*$J70*$L70*DB$10)</f>
        <v>0</v>
      </c>
      <c r="DC70" s="204"/>
      <c r="DD70" s="215">
        <f>SUM(DC70/12*2*$E70*$G70*$I70*$L70*DD$10)+(DC70/12*10*$F70*$G70*$J70*$L70*DD$10)</f>
        <v>0</v>
      </c>
      <c r="DE70" s="204"/>
      <c r="DF70" s="215">
        <f>SUM(DE70/12*2*$E70*$G70*$I70*$L70*DF$10)+(DE70/12*10*$F70*$G70*$J70*$L70*DF$10)</f>
        <v>0</v>
      </c>
      <c r="DG70" s="204"/>
      <c r="DH70" s="204">
        <f>SUM(DG70/12*2*$E70*$G70*$I70*$L70*DH$10)+(DG70/12*10*$F70*$G70*$J70*$L70*DH$10)</f>
        <v>0</v>
      </c>
      <c r="DI70" s="204"/>
      <c r="DJ70" s="215">
        <f>SUM(DI70/12*2*$E70*$G70*$I70*$L70*DJ$10)+(DI70/12*10*$F70*$G70*$J70*$L70*DJ$10)</f>
        <v>0</v>
      </c>
      <c r="DK70" s="204"/>
      <c r="DL70" s="215">
        <f>SUM(DK70/12*2*$E70*$G70*$I70*$M70*DL$10)+(DK70/12*10*$F70*$G70*$J70*$M70*DL$10)</f>
        <v>0</v>
      </c>
      <c r="DM70" s="204"/>
      <c r="DN70" s="215">
        <f>SUM(DM70/12*2*$E70*$G70*$I70*$N70*DN$10)+(DM70/12*10*$F70*$G70*$J70*$N70*DN$10)</f>
        <v>0</v>
      </c>
      <c r="DO70" s="223"/>
      <c r="DP70" s="214"/>
      <c r="DQ70" s="204"/>
      <c r="DR70" s="214">
        <f>(DQ70/12*2*$E70*$G70*$I70*$K70*DR$10)+(DQ70/12*10*$F70*$G70*$J70*$K70*DR$10)</f>
        <v>0</v>
      </c>
      <c r="DS70" s="204"/>
      <c r="DT70" s="215"/>
      <c r="DU70" s="204"/>
      <c r="DV70" s="204"/>
      <c r="DW70" s="204"/>
      <c r="DX70" s="214">
        <f>(DW70/12*2*$E70*$G70*$I70*$K70*DX$10)+(DW70/12*10*$F70*$G70*$J70*$K70*DX$10)</f>
        <v>0</v>
      </c>
      <c r="DY70" s="204"/>
      <c r="DZ70" s="214"/>
      <c r="EA70" s="204"/>
      <c r="EB70" s="204"/>
      <c r="EC70" s="430"/>
      <c r="ED70" s="430"/>
      <c r="EE70" s="204">
        <f>100+14</f>
        <v>114</v>
      </c>
      <c r="EF70" s="204">
        <f>(EE70/12*2*$E70*$G70*$I70*$K70)+(EE70/12*10*$F70*$G70*$J70*$K70)</f>
        <v>4662727.3</v>
      </c>
      <c r="EG70" s="204"/>
      <c r="EH70" s="204"/>
      <c r="EI70" s="204"/>
      <c r="EJ70" s="216"/>
      <c r="EK70" s="228">
        <f t="shared" si="162"/>
        <v>303</v>
      </c>
      <c r="EL70" s="228">
        <f t="shared" si="162"/>
        <v>12777508.846666666</v>
      </c>
    </row>
    <row r="71" spans="1:142" s="342" customFormat="1" ht="47.25" customHeight="1" x14ac:dyDescent="0.2">
      <c r="A71" s="196"/>
      <c r="B71" s="196">
        <v>46</v>
      </c>
      <c r="C71" s="307" t="s">
        <v>1282</v>
      </c>
      <c r="D71" s="318" t="s">
        <v>353</v>
      </c>
      <c r="E71" s="309">
        <v>16026</v>
      </c>
      <c r="F71" s="309">
        <v>16828</v>
      </c>
      <c r="G71" s="310">
        <v>2.89</v>
      </c>
      <c r="H71" s="311"/>
      <c r="I71" s="312">
        <v>1</v>
      </c>
      <c r="J71" s="349">
        <v>1</v>
      </c>
      <c r="K71" s="339">
        <v>1.4</v>
      </c>
      <c r="L71" s="339">
        <v>1.68</v>
      </c>
      <c r="M71" s="339">
        <v>2.23</v>
      </c>
      <c r="N71" s="340">
        <v>2.57</v>
      </c>
      <c r="O71" s="204"/>
      <c r="P71" s="214">
        <f>(O71/12*2*$E71*$G71*$I71*$K71*P$10)+(O71/12*10*$F71*$G71*$J71*$K71*P$10)</f>
        <v>0</v>
      </c>
      <c r="Q71" s="208"/>
      <c r="R71" s="214">
        <f>(Q71/12*2*$E71*$G71*$I71*$K71*R$10)+(Q71/12*10*$F71*$G71*$J71*$K71*R$10)</f>
        <v>0</v>
      </c>
      <c r="S71" s="204"/>
      <c r="T71" s="214">
        <f>(S71/12*2*$E71*$G71*$I71*$K71*T$10)+(S71/12*10*$F71*$G71*$J71*$K71*T$10)</f>
        <v>0</v>
      </c>
      <c r="U71" s="204"/>
      <c r="V71" s="214">
        <f>(U71/12*2*$E71*$G71*$I71*$K71*V$10)+(U71/12*10*$F71*$G71*$J71*$K71*V$10)</f>
        <v>0</v>
      </c>
      <c r="W71" s="204"/>
      <c r="X71" s="214">
        <f>(W71/12*2*$E71*$G71*$I71*$K71*X$10)+(W71/12*10*$F71*$G71*$J71*$K71*X$10)</f>
        <v>0</v>
      </c>
      <c r="Y71" s="204"/>
      <c r="Z71" s="214">
        <f>(Y71/12*2*$E71*$G71*$I71*$K71*Z$10)+(Y71/12*10*$F71*$G71*$J71*$K71*Z$10)</f>
        <v>0</v>
      </c>
      <c r="AA71" s="204"/>
      <c r="AB71" s="214">
        <f>(AA71/12*2*$E71*$G71*$I71*$K71*AB$10)+(AA71/12*10*$F71*$G71*$J71*$K71*AB$10)</f>
        <v>0</v>
      </c>
      <c r="AC71" s="204"/>
      <c r="AD71" s="214">
        <f>(AC71/12*2*$E71*$G71*$I71*$K71*AD$10)+(AC71/12*10*$F71*$G71*$J71*$K71*AD$10)</f>
        <v>0</v>
      </c>
      <c r="AE71" s="204"/>
      <c r="AF71" s="204">
        <f>SUM(AE71/12*2*$E71*$G71*$I71*$L71*$AF$10)+(AE71/12*10*$F71*$G71*$J71*$L71*$AF$10)</f>
        <v>0</v>
      </c>
      <c r="AG71" s="204"/>
      <c r="AH71" s="215">
        <f>SUM(AG71/12*2*$E71*$G71*$I71*$L71*$AH$10)+(AG71/12*10*$F71*$G71*$J71*$L71*$AH$10)</f>
        <v>0</v>
      </c>
      <c r="AI71" s="215">
        <v>0</v>
      </c>
      <c r="AJ71" s="215">
        <v>0</v>
      </c>
      <c r="AK71" s="204"/>
      <c r="AL71" s="214">
        <f>(AK71/12*2*$E71*$G71*$I71*$K71*AL$10)+(AK71/12*10*$F71*$G71*$J71*$K71*AL$10)</f>
        <v>0</v>
      </c>
      <c r="AM71" s="204"/>
      <c r="AN71" s="214">
        <f>(AM71/12*2*$E71*$G71*$I71*$K71*AN$10)+(AM71/12*10*$F71*$G71*$J71*$K71*AN$10)</f>
        <v>0</v>
      </c>
      <c r="AO71" s="204">
        <v>75</v>
      </c>
      <c r="AP71" s="214">
        <f>(AO71/12*2*$E71*$G71*$I71*$K71*AP$10)+(AO71/12*10*$F71*$G71*$J71*$K71*AP$10)</f>
        <v>5065895.45</v>
      </c>
      <c r="AQ71" s="204"/>
      <c r="AR71" s="214"/>
      <c r="AS71" s="204">
        <v>8</v>
      </c>
      <c r="AT71" s="214">
        <f>(AS71/12*2*$E71*$G71*$I71*$K71*AT$10)+(AS71/12*10*$F71*$G71*$J71*$K71*AT$10)</f>
        <v>540362.18133333325</v>
      </c>
      <c r="AU71" s="204"/>
      <c r="AV71" s="214">
        <f>(AU71/12*2*$E71*$G71*$I71*$K71*AV$10)+(AU71/12*10*$F71*$G71*$J71*$K71*AV$10)</f>
        <v>0</v>
      </c>
      <c r="AW71" s="204"/>
      <c r="AX71" s="214">
        <f>(AW71/12*2*$E71*$G71*$I71*$K71*AX$10)+(AW71/12*10*$F71*$G71*$J71*$K71*AX$10)</f>
        <v>0</v>
      </c>
      <c r="AY71" s="204"/>
      <c r="AZ71" s="214">
        <f>(AY71/12*2*$E71*$G71*$I71*$K71*AZ$10)+(AY71/12*10*$F71*$G71*$J71*$K71*AZ$10)</f>
        <v>0</v>
      </c>
      <c r="BA71" s="204">
        <v>8</v>
      </c>
      <c r="BB71" s="214">
        <f>(BA71/12*2*$E71*$G71*$I71*$K71*BB$10)+(BA71/12*10*$F71*$G71*$J71*$K71*BB$10)</f>
        <v>540362.18133333325</v>
      </c>
      <c r="BC71" s="204"/>
      <c r="BD71" s="214">
        <f>(BC71/12*2*$E71*$G71*$I71*$K71*BD$10)+(BC71/12*10*$F71*$G71*$J71*$K71*BD$10)</f>
        <v>0</v>
      </c>
      <c r="BE71" s="204"/>
      <c r="BF71" s="214">
        <f>(BE71/12*2*$E71*$G71*$I71*$K71*BF$10)+(BE71/12*10*$F71*$G71*$J71*$K71*BF$10)</f>
        <v>0</v>
      </c>
      <c r="BG71" s="204"/>
      <c r="BH71" s="214">
        <f>(BG71/12*2*$E71*$G71*$I71*$K71*BH$10)+(BG71/12*10*$F71*$G71*$J71*$K71*BH$10)</f>
        <v>0</v>
      </c>
      <c r="BI71" s="204"/>
      <c r="BJ71" s="214">
        <f>(BI71/12*2*$E71*$G71*$I71*$K71*BJ$10)+(BI71/12*10*$F71*$G71*$J71*$K71*BJ$10)</f>
        <v>0</v>
      </c>
      <c r="BK71" s="204"/>
      <c r="BL71" s="214">
        <f>(BK71/12*2*$E71*$G71*$I71*$K71*BL$10)+(BK71/12*10*$F71*$G71*$J71*$K71*BL$10)</f>
        <v>0</v>
      </c>
      <c r="BM71" s="204"/>
      <c r="BN71" s="214">
        <f>(BM71/12*2*$E71*$G71*$I71*$K71*BN$10)+(BM71/12*10*$F71*$G71*$J71*$K71*BN$10)</f>
        <v>0</v>
      </c>
      <c r="BO71" s="204"/>
      <c r="BP71" s="214">
        <f>(BO71/12*2*$E71*$G71*$I71*$K71*BP$10)+(BO71/12*10*$F71*$G71*$J71*$K71*BP$10)</f>
        <v>0</v>
      </c>
      <c r="BQ71" s="204"/>
      <c r="BR71" s="214">
        <f>(BQ71/12*2*$E71*$G71*$I71*$K71*BR$10)+(BQ71/12*10*$F71*$G71*$J71*$K71*BR$10)</f>
        <v>0</v>
      </c>
      <c r="BS71" s="204"/>
      <c r="BT71" s="214">
        <f>(BS71/12*2*$E71*$G71*$I71*$K71*BT$10)+(BS71/12*10*$F71*$G71*$J71*$K71*BT$10)</f>
        <v>0</v>
      </c>
      <c r="BU71" s="204"/>
      <c r="BV71" s="214">
        <f>(BU71/12*2*$E71*$G71*$I71*$K71*BV$10)+(BU71/12*10*$F71*$G71*$J71*$K71*BV$10)</f>
        <v>0</v>
      </c>
      <c r="BW71" s="204"/>
      <c r="BX71" s="214">
        <f>(BW71/12*2*$E71*$G71*$I71*$K71*BX$10)+(BW71/12*10*$F71*$G71*$J71*$K71*BX$10)</f>
        <v>0</v>
      </c>
      <c r="BY71" s="204"/>
      <c r="BZ71" s="214">
        <f>(BY71/12*2*$E71*$G71*$I71*$K71*BZ$10)+(BY71/12*10*$F71*$G71*$J71*$K71*BZ$10)</f>
        <v>0</v>
      </c>
      <c r="CA71" s="204"/>
      <c r="CB71" s="214">
        <f>(CA71/12*2*$E71*$G71*$I71*$K71*CB$10)+(CA71/12*10*$F71*$G71*$J71*$K71*CB$10)</f>
        <v>0</v>
      </c>
      <c r="CC71" s="204"/>
      <c r="CD71" s="214">
        <f>(CC71/12*2*$E71*$G71*$I71*$K71*CD$10)+(CC71/12*10*$F71*$G71*$J71*$K71*CD$10)</f>
        <v>0</v>
      </c>
      <c r="CE71" s="204">
        <v>10</v>
      </c>
      <c r="CF71" s="215">
        <f>SUM(CE71/12*2*$E71*$G71*$I71*$L71*$CF$10)+(CE71/12*10*$F71*$G71*$J71*$L71*$CF$10)</f>
        <v>810543.272</v>
      </c>
      <c r="CG71" s="204"/>
      <c r="CH71" s="215">
        <f>SUM(CG71/12*2*$E71*$G71*$I71*$L71*CH$10)+(CG71/12*10*$F71*$G71*$J71*$L71*CH$10)</f>
        <v>0</v>
      </c>
      <c r="CI71" s="204"/>
      <c r="CJ71" s="215">
        <f>SUM(CI71/12*2*$E71*$G71*$I71*$L71*CJ$10)+(CI71/12*10*$F71*$G71*$J71*$L71*CJ$10)</f>
        <v>0</v>
      </c>
      <c r="CK71" s="204">
        <v>143</v>
      </c>
      <c r="CL71" s="215">
        <f>SUM(CK71/12*2*$E71*$G71*$I71*$L71*CL$10)+(CK71/12*10*$F71*$G71*$J71*$L71*CL$10)</f>
        <v>11590768.789600002</v>
      </c>
      <c r="CM71" s="204"/>
      <c r="CN71" s="215"/>
      <c r="CO71" s="204"/>
      <c r="CP71" s="215">
        <f>SUM(CO71/12*2*$E71*$G71*$I71*$L71*CP$10)+(CO71/12*10*$F71*$G71*$J71*$L71*CP$10)</f>
        <v>0</v>
      </c>
      <c r="CQ71" s="204"/>
      <c r="CR71" s="215">
        <f>SUM(CQ71/12*2*$E71*$G71*$I71*$L71*CR$10)+(CQ71/12*10*$F71*$G71*$J71*$L71*CR$10)</f>
        <v>0</v>
      </c>
      <c r="CS71" s="204"/>
      <c r="CT71" s="215">
        <f>SUM(CS71/12*2*$E71*$G71*$I71*$L71*CT$10)+(CS71/12*10*$F71*$G71*$J71*$L71*CT$10)</f>
        <v>0</v>
      </c>
      <c r="CU71" s="204"/>
      <c r="CV71" s="215">
        <f>SUM(CU71/12*2*$E71*$G71*$I71*$L71*CV$10)+(CU71/12*10*$F71*$G71*$J71*$L71*CV$10)</f>
        <v>0</v>
      </c>
      <c r="CW71" s="204"/>
      <c r="CX71" s="215">
        <f>SUM(CW71/12*2*$E71*$G71*$I71*$L71*CX$10)+(CW71/12*10*$F71*$G71*$J71*$L71*CX$10)</f>
        <v>0</v>
      </c>
      <c r="CY71" s="204"/>
      <c r="CZ71" s="215">
        <f>SUM(CY71/12*2*$E71*$G71*$I71*$L71*CZ$10)+(CY71/12*10*$F71*$G71*$J71*$L71*CZ$10)</f>
        <v>0</v>
      </c>
      <c r="DA71" s="204"/>
      <c r="DB71" s="215">
        <f>SUM(DA71/12*2*$E71*$G71*$I71*$L71*DB$10)+(DA71/12*10*$F71*$G71*$J71*$L71*DB$10)</f>
        <v>0</v>
      </c>
      <c r="DC71" s="204"/>
      <c r="DD71" s="215">
        <f>SUM(DC71/12*2*$E71*$G71*$I71*$L71*DD$10)+(DC71/12*10*$F71*$G71*$J71*$L71*DD$10)</f>
        <v>0</v>
      </c>
      <c r="DE71" s="204"/>
      <c r="DF71" s="215">
        <f>SUM(DE71/12*2*$E71*$G71*$I71*$L71*DF$10)+(DE71/12*10*$F71*$G71*$J71*$L71*DF$10)</f>
        <v>0</v>
      </c>
      <c r="DG71" s="204"/>
      <c r="DH71" s="204">
        <f>SUM(DG71/12*2*$E71*$G71*$I71*$L71*DH$10)+(DG71/12*10*$F71*$G71*$J71*$L71*DH$10)</f>
        <v>0</v>
      </c>
      <c r="DI71" s="204"/>
      <c r="DJ71" s="215">
        <f>SUM(DI71/12*2*$E71*$G71*$I71*$L71*DJ$10)+(DI71/12*10*$F71*$G71*$J71*$L71*DJ$10)</f>
        <v>0</v>
      </c>
      <c r="DK71" s="204"/>
      <c r="DL71" s="215">
        <f>SUM(DK71/12*2*$E71*$G71*$I71*$M71*DL$10)+(DK71/12*10*$F71*$G71*$J71*$M71*DL$10)</f>
        <v>0</v>
      </c>
      <c r="DM71" s="204"/>
      <c r="DN71" s="215">
        <f>SUM(DM71/12*2*$E71*$G71*$I71*$N71*DN$10)+(DM71/12*10*$F71*$G71*$J71*$N71*DN$10)</f>
        <v>0</v>
      </c>
      <c r="DO71" s="223"/>
      <c r="DP71" s="214"/>
      <c r="DQ71" s="204"/>
      <c r="DR71" s="214">
        <f>(DQ71/12*2*$E71*$G71*$I71*$K71*DR$10)+(DQ71/12*10*$F71*$G71*$J71*$K71*DR$10)</f>
        <v>0</v>
      </c>
      <c r="DS71" s="204"/>
      <c r="DT71" s="215"/>
      <c r="DU71" s="204"/>
      <c r="DV71" s="204"/>
      <c r="DW71" s="204"/>
      <c r="DX71" s="214">
        <f>(DW71/12*2*$E71*$G71*$I71*$K71*DX$10)+(DW71/12*10*$F71*$G71*$J71*$K71*DX$10)</f>
        <v>0</v>
      </c>
      <c r="DY71" s="204"/>
      <c r="DZ71" s="214"/>
      <c r="EA71" s="204"/>
      <c r="EB71" s="204"/>
      <c r="EC71" s="430"/>
      <c r="ED71" s="430"/>
      <c r="EE71" s="204">
        <f>200+13</f>
        <v>213</v>
      </c>
      <c r="EF71" s="204">
        <f>(EE71/12*2*$E71*$G71*$I71*$K71)+(EE71/12*10*$F71*$G71*$J71*$K71)</f>
        <v>14387143.078000002</v>
      </c>
      <c r="EG71" s="204"/>
      <c r="EH71" s="204"/>
      <c r="EI71" s="204"/>
      <c r="EJ71" s="216"/>
      <c r="EK71" s="228">
        <f t="shared" si="162"/>
        <v>457</v>
      </c>
      <c r="EL71" s="228">
        <f t="shared" si="162"/>
        <v>32935074.952266671</v>
      </c>
    </row>
    <row r="72" spans="1:142" s="342" customFormat="1" x14ac:dyDescent="0.2">
      <c r="A72" s="196">
        <v>16</v>
      </c>
      <c r="B72" s="196"/>
      <c r="C72" s="299" t="s">
        <v>1283</v>
      </c>
      <c r="D72" s="356" t="s">
        <v>371</v>
      </c>
      <c r="E72" s="309">
        <v>16026</v>
      </c>
      <c r="F72" s="309">
        <v>16828</v>
      </c>
      <c r="G72" s="338"/>
      <c r="H72" s="311"/>
      <c r="I72" s="194"/>
      <c r="J72" s="301"/>
      <c r="K72" s="305">
        <v>1.4</v>
      </c>
      <c r="L72" s="305">
        <v>1.68</v>
      </c>
      <c r="M72" s="305">
        <v>2.23</v>
      </c>
      <c r="N72" s="306">
        <v>2.57</v>
      </c>
      <c r="O72" s="223">
        <f t="shared" ref="O72:AA72" si="163">SUM(O73:O74)</f>
        <v>10</v>
      </c>
      <c r="P72" s="223">
        <f t="shared" si="163"/>
        <v>219697.42666666667</v>
      </c>
      <c r="Q72" s="223">
        <f t="shared" si="163"/>
        <v>0</v>
      </c>
      <c r="R72" s="223">
        <f>SUM(R73:R74)</f>
        <v>0</v>
      </c>
      <c r="S72" s="223">
        <f t="shared" si="163"/>
        <v>0</v>
      </c>
      <c r="T72" s="223">
        <f>SUM(T73:T74)</f>
        <v>0</v>
      </c>
      <c r="U72" s="223">
        <f t="shared" si="163"/>
        <v>0</v>
      </c>
      <c r="V72" s="223">
        <f>SUM(V73:V74)</f>
        <v>0</v>
      </c>
      <c r="W72" s="223">
        <f t="shared" ref="W72" si="164">SUM(W73:W74)</f>
        <v>0</v>
      </c>
      <c r="X72" s="223">
        <f>SUM(X73:X74)</f>
        <v>0</v>
      </c>
      <c r="Y72" s="223">
        <f t="shared" ref="Y72" si="165">SUM(Y73:Y74)</f>
        <v>0</v>
      </c>
      <c r="Z72" s="223">
        <f>SUM(Z73:Z74)</f>
        <v>0</v>
      </c>
      <c r="AA72" s="223">
        <f t="shared" si="163"/>
        <v>340</v>
      </c>
      <c r="AB72" s="223">
        <f>SUM(AB73:AB74)</f>
        <v>7469712.5066666659</v>
      </c>
      <c r="AC72" s="223">
        <f t="shared" ref="AC72" si="166">SUM(AC73:AC74)</f>
        <v>0</v>
      </c>
      <c r="AD72" s="223">
        <f>SUM(AD73:AD74)</f>
        <v>0</v>
      </c>
      <c r="AE72" s="223">
        <f t="shared" ref="AE72:AK72" si="167">SUM(AE73:AE74)</f>
        <v>0</v>
      </c>
      <c r="AF72" s="223">
        <f t="shared" si="167"/>
        <v>0</v>
      </c>
      <c r="AG72" s="223">
        <f>SUM(AG73:AG74)</f>
        <v>0</v>
      </c>
      <c r="AH72" s="223">
        <f t="shared" si="167"/>
        <v>0</v>
      </c>
      <c r="AI72" s="223">
        <v>175</v>
      </c>
      <c r="AJ72" s="223">
        <v>4612590.8999999892</v>
      </c>
      <c r="AK72" s="223">
        <f t="shared" si="167"/>
        <v>105</v>
      </c>
      <c r="AL72" s="223">
        <f>SUM(AL73:AL74)</f>
        <v>2306822.98</v>
      </c>
      <c r="AM72" s="223">
        <f t="shared" ref="AM72" si="168">SUM(AM73:AM74)</f>
        <v>0</v>
      </c>
      <c r="AN72" s="223">
        <f>SUM(AN73:AN74)</f>
        <v>0</v>
      </c>
      <c r="AO72" s="223">
        <f t="shared" ref="AO72:AS72" si="169">SUM(AO73:AO74)</f>
        <v>2</v>
      </c>
      <c r="AP72" s="223">
        <f>SUM(AP73:AP74)</f>
        <v>44291.295999999995</v>
      </c>
      <c r="AQ72" s="223">
        <f t="shared" si="169"/>
        <v>0</v>
      </c>
      <c r="AR72" s="223">
        <f>SUM(AR73:AR74)</f>
        <v>0</v>
      </c>
      <c r="AS72" s="223">
        <f t="shared" si="169"/>
        <v>115</v>
      </c>
      <c r="AT72" s="223">
        <f>SUM(AT73:AT74)</f>
        <v>2526520.4066666667</v>
      </c>
      <c r="AU72" s="223">
        <v>530</v>
      </c>
      <c r="AV72" s="223">
        <f>SUM(AV73:AV74)</f>
        <v>11643963.613333331</v>
      </c>
      <c r="AW72" s="223">
        <f t="shared" ref="AW72:BE72" si="170">SUM(AW73:AW74)</f>
        <v>504</v>
      </c>
      <c r="AX72" s="223">
        <f>SUM(AX73:AX74)</f>
        <v>11072750.303999998</v>
      </c>
      <c r="AY72" s="223">
        <f t="shared" ref="AY72" si="171">SUM(AY73:AY74)</f>
        <v>304</v>
      </c>
      <c r="AZ72" s="223">
        <f>SUM(AZ73:AZ74)</f>
        <v>6678801.7706666663</v>
      </c>
      <c r="BA72" s="223">
        <f t="shared" ref="BA72" si="172">SUM(BA73:BA74)</f>
        <v>598</v>
      </c>
      <c r="BB72" s="223">
        <f>SUM(BB73:BB74)</f>
        <v>13137906.114666667</v>
      </c>
      <c r="BC72" s="223">
        <f t="shared" si="170"/>
        <v>0</v>
      </c>
      <c r="BD72" s="223">
        <f>SUM(BD73:BD74)</f>
        <v>0</v>
      </c>
      <c r="BE72" s="223">
        <f t="shared" si="170"/>
        <v>224</v>
      </c>
      <c r="BF72" s="223">
        <f>SUM(BF73:BF74)</f>
        <v>4921222.3573333332</v>
      </c>
      <c r="BG72" s="223">
        <f t="shared" ref="BG72:BQ72" si="173">SUM(BG73:BG74)</f>
        <v>0</v>
      </c>
      <c r="BH72" s="223">
        <f>SUM(BH73:BH74)</f>
        <v>0</v>
      </c>
      <c r="BI72" s="223">
        <f t="shared" si="173"/>
        <v>11</v>
      </c>
      <c r="BJ72" s="223">
        <f>SUM(BJ73:BJ74)</f>
        <v>241667.16933333332</v>
      </c>
      <c r="BK72" s="223">
        <f t="shared" si="173"/>
        <v>0</v>
      </c>
      <c r="BL72" s="223">
        <f>SUM(BL73:BL74)</f>
        <v>0</v>
      </c>
      <c r="BM72" s="223">
        <f t="shared" si="173"/>
        <v>0</v>
      </c>
      <c r="BN72" s="223">
        <f>SUM(BN73:BN74)</f>
        <v>0</v>
      </c>
      <c r="BO72" s="223">
        <f t="shared" si="173"/>
        <v>38</v>
      </c>
      <c r="BP72" s="223">
        <f>SUM(BP73:BP74)</f>
        <v>834850.22133333329</v>
      </c>
      <c r="BQ72" s="223">
        <f t="shared" si="173"/>
        <v>120</v>
      </c>
      <c r="BR72" s="223">
        <f>SUM(BR73:BR74)</f>
        <v>2636369.1199999996</v>
      </c>
      <c r="BS72" s="223">
        <f t="shared" ref="BS72:DW72" si="174">SUM(BS73:BS74)</f>
        <v>282</v>
      </c>
      <c r="BT72" s="223">
        <f>SUM(BT73:BT74)</f>
        <v>6195467.4319999991</v>
      </c>
      <c r="BU72" s="223">
        <f t="shared" si="174"/>
        <v>95</v>
      </c>
      <c r="BV72" s="223">
        <f>SUM(BV73:BV74)</f>
        <v>2087125.5533333332</v>
      </c>
      <c r="BW72" s="223">
        <f>SUM(BW73:BW74)</f>
        <v>342</v>
      </c>
      <c r="BX72" s="223">
        <f>SUM(BX73:BX74)</f>
        <v>7513651.9919999996</v>
      </c>
      <c r="BY72" s="223">
        <f t="shared" si="174"/>
        <v>161</v>
      </c>
      <c r="BZ72" s="223">
        <f>SUM(BZ73:BZ74)</f>
        <v>3537128.5693333326</v>
      </c>
      <c r="CA72" s="223">
        <f t="shared" si="174"/>
        <v>369</v>
      </c>
      <c r="CB72" s="223">
        <f>SUM(CB73:CB74)</f>
        <v>8106835.0439999988</v>
      </c>
      <c r="CC72" s="223">
        <f t="shared" si="174"/>
        <v>500</v>
      </c>
      <c r="CD72" s="223">
        <f>SUM(CD73:CD74)</f>
        <v>10984871.333333332</v>
      </c>
      <c r="CE72" s="223">
        <f t="shared" ref="CE72" si="175">SUM(CE73:CE74)</f>
        <v>1481</v>
      </c>
      <c r="CF72" s="223">
        <f t="shared" si="174"/>
        <v>39044626.667199999</v>
      </c>
      <c r="CG72" s="223">
        <f t="shared" si="174"/>
        <v>0</v>
      </c>
      <c r="CH72" s="223">
        <f t="shared" si="174"/>
        <v>0</v>
      </c>
      <c r="CI72" s="223">
        <f t="shared" si="174"/>
        <v>470</v>
      </c>
      <c r="CJ72" s="223">
        <f t="shared" si="174"/>
        <v>12390934.863999998</v>
      </c>
      <c r="CK72" s="223">
        <f t="shared" si="174"/>
        <v>318</v>
      </c>
      <c r="CL72" s="223">
        <f t="shared" si="174"/>
        <v>8383653.801599999</v>
      </c>
      <c r="CM72" s="223">
        <f t="shared" si="174"/>
        <v>0</v>
      </c>
      <c r="CN72" s="223">
        <f t="shared" si="174"/>
        <v>0</v>
      </c>
      <c r="CO72" s="223">
        <f t="shared" si="174"/>
        <v>765</v>
      </c>
      <c r="CP72" s="223">
        <f t="shared" si="174"/>
        <v>20168223.767999999</v>
      </c>
      <c r="CQ72" s="223">
        <f t="shared" si="174"/>
        <v>90</v>
      </c>
      <c r="CR72" s="223">
        <f t="shared" si="174"/>
        <v>2372732.2079999996</v>
      </c>
      <c r="CS72" s="223">
        <f t="shared" si="174"/>
        <v>138</v>
      </c>
      <c r="CT72" s="223">
        <f t="shared" si="174"/>
        <v>3638189.3855999997</v>
      </c>
      <c r="CU72" s="223">
        <f t="shared" si="174"/>
        <v>209</v>
      </c>
      <c r="CV72" s="223">
        <f t="shared" si="174"/>
        <v>5510011.4607999995</v>
      </c>
      <c r="CW72" s="223">
        <f t="shared" si="174"/>
        <v>1030</v>
      </c>
      <c r="CX72" s="223">
        <f t="shared" si="174"/>
        <v>27154601.935999997</v>
      </c>
      <c r="CY72" s="223">
        <f t="shared" si="174"/>
        <v>80</v>
      </c>
      <c r="CZ72" s="223">
        <f t="shared" si="174"/>
        <v>2109095.2960000001</v>
      </c>
      <c r="DA72" s="223">
        <f t="shared" si="174"/>
        <v>170</v>
      </c>
      <c r="DB72" s="223">
        <f t="shared" si="174"/>
        <v>4481827.5039999997</v>
      </c>
      <c r="DC72" s="223">
        <f t="shared" si="174"/>
        <v>200</v>
      </c>
      <c r="DD72" s="223">
        <f t="shared" si="174"/>
        <v>5272738.24</v>
      </c>
      <c r="DE72" s="223">
        <f t="shared" si="174"/>
        <v>60</v>
      </c>
      <c r="DF72" s="223">
        <f t="shared" si="174"/>
        <v>1581821.4719999998</v>
      </c>
      <c r="DG72" s="223">
        <f t="shared" si="174"/>
        <v>50</v>
      </c>
      <c r="DH72" s="223">
        <f t="shared" si="174"/>
        <v>546671.7000000003</v>
      </c>
      <c r="DI72" s="223">
        <f t="shared" si="174"/>
        <v>10</v>
      </c>
      <c r="DJ72" s="223">
        <f t="shared" si="174"/>
        <v>263636.91200000001</v>
      </c>
      <c r="DK72" s="223">
        <f t="shared" si="174"/>
        <v>0</v>
      </c>
      <c r="DL72" s="223">
        <f t="shared" si="174"/>
        <v>0</v>
      </c>
      <c r="DM72" s="223">
        <f t="shared" si="174"/>
        <v>36</v>
      </c>
      <c r="DN72" s="223">
        <f t="shared" si="174"/>
        <v>1451886.1367999997</v>
      </c>
      <c r="DO72" s="223">
        <f t="shared" si="174"/>
        <v>0</v>
      </c>
      <c r="DP72" s="223">
        <f>SUM(DP73:DP74)</f>
        <v>0</v>
      </c>
      <c r="DQ72" s="223">
        <f t="shared" si="174"/>
        <v>17</v>
      </c>
      <c r="DR72" s="223">
        <f>SUM(DR73:DR74)</f>
        <v>373485.62533333327</v>
      </c>
      <c r="DS72" s="223">
        <f t="shared" si="174"/>
        <v>0</v>
      </c>
      <c r="DT72" s="223">
        <f t="shared" si="174"/>
        <v>0</v>
      </c>
      <c r="DU72" s="223">
        <f t="shared" si="174"/>
        <v>0</v>
      </c>
      <c r="DV72" s="223">
        <f t="shared" si="174"/>
        <v>0</v>
      </c>
      <c r="DW72" s="223">
        <f t="shared" si="174"/>
        <v>0</v>
      </c>
      <c r="DX72" s="223">
        <f>SUM(DX73:DX74)</f>
        <v>0</v>
      </c>
      <c r="DY72" s="223">
        <f t="shared" ref="DY72" si="176">SUM(DY73:DY74)</f>
        <v>0</v>
      </c>
      <c r="DZ72" s="223">
        <f>SUM(DZ73:DZ74)</f>
        <v>0</v>
      </c>
      <c r="EA72" s="223">
        <f t="shared" ref="EA72:EL72" si="177">SUM(EA73:EA74)</f>
        <v>0</v>
      </c>
      <c r="EB72" s="223">
        <f t="shared" si="177"/>
        <v>0</v>
      </c>
      <c r="EC72" s="223">
        <f t="shared" si="177"/>
        <v>0</v>
      </c>
      <c r="ED72" s="223">
        <f t="shared" si="177"/>
        <v>0</v>
      </c>
      <c r="EE72" s="223">
        <f t="shared" si="177"/>
        <v>0</v>
      </c>
      <c r="EF72" s="223">
        <f t="shared" si="177"/>
        <v>0</v>
      </c>
      <c r="EG72" s="223">
        <f t="shared" si="177"/>
        <v>0</v>
      </c>
      <c r="EH72" s="223">
        <f t="shared" si="177"/>
        <v>0</v>
      </c>
      <c r="EI72" s="223"/>
      <c r="EJ72" s="223"/>
      <c r="EK72" s="223">
        <f t="shared" si="177"/>
        <v>9949</v>
      </c>
      <c r="EL72" s="223">
        <f t="shared" si="177"/>
        <v>241516383.08799997</v>
      </c>
    </row>
    <row r="73" spans="1:142" s="342" customFormat="1" ht="38.25" x14ac:dyDescent="0.2">
      <c r="A73" s="196"/>
      <c r="B73" s="196">
        <v>47</v>
      </c>
      <c r="C73" s="307" t="s">
        <v>1284</v>
      </c>
      <c r="D73" s="353" t="s">
        <v>1285</v>
      </c>
      <c r="E73" s="309">
        <v>16026</v>
      </c>
      <c r="F73" s="309">
        <v>16828</v>
      </c>
      <c r="G73" s="310">
        <v>0.94</v>
      </c>
      <c r="H73" s="311"/>
      <c r="I73" s="312">
        <v>1</v>
      </c>
      <c r="J73" s="349">
        <v>1</v>
      </c>
      <c r="K73" s="305">
        <v>1.4</v>
      </c>
      <c r="L73" s="305">
        <v>1.68</v>
      </c>
      <c r="M73" s="305">
        <v>2.23</v>
      </c>
      <c r="N73" s="306">
        <v>2.57</v>
      </c>
      <c r="O73" s="204">
        <v>10</v>
      </c>
      <c r="P73" s="214">
        <f>(O73/12*2*$E73*$G73*$I73*$K73*P$10)+(O73/12*10*$F73*$G73*$J73*$K73*P$10)</f>
        <v>219697.42666666667</v>
      </c>
      <c r="Q73" s="208"/>
      <c r="R73" s="214">
        <f>(Q73/12*2*$E73*$G73*$I73*$K73*R$10)+(Q73/12*10*$F73*$G73*$J73*$K73*R$10)</f>
        <v>0</v>
      </c>
      <c r="S73" s="204"/>
      <c r="T73" s="214">
        <f>(S73/12*2*$E73*$G73*$I73*$K73*T$10)+(S73/12*10*$F73*$G73*$J73*$K73*T$10)</f>
        <v>0</v>
      </c>
      <c r="U73" s="204"/>
      <c r="V73" s="214">
        <f>(U73/12*2*$E73*$G73*$I73*$K73*V$10)+(U73/12*10*$F73*$G73*$J73*$K73*V$10)</f>
        <v>0</v>
      </c>
      <c r="W73" s="204"/>
      <c r="X73" s="214">
        <f>(W73/12*2*$E73*$G73*$I73*$K73*X$10)+(W73/12*10*$F73*$G73*$J73*$K73*X$10)</f>
        <v>0</v>
      </c>
      <c r="Y73" s="204"/>
      <c r="Z73" s="214">
        <f>(Y73/12*2*$E73*$G73*$I73*$K73*Z$10)+(Y73/12*10*$F73*$G73*$J73*$K73*Z$10)</f>
        <v>0</v>
      </c>
      <c r="AA73" s="204">
        <v>340</v>
      </c>
      <c r="AB73" s="214">
        <f>(AA73/12*2*$E73*$G73*$I73*$K73*AB$10)+(AA73/12*10*$F73*$G73*$J73*$K73*AB$10)</f>
        <v>7469712.5066666659</v>
      </c>
      <c r="AC73" s="204"/>
      <c r="AD73" s="214">
        <f>(AC73/12*2*$E73*$G73*$I73*$K73*AD$10)+(AC73/12*10*$F73*$G73*$J73*$K73*AD$10)</f>
        <v>0</v>
      </c>
      <c r="AE73" s="204"/>
      <c r="AF73" s="204">
        <f>SUM(AE73/12*2*$E73*$G73*$I73*$L73*$AF$10)+(AE73/12*10*$F73*$G73*$J73*$L73*$AF$10)</f>
        <v>0</v>
      </c>
      <c r="AG73" s="204"/>
      <c r="AH73" s="215">
        <f>SUM(AG73/12*2*$E73*$G73*$I73*$L73*$AH$10)+(AG73/12*10*$F73*$G73*$J73*$L73*$AH$10)</f>
        <v>0</v>
      </c>
      <c r="AI73" s="215">
        <v>175</v>
      </c>
      <c r="AJ73" s="215">
        <v>4612590.8999999892</v>
      </c>
      <c r="AK73" s="204">
        <v>105</v>
      </c>
      <c r="AL73" s="214">
        <f>(AK73/12*2*$E73*$G73*$I73*$K73*AL$10)+(AK73/12*10*$F73*$G73*$J73*$K73*AL$10)</f>
        <v>2306822.98</v>
      </c>
      <c r="AM73" s="204"/>
      <c r="AN73" s="214">
        <f>(AM73/12*2*$E73*$G73*$I73*$K73*AN$10)+(AM73/12*10*$F73*$G73*$J73*$K73*AN$10)</f>
        <v>0</v>
      </c>
      <c r="AO73" s="204">
        <v>2</v>
      </c>
      <c r="AP73" s="214">
        <f>(AO73*$F73*$G73*$I73*$K73*AP$10)</f>
        <v>44291.295999999995</v>
      </c>
      <c r="AQ73" s="204"/>
      <c r="AR73" s="214"/>
      <c r="AS73" s="204">
        <v>115</v>
      </c>
      <c r="AT73" s="214">
        <f>(AS73/12*2*$E73*$G73*$I73*$K73*AT$10)+(AS73/12*10*$F73*$G73*$J73*$K73*AT$10)</f>
        <v>2526520.4066666667</v>
      </c>
      <c r="AU73" s="204">
        <v>530</v>
      </c>
      <c r="AV73" s="214">
        <f>(AU73/12*2*$E73*$G73*$I73*$K73*AV$10)+(AU73/12*10*$F73*$G73*$J73*$K73*AV$10)</f>
        <v>11643963.613333331</v>
      </c>
      <c r="AW73" s="204">
        <v>504</v>
      </c>
      <c r="AX73" s="214">
        <f>(AW73/12*2*$E73*$G73*$I73*$K73*AX$10)+(AW73/12*10*$F73*$G73*$J73*$K73*AX$10)</f>
        <v>11072750.303999998</v>
      </c>
      <c r="AY73" s="204">
        <v>304</v>
      </c>
      <c r="AZ73" s="214">
        <f>(AY73/12*2*$E73*$G73*$I73*$K73*AZ$10)+(AY73/12*10*$F73*$G73*$J73*$K73*AZ$10)</f>
        <v>6678801.7706666663</v>
      </c>
      <c r="BA73" s="204">
        <f>470+128</f>
        <v>598</v>
      </c>
      <c r="BB73" s="214">
        <f>(BA73/12*2*$E73*$G73*$I73*$K73*BB$10)+(BA73/12*10*$F73*$G73*$J73*$K73*BB$10)</f>
        <v>13137906.114666667</v>
      </c>
      <c r="BC73" s="204"/>
      <c r="BD73" s="214">
        <f>(BC73/12*2*$E73*$G73*$I73*$K73*BD$10)+(BC73/12*10*$F73*$G73*$J73*$K73*BD$10)</f>
        <v>0</v>
      </c>
      <c r="BE73" s="204">
        <v>224</v>
      </c>
      <c r="BF73" s="214">
        <f>(BE73/12*2*$E73*$G73*$I73*$K73*BF$10)+(BE73/12*10*$F73*$G73*$J73*$K73*BF$10)</f>
        <v>4921222.3573333332</v>
      </c>
      <c r="BG73" s="204"/>
      <c r="BH73" s="214">
        <f>(BG73/12*2*$E73*$G73*$I73*$K73*BH$10)+(BG73/12*10*$F73*$G73*$J73*$K73*BH$10)</f>
        <v>0</v>
      </c>
      <c r="BI73" s="204">
        <v>11</v>
      </c>
      <c r="BJ73" s="214">
        <f>(BI73/12*2*$E73*$G73*$I73*$K73*BJ$10)+(BI73/12*10*$F73*$G73*$J73*$K73*BJ$10)</f>
        <v>241667.16933333332</v>
      </c>
      <c r="BK73" s="204"/>
      <c r="BL73" s="214">
        <f>(BK73/12*2*$E73*$G73*$I73*$K73*BL$10)+(BK73/12*10*$F73*$G73*$J73*$K73*BL$10)</f>
        <v>0</v>
      </c>
      <c r="BM73" s="204"/>
      <c r="BN73" s="214">
        <f>(BM73/12*2*$E73*$G73*$I73*$K73*BN$10)+(BM73/12*10*$F73*$G73*$J73*$K73*BN$10)</f>
        <v>0</v>
      </c>
      <c r="BO73" s="204">
        <v>38</v>
      </c>
      <c r="BP73" s="214">
        <f>(BO73/12*2*$E73*$G73*$I73*$K73*BP$10)+(BO73/12*10*$F73*$G73*$J73*$K73*BP$10)</f>
        <v>834850.22133333329</v>
      </c>
      <c r="BQ73" s="204">
        <v>120</v>
      </c>
      <c r="BR73" s="214">
        <f>(BQ73/12*2*$E73*$G73*$I73*$K73*BR$10)+(BQ73/12*10*$F73*$G73*$J73*$K73*BR$10)</f>
        <v>2636369.1199999996</v>
      </c>
      <c r="BS73" s="204">
        <v>282</v>
      </c>
      <c r="BT73" s="214">
        <f>(BS73/12*2*$E73*$G73*$I73*$K73*BT$10)+(BS73/12*10*$F73*$G73*$J73*$K73*BT$10)</f>
        <v>6195467.4319999991</v>
      </c>
      <c r="BU73" s="204">
        <v>95</v>
      </c>
      <c r="BV73" s="214">
        <f>(BU73/12*2*$E73*$G73*$I73*$K73*BV$10)+(BU73/12*10*$F73*$G73*$J73*$K73*BV$10)</f>
        <v>2087125.5533333332</v>
      </c>
      <c r="BW73" s="204">
        <v>342</v>
      </c>
      <c r="BX73" s="214">
        <f>(BW73/12*2*$E73*$G73*$I73*$K73*BX$10)+(BW73/12*10*$F73*$G73*$J73*$K73*BX$10)</f>
        <v>7513651.9919999996</v>
      </c>
      <c r="BY73" s="204">
        <v>161</v>
      </c>
      <c r="BZ73" s="214">
        <f>(BY73/12*2*$E73*$G73*$I73*$K73*BZ$10)+(BY73/12*10*$F73*$G73*$J73*$K73*BZ$10)</f>
        <v>3537128.5693333326</v>
      </c>
      <c r="CA73" s="204">
        <v>369</v>
      </c>
      <c r="CB73" s="214">
        <f>(CA73/12*2*$E73*$G73*$I73*$K73*CB$10)+(CA73/12*10*$F73*$G73*$J73*$K73*CB$10)</f>
        <v>8106835.0439999988</v>
      </c>
      <c r="CC73" s="204">
        <v>500</v>
      </c>
      <c r="CD73" s="214">
        <f>(CC73/12*2*$E73*$G73*$I73*$K73*CD$10)+(CC73/12*10*$F73*$G73*$J73*$K73*CD$10)</f>
        <v>10984871.333333332</v>
      </c>
      <c r="CE73" s="204">
        <v>1481</v>
      </c>
      <c r="CF73" s="215">
        <f>SUM(CE73/12*2*$E73*$G73*$I73*$L73*$CF$10)+(CE73/12*10*$F73*$G73*$J73*$L73*$CF$10)</f>
        <v>39044626.667199999</v>
      </c>
      <c r="CG73" s="204"/>
      <c r="CH73" s="215">
        <f>SUM(CG73/12*2*$E73*$G73*$I73*$L73*CH$10)+(CG73/12*10*$F73*$G73*$J73*$L73*CH$10)</f>
        <v>0</v>
      </c>
      <c r="CI73" s="204">
        <v>470</v>
      </c>
      <c r="CJ73" s="215">
        <f>SUM(CI73/12*2*$E73*$G73*$I73*$L73*CJ$10)+(CI73/12*10*$F73*$G73*$J73*$L73*CJ$10)</f>
        <v>12390934.863999998</v>
      </c>
      <c r="CK73" s="204">
        <v>318</v>
      </c>
      <c r="CL73" s="215">
        <f>SUM(CK73/12*2*$E73*$G73*$I73*$L73*CL$10)+(CK73/12*10*$F73*$G73*$J73*$L73*CL$10)</f>
        <v>8383653.801599999</v>
      </c>
      <c r="CM73" s="204"/>
      <c r="CN73" s="215"/>
      <c r="CO73" s="204">
        <v>765</v>
      </c>
      <c r="CP73" s="215">
        <f>SUM(CO73/12*2*$E73*$G73*$I73*$L73*CP$10)+(CO73/12*10*$F73*$G73*$J73*$L73*CP$10)</f>
        <v>20168223.767999999</v>
      </c>
      <c r="CQ73" s="204">
        <v>90</v>
      </c>
      <c r="CR73" s="215">
        <f>SUM(CQ73/12*2*$E73*$G73*$I73*$L73*CR$10)+(CQ73/12*10*$F73*$G73*$J73*$L73*CR$10)</f>
        <v>2372732.2079999996</v>
      </c>
      <c r="CS73" s="204">
        <v>138</v>
      </c>
      <c r="CT73" s="215">
        <f>SUM(CS73/12*2*$E73*$G73*$I73*$L73*CT$10)+(CS73/12*10*$F73*$G73*$J73*$L73*CT$10)</f>
        <v>3638189.3855999997</v>
      </c>
      <c r="CU73" s="204">
        <v>209</v>
      </c>
      <c r="CV73" s="215">
        <f>SUM(CU73/12*2*$E73*$G73*$I73*$L73*CV$10)+(CU73/12*10*$F73*$G73*$J73*$L73*CV$10)</f>
        <v>5510011.4607999995</v>
      </c>
      <c r="CW73" s="204">
        <v>1030</v>
      </c>
      <c r="CX73" s="215">
        <f>SUM(CW73/12*2*$E73*$G73*$I73*$L73*CX$10)+(CW73/12*10*$F73*$G73*$J73*$L73*CX$10)</f>
        <v>27154601.935999997</v>
      </c>
      <c r="CY73" s="204">
        <v>80</v>
      </c>
      <c r="CZ73" s="215">
        <f>SUM(CY73/12*2*$E73*$G73*$I73*$L73*CZ$10)+(CY73/12*10*$F73*$G73*$J73*$L73*CZ$10)</f>
        <v>2109095.2960000001</v>
      </c>
      <c r="DA73" s="204">
        <v>170</v>
      </c>
      <c r="DB73" s="215">
        <f>SUM(DA73/12*2*$E73*$G73*$I73*$L73*DB$10)+(DA73/12*10*$F73*$G73*$J73*$L73*DB$10)</f>
        <v>4481827.5039999997</v>
      </c>
      <c r="DC73" s="204">
        <v>200</v>
      </c>
      <c r="DD73" s="215">
        <f>SUM(DC73/12*2*$E73*$G73*$I73*$L73*DD$10)+(DC73/12*10*$F73*$G73*$J73*$L73*DD$10)</f>
        <v>5272738.24</v>
      </c>
      <c r="DE73" s="204">
        <v>60</v>
      </c>
      <c r="DF73" s="215">
        <f>SUM(DE73/12*2*$E73*$G73*$I73*$L73*DF$10)+(DE73/12*10*$F73*$G73*$J73*$L73*DF$10)</f>
        <v>1581821.4719999998</v>
      </c>
      <c r="DG73" s="204">
        <v>50</v>
      </c>
      <c r="DH73" s="204">
        <v>546671.7000000003</v>
      </c>
      <c r="DI73" s="204">
        <v>10</v>
      </c>
      <c r="DJ73" s="215">
        <f>SUM(DI73/12*2*$E73*$G73*$I73*$L73*DJ$10)+(DI73/12*10*$F73*$G73*$J73*$L73*DJ$10)</f>
        <v>263636.91200000001</v>
      </c>
      <c r="DK73" s="204"/>
      <c r="DL73" s="215">
        <f>SUM(DK73/12*2*$E73*$G73*$I73*$M73*DL$10)+(DK73/12*10*$F73*$G73*$J73*$M73*DL$10)</f>
        <v>0</v>
      </c>
      <c r="DM73" s="204">
        <v>36</v>
      </c>
      <c r="DN73" s="215">
        <f>SUM(DM73/12*2*$E73*$G73*$I73*$N73*DN$10)+(DM73/12*10*$F73*$G73*$J73*$N73*DN$10)</f>
        <v>1451886.1367999997</v>
      </c>
      <c r="DO73" s="223"/>
      <c r="DP73" s="214"/>
      <c r="DQ73" s="204">
        <v>17</v>
      </c>
      <c r="DR73" s="214">
        <f>(DQ73/12*2*$E73*$G73*$I73*$K73*DR$10)+(DQ73/12*10*$F73*$G73*$J73*$K73*DR$10)</f>
        <v>373485.62533333327</v>
      </c>
      <c r="DS73" s="204"/>
      <c r="DT73" s="215"/>
      <c r="DU73" s="204"/>
      <c r="DV73" s="204"/>
      <c r="DW73" s="204"/>
      <c r="DX73" s="214">
        <f>(DW73/12*2*$E73*$G73*$I73*$K73*DX$10)+(DW73/12*10*$F73*$G73*$J73*$K73*DX$10)</f>
        <v>0</v>
      </c>
      <c r="DY73" s="204"/>
      <c r="DZ73" s="214"/>
      <c r="EA73" s="204"/>
      <c r="EB73" s="204"/>
      <c r="EC73" s="430"/>
      <c r="ED73" s="430"/>
      <c r="EE73" s="204"/>
      <c r="EF73" s="204">
        <f>(EE73/12*2*$E73*$G73*$I73*$K73)+(EE73/12*10*$F73*$G73*$J73*$K73)</f>
        <v>0</v>
      </c>
      <c r="EG73" s="204"/>
      <c r="EH73" s="204"/>
      <c r="EI73" s="204"/>
      <c r="EJ73" s="216"/>
      <c r="EK73" s="228">
        <f t="shared" ref="EK73:EL74" si="178">SUM(O73,Q73,S73,U73,W73,Y73,AA73,AC73,AE73,AG73,AI73,AK73,AM73,AO73,AQ73,AS73,AU73,AW73,AY73,BA73,BC73,BE73,BG73,BI73,BK73,BM73,BO73,BQ73,BS73,BU73,BW73,BY73,CA73,CC73,CE73,CG73,CI73,CK73,CM73,CO73,CQ73,CS73,CU73,CW73,CY73,DA73,DC73,DE73,DG73,DI73,DK73,DM73,DO73,DQ73,DS73,DU73,DW73,DY73,EA73,EC73,EE73,EG73,EI73)</f>
        <v>9949</v>
      </c>
      <c r="EL73" s="228">
        <f t="shared" si="178"/>
        <v>241516383.08799997</v>
      </c>
    </row>
    <row r="74" spans="1:142" ht="30" customHeight="1" x14ac:dyDescent="0.2">
      <c r="A74" s="196"/>
      <c r="B74" s="196">
        <v>48</v>
      </c>
      <c r="C74" s="307" t="s">
        <v>1286</v>
      </c>
      <c r="D74" s="355" t="s">
        <v>1287</v>
      </c>
      <c r="E74" s="309">
        <v>16026</v>
      </c>
      <c r="F74" s="309">
        <v>16828</v>
      </c>
      <c r="G74" s="310">
        <v>2.57</v>
      </c>
      <c r="H74" s="311"/>
      <c r="I74" s="312">
        <v>1</v>
      </c>
      <c r="J74" s="313"/>
      <c r="K74" s="305">
        <v>1.4</v>
      </c>
      <c r="L74" s="305">
        <v>1.68</v>
      </c>
      <c r="M74" s="305">
        <v>2.23</v>
      </c>
      <c r="N74" s="306">
        <v>2.57</v>
      </c>
      <c r="O74" s="204"/>
      <c r="P74" s="214">
        <f>(O74/12*2*$E74*$G74*$I74*$K74*P$10)+(O74/12*10*$F74*$G74*$I74*$K74*P$10)</f>
        <v>0</v>
      </c>
      <c r="Q74" s="208"/>
      <c r="R74" s="214">
        <f>(Q74/12*2*$E74*$G74*$I74*$K74*R$10)+(Q74/12*10*$F74*$G74*$I74*$K74*R$10)</f>
        <v>0</v>
      </c>
      <c r="S74" s="204"/>
      <c r="T74" s="214">
        <f>(S74/12*2*$E74*$G74*$I74*$K74*T$10)+(S74/12*10*$F74*$G74*$I74*$K74*T$10)</f>
        <v>0</v>
      </c>
      <c r="U74" s="204"/>
      <c r="V74" s="214">
        <f>(U74/12*2*$E74*$G74*$I74*$K74*V$10)+(U74/12*10*$F74*$G74*$I74*$K74*V$10)</f>
        <v>0</v>
      </c>
      <c r="W74" s="204"/>
      <c r="X74" s="214">
        <f>(W74/12*2*$E74*$G74*$I74*$K74*X$10)+(W74/12*10*$F74*$G74*$I74*$K74*X$10)</f>
        <v>0</v>
      </c>
      <c r="Y74" s="204"/>
      <c r="Z74" s="214">
        <f>(Y74/12*2*$E74*$G74*$I74*$K74*Z$10)+(Y74/12*10*$F74*$G74*$I74*$K74*Z$10)</f>
        <v>0</v>
      </c>
      <c r="AA74" s="204"/>
      <c r="AB74" s="214">
        <f>(AA74/12*2*$E74*$G74*$I74*$K74*AB$10)+(AA74/12*10*$F74*$G74*$I74*$K74*AB$10)</f>
        <v>0</v>
      </c>
      <c r="AC74" s="204"/>
      <c r="AD74" s="214">
        <f>(AC74/12*2*$E74*$G74*$I74*$K74*AD$10)+(AC74/12*10*$F74*$G74*$I74*$K74*AD$10)</f>
        <v>0</v>
      </c>
      <c r="AE74" s="204"/>
      <c r="AF74" s="204">
        <f>SUM(AE74/12*2*$E74*$G74*$I74*$L74*$AF$10)+(AE74/12*10*$F74*$G74*$I74*$L74*$AF$10)</f>
        <v>0</v>
      </c>
      <c r="AG74" s="204"/>
      <c r="AH74" s="215">
        <f>SUM(AG74/12*2*$E74*$G74*$I74*$L74*$AH$10)+(AG74/12*10*$F74*$G74*$I74*$L74*$AH$10)</f>
        <v>0</v>
      </c>
      <c r="AI74" s="215">
        <v>0</v>
      </c>
      <c r="AJ74" s="215">
        <v>0</v>
      </c>
      <c r="AK74" s="204"/>
      <c r="AL74" s="214">
        <f>(AK74/12*2*$E74*$G74*$I74*$K74*AL$10)+(AK74/12*10*$F74*$G74*$I74*$K74*AL$10)</f>
        <v>0</v>
      </c>
      <c r="AM74" s="204"/>
      <c r="AN74" s="214">
        <f>(AM74/12*2*$E74*$G74*$I74*$K74*AN$10)+(AM74/12*10*$F74*$G74*$I74*$K74*AN$10)</f>
        <v>0</v>
      </c>
      <c r="AO74" s="204"/>
      <c r="AP74" s="214">
        <f>(AO74/12*2*$E74*$G74*$I74*$K74*AP$10)+(AO74/12*10*$F74*$G74*$I74*$K74*AP$10)</f>
        <v>0</v>
      </c>
      <c r="AQ74" s="204"/>
      <c r="AR74" s="214">
        <f>(AQ74/12*2*$E74*$G74*$I74*$K74*AR$10)+(AQ74/12*10*$F74*$G74*$I74*$K74*AR$10)</f>
        <v>0</v>
      </c>
      <c r="AS74" s="204"/>
      <c r="AT74" s="214">
        <f>(AS74/12*2*$E74*$G74*$I74*$K74*AT$10)+(AS74/12*10*$F74*$G74*$I74*$K74*AT$10)</f>
        <v>0</v>
      </c>
      <c r="AU74" s="204"/>
      <c r="AV74" s="214">
        <f>(AU74/12*2*$E74*$G74*$I74*$K74*AV$10)+(AU74/12*10*$F74*$G74*$I74*$K74*AV$10)</f>
        <v>0</v>
      </c>
      <c r="AW74" s="204"/>
      <c r="AX74" s="214">
        <f>(AW74/12*2*$E74*$G74*$I74*$K74*AX$10)+(AW74/12*10*$F74*$G74*$I74*$K74*AX$10)</f>
        <v>0</v>
      </c>
      <c r="AY74" s="204"/>
      <c r="AZ74" s="214">
        <f>(AY74/12*2*$E74*$G74*$I74*$K74*AZ$10)+(AY74/12*10*$F74*$G74*$I74*$K74*AZ$10)</f>
        <v>0</v>
      </c>
      <c r="BA74" s="204"/>
      <c r="BB74" s="214">
        <f>(BA74/12*2*$E74*$G74*$I74*$K74*BB$10)+(BA74/12*10*$F74*$G74*$I74*$K74*BB$10)</f>
        <v>0</v>
      </c>
      <c r="BC74" s="204"/>
      <c r="BD74" s="214">
        <f>(BC74/12*2*$E74*$G74*$I74*$K74*BD$10)+(BC74/12*10*$F74*$G74*$I74*$K74*BD$10)</f>
        <v>0</v>
      </c>
      <c r="BE74" s="204"/>
      <c r="BF74" s="214">
        <f>(BE74/12*2*$E74*$G74*$I74*$K74*BF$10)+(BE74/12*10*$F74*$G74*$I74*$K74*BF$10)</f>
        <v>0</v>
      </c>
      <c r="BG74" s="204"/>
      <c r="BH74" s="214">
        <f>(BG74/12*2*$E74*$G74*$I74*$K74*BH$10)+(BG74/12*10*$F74*$G74*$I74*$K74*BH$10)</f>
        <v>0</v>
      </c>
      <c r="BI74" s="204"/>
      <c r="BJ74" s="214">
        <f>(BI74/12*2*$E74*$G74*$I74*$K74*BJ$10)+(BI74/12*10*$F74*$G74*$I74*$K74*BJ$10)</f>
        <v>0</v>
      </c>
      <c r="BK74" s="204"/>
      <c r="BL74" s="214">
        <f>(BK74/12*2*$E74*$G74*$I74*$K74*BL$10)+(BK74/12*10*$F74*$G74*$I74*$K74*BL$10)</f>
        <v>0</v>
      </c>
      <c r="BM74" s="204"/>
      <c r="BN74" s="214">
        <f>(BM74/12*2*$E74*$G74*$I74*$K74*BN$10)+(BM74/12*10*$F74*$G74*$I74*$K74*BN$10)</f>
        <v>0</v>
      </c>
      <c r="BO74" s="204"/>
      <c r="BP74" s="214">
        <f>(BO74/12*2*$E74*$G74*$I74*$K74*BP$10)+(BO74/12*10*$F74*$G74*$I74*$K74*BP$10)</f>
        <v>0</v>
      </c>
      <c r="BQ74" s="204"/>
      <c r="BR74" s="214">
        <f>(BQ74/12*2*$E74*$G74*$I74*$K74*BR$10)+(BQ74/12*10*$F74*$G74*$I74*$K74*BR$10)</f>
        <v>0</v>
      </c>
      <c r="BS74" s="204"/>
      <c r="BT74" s="214">
        <f>(BS74/12*2*$E74*$G74*$I74*$K74*BT$10)+(BS74/12*10*$F74*$G74*$I74*$K74*BT$10)</f>
        <v>0</v>
      </c>
      <c r="BU74" s="204"/>
      <c r="BV74" s="214">
        <f>(BU74/12*2*$E74*$G74*$I74*$K74*BV$10)+(BU74/12*10*$F74*$G74*$I74*$K74*BV$10)</f>
        <v>0</v>
      </c>
      <c r="BW74" s="204"/>
      <c r="BX74" s="214">
        <f>(BW74/12*2*$E74*$G74*$I74*$K74*BX$10)+(BW74/12*10*$F74*$G74*$I74*$K74*BX$10)</f>
        <v>0</v>
      </c>
      <c r="BY74" s="204"/>
      <c r="BZ74" s="214">
        <f>(BY74/12*2*$E74*$G74*$I74*$K74*BZ$10)+(BY74/12*10*$F74*$G74*$I74*$K74*BZ$10)</f>
        <v>0</v>
      </c>
      <c r="CA74" s="204"/>
      <c r="CB74" s="214">
        <f>(CA74/12*2*$E74*$G74*$I74*$K74*CB$10)+(CA74/12*10*$F74*$G74*$I74*$K74*CB$10)</f>
        <v>0</v>
      </c>
      <c r="CC74" s="204"/>
      <c r="CD74" s="214">
        <f>(CC74/12*2*$E74*$G74*$I74*$K74*CD$10)+(CC74/12*10*$F74*$G74*$I74*$K74*CD$10)</f>
        <v>0</v>
      </c>
      <c r="CE74" s="204"/>
      <c r="CF74" s="215">
        <f>SUM(CE74/12*2*$E74*$G74*$I74*$L74*CF$10)+(CE74/12*10*$F74*$G74*$I74*$L74*$CF$10)</f>
        <v>0</v>
      </c>
      <c r="CG74" s="204"/>
      <c r="CH74" s="215">
        <f>SUM(CG74/12*2*$E74*$G74*$I74*$L74*CH$10)+(CG74/12*10*$F74*$G74*$I74*$L74*CH$10)</f>
        <v>0</v>
      </c>
      <c r="CI74" s="204"/>
      <c r="CJ74" s="215">
        <f>SUM(CI74/12*2*$E74*$G74*$I74*$L74*CJ$10)+(CI74/12*10*$F74*$G74*$I74*$L74*CJ$10)</f>
        <v>0</v>
      </c>
      <c r="CK74" s="204"/>
      <c r="CL74" s="215">
        <f>SUM(CK74/12*2*$E74*$G74*$I74*$L74*CL$10)+(CK74/12*10*$F74*$G74*$I74*$L74*CL$10)</f>
        <v>0</v>
      </c>
      <c r="CM74" s="204"/>
      <c r="CN74" s="215">
        <f>SUM(CM74/12*2*$E74*$G74*$I74*$L74*CN$10)+(CM74/12*10*$F74*$G74*$I74*$L74*CN$10)</f>
        <v>0</v>
      </c>
      <c r="CO74" s="204"/>
      <c r="CP74" s="215">
        <f>SUM(CO74/12*2*$E74*$G74*$I74*$L74*CP$10)+(CO74/12*10*$F74*$G74*$I74*$L74*CP$10)</f>
        <v>0</v>
      </c>
      <c r="CQ74" s="204"/>
      <c r="CR74" s="215">
        <f>SUM(CQ74/12*2*$E74*$G74*$I74*$L74*CR$10)+(CQ74/12*10*$F74*$G74*$I74*$L74*CR$10)</f>
        <v>0</v>
      </c>
      <c r="CS74" s="204"/>
      <c r="CT74" s="215">
        <f>SUM(CS74/12*2*$E74*$G74*$I74*$L74*CT$10)+(CS74/12*10*$F74*$G74*$I74*$L74*CT$10)</f>
        <v>0</v>
      </c>
      <c r="CU74" s="204"/>
      <c r="CV74" s="215">
        <f>SUM(CU74/12*2*$E74*$G74*$I74*$L74*CV$10)+(CU74/12*10*$F74*$G74*$I74*$L74*CV$10)</f>
        <v>0</v>
      </c>
      <c r="CW74" s="204"/>
      <c r="CX74" s="215">
        <f>SUM(CW74/12*2*$E74*$G74*$I74*$L74*CX$10)+(CW74/12*10*$F74*$G74*$I74*$L74*CX$10)</f>
        <v>0</v>
      </c>
      <c r="CY74" s="204"/>
      <c r="CZ74" s="215">
        <f>SUM(CY74/12*2*$E74*$G74*$I74*$L74*CZ$10)+(CY74/12*10*$F74*$G74*$I74*$L74*CZ$10)</f>
        <v>0</v>
      </c>
      <c r="DA74" s="204"/>
      <c r="DB74" s="215">
        <f>SUM(DA74/12*2*$E74*$G74*$I74*$L74*DB$10)+(DA74/12*10*$F74*$G74*$I74*$L74*DB$10)</f>
        <v>0</v>
      </c>
      <c r="DC74" s="204"/>
      <c r="DD74" s="215">
        <f>SUM(DC74/12*2*$E74*$G74*$I74*$L74*DD$10)+(DC74/12*10*$F74*$G74*$I74*$L74*DD$10)</f>
        <v>0</v>
      </c>
      <c r="DE74" s="204"/>
      <c r="DF74" s="215">
        <f>SUM(DE74/12*2*$E74*$G74*$I74*$L74*DF$10)+(DE74/12*10*$F74*$G74*$I74*$L74*DF$10)</f>
        <v>0</v>
      </c>
      <c r="DG74" s="204"/>
      <c r="DH74" s="204">
        <f>SUM(DG74/12*2*$E74*$G74*$I74*$L74*DH$10)+(DG74/12*10*$F74*$G74*$I74*$L74*DH$10)</f>
        <v>0</v>
      </c>
      <c r="DI74" s="204"/>
      <c r="DJ74" s="215">
        <f>SUM(DI74/12*2*$E74*$G74*$I74*$L74*DJ$10)+(DI74/12*10*$F74*$G74*$I74*$L74*DJ$10)</f>
        <v>0</v>
      </c>
      <c r="DK74" s="204"/>
      <c r="DL74" s="215">
        <f>SUM(DK74/12*2*$E74*$G74*$I74*$M74*DL$10)+(DK74/12*10*$F74*$G74*$I74*$M74*DL$10)</f>
        <v>0</v>
      </c>
      <c r="DM74" s="204"/>
      <c r="DN74" s="215">
        <f>SUM(DM74/12*2*$E74*$G74*$I74*$N74*DN$10)+(DM74/12*10*$F74*$G74*$I74*$N74*DN$10)</f>
        <v>0</v>
      </c>
      <c r="DO74" s="204"/>
      <c r="DP74" s="214">
        <f>(DO74/12*2*$E74*$G74*$I74*$K74*DP$10)+(DO74/12*10*$F74*$G74*$I74*$K74*DP$10)</f>
        <v>0</v>
      </c>
      <c r="DQ74" s="204"/>
      <c r="DR74" s="214">
        <f>(DQ74/12*2*$E74*$G74*$I74*$K74*DR$10)+(DQ74/12*10*$F74*$G74*$I74*$K74*DR$10)</f>
        <v>0</v>
      </c>
      <c r="DS74" s="204"/>
      <c r="DT74" s="215">
        <f>SUM(DS74/12*2*$E74*$G74*$I74)+(DS74/12*10*$F74*$G74*$I74)</f>
        <v>0</v>
      </c>
      <c r="DU74" s="204"/>
      <c r="DV74" s="204"/>
      <c r="DW74" s="204"/>
      <c r="DX74" s="214">
        <f>(DW74/12*2*$E74*$G74*$I74*$K74*DX$10)+(DW74/12*10*$F74*$G74*$I74*$K74*DX$10)</f>
        <v>0</v>
      </c>
      <c r="DY74" s="204"/>
      <c r="DZ74" s="214">
        <f>(DY74/12*2*$E74*$G74*$I74*$K74*DZ$10)+(DY74/12*10*$F74*$G74*$I74*$K74*DZ$10)</f>
        <v>0</v>
      </c>
      <c r="EA74" s="204"/>
      <c r="EB74" s="204"/>
      <c r="EC74" s="430"/>
      <c r="ED74" s="430"/>
      <c r="EE74" s="223"/>
      <c r="EF74" s="204"/>
      <c r="EG74" s="223"/>
      <c r="EH74" s="223"/>
      <c r="EI74" s="223"/>
      <c r="EJ74" s="216">
        <f>(EI74/12*2*$E74*$G74*$I74*$K74)+(EI74/12*10*$F74*$G74*$I74*$K74)</f>
        <v>0</v>
      </c>
      <c r="EK74" s="228">
        <f t="shared" si="178"/>
        <v>0</v>
      </c>
      <c r="EL74" s="228">
        <f t="shared" si="178"/>
        <v>0</v>
      </c>
    </row>
    <row r="75" spans="1:142" s="342" customFormat="1" ht="15" customHeight="1" x14ac:dyDescent="0.2">
      <c r="A75" s="196">
        <v>17</v>
      </c>
      <c r="B75" s="196"/>
      <c r="C75" s="299" t="s">
        <v>1288</v>
      </c>
      <c r="D75" s="354" t="s">
        <v>397</v>
      </c>
      <c r="E75" s="309">
        <v>16026</v>
      </c>
      <c r="F75" s="309">
        <v>16828</v>
      </c>
      <c r="G75" s="338"/>
      <c r="H75" s="311"/>
      <c r="I75" s="194"/>
      <c r="J75" s="301"/>
      <c r="K75" s="305">
        <v>1.4</v>
      </c>
      <c r="L75" s="305">
        <v>1.68</v>
      </c>
      <c r="M75" s="305">
        <v>2.23</v>
      </c>
      <c r="N75" s="306">
        <v>2.57</v>
      </c>
      <c r="O75" s="223">
        <f t="shared" ref="O75:AT75" si="179">O76</f>
        <v>0</v>
      </c>
      <c r="P75" s="223">
        <f t="shared" si="179"/>
        <v>0</v>
      </c>
      <c r="Q75" s="223">
        <f t="shared" si="179"/>
        <v>0</v>
      </c>
      <c r="R75" s="223">
        <f t="shared" si="179"/>
        <v>0</v>
      </c>
      <c r="S75" s="223">
        <f t="shared" si="179"/>
        <v>0</v>
      </c>
      <c r="T75" s="223">
        <f t="shared" si="179"/>
        <v>0</v>
      </c>
      <c r="U75" s="223">
        <f t="shared" si="179"/>
        <v>0</v>
      </c>
      <c r="V75" s="223">
        <f t="shared" si="179"/>
        <v>0</v>
      </c>
      <c r="W75" s="223">
        <f t="shared" si="179"/>
        <v>0</v>
      </c>
      <c r="X75" s="223">
        <f t="shared" si="179"/>
        <v>0</v>
      </c>
      <c r="Y75" s="223">
        <f t="shared" si="179"/>
        <v>0</v>
      </c>
      <c r="Z75" s="223">
        <f t="shared" si="179"/>
        <v>0</v>
      </c>
      <c r="AA75" s="223">
        <f t="shared" si="179"/>
        <v>0</v>
      </c>
      <c r="AB75" s="223">
        <f t="shared" si="179"/>
        <v>0</v>
      </c>
      <c r="AC75" s="223">
        <f t="shared" si="179"/>
        <v>0</v>
      </c>
      <c r="AD75" s="223">
        <f t="shared" si="179"/>
        <v>0</v>
      </c>
      <c r="AE75" s="223">
        <f t="shared" si="179"/>
        <v>0</v>
      </c>
      <c r="AF75" s="223">
        <f t="shared" si="179"/>
        <v>0</v>
      </c>
      <c r="AG75" s="223">
        <f>AG76</f>
        <v>0</v>
      </c>
      <c r="AH75" s="223">
        <f t="shared" si="179"/>
        <v>0</v>
      </c>
      <c r="AI75" s="223">
        <v>0</v>
      </c>
      <c r="AJ75" s="223">
        <v>0</v>
      </c>
      <c r="AK75" s="223">
        <f t="shared" si="179"/>
        <v>0</v>
      </c>
      <c r="AL75" s="223">
        <f t="shared" si="179"/>
        <v>0</v>
      </c>
      <c r="AM75" s="223">
        <f t="shared" si="179"/>
        <v>0</v>
      </c>
      <c r="AN75" s="223">
        <f t="shared" si="179"/>
        <v>0</v>
      </c>
      <c r="AO75" s="223">
        <f t="shared" si="179"/>
        <v>148</v>
      </c>
      <c r="AP75" s="223">
        <f t="shared" si="179"/>
        <v>6191727.901333333</v>
      </c>
      <c r="AQ75" s="223">
        <f t="shared" si="179"/>
        <v>0</v>
      </c>
      <c r="AR75" s="223">
        <f t="shared" si="179"/>
        <v>0</v>
      </c>
      <c r="AS75" s="223">
        <f t="shared" si="179"/>
        <v>0</v>
      </c>
      <c r="AT75" s="223">
        <f t="shared" si="179"/>
        <v>0</v>
      </c>
      <c r="AU75" s="223">
        <v>0</v>
      </c>
      <c r="AV75" s="223">
        <f t="shared" ref="AV75:DG75" si="180">AV76</f>
        <v>0</v>
      </c>
      <c r="AW75" s="223">
        <f t="shared" si="180"/>
        <v>0</v>
      </c>
      <c r="AX75" s="223">
        <f t="shared" si="180"/>
        <v>0</v>
      </c>
      <c r="AY75" s="223">
        <f t="shared" si="180"/>
        <v>0</v>
      </c>
      <c r="AZ75" s="223">
        <f t="shared" si="180"/>
        <v>0</v>
      </c>
      <c r="BA75" s="223">
        <f t="shared" si="180"/>
        <v>0</v>
      </c>
      <c r="BB75" s="223">
        <f t="shared" si="180"/>
        <v>0</v>
      </c>
      <c r="BC75" s="223">
        <f t="shared" si="180"/>
        <v>0</v>
      </c>
      <c r="BD75" s="223">
        <f t="shared" si="180"/>
        <v>0</v>
      </c>
      <c r="BE75" s="223">
        <f t="shared" si="180"/>
        <v>0</v>
      </c>
      <c r="BF75" s="223">
        <f t="shared" si="180"/>
        <v>0</v>
      </c>
      <c r="BG75" s="223">
        <f t="shared" si="180"/>
        <v>0</v>
      </c>
      <c r="BH75" s="223">
        <f t="shared" si="180"/>
        <v>0</v>
      </c>
      <c r="BI75" s="223">
        <f t="shared" si="180"/>
        <v>6</v>
      </c>
      <c r="BJ75" s="223">
        <f t="shared" si="180"/>
        <v>251015.99599999998</v>
      </c>
      <c r="BK75" s="223">
        <f t="shared" si="180"/>
        <v>0</v>
      </c>
      <c r="BL75" s="223">
        <f t="shared" si="180"/>
        <v>0</v>
      </c>
      <c r="BM75" s="223">
        <f t="shared" si="180"/>
        <v>0</v>
      </c>
      <c r="BN75" s="223">
        <f t="shared" si="180"/>
        <v>0</v>
      </c>
      <c r="BO75" s="223">
        <f t="shared" si="180"/>
        <v>0</v>
      </c>
      <c r="BP75" s="223">
        <f t="shared" si="180"/>
        <v>0</v>
      </c>
      <c r="BQ75" s="223">
        <f t="shared" si="180"/>
        <v>0</v>
      </c>
      <c r="BR75" s="223">
        <f t="shared" si="180"/>
        <v>0</v>
      </c>
      <c r="BS75" s="223">
        <f t="shared" si="180"/>
        <v>0</v>
      </c>
      <c r="BT75" s="223">
        <f t="shared" si="180"/>
        <v>0</v>
      </c>
      <c r="BU75" s="223">
        <f t="shared" si="180"/>
        <v>0</v>
      </c>
      <c r="BV75" s="223">
        <f t="shared" si="180"/>
        <v>0</v>
      </c>
      <c r="BW75" s="223">
        <f t="shared" si="180"/>
        <v>0</v>
      </c>
      <c r="BX75" s="223">
        <f t="shared" si="180"/>
        <v>0</v>
      </c>
      <c r="BY75" s="223">
        <f t="shared" si="180"/>
        <v>0</v>
      </c>
      <c r="BZ75" s="223">
        <f t="shared" si="180"/>
        <v>0</v>
      </c>
      <c r="CA75" s="223">
        <f t="shared" si="180"/>
        <v>0</v>
      </c>
      <c r="CB75" s="223">
        <f t="shared" si="180"/>
        <v>0</v>
      </c>
      <c r="CC75" s="223">
        <f t="shared" si="180"/>
        <v>1</v>
      </c>
      <c r="CD75" s="223">
        <f t="shared" si="180"/>
        <v>41835.999333333326</v>
      </c>
      <c r="CE75" s="223">
        <f t="shared" si="180"/>
        <v>0</v>
      </c>
      <c r="CF75" s="223">
        <f t="shared" si="180"/>
        <v>0</v>
      </c>
      <c r="CG75" s="223">
        <f t="shared" si="180"/>
        <v>0</v>
      </c>
      <c r="CH75" s="223">
        <f t="shared" si="180"/>
        <v>0</v>
      </c>
      <c r="CI75" s="223">
        <f t="shared" si="180"/>
        <v>0</v>
      </c>
      <c r="CJ75" s="223">
        <f t="shared" si="180"/>
        <v>0</v>
      </c>
      <c r="CK75" s="223">
        <f t="shared" si="180"/>
        <v>0</v>
      </c>
      <c r="CL75" s="223">
        <f t="shared" si="180"/>
        <v>0</v>
      </c>
      <c r="CM75" s="223">
        <f t="shared" si="180"/>
        <v>0</v>
      </c>
      <c r="CN75" s="223">
        <f t="shared" si="180"/>
        <v>0</v>
      </c>
      <c r="CO75" s="223">
        <f t="shared" si="180"/>
        <v>0</v>
      </c>
      <c r="CP75" s="223">
        <f t="shared" si="180"/>
        <v>0</v>
      </c>
      <c r="CQ75" s="223">
        <f t="shared" si="180"/>
        <v>0</v>
      </c>
      <c r="CR75" s="223">
        <f t="shared" si="180"/>
        <v>0</v>
      </c>
      <c r="CS75" s="223">
        <f t="shared" si="180"/>
        <v>0</v>
      </c>
      <c r="CT75" s="223">
        <f t="shared" si="180"/>
        <v>0</v>
      </c>
      <c r="CU75" s="223">
        <f t="shared" si="180"/>
        <v>0</v>
      </c>
      <c r="CV75" s="223">
        <f t="shared" si="180"/>
        <v>0</v>
      </c>
      <c r="CW75" s="223">
        <f t="shared" si="180"/>
        <v>0</v>
      </c>
      <c r="CX75" s="223">
        <f t="shared" si="180"/>
        <v>0</v>
      </c>
      <c r="CY75" s="223">
        <f t="shared" si="180"/>
        <v>0</v>
      </c>
      <c r="CZ75" s="223">
        <f t="shared" si="180"/>
        <v>0</v>
      </c>
      <c r="DA75" s="223">
        <f t="shared" si="180"/>
        <v>0</v>
      </c>
      <c r="DB75" s="223">
        <f t="shared" si="180"/>
        <v>0</v>
      </c>
      <c r="DC75" s="223">
        <f t="shared" si="180"/>
        <v>0</v>
      </c>
      <c r="DD75" s="223">
        <f t="shared" si="180"/>
        <v>0</v>
      </c>
      <c r="DE75" s="223">
        <f t="shared" si="180"/>
        <v>0</v>
      </c>
      <c r="DF75" s="223">
        <f t="shared" si="180"/>
        <v>0</v>
      </c>
      <c r="DG75" s="223">
        <f t="shared" si="180"/>
        <v>0</v>
      </c>
      <c r="DH75" s="223">
        <f t="shared" ref="DH75:EL75" si="181">DH76</f>
        <v>0</v>
      </c>
      <c r="DI75" s="223">
        <f t="shared" si="181"/>
        <v>0</v>
      </c>
      <c r="DJ75" s="223">
        <f t="shared" si="181"/>
        <v>0</v>
      </c>
      <c r="DK75" s="223">
        <f t="shared" si="181"/>
        <v>0</v>
      </c>
      <c r="DL75" s="223">
        <f t="shared" si="181"/>
        <v>0</v>
      </c>
      <c r="DM75" s="223">
        <f t="shared" si="181"/>
        <v>0</v>
      </c>
      <c r="DN75" s="223">
        <f t="shared" si="181"/>
        <v>0</v>
      </c>
      <c r="DO75" s="223">
        <f t="shared" si="181"/>
        <v>0</v>
      </c>
      <c r="DP75" s="223">
        <f t="shared" si="181"/>
        <v>0</v>
      </c>
      <c r="DQ75" s="223">
        <f t="shared" si="181"/>
        <v>0</v>
      </c>
      <c r="DR75" s="223">
        <f t="shared" si="181"/>
        <v>0</v>
      </c>
      <c r="DS75" s="223">
        <f t="shared" si="181"/>
        <v>0</v>
      </c>
      <c r="DT75" s="223">
        <f t="shared" si="181"/>
        <v>0</v>
      </c>
      <c r="DU75" s="223">
        <f t="shared" si="181"/>
        <v>0</v>
      </c>
      <c r="DV75" s="223">
        <f t="shared" si="181"/>
        <v>0</v>
      </c>
      <c r="DW75" s="223">
        <f t="shared" si="181"/>
        <v>0</v>
      </c>
      <c r="DX75" s="223">
        <f t="shared" si="181"/>
        <v>0</v>
      </c>
      <c r="DY75" s="223">
        <f t="shared" si="181"/>
        <v>0</v>
      </c>
      <c r="DZ75" s="223">
        <f t="shared" si="181"/>
        <v>0</v>
      </c>
      <c r="EA75" s="223">
        <f t="shared" si="181"/>
        <v>0</v>
      </c>
      <c r="EB75" s="223">
        <f t="shared" si="181"/>
        <v>0</v>
      </c>
      <c r="EC75" s="223">
        <f t="shared" si="181"/>
        <v>0</v>
      </c>
      <c r="ED75" s="223">
        <f t="shared" si="181"/>
        <v>0</v>
      </c>
      <c r="EE75" s="223">
        <f t="shared" si="181"/>
        <v>0</v>
      </c>
      <c r="EF75" s="223">
        <f t="shared" si="181"/>
        <v>0</v>
      </c>
      <c r="EG75" s="223">
        <f t="shared" si="181"/>
        <v>0</v>
      </c>
      <c r="EH75" s="223">
        <f t="shared" si="181"/>
        <v>0</v>
      </c>
      <c r="EI75" s="223"/>
      <c r="EJ75" s="223"/>
      <c r="EK75" s="223">
        <f t="shared" si="181"/>
        <v>155</v>
      </c>
      <c r="EL75" s="223">
        <f t="shared" si="181"/>
        <v>6484579.8966666665</v>
      </c>
    </row>
    <row r="76" spans="1:142" ht="30" customHeight="1" x14ac:dyDescent="0.2">
      <c r="A76" s="196"/>
      <c r="B76" s="196">
        <v>49</v>
      </c>
      <c r="C76" s="307" t="s">
        <v>1289</v>
      </c>
      <c r="D76" s="353" t="s">
        <v>1290</v>
      </c>
      <c r="E76" s="309">
        <v>16026</v>
      </c>
      <c r="F76" s="309">
        <v>16828</v>
      </c>
      <c r="G76" s="310">
        <v>1.79</v>
      </c>
      <c r="H76" s="311"/>
      <c r="I76" s="312">
        <v>1</v>
      </c>
      <c r="J76" s="313"/>
      <c r="K76" s="305">
        <v>1.4</v>
      </c>
      <c r="L76" s="305">
        <v>1.68</v>
      </c>
      <c r="M76" s="305">
        <v>2.23</v>
      </c>
      <c r="N76" s="306">
        <v>2.57</v>
      </c>
      <c r="O76" s="204"/>
      <c r="P76" s="214">
        <f>(O76/12*2*$E76*$G76*$I76*$K76*P$10)+(O76/12*10*$F76*$G76*$I76*$K76*P$10)</f>
        <v>0</v>
      </c>
      <c r="Q76" s="208"/>
      <c r="R76" s="214">
        <f>(Q76/12*2*$E76*$G76*$I76*$K76*R$10)+(Q76/12*10*$F76*$G76*$I76*$K76*R$10)</f>
        <v>0</v>
      </c>
      <c r="S76" s="204"/>
      <c r="T76" s="214">
        <f>(S76/12*2*$E76*$G76*$I76*$K76*T$10)+(S76/12*10*$F76*$G76*$I76*$K76*T$10)</f>
        <v>0</v>
      </c>
      <c r="U76" s="204"/>
      <c r="V76" s="214">
        <f>(U76/12*2*$E76*$G76*$I76*$K76*V$10)+(U76/12*10*$F76*$G76*$I76*$K76*V$10)</f>
        <v>0</v>
      </c>
      <c r="W76" s="204"/>
      <c r="X76" s="214">
        <f>(W76/12*2*$E76*$G76*$I76*$K76*X$10)+(W76/12*10*$F76*$G76*$I76*$K76*X$10)</f>
        <v>0</v>
      </c>
      <c r="Y76" s="204"/>
      <c r="Z76" s="214">
        <f>(Y76/12*2*$E76*$G76*$I76*$K76*Z$10)+(Y76/12*10*$F76*$G76*$I76*$K76*Z$10)</f>
        <v>0</v>
      </c>
      <c r="AA76" s="204"/>
      <c r="AB76" s="214">
        <f>(AA76/12*2*$E76*$G76*$I76*$K76*AB$10)+(AA76/12*10*$F76*$G76*$I76*$K76*AB$10)</f>
        <v>0</v>
      </c>
      <c r="AC76" s="204"/>
      <c r="AD76" s="214">
        <f>(AC76/12*2*$E76*$G76*$I76*$K76*AD$10)+(AC76/12*10*$F76*$G76*$I76*$K76*AD$10)</f>
        <v>0</v>
      </c>
      <c r="AE76" s="204"/>
      <c r="AF76" s="204">
        <f>SUM(AE76/12*2*$E76*$G76*$I76*$L76*$AF$10)+(AE76/12*10*$F76*$G76*$I76*$L76*$AF$10)</f>
        <v>0</v>
      </c>
      <c r="AG76" s="204"/>
      <c r="AH76" s="215">
        <f>SUM(AG76/12*2*$E76*$G76*$I76*$L76*$AH$10)+(AG76/12*10*$F76*$G76*$I76*$L76*$AH$10)</f>
        <v>0</v>
      </c>
      <c r="AI76" s="215">
        <v>0</v>
      </c>
      <c r="AJ76" s="215">
        <v>0</v>
      </c>
      <c r="AK76" s="204"/>
      <c r="AL76" s="214">
        <f>(AK76/12*2*$E76*$G76*$I76*$K76*AL$10)+(AK76/12*10*$F76*$G76*$I76*$K76*AL$10)</f>
        <v>0</v>
      </c>
      <c r="AM76" s="204"/>
      <c r="AN76" s="214">
        <f>(AM76/12*2*$E76*$G76*$I76*$K76*AN$10)+(AM76/12*10*$F76*$G76*$I76*$K76*AN$10)</f>
        <v>0</v>
      </c>
      <c r="AO76" s="204">
        <v>148</v>
      </c>
      <c r="AP76" s="214">
        <f>(AO76/12*2*$E76*$G76*$I76*$K76*AP$10)+(AO76/12*10*$F76*$G76*$I76*$K76*AP$10)</f>
        <v>6191727.901333333</v>
      </c>
      <c r="AQ76" s="204"/>
      <c r="AR76" s="214">
        <f>(AQ76/12*2*$E76*$G76*$I76*$K76*AR$10)+(AQ76/12*10*$F76*$G76*$I76*$K76*AR$10)</f>
        <v>0</v>
      </c>
      <c r="AS76" s="204"/>
      <c r="AT76" s="214">
        <f>(AS76/12*2*$E76*$G76*$I76*$K76*AT$10)+(AS76/12*10*$F76*$G76*$I76*$K76*AT$10)</f>
        <v>0</v>
      </c>
      <c r="AU76" s="204"/>
      <c r="AV76" s="214">
        <f>(AU76/12*2*$E76*$G76*$I76*$K76*AV$10)+(AU76/12*10*$F76*$G76*$I76*$K76*AV$10)</f>
        <v>0</v>
      </c>
      <c r="AW76" s="204"/>
      <c r="AX76" s="214">
        <f>(AW76/12*2*$E76*$G76*$I76*$K76*AX$10)+(AW76/12*10*$F76*$G76*$I76*$K76*AX$10)</f>
        <v>0</v>
      </c>
      <c r="AY76" s="204"/>
      <c r="AZ76" s="214">
        <f>(AY76/12*2*$E76*$G76*$I76*$K76*AZ$10)+(AY76/12*10*$F76*$G76*$I76*$K76*AZ$10)</f>
        <v>0</v>
      </c>
      <c r="BA76" s="204"/>
      <c r="BB76" s="214">
        <f>(BA76/12*2*$E76*$G76*$I76*$K76*BB$10)+(BA76/12*10*$F76*$G76*$I76*$K76*BB$10)</f>
        <v>0</v>
      </c>
      <c r="BC76" s="204"/>
      <c r="BD76" s="214">
        <f>(BC76/12*2*$E76*$G76*$I76*$K76*BD$10)+(BC76/12*10*$F76*$G76*$I76*$K76*BD$10)</f>
        <v>0</v>
      </c>
      <c r="BE76" s="204"/>
      <c r="BF76" s="214">
        <f>(BE76/12*2*$E76*$G76*$I76*$K76*BF$10)+(BE76/12*10*$F76*$G76*$I76*$K76*BF$10)</f>
        <v>0</v>
      </c>
      <c r="BG76" s="204"/>
      <c r="BH76" s="214">
        <f>(BG76/12*2*$E76*$G76*$I76*$K76*BH$10)+(BG76/12*10*$F76*$G76*$I76*$K76*BH$10)</f>
        <v>0</v>
      </c>
      <c r="BI76" s="204">
        <f>8-2</f>
        <v>6</v>
      </c>
      <c r="BJ76" s="214">
        <f>(BI76/12*2*$E76*$G76*$I76*$K76*BJ$10)+(BI76/12*10*$F76*$G76*$I76*$K76*BJ$10)</f>
        <v>251015.99599999998</v>
      </c>
      <c r="BK76" s="204"/>
      <c r="BL76" s="214">
        <f>(BK76/12*2*$E76*$G76*$I76*$K76*BL$10)+(BK76/12*10*$F76*$G76*$I76*$K76*BL$10)</f>
        <v>0</v>
      </c>
      <c r="BM76" s="204"/>
      <c r="BN76" s="214">
        <f>(BM76/12*2*$E76*$G76*$I76*$K76*BN$10)+(BM76/12*10*$F76*$G76*$I76*$K76*BN$10)</f>
        <v>0</v>
      </c>
      <c r="BO76" s="204"/>
      <c r="BP76" s="214">
        <f>(BO76/12*2*$E76*$G76*$I76*$K76*BP$10)+(BO76/12*10*$F76*$G76*$I76*$K76*BP$10)</f>
        <v>0</v>
      </c>
      <c r="BQ76" s="204"/>
      <c r="BR76" s="214">
        <f>(BQ76/12*2*$E76*$G76*$I76*$K76*BR$10)+(BQ76/12*10*$F76*$G76*$I76*$K76*BR$10)</f>
        <v>0</v>
      </c>
      <c r="BS76" s="204"/>
      <c r="BT76" s="214">
        <f>(BS76/12*2*$E76*$G76*$I76*$K76*BT$10)+(BS76/12*10*$F76*$G76*$I76*$K76*BT$10)</f>
        <v>0</v>
      </c>
      <c r="BU76" s="204"/>
      <c r="BV76" s="214">
        <f>(BU76/12*2*$E76*$G76*$I76*$K76*BV$10)+(BU76/12*10*$F76*$G76*$I76*$K76*BV$10)</f>
        <v>0</v>
      </c>
      <c r="BW76" s="204"/>
      <c r="BX76" s="214">
        <f>(BW76/12*2*$E76*$G76*$I76*$K76*BX$10)+(BW76/12*10*$F76*$G76*$I76*$K76*BX$10)</f>
        <v>0</v>
      </c>
      <c r="BY76" s="204"/>
      <c r="BZ76" s="214">
        <f>(BY76/12*2*$E76*$G76*$I76*$K76*BZ$10)+(BY76/12*10*$F76*$G76*$I76*$K76*BZ$10)</f>
        <v>0</v>
      </c>
      <c r="CA76" s="204"/>
      <c r="CB76" s="214">
        <f>(CA76/12*2*$E76*$G76*$I76*$K76*CB$10)+(CA76/12*10*$F76*$G76*$I76*$K76*CB$10)</f>
        <v>0</v>
      </c>
      <c r="CC76" s="204">
        <v>1</v>
      </c>
      <c r="CD76" s="214">
        <f>(CC76/12*2*$E76*$G76*$I76*$K76*CD$10)+(CC76/12*10*$F76*$G76*$I76*$K76*CD$10)</f>
        <v>41835.999333333326</v>
      </c>
      <c r="CE76" s="204"/>
      <c r="CF76" s="215">
        <f>SUM(CE76/12*2*$E76*$G76*$I76*$L76*CF$10)+(CE76/12*10*$F76*$G76*$I76*$L76*$CF$10)</f>
        <v>0</v>
      </c>
      <c r="CG76" s="204"/>
      <c r="CH76" s="215">
        <f>SUM(CG76/12*2*$E76*$G76*$I76*$L76*CH$10)+(CG76/12*10*$F76*$G76*$I76*$L76*CH$10)</f>
        <v>0</v>
      </c>
      <c r="CI76" s="204"/>
      <c r="CJ76" s="215">
        <f>SUM(CI76/12*2*$E76*$G76*$I76*$L76*CJ$10)+(CI76/12*10*$F76*$G76*$I76*$L76*CJ$10)</f>
        <v>0</v>
      </c>
      <c r="CK76" s="204"/>
      <c r="CL76" s="215">
        <f>SUM(CK76/12*2*$E76*$G76*$I76*$L76*CL$10)+(CK76/12*10*$F76*$G76*$I76*$L76*CL$10)</f>
        <v>0</v>
      </c>
      <c r="CM76" s="204"/>
      <c r="CN76" s="215">
        <f>SUM(CM76/12*2*$E76*$G76*$I76*$L76*CN$10)+(CM76/12*10*$F76*$G76*$I76*$L76*CN$10)</f>
        <v>0</v>
      </c>
      <c r="CO76" s="204"/>
      <c r="CP76" s="215">
        <f>SUM(CO76/12*2*$E76*$G76*$I76*$L76*CP$10)+(CO76/12*10*$F76*$G76*$I76*$L76*CP$10)</f>
        <v>0</v>
      </c>
      <c r="CQ76" s="204"/>
      <c r="CR76" s="215">
        <f>SUM(CQ76/12*2*$E76*$G76*$I76*$L76*CR$10)+(CQ76/12*10*$F76*$G76*$I76*$L76*CR$10)</f>
        <v>0</v>
      </c>
      <c r="CS76" s="204"/>
      <c r="CT76" s="215">
        <f>SUM(CS76/12*2*$E76*$G76*$I76*$L76*CT$10)+(CS76/12*10*$F76*$G76*$I76*$L76*CT$10)</f>
        <v>0</v>
      </c>
      <c r="CU76" s="204"/>
      <c r="CV76" s="215">
        <f>SUM(CU76/12*2*$E76*$G76*$I76*$L76*CV$10)+(CU76/12*10*$F76*$G76*$I76*$L76*CV$10)</f>
        <v>0</v>
      </c>
      <c r="CW76" s="204"/>
      <c r="CX76" s="215">
        <f>SUM(CW76/12*2*$E76*$G76*$I76*$L76*CX$10)+(CW76/12*10*$F76*$G76*$I76*$L76*CX$10)</f>
        <v>0</v>
      </c>
      <c r="CY76" s="204"/>
      <c r="CZ76" s="215">
        <f>SUM(CY76/12*2*$E76*$G76*$I76*$L76*CZ$10)+(CY76/12*10*$F76*$G76*$I76*$L76*CZ$10)</f>
        <v>0</v>
      </c>
      <c r="DA76" s="204"/>
      <c r="DB76" s="215">
        <f>SUM(DA76/12*2*$E76*$G76*$I76*$L76*DB$10)+(DA76/12*10*$F76*$G76*$I76*$L76*DB$10)</f>
        <v>0</v>
      </c>
      <c r="DC76" s="204"/>
      <c r="DD76" s="215">
        <f>SUM(DC76/12*2*$E76*$G76*$I76*$L76*DD$10)+(DC76/12*10*$F76*$G76*$I76*$L76*DD$10)</f>
        <v>0</v>
      </c>
      <c r="DE76" s="204"/>
      <c r="DF76" s="215">
        <f>SUM(DE76/12*2*$E76*$G76*$I76*$L76*DF$10)+(DE76/12*10*$F76*$G76*$I76*$L76*DF$10)</f>
        <v>0</v>
      </c>
      <c r="DG76" s="204"/>
      <c r="DH76" s="204">
        <f>SUM(DG76/12*2*$E76*$G76*$I76*$L76*DH$10)+(DG76/12*10*$F76*$G76*$I76*$L76*DH$10)</f>
        <v>0</v>
      </c>
      <c r="DI76" s="204"/>
      <c r="DJ76" s="215">
        <f>SUM(DI76/12*2*$E76*$G76*$I76*$L76*DJ$10)+(DI76/12*10*$F76*$G76*$I76*$L76*DJ$10)</f>
        <v>0</v>
      </c>
      <c r="DK76" s="204"/>
      <c r="DL76" s="215">
        <f>SUM(DK76/12*2*$E76*$G76*$I76*$M76*DL$10)+(DK76/12*10*$F76*$G76*$I76*$M76*DL$10)</f>
        <v>0</v>
      </c>
      <c r="DM76" s="204"/>
      <c r="DN76" s="215">
        <f>SUM(DM76/12*2*$E76*$G76*$I76*$N76*DN$10)+(DM76/12*10*$F76*$G76*$I76*$N76*DN$10)</f>
        <v>0</v>
      </c>
      <c r="DO76" s="204"/>
      <c r="DP76" s="214">
        <f>(DO76/12*2*$E76*$G76*$I76*$K76*DP$10)+(DO76/12*10*$F76*$G76*$I76*$K76*DP$10)</f>
        <v>0</v>
      </c>
      <c r="DQ76" s="204"/>
      <c r="DR76" s="214">
        <f>(DQ76/12*2*$E76*$G76*$I76*$K76*DR$10)+(DQ76/12*10*$F76*$G76*$I76*$K76*DR$10)</f>
        <v>0</v>
      </c>
      <c r="DS76" s="204"/>
      <c r="DT76" s="215">
        <f>SUM(DS76/12*2*$E76*$G76*$I76)+(DS76/12*10*$F76*$G76*$I76)</f>
        <v>0</v>
      </c>
      <c r="DU76" s="204"/>
      <c r="DV76" s="204"/>
      <c r="DW76" s="204"/>
      <c r="DX76" s="214">
        <f>(DW76/12*2*$E76*$G76*$I76*$K76*DX$10)+(DW76/12*10*$F76*$G76*$I76*$K76*DX$10)</f>
        <v>0</v>
      </c>
      <c r="DY76" s="204"/>
      <c r="DZ76" s="214">
        <f>(DY76/12*2*$E76*$G76*$I76*$K76*DZ$10)+(DY76/12*10*$F76*$G76*$I76*$K76*DZ$10)</f>
        <v>0</v>
      </c>
      <c r="EA76" s="204"/>
      <c r="EB76" s="204"/>
      <c r="EC76" s="430"/>
      <c r="ED76" s="430"/>
      <c r="EE76" s="223"/>
      <c r="EF76" s="204"/>
      <c r="EG76" s="223"/>
      <c r="EH76" s="223"/>
      <c r="EI76" s="223"/>
      <c r="EJ76" s="216">
        <f>(EI76/12*2*$E76*$G76*$I76*$K76)+(EI76/12*10*$F76*$G76*$I76*$K76)</f>
        <v>0</v>
      </c>
      <c r="EK76" s="228">
        <f>SUM(O76,Q76,S76,U76,W76,Y76,AA76,AC76,AE76,AG76,AI76,AK76,AM76,AO76,AQ76,AS76,AU76,AW76,AY76,BA76,BC76,BE76,BG76,BI76,BK76,BM76,BO76,BQ76,BS76,BU76,BW76,BY76,CA76,CC76,CE76,CG76,CI76,CK76,CM76,CO76,CQ76,CS76,CU76,CW76,CY76,DA76,DC76,DE76,DG76,DI76,DK76,DM76,DO76,DQ76,DS76,DU76,DW76,DY76,EA76,EC76,EE76,EG76,EI76)</f>
        <v>155</v>
      </c>
      <c r="EL76" s="228">
        <f>SUM(P76,R76,T76,V76,X76,Z76,AB76,AD76,AF76,AH76,AJ76,AL76,AN76,AP76,AR76,AT76,AV76,AX76,AZ76,BB76,BD76,BF76,BH76,BJ76,BL76,BN76,BP76,BR76,BT76,BV76,BX76,BZ76,CB76,CD76,CF76,CH76,CJ76,CL76,CN76,CP76,CR76,CT76,CV76,CX76,CZ76,DB76,DD76,DF76,DH76,DJ76,DL76,DN76,DP76,DR76,DT76,DV76,DX76,DZ76,EB76,ED76,EF76,EH76,EJ76)</f>
        <v>6484579.8966666665</v>
      </c>
    </row>
    <row r="77" spans="1:142" s="342" customFormat="1" x14ac:dyDescent="0.2">
      <c r="A77" s="196">
        <v>18</v>
      </c>
      <c r="B77" s="196"/>
      <c r="C77" s="299" t="s">
        <v>1291</v>
      </c>
      <c r="D77" s="354" t="s">
        <v>413</v>
      </c>
      <c r="E77" s="309">
        <v>16026</v>
      </c>
      <c r="F77" s="309">
        <v>16828</v>
      </c>
      <c r="G77" s="338"/>
      <c r="H77" s="311"/>
      <c r="I77" s="194"/>
      <c r="J77" s="301"/>
      <c r="K77" s="305">
        <v>1.4</v>
      </c>
      <c r="L77" s="305">
        <v>1.68</v>
      </c>
      <c r="M77" s="305">
        <v>2.23</v>
      </c>
      <c r="N77" s="306">
        <v>2.57</v>
      </c>
      <c r="O77" s="223">
        <f t="shared" ref="O77:AA77" si="182">SUM(O78:O81)</f>
        <v>0</v>
      </c>
      <c r="P77" s="223">
        <f t="shared" si="182"/>
        <v>0</v>
      </c>
      <c r="Q77" s="223">
        <f t="shared" si="182"/>
        <v>0</v>
      </c>
      <c r="R77" s="223">
        <f>SUM(R78:R81)</f>
        <v>0</v>
      </c>
      <c r="S77" s="223">
        <f t="shared" si="182"/>
        <v>0</v>
      </c>
      <c r="T77" s="223">
        <f>SUM(T78:T81)</f>
        <v>0</v>
      </c>
      <c r="U77" s="223">
        <f t="shared" si="182"/>
        <v>0</v>
      </c>
      <c r="V77" s="223">
        <f>SUM(V78:V81)</f>
        <v>0</v>
      </c>
      <c r="W77" s="223">
        <f t="shared" ref="W77" si="183">SUM(W78:W81)</f>
        <v>0</v>
      </c>
      <c r="X77" s="223">
        <f>SUM(X78:X81)</f>
        <v>0</v>
      </c>
      <c r="Y77" s="223">
        <f t="shared" ref="Y77" si="184">SUM(Y78:Y81)</f>
        <v>0</v>
      </c>
      <c r="Z77" s="223">
        <f>SUM(Z78:Z81)</f>
        <v>0</v>
      </c>
      <c r="AA77" s="223">
        <f t="shared" si="182"/>
        <v>2</v>
      </c>
      <c r="AB77" s="223">
        <f>SUM(AB78:AB81)</f>
        <v>37395.306666666664</v>
      </c>
      <c r="AC77" s="223">
        <f t="shared" ref="AC77:AT77" si="185">SUM(AC78:AC81)</f>
        <v>33</v>
      </c>
      <c r="AD77" s="223">
        <f t="shared" si="185"/>
        <v>1215347.4666666666</v>
      </c>
      <c r="AE77" s="223">
        <f t="shared" si="185"/>
        <v>0</v>
      </c>
      <c r="AF77" s="223">
        <f t="shared" si="185"/>
        <v>0</v>
      </c>
      <c r="AG77" s="223">
        <f>SUM(AG78:AG81)</f>
        <v>1</v>
      </c>
      <c r="AH77" s="223">
        <f t="shared" si="185"/>
        <v>22437.183999999997</v>
      </c>
      <c r="AI77" s="223">
        <v>0</v>
      </c>
      <c r="AJ77" s="223">
        <v>0</v>
      </c>
      <c r="AK77" s="223">
        <f t="shared" si="185"/>
        <v>0</v>
      </c>
      <c r="AL77" s="223">
        <f t="shared" si="185"/>
        <v>0</v>
      </c>
      <c r="AM77" s="223">
        <f t="shared" si="185"/>
        <v>0</v>
      </c>
      <c r="AN77" s="223">
        <f t="shared" si="185"/>
        <v>0</v>
      </c>
      <c r="AO77" s="223">
        <f t="shared" si="185"/>
        <v>2</v>
      </c>
      <c r="AP77" s="223">
        <f t="shared" si="185"/>
        <v>37694.720000000001</v>
      </c>
      <c r="AQ77" s="223">
        <f t="shared" si="185"/>
        <v>0</v>
      </c>
      <c r="AR77" s="223">
        <f t="shared" si="185"/>
        <v>0</v>
      </c>
      <c r="AS77" s="223">
        <f t="shared" si="185"/>
        <v>3</v>
      </c>
      <c r="AT77" s="223">
        <f t="shared" si="185"/>
        <v>74790.613333333327</v>
      </c>
      <c r="AU77" s="223">
        <v>7</v>
      </c>
      <c r="AV77" s="223">
        <f t="shared" ref="AV77:DG77" si="186">SUM(AV78:AV81)</f>
        <v>168278.88</v>
      </c>
      <c r="AW77" s="223">
        <f t="shared" si="186"/>
        <v>0</v>
      </c>
      <c r="AX77" s="223">
        <f t="shared" si="186"/>
        <v>0</v>
      </c>
      <c r="AY77" s="223">
        <f t="shared" si="186"/>
        <v>0</v>
      </c>
      <c r="AZ77" s="223">
        <f t="shared" si="186"/>
        <v>0</v>
      </c>
      <c r="BA77" s="223">
        <f t="shared" si="186"/>
        <v>0</v>
      </c>
      <c r="BB77" s="223">
        <f t="shared" si="186"/>
        <v>0</v>
      </c>
      <c r="BC77" s="223">
        <f t="shared" si="186"/>
        <v>0</v>
      </c>
      <c r="BD77" s="223">
        <f t="shared" si="186"/>
        <v>0</v>
      </c>
      <c r="BE77" s="223">
        <f t="shared" si="186"/>
        <v>0</v>
      </c>
      <c r="BF77" s="223">
        <f t="shared" si="186"/>
        <v>0</v>
      </c>
      <c r="BG77" s="223">
        <f t="shared" si="186"/>
        <v>0</v>
      </c>
      <c r="BH77" s="223">
        <f t="shared" si="186"/>
        <v>0</v>
      </c>
      <c r="BI77" s="223">
        <f t="shared" si="186"/>
        <v>7</v>
      </c>
      <c r="BJ77" s="223">
        <f t="shared" si="186"/>
        <v>130883.57333333333</v>
      </c>
      <c r="BK77" s="223">
        <f t="shared" si="186"/>
        <v>0</v>
      </c>
      <c r="BL77" s="223">
        <f t="shared" si="186"/>
        <v>0</v>
      </c>
      <c r="BM77" s="223">
        <f t="shared" si="186"/>
        <v>0</v>
      </c>
      <c r="BN77" s="223">
        <f t="shared" si="186"/>
        <v>0</v>
      </c>
      <c r="BO77" s="223">
        <f t="shared" si="186"/>
        <v>1</v>
      </c>
      <c r="BP77" s="223">
        <f t="shared" si="186"/>
        <v>37395.306666666664</v>
      </c>
      <c r="BQ77" s="223">
        <f t="shared" si="186"/>
        <v>0</v>
      </c>
      <c r="BR77" s="223">
        <f t="shared" si="186"/>
        <v>0</v>
      </c>
      <c r="BS77" s="223">
        <f t="shared" si="186"/>
        <v>1</v>
      </c>
      <c r="BT77" s="223">
        <f t="shared" si="186"/>
        <v>18697.653333333332</v>
      </c>
      <c r="BU77" s="223">
        <f t="shared" si="186"/>
        <v>0</v>
      </c>
      <c r="BV77" s="223">
        <f t="shared" si="186"/>
        <v>0</v>
      </c>
      <c r="BW77" s="223">
        <f t="shared" si="186"/>
        <v>2</v>
      </c>
      <c r="BX77" s="223">
        <f t="shared" si="186"/>
        <v>37395.306666666664</v>
      </c>
      <c r="BY77" s="223">
        <f t="shared" si="186"/>
        <v>0</v>
      </c>
      <c r="BZ77" s="223">
        <f t="shared" si="186"/>
        <v>0</v>
      </c>
      <c r="CA77" s="223">
        <f t="shared" si="186"/>
        <v>3</v>
      </c>
      <c r="CB77" s="223">
        <f t="shared" si="186"/>
        <v>56092.959999999992</v>
      </c>
      <c r="CC77" s="223">
        <f t="shared" si="186"/>
        <v>10</v>
      </c>
      <c r="CD77" s="223">
        <f t="shared" si="186"/>
        <v>224371.83999999997</v>
      </c>
      <c r="CE77" s="223">
        <f t="shared" si="186"/>
        <v>15</v>
      </c>
      <c r="CF77" s="223">
        <f t="shared" si="186"/>
        <v>336557.75999999995</v>
      </c>
      <c r="CG77" s="223">
        <f t="shared" si="186"/>
        <v>0</v>
      </c>
      <c r="CH77" s="223">
        <f t="shared" si="186"/>
        <v>0</v>
      </c>
      <c r="CI77" s="223">
        <f t="shared" si="186"/>
        <v>0</v>
      </c>
      <c r="CJ77" s="223">
        <f t="shared" si="186"/>
        <v>0</v>
      </c>
      <c r="CK77" s="223">
        <f t="shared" si="186"/>
        <v>1</v>
      </c>
      <c r="CL77" s="223">
        <f t="shared" si="186"/>
        <v>22437.183999999997</v>
      </c>
      <c r="CM77" s="223">
        <f t="shared" si="186"/>
        <v>0</v>
      </c>
      <c r="CN77" s="223">
        <f t="shared" si="186"/>
        <v>0</v>
      </c>
      <c r="CO77" s="223">
        <f t="shared" si="186"/>
        <v>0</v>
      </c>
      <c r="CP77" s="223">
        <f t="shared" si="186"/>
        <v>0</v>
      </c>
      <c r="CQ77" s="223">
        <f t="shared" si="186"/>
        <v>0</v>
      </c>
      <c r="CR77" s="223">
        <f t="shared" si="186"/>
        <v>0</v>
      </c>
      <c r="CS77" s="223">
        <f t="shared" si="186"/>
        <v>14</v>
      </c>
      <c r="CT77" s="223">
        <f t="shared" si="186"/>
        <v>358994.94399999996</v>
      </c>
      <c r="CU77" s="223">
        <f t="shared" si="186"/>
        <v>0</v>
      </c>
      <c r="CV77" s="223">
        <f t="shared" si="186"/>
        <v>0</v>
      </c>
      <c r="CW77" s="223">
        <f t="shared" si="186"/>
        <v>6</v>
      </c>
      <c r="CX77" s="223">
        <f t="shared" si="186"/>
        <v>134623.10399999999</v>
      </c>
      <c r="CY77" s="223">
        <f t="shared" si="186"/>
        <v>0</v>
      </c>
      <c r="CZ77" s="223">
        <f t="shared" si="186"/>
        <v>0</v>
      </c>
      <c r="DA77" s="223">
        <f t="shared" si="186"/>
        <v>6</v>
      </c>
      <c r="DB77" s="223">
        <f t="shared" si="186"/>
        <v>134623.10399999999</v>
      </c>
      <c r="DC77" s="223">
        <f t="shared" si="186"/>
        <v>0</v>
      </c>
      <c r="DD77" s="223">
        <f t="shared" si="186"/>
        <v>0</v>
      </c>
      <c r="DE77" s="223">
        <f t="shared" si="186"/>
        <v>0</v>
      </c>
      <c r="DF77" s="223">
        <f t="shared" si="186"/>
        <v>0</v>
      </c>
      <c r="DG77" s="223">
        <f t="shared" si="186"/>
        <v>12</v>
      </c>
      <c r="DH77" s="223">
        <f t="shared" ref="DH77:EL77" si="187">SUM(DH78:DH81)</f>
        <v>45233.66</v>
      </c>
      <c r="DI77" s="223">
        <f t="shared" si="187"/>
        <v>1</v>
      </c>
      <c r="DJ77" s="223">
        <f t="shared" si="187"/>
        <v>22437.183999999997</v>
      </c>
      <c r="DK77" s="223">
        <f t="shared" si="187"/>
        <v>0</v>
      </c>
      <c r="DL77" s="223">
        <f t="shared" si="187"/>
        <v>0</v>
      </c>
      <c r="DM77" s="223">
        <f t="shared" si="187"/>
        <v>0</v>
      </c>
      <c r="DN77" s="223">
        <f t="shared" si="187"/>
        <v>0</v>
      </c>
      <c r="DO77" s="223">
        <f t="shared" si="187"/>
        <v>0</v>
      </c>
      <c r="DP77" s="223">
        <f t="shared" si="187"/>
        <v>0</v>
      </c>
      <c r="DQ77" s="223">
        <f t="shared" si="187"/>
        <v>0</v>
      </c>
      <c r="DR77" s="223">
        <f t="shared" si="187"/>
        <v>0</v>
      </c>
      <c r="DS77" s="223">
        <f t="shared" si="187"/>
        <v>0</v>
      </c>
      <c r="DT77" s="223">
        <f t="shared" si="187"/>
        <v>0</v>
      </c>
      <c r="DU77" s="223">
        <f t="shared" si="187"/>
        <v>0</v>
      </c>
      <c r="DV77" s="223">
        <f t="shared" si="187"/>
        <v>0</v>
      </c>
      <c r="DW77" s="223">
        <f t="shared" si="187"/>
        <v>0</v>
      </c>
      <c r="DX77" s="223">
        <f t="shared" si="187"/>
        <v>0</v>
      </c>
      <c r="DY77" s="223">
        <f t="shared" si="187"/>
        <v>0</v>
      </c>
      <c r="DZ77" s="223">
        <f t="shared" si="187"/>
        <v>0</v>
      </c>
      <c r="EA77" s="223">
        <f t="shared" si="187"/>
        <v>0</v>
      </c>
      <c r="EB77" s="223">
        <f t="shared" si="187"/>
        <v>0</v>
      </c>
      <c r="EC77" s="223">
        <f t="shared" si="187"/>
        <v>0</v>
      </c>
      <c r="ED77" s="223">
        <f t="shared" si="187"/>
        <v>0</v>
      </c>
      <c r="EE77" s="223">
        <f t="shared" si="187"/>
        <v>0</v>
      </c>
      <c r="EF77" s="223">
        <f t="shared" si="187"/>
        <v>0</v>
      </c>
      <c r="EG77" s="223">
        <f t="shared" si="187"/>
        <v>0</v>
      </c>
      <c r="EH77" s="223">
        <f t="shared" si="187"/>
        <v>0</v>
      </c>
      <c r="EI77" s="223"/>
      <c r="EJ77" s="223"/>
      <c r="EK77" s="223">
        <f t="shared" si="187"/>
        <v>127</v>
      </c>
      <c r="EL77" s="223">
        <f t="shared" si="187"/>
        <v>3115687.7506666663</v>
      </c>
    </row>
    <row r="78" spans="1:142" s="342" customFormat="1" ht="30" customHeight="1" x14ac:dyDescent="0.2">
      <c r="A78" s="299"/>
      <c r="B78" s="299">
        <v>50</v>
      </c>
      <c r="C78" s="307" t="s">
        <v>1292</v>
      </c>
      <c r="D78" s="355" t="s">
        <v>1293</v>
      </c>
      <c r="E78" s="309">
        <v>16026</v>
      </c>
      <c r="F78" s="309">
        <v>16828</v>
      </c>
      <c r="G78" s="310">
        <v>1.6</v>
      </c>
      <c r="H78" s="311"/>
      <c r="I78" s="312">
        <v>1</v>
      </c>
      <c r="J78" s="313"/>
      <c r="K78" s="305">
        <v>1.4</v>
      </c>
      <c r="L78" s="305">
        <v>1.68</v>
      </c>
      <c r="M78" s="305">
        <v>2.23</v>
      </c>
      <c r="N78" s="306">
        <v>2.57</v>
      </c>
      <c r="O78" s="204"/>
      <c r="P78" s="214">
        <f>(O78/12*2*$E78*$G78*$I78*$K78*P$10)+(O78/12*10*$F78*$G78*$I78*$K78*P$10)</f>
        <v>0</v>
      </c>
      <c r="Q78" s="208"/>
      <c r="R78" s="214">
        <f>(Q78/12*2*$E78*$G78*$I78*$K78*R$10)+(Q78/12*10*$F78*$G78*$I78*$K78*R$10)</f>
        <v>0</v>
      </c>
      <c r="S78" s="204">
        <v>0</v>
      </c>
      <c r="T78" s="214">
        <f>(S78/12*2*$E78*$G78*$I78*$K78*T$10)+(S78/12*10*$F78*$G78*$I78*$K78*T$10)</f>
        <v>0</v>
      </c>
      <c r="U78" s="204"/>
      <c r="V78" s="214">
        <f>(U78/12*2*$E78*$G78*$I78*$K78*V$10)+(U78/12*10*$F78*$G78*$I78*$K78*V$10)</f>
        <v>0</v>
      </c>
      <c r="W78" s="204"/>
      <c r="X78" s="214">
        <f>(W78/12*2*$E78*$G78*$I78*$K78*X$10)+(W78/12*10*$F78*$G78*$I78*$K78*X$10)</f>
        <v>0</v>
      </c>
      <c r="Y78" s="204"/>
      <c r="Z78" s="214">
        <f>(Y78/12*2*$E78*$G78*$I78*$K78*Z$10)+(Y78/12*10*$F78*$G78*$I78*$K78*Z$10)</f>
        <v>0</v>
      </c>
      <c r="AA78" s="204"/>
      <c r="AB78" s="214">
        <f>(AA78/12*2*$E78*$G78*$I78*$K78*AB$10)+(AA78/12*10*$F78*$G78*$I78*$K78*AB$10)</f>
        <v>0</v>
      </c>
      <c r="AC78" s="204">
        <v>32</v>
      </c>
      <c r="AD78" s="214">
        <f>(AC78/12*2*$E78*$G78*$I78*$K78*AD$10)+(AC78/12*10*$F78*$G78*$I78*$K78*AD$10)</f>
        <v>1196649.8133333332</v>
      </c>
      <c r="AE78" s="204"/>
      <c r="AF78" s="204">
        <f>SUM(AE78/12*2*$E78*$G78*$I78*$L78*$AF$10)+(AE78/12*10*$F78*$G78*$I78*$L78*$AF$10)</f>
        <v>0</v>
      </c>
      <c r="AG78" s="204"/>
      <c r="AH78" s="215">
        <f>SUM(AG78/12*2*$E78*$G78*$I78*$L78*$AH$10)+(AG78/12*10*$F78*$G78*$I78*$L78*$AH$10)</f>
        <v>0</v>
      </c>
      <c r="AI78" s="215">
        <v>0</v>
      </c>
      <c r="AJ78" s="215">
        <v>0</v>
      </c>
      <c r="AK78" s="204"/>
      <c r="AL78" s="214">
        <f>(AK78/12*2*$E78*$G78*$I78*$K78*AL$10)+(AK78/12*10*$F78*$G78*$I78*$K78*AL$10)</f>
        <v>0</v>
      </c>
      <c r="AM78" s="204">
        <v>0</v>
      </c>
      <c r="AN78" s="214">
        <f>(AM78/12*2*$E78*$G78*$I78*$K78*AN$10)+(AM78/12*10*$F78*$G78*$I78*$K78*AN$10)</f>
        <v>0</v>
      </c>
      <c r="AO78" s="204"/>
      <c r="AP78" s="214">
        <f>(AO78/12*2*$E78*$G78*$I78*$K78*AP$10)+(AO78/12*10*$F78*$G78*$I78*$K78*AP$10)</f>
        <v>0</v>
      </c>
      <c r="AQ78" s="204"/>
      <c r="AR78" s="214">
        <f>(AQ78/12*2*$E78*$G78*$I78*$K78*AR$10)+(AQ78/12*10*$F78*$G78*$I78*$K78*AR$10)</f>
        <v>0</v>
      </c>
      <c r="AS78" s="204">
        <v>1</v>
      </c>
      <c r="AT78" s="214">
        <f>(AS78/12*2*$E78*$G78*$I78*$K78*AT$10)+(AS78/12*10*$F78*$G78*$I78*$K78*AT$10)</f>
        <v>37395.306666666664</v>
      </c>
      <c r="AU78" s="204">
        <v>2</v>
      </c>
      <c r="AV78" s="214">
        <f>(AU78/12*2*$E78*$G78*$I78*$K78*AV$10)+(AU78/12*10*$F78*$G78*$I78*$K78*AV$10)</f>
        <v>74790.613333333327</v>
      </c>
      <c r="AW78" s="204"/>
      <c r="AX78" s="214">
        <f>(AW78/12*2*$E78*$G78*$I78*$K78*AX$10)+(AW78/12*10*$F78*$G78*$I78*$K78*AX$10)</f>
        <v>0</v>
      </c>
      <c r="AY78" s="204"/>
      <c r="AZ78" s="214">
        <f>(AY78/12*2*$E78*$G78*$I78*$K78*AZ$10)+(AY78/12*10*$F78*$G78*$I78*$K78*AZ$10)</f>
        <v>0</v>
      </c>
      <c r="BA78" s="204"/>
      <c r="BB78" s="214">
        <f>(BA78/12*2*$E78*$G78*$I78*$K78*BB$10)+(BA78/12*10*$F78*$G78*$I78*$K78*BB$10)</f>
        <v>0</v>
      </c>
      <c r="BC78" s="204"/>
      <c r="BD78" s="214">
        <f>(BC78/12*2*$E78*$G78*$I78*$K78*BD$10)+(BC78/12*10*$F78*$G78*$I78*$K78*BD$10)</f>
        <v>0</v>
      </c>
      <c r="BE78" s="204"/>
      <c r="BF78" s="214">
        <f>(BE78/12*2*$E78*$G78*$I78*$K78*BF$10)+(BE78/12*10*$F78*$G78*$I78*$K78*BF$10)</f>
        <v>0</v>
      </c>
      <c r="BG78" s="204"/>
      <c r="BH78" s="214">
        <f>(BG78/12*2*$E78*$G78*$I78*$K78*BH$10)+(BG78/12*10*$F78*$G78*$I78*$K78*BH$10)</f>
        <v>0</v>
      </c>
      <c r="BI78" s="204"/>
      <c r="BJ78" s="214">
        <f>(BI78/12*2*$E78*$G78*$I78*$K78*BJ$10)+(BI78/12*10*$F78*$G78*$I78*$K78*BJ$10)</f>
        <v>0</v>
      </c>
      <c r="BK78" s="204"/>
      <c r="BL78" s="214">
        <f>(BK78/12*2*$E78*$G78*$I78*$K78*BL$10)+(BK78/12*10*$F78*$G78*$I78*$K78*BL$10)</f>
        <v>0</v>
      </c>
      <c r="BM78" s="204"/>
      <c r="BN78" s="214">
        <f>(BM78/12*2*$E78*$G78*$I78*$K78*BN$10)+(BM78/12*10*$F78*$G78*$I78*$K78*BN$10)</f>
        <v>0</v>
      </c>
      <c r="BO78" s="204">
        <v>1</v>
      </c>
      <c r="BP78" s="214">
        <f>(BO78/12*2*$E78*$G78*$I78*$K78*BP$10)+(BO78/12*10*$F78*$G78*$I78*$K78*BP$10)</f>
        <v>37395.306666666664</v>
      </c>
      <c r="BQ78" s="204"/>
      <c r="BR78" s="214">
        <f>(BQ78/12*2*$E78*$G78*$I78*$K78*BR$10)+(BQ78/12*10*$F78*$G78*$I78*$K78*BR$10)</f>
        <v>0</v>
      </c>
      <c r="BS78" s="204"/>
      <c r="BT78" s="214">
        <f>(BS78/12*2*$E78*$G78*$I78*$K78*BT$10)+(BS78/12*10*$F78*$G78*$I78*$K78*BT$10)</f>
        <v>0</v>
      </c>
      <c r="BU78" s="204"/>
      <c r="BV78" s="214">
        <f>(BU78/12*2*$E78*$G78*$I78*$K78*BV$10)+(BU78/12*10*$F78*$G78*$I78*$K78*BV$10)</f>
        <v>0</v>
      </c>
      <c r="BW78" s="204"/>
      <c r="BX78" s="214">
        <f>(BW78/12*2*$E78*$G78*$I78*$K78*BX$10)+(BW78/12*10*$F78*$G78*$I78*$K78*BX$10)</f>
        <v>0</v>
      </c>
      <c r="BY78" s="204"/>
      <c r="BZ78" s="214">
        <f>(BY78/12*2*$E78*$G78*$I78*$K78*BZ$10)+(BY78/12*10*$F78*$G78*$I78*$K78*BZ$10)</f>
        <v>0</v>
      </c>
      <c r="CA78" s="204"/>
      <c r="CB78" s="214">
        <f>(CA78/12*2*$E78*$G78*$I78*$K78*CB$10)+(CA78/12*10*$F78*$G78*$I78*$K78*CB$10)</f>
        <v>0</v>
      </c>
      <c r="CC78" s="204">
        <v>2</v>
      </c>
      <c r="CD78" s="214">
        <f>(CC78/12*2*$E78*$G78*$I78*$K78*CD$10)+(CC78/12*10*$F78*$G78*$I78*$K78*CD$10)</f>
        <v>74790.613333333327</v>
      </c>
      <c r="CE78" s="204"/>
      <c r="CF78" s="215">
        <f>SUM(CE78/12*2*$E78*$G78*$I78*$L78*CF$10)+(CE78/12*10*$F78*$G78*$I78*$L78*$CF$10)</f>
        <v>0</v>
      </c>
      <c r="CG78" s="204"/>
      <c r="CH78" s="215">
        <f>SUM(CG78/12*2*$E78*$G78*$I78*$L78*CH$10)+(CG78/12*10*$F78*$G78*$I78*$L78*CH$10)</f>
        <v>0</v>
      </c>
      <c r="CI78" s="204"/>
      <c r="CJ78" s="215">
        <f>SUM(CI78/12*2*$E78*$G78*$I78*$L78*CJ$10)+(CI78/12*10*$F78*$G78*$I78*$L78*CJ$10)</f>
        <v>0</v>
      </c>
      <c r="CK78" s="204"/>
      <c r="CL78" s="215">
        <f>SUM(CK78/12*2*$E78*$G78*$I78*$L78*CL$10)+(CK78/12*10*$F78*$G78*$I78*$L78*CL$10)</f>
        <v>0</v>
      </c>
      <c r="CM78" s="204"/>
      <c r="CN78" s="215">
        <f>SUM(CM78/12*2*$E78*$G78*$I78*$L78*CN$10)+(CM78/12*10*$F78*$G78*$I78*$L78*CN$10)</f>
        <v>0</v>
      </c>
      <c r="CO78" s="204"/>
      <c r="CP78" s="215">
        <f>SUM(CO78/12*2*$E78*$G78*$I78*$L78*CP$10)+(CO78/12*10*$F78*$G78*$I78*$L78*CP$10)</f>
        <v>0</v>
      </c>
      <c r="CQ78" s="204"/>
      <c r="CR78" s="215">
        <f>SUM(CQ78/12*2*$E78*$G78*$I78*$L78*CR$10)+(CQ78/12*10*$F78*$G78*$I78*$L78*CR$10)</f>
        <v>0</v>
      </c>
      <c r="CS78" s="204">
        <v>2</v>
      </c>
      <c r="CT78" s="215">
        <f>SUM(CS78/12*2*$E78*$G78*$I78*$L78*CT$10)+(CS78/12*10*$F78*$G78*$I78*$L78*CT$10)</f>
        <v>89748.73599999999</v>
      </c>
      <c r="CU78" s="204"/>
      <c r="CV78" s="215">
        <f>SUM(CU78/12*2*$E78*$G78*$I78*$L78*CV$10)+(CU78/12*10*$F78*$G78*$I78*$L78*CV$10)</f>
        <v>0</v>
      </c>
      <c r="CW78" s="204"/>
      <c r="CX78" s="215">
        <f>SUM(CW78/12*2*$E78*$G78*$I78*$L78*CX$10)+(CW78/12*10*$F78*$G78*$I78*$L78*CX$10)</f>
        <v>0</v>
      </c>
      <c r="CY78" s="204"/>
      <c r="CZ78" s="215">
        <f>SUM(CY78/12*2*$E78*$G78*$I78*$L78*CZ$10)+(CY78/12*10*$F78*$G78*$I78*$L78*CZ$10)</f>
        <v>0</v>
      </c>
      <c r="DA78" s="204"/>
      <c r="DB78" s="215">
        <f>SUM(DA78/12*2*$E78*$G78*$I78*$L78*DB$10)+(DA78/12*10*$F78*$G78*$I78*$L78*DB$10)</f>
        <v>0</v>
      </c>
      <c r="DC78" s="204"/>
      <c r="DD78" s="215">
        <f>SUM(DC78/12*2*$E78*$G78*$I78*$L78*DD$10)+(DC78/12*10*$F78*$G78*$I78*$L78*DD$10)</f>
        <v>0</v>
      </c>
      <c r="DE78" s="204"/>
      <c r="DF78" s="215">
        <f>SUM(DE78/12*2*$E78*$G78*$I78*$L78*DF$10)+(DE78/12*10*$F78*$G78*$I78*$L78*DF$10)</f>
        <v>0</v>
      </c>
      <c r="DG78" s="204"/>
      <c r="DH78" s="204">
        <f>SUM(DG78/12*2*$E78*$G78*$I78*$L78*DH$10)+(DG78/12*10*$F78*$G78*$I78*$L78*DH$10)</f>
        <v>0</v>
      </c>
      <c r="DI78" s="204"/>
      <c r="DJ78" s="215">
        <f>SUM(DI78/12*2*$E78*$G78*$I78*$L78*DJ$10)+(DI78/12*10*$F78*$G78*$I78*$L78*DJ$10)</f>
        <v>0</v>
      </c>
      <c r="DK78" s="204"/>
      <c r="DL78" s="215">
        <f>SUM(DK78/12*2*$E78*$G78*$I78*$M78*DL$10)+(DK78/12*10*$F78*$G78*$I78*$M78*DL$10)</f>
        <v>0</v>
      </c>
      <c r="DM78" s="204"/>
      <c r="DN78" s="215">
        <f>SUM(DM78/12*2*$E78*$G78*$I78*$N78*DN$10)+(DM78/12*10*$F78*$G78*$I78*$N78*DN$10)</f>
        <v>0</v>
      </c>
      <c r="DO78" s="223"/>
      <c r="DP78" s="214">
        <f>(DO78/12*2*$E78*$G78*$I78*$K78*DP$10)+(DO78/12*10*$F78*$G78*$I78*$K78*DP$10)</f>
        <v>0</v>
      </c>
      <c r="DQ78" s="204"/>
      <c r="DR78" s="214">
        <f>(DQ78/12*2*$E78*$G78*$I78*$K78*DR$10)+(DQ78/12*10*$F78*$G78*$I78*$K78*DR$10)</f>
        <v>0</v>
      </c>
      <c r="DS78" s="204"/>
      <c r="DT78" s="215">
        <f>SUM(DS78/12*2*$E78*$G78*$I78)+(DS78/12*10*$F78*$G78*$I78)</f>
        <v>0</v>
      </c>
      <c r="DU78" s="204"/>
      <c r="DV78" s="204"/>
      <c r="DW78" s="204"/>
      <c r="DX78" s="214">
        <f>(DW78/12*2*$E78*$G78*$I78*$K78*DX$10)+(DW78/12*10*$F78*$G78*$I78*$K78*DX$10)</f>
        <v>0</v>
      </c>
      <c r="DY78" s="204"/>
      <c r="DZ78" s="214">
        <f>(DY78/12*2*$E78*$G78*$I78*$K78*DZ$10)+(DY78/12*10*$F78*$G78*$I78*$K78*DZ$10)</f>
        <v>0</v>
      </c>
      <c r="EA78" s="204"/>
      <c r="EB78" s="204"/>
      <c r="EC78" s="430"/>
      <c r="ED78" s="430"/>
      <c r="EE78" s="223"/>
      <c r="EF78" s="204"/>
      <c r="EG78" s="223"/>
      <c r="EH78" s="223"/>
      <c r="EI78" s="223"/>
      <c r="EJ78" s="216">
        <f>(EI78/12*2*$E78*$G78*$I78*$K78)+(EI78/12*10*$F78*$G78*$I78*$K78)</f>
        <v>0</v>
      </c>
      <c r="EK78" s="228">
        <f t="shared" ref="EK78:EL81" si="188">SUM(O78,Q78,S78,U78,W78,Y78,AA78,AC78,AE78,AG78,AI78,AK78,AM78,AO78,AQ78,AS78,AU78,AW78,AY78,BA78,BC78,BE78,BG78,BI78,BK78,BM78,BO78,BQ78,BS78,BU78,BW78,BY78,CA78,CC78,CE78,CG78,CI78,CK78,CM78,CO78,CQ78,CS78,CU78,CW78,CY78,DA78,DC78,DE78,DG78,DI78,DK78,DM78,DO78,DQ78,DS78,DU78,DW78,DY78,EA78,EC78,EE78,EG78,EI78)</f>
        <v>40</v>
      </c>
      <c r="EL78" s="228">
        <f t="shared" si="188"/>
        <v>1510770.3893333331</v>
      </c>
    </row>
    <row r="79" spans="1:142" ht="30" customHeight="1" x14ac:dyDescent="0.2">
      <c r="A79" s="196"/>
      <c r="B79" s="299">
        <v>51</v>
      </c>
      <c r="C79" s="307" t="s">
        <v>1294</v>
      </c>
      <c r="D79" s="355" t="s">
        <v>1295</v>
      </c>
      <c r="E79" s="309">
        <v>16026</v>
      </c>
      <c r="F79" s="309">
        <v>16828</v>
      </c>
      <c r="G79" s="310">
        <v>3.25</v>
      </c>
      <c r="H79" s="311"/>
      <c r="I79" s="312">
        <v>1</v>
      </c>
      <c r="J79" s="349">
        <v>0.9</v>
      </c>
      <c r="K79" s="305">
        <v>1.4</v>
      </c>
      <c r="L79" s="305">
        <v>1.68</v>
      </c>
      <c r="M79" s="305">
        <v>2.23</v>
      </c>
      <c r="N79" s="306">
        <v>2.57</v>
      </c>
      <c r="O79" s="204"/>
      <c r="P79" s="214">
        <f>(O79/12*2*$E79*$G79*$I79*$K79*P$10)+(O79/12*10*$F79*$G79*$J79*$K79*P$10)</f>
        <v>0</v>
      </c>
      <c r="Q79" s="208"/>
      <c r="R79" s="214">
        <f>(Q79/12*2*$E79*$G79*$I79*$K79*R$10)+(Q79/12*10*$F79*$G79*$J79*$K79*R$10)</f>
        <v>0</v>
      </c>
      <c r="S79" s="204"/>
      <c r="T79" s="214">
        <f>(S79/12*2*$E79*$G79*$I79*$K79*T$10)+(S79/12*10*$F79*$G79*$J79*$K79*T$10)</f>
        <v>0</v>
      </c>
      <c r="U79" s="204"/>
      <c r="V79" s="214">
        <f>(U79/12*2*$E79*$G79*$I79*$K79*V$10)+(U79/12*10*$F79*$G79*$J79*$K79*V$10)</f>
        <v>0</v>
      </c>
      <c r="W79" s="204"/>
      <c r="X79" s="214">
        <f>(W79/12*2*$E79*$G79*$I79*$K79*X$10)+(W79/12*10*$F79*$G79*$J79*$K79*X$10)</f>
        <v>0</v>
      </c>
      <c r="Y79" s="204"/>
      <c r="Z79" s="214">
        <f>(Y79/12*2*$E79*$G79*$I79*$K79*Z$10)+(Y79/12*10*$F79*$G79*$J79*$K79*Z$10)</f>
        <v>0</v>
      </c>
      <c r="AA79" s="204"/>
      <c r="AB79" s="214">
        <f>(AA79/12*2*$E79*$G79*$I79*$K79*AB$10)+(AA79/12*10*$F79*$G79*$J79*$K79*AB$10)</f>
        <v>0</v>
      </c>
      <c r="AC79" s="204">
        <v>0</v>
      </c>
      <c r="AD79" s="214">
        <f>(AC79/12*2*$E79*$G79*$I79*$K79*AD$10)+(AC79/12*10*$F79*$G79*$J79*$K79*AD$10)</f>
        <v>0</v>
      </c>
      <c r="AE79" s="204"/>
      <c r="AF79" s="204">
        <f>SUM(AE79/12*2*$E79*$G79*$I79*$L79*$AF$10)+(AE79/12*10*$F79*$G79*$J79*$L79*$AF$10)</f>
        <v>0</v>
      </c>
      <c r="AG79" s="204"/>
      <c r="AH79" s="215">
        <f>SUM(AG79/12*2*$E79*$G79*$I79*$L79*$AH$10)+(AG79/12*10*$F79*$G79*$J79*$L79*$AH$10)</f>
        <v>0</v>
      </c>
      <c r="AI79" s="215">
        <v>0</v>
      </c>
      <c r="AJ79" s="215">
        <v>0</v>
      </c>
      <c r="AK79" s="204"/>
      <c r="AL79" s="214">
        <f>(AK79/12*2*$E79*$G79*$I79*$K79*AL$10)+(AK79/12*10*$F79*$G79*$J79*$K79*AL$10)</f>
        <v>0</v>
      </c>
      <c r="AM79" s="204"/>
      <c r="AN79" s="214">
        <f>(AM79/12*2*$E79*$G79*$I79*$K79*AN$10)+(AM79/12*10*$F79*$G79*$J79*$K79*AN$10)</f>
        <v>0</v>
      </c>
      <c r="AO79" s="204"/>
      <c r="AP79" s="214">
        <f>(AO79/12*2*$E79*$G79*$I79*$K79*AP$10)+(AO79/12*10*$F79*$G79*$J79*$K79*AP$10)</f>
        <v>0</v>
      </c>
      <c r="AQ79" s="204"/>
      <c r="AR79" s="214"/>
      <c r="AS79" s="204"/>
      <c r="AT79" s="214">
        <f>(AS79/12*2*$E79*$G79*$I79*$K79*AT$10)+(AS79/12*10*$F79*$G79*$J79*$K79*AT$10)</f>
        <v>0</v>
      </c>
      <c r="AU79" s="204"/>
      <c r="AV79" s="214">
        <f>(AU79/12*2*$E79*$G79*$I79*$K79*AV$10)+(AU79/12*10*$F79*$G79*$J79*$K79*AV$10)</f>
        <v>0</v>
      </c>
      <c r="AW79" s="204"/>
      <c r="AX79" s="214">
        <f>(AW79/12*2*$E79*$G79*$I79*$K79*AX$10)+(AW79/12*10*$F79*$G79*$J79*$K79*AX$10)</f>
        <v>0</v>
      </c>
      <c r="AY79" s="204"/>
      <c r="AZ79" s="214">
        <f>(AY79/12*2*$E79*$G79*$I79*$K79*AZ$10)+(AY79/12*10*$F79*$G79*$J79*$K79*AZ$10)</f>
        <v>0</v>
      </c>
      <c r="BA79" s="204"/>
      <c r="BB79" s="214">
        <f>(BA79/12*2*$E79*$G79*$I79*$K79*BB$10)+(BA79/12*10*$F79*$G79*$J79*$K79*BB$10)</f>
        <v>0</v>
      </c>
      <c r="BC79" s="204"/>
      <c r="BD79" s="214">
        <f>(BC79/12*2*$E79*$G79*$I79*$K79*BD$10)+(BC79/12*10*$F79*$G79*$J79*$K79*BD$10)</f>
        <v>0</v>
      </c>
      <c r="BE79" s="204"/>
      <c r="BF79" s="214">
        <f>(BE79/12*2*$E79*$G79*$I79*$K79*BF$10)+(BE79/12*10*$F79*$G79*$J79*$K79*BF$10)</f>
        <v>0</v>
      </c>
      <c r="BG79" s="204"/>
      <c r="BH79" s="214">
        <f>(BG79/12*2*$E79*$G79*$I79*$K79*BH$10)+(BG79/12*10*$F79*$G79*$J79*$K79*BH$10)</f>
        <v>0</v>
      </c>
      <c r="BI79" s="204"/>
      <c r="BJ79" s="214">
        <f>(BI79/12*2*$E79*$G79*$I79*$K79*BJ$10)+(BI79/12*10*$F79*$G79*$J79*$K79*BJ$10)</f>
        <v>0</v>
      </c>
      <c r="BK79" s="204"/>
      <c r="BL79" s="214">
        <f>(BK79/12*2*$E79*$G79*$I79*$K79*BL$10)+(BK79/12*10*$F79*$G79*$J79*$K79*BL$10)</f>
        <v>0</v>
      </c>
      <c r="BM79" s="204"/>
      <c r="BN79" s="214">
        <f>(BM79/12*2*$E79*$G79*$I79*$K79*BN$10)+(BM79/12*10*$F79*$G79*$J79*$K79*BN$10)</f>
        <v>0</v>
      </c>
      <c r="BO79" s="204"/>
      <c r="BP79" s="214">
        <f>(BO79/12*2*$E79*$G79*$I79*$K79*BP$10)+(BO79/12*10*$F79*$G79*$J79*$K79*BP$10)</f>
        <v>0</v>
      </c>
      <c r="BQ79" s="204"/>
      <c r="BR79" s="214">
        <f>(BQ79/12*2*$E79*$G79*$I79*$K79*BR$10)+(BQ79/12*10*$F79*$G79*$J79*$K79*BR$10)</f>
        <v>0</v>
      </c>
      <c r="BS79" s="204"/>
      <c r="BT79" s="214">
        <f>(BS79/12*2*$E79*$G79*$I79*$K79*BT$10)+(BS79/12*10*$F79*$G79*$J79*$K79*BT$10)</f>
        <v>0</v>
      </c>
      <c r="BU79" s="204"/>
      <c r="BV79" s="214">
        <f>(BU79/12*2*$E79*$G79*$I79*$K79*BV$10)+(BU79/12*10*$F79*$G79*$J79*$K79*BV$10)</f>
        <v>0</v>
      </c>
      <c r="BW79" s="204"/>
      <c r="BX79" s="214">
        <f>(BW79/12*2*$E79*$G79*$I79*$K79*BX$10)+(BW79/12*10*$F79*$G79*$J79*$K79*BX$10)</f>
        <v>0</v>
      </c>
      <c r="BY79" s="204"/>
      <c r="BZ79" s="214">
        <f>(BY79/12*2*$E79*$G79*$I79*$K79*BZ$10)+(BY79/12*10*$F79*$G79*$J79*$K79*BZ$10)</f>
        <v>0</v>
      </c>
      <c r="CA79" s="204"/>
      <c r="CB79" s="214">
        <f>(CA79/12*2*$E79*$G79*$I79*$K79*CB$10)+(CA79/12*10*$F79*$G79*$J79*$K79*CB$10)</f>
        <v>0</v>
      </c>
      <c r="CC79" s="204"/>
      <c r="CD79" s="214">
        <f>(CC79/12*2*$E79*$G79*$I79*$K79*CD$10)+(CC79/12*10*$F79*$G79*$J79*$K79*CD$10)</f>
        <v>0</v>
      </c>
      <c r="CE79" s="204"/>
      <c r="CF79" s="215">
        <f>SUM(CE79/12*2*$E79*$G79*$I79*$L79*$CF$10)+(CE79/12*10*$F79*$G79*$J79*$L79*$CF$10)</f>
        <v>0</v>
      </c>
      <c r="CG79" s="204"/>
      <c r="CH79" s="215">
        <f>SUM(CG79/12*2*$E79*$G79*$I79*$L79*CH$10)+(CG79/12*10*$F79*$G79*$J79*$L79*CH$10)</f>
        <v>0</v>
      </c>
      <c r="CI79" s="204"/>
      <c r="CJ79" s="215">
        <f>SUM(CI79/12*2*$E79*$G79*$I79*$L79*CJ$10)+(CI79/12*10*$F79*$G79*$J79*$L79*CJ$10)</f>
        <v>0</v>
      </c>
      <c r="CK79" s="204"/>
      <c r="CL79" s="215">
        <f>SUM(CK79/12*2*$E79*$G79*$I79*$L79*CL$10)+(CK79/12*10*$F79*$G79*$J79*$L79*CL$10)</f>
        <v>0</v>
      </c>
      <c r="CM79" s="204"/>
      <c r="CN79" s="215"/>
      <c r="CO79" s="204"/>
      <c r="CP79" s="215">
        <f>SUM(CO79/12*2*$E79*$G79*$I79*$L79*CP$10)+(CO79/12*10*$F79*$G79*$J79*$L79*CP$10)</f>
        <v>0</v>
      </c>
      <c r="CQ79" s="204"/>
      <c r="CR79" s="215">
        <f>SUM(CQ79/12*2*$E79*$G79*$I79*$L79*CR$10)+(CQ79/12*10*$F79*$G79*$J79*$L79*CR$10)</f>
        <v>0</v>
      </c>
      <c r="CS79" s="204"/>
      <c r="CT79" s="215">
        <f>SUM(CS79/12*2*$E79*$G79*$I79*$L79*CT$10)+(CS79/12*10*$F79*$G79*$J79*$L79*CT$10)</f>
        <v>0</v>
      </c>
      <c r="CU79" s="204"/>
      <c r="CV79" s="215">
        <f>SUM(CU79/12*2*$E79*$G79*$I79*$L79*CV$10)+(CU79/12*10*$F79*$G79*$J79*$L79*CV$10)</f>
        <v>0</v>
      </c>
      <c r="CW79" s="204"/>
      <c r="CX79" s="215">
        <f>SUM(CW79/12*2*$E79*$G79*$I79*$L79*CX$10)+(CW79/12*10*$F79*$G79*$J79*$L79*CX$10)</f>
        <v>0</v>
      </c>
      <c r="CY79" s="204"/>
      <c r="CZ79" s="215">
        <f>SUM(CY79/12*2*$E79*$G79*$I79*$L79*CZ$10)+(CY79/12*10*$F79*$G79*$J79*$L79*CZ$10)</f>
        <v>0</v>
      </c>
      <c r="DA79" s="204"/>
      <c r="DB79" s="215">
        <f>SUM(DA79/12*2*$E79*$G79*$I79*$L79*DB$10)+(DA79/12*10*$F79*$G79*$J79*$L79*DB$10)</f>
        <v>0</v>
      </c>
      <c r="DC79" s="204"/>
      <c r="DD79" s="215">
        <f>SUM(DC79/12*2*$E79*$G79*$I79*$L79*DD$10)+(DC79/12*10*$F79*$G79*$J79*$L79*DD$10)</f>
        <v>0</v>
      </c>
      <c r="DE79" s="204"/>
      <c r="DF79" s="215">
        <f>SUM(DE79/12*2*$E79*$G79*$I79*$L79*DF$10)+(DE79/12*10*$F79*$G79*$J79*$L79*DF$10)</f>
        <v>0</v>
      </c>
      <c r="DG79" s="204"/>
      <c r="DH79" s="204">
        <f>SUM(DG79/12*2*$E79*$G79*$I79*$L79*DH$10)+(DG79/12*10*$F79*$G79*$J79*$L79*DH$10)</f>
        <v>0</v>
      </c>
      <c r="DI79" s="204"/>
      <c r="DJ79" s="215">
        <f>SUM(DI79/12*2*$E79*$G79*$I79*$L79*DJ$10)+(DI79/12*10*$F79*$G79*$J79*$L79*DJ$10)</f>
        <v>0</v>
      </c>
      <c r="DK79" s="204"/>
      <c r="DL79" s="215">
        <f>SUM(DK79/12*2*$E79*$G79*$I79*$M79*DL$10)+(DK79/12*10*$F79*$G79*$J79*$M79*DL$10)</f>
        <v>0</v>
      </c>
      <c r="DM79" s="204"/>
      <c r="DN79" s="215">
        <f>SUM(DM79/12*2*$E79*$G79*$I79*$N79*DN$10)+(DM79/12*10*$F79*$G79*$J79*$N79*DN$10)</f>
        <v>0</v>
      </c>
      <c r="DO79" s="204"/>
      <c r="DP79" s="214"/>
      <c r="DQ79" s="204"/>
      <c r="DR79" s="214">
        <f>(DQ79/12*2*$E79*$G79*$I79*$K79*DR$10)+(DQ79/12*10*$F79*$G79*$J79*$K79*DR$10)</f>
        <v>0</v>
      </c>
      <c r="DS79" s="204"/>
      <c r="DT79" s="215"/>
      <c r="DU79" s="204"/>
      <c r="DV79" s="204"/>
      <c r="DW79" s="204"/>
      <c r="DX79" s="214">
        <f>(DW79/12*2*$E79*$G79*$I79*$K79*DX$10)+(DW79/12*10*$F79*$G79*$J79*$K79*DX$10)</f>
        <v>0</v>
      </c>
      <c r="DY79" s="204"/>
      <c r="DZ79" s="214"/>
      <c r="EA79" s="204"/>
      <c r="EB79" s="204"/>
      <c r="EC79" s="430"/>
      <c r="ED79" s="430"/>
      <c r="EE79" s="223"/>
      <c r="EF79" s="204">
        <f>(EE79/12*2*$E79*$G79*$I79*$K79)+(EE79/12*10*$F79*$G79*$J79*$K79)</f>
        <v>0</v>
      </c>
      <c r="EG79" s="223"/>
      <c r="EH79" s="223"/>
      <c r="EI79" s="223"/>
      <c r="EJ79" s="216"/>
      <c r="EK79" s="228">
        <f t="shared" si="188"/>
        <v>0</v>
      </c>
      <c r="EL79" s="228">
        <f t="shared" si="188"/>
        <v>0</v>
      </c>
    </row>
    <row r="80" spans="1:142" ht="30" customHeight="1" x14ac:dyDescent="0.2">
      <c r="A80" s="196"/>
      <c r="B80" s="299">
        <v>52</v>
      </c>
      <c r="C80" s="307" t="s">
        <v>1296</v>
      </c>
      <c r="D80" s="353" t="s">
        <v>1297</v>
      </c>
      <c r="E80" s="309">
        <v>16026</v>
      </c>
      <c r="F80" s="309">
        <v>16828</v>
      </c>
      <c r="G80" s="310">
        <v>3.18</v>
      </c>
      <c r="H80" s="311"/>
      <c r="I80" s="312">
        <v>1</v>
      </c>
      <c r="J80" s="313"/>
      <c r="K80" s="305">
        <v>1.4</v>
      </c>
      <c r="L80" s="305">
        <v>1.68</v>
      </c>
      <c r="M80" s="305">
        <v>2.23</v>
      </c>
      <c r="N80" s="306">
        <v>2.57</v>
      </c>
      <c r="O80" s="204"/>
      <c r="P80" s="214">
        <f>(O80/12*2*$E80*$G80*$I80*$K80*P$10)+(O80/12*10*$F80*$G80*$I80*$K80*P$10)</f>
        <v>0</v>
      </c>
      <c r="Q80" s="208"/>
      <c r="R80" s="214">
        <f>(Q80/12*2*$E80*$G80*$I80*$K80*R$10)+(Q80/12*10*$F80*$G80*$I80*$K80*R$10)</f>
        <v>0</v>
      </c>
      <c r="S80" s="204"/>
      <c r="T80" s="214">
        <f>(S80/12*2*$E80*$G80*$I80*$K80*T$10)+(S80/12*10*$F80*$G80*$I80*$K80*T$10)</f>
        <v>0</v>
      </c>
      <c r="U80" s="204"/>
      <c r="V80" s="214">
        <f>(U80/12*2*$E80*$G80*$I80*$K80*V$10)+(U80/12*10*$F80*$G80*$I80*$K80*V$10)</f>
        <v>0</v>
      </c>
      <c r="W80" s="204"/>
      <c r="X80" s="214">
        <f>(W80/12*2*$E80*$G80*$I80*$K80*X$10)+(W80/12*10*$F80*$G80*$I80*$K80*X$10)</f>
        <v>0</v>
      </c>
      <c r="Y80" s="204"/>
      <c r="Z80" s="214">
        <f>(Y80/12*2*$E80*$G80*$I80*$K80*Z$10)+(Y80/12*10*$F80*$G80*$I80*$K80*Z$10)</f>
        <v>0</v>
      </c>
      <c r="AA80" s="204"/>
      <c r="AB80" s="214">
        <f>(AA80/12*2*$E80*$G80*$I80*$K80*AB$10)+(AA80/12*10*$F80*$G80*$I80*$K80*AB$10)</f>
        <v>0</v>
      </c>
      <c r="AC80" s="204">
        <v>0</v>
      </c>
      <c r="AD80" s="214">
        <f>(AC80/12*2*$E80*$G80*$I80*$K80*AD$10)+(AC80/12*10*$F80*$G80*$I80*$K80*AD$10)</f>
        <v>0</v>
      </c>
      <c r="AE80" s="204"/>
      <c r="AF80" s="204">
        <f>SUM(AE80/12*2*$E80*$G80*$I80*$L80*$AF$10)+(AE80/12*10*$F80*$G80*$I80*$L80*$AF$10)</f>
        <v>0</v>
      </c>
      <c r="AG80" s="204"/>
      <c r="AH80" s="215">
        <f>SUM(AG80/12*2*$E80*$G80*$I80*$L80*$AH$10)+(AG80/12*10*$F80*$G80*$I80*$L80*$AH$10)</f>
        <v>0</v>
      </c>
      <c r="AI80" s="215">
        <v>0</v>
      </c>
      <c r="AJ80" s="215">
        <v>0</v>
      </c>
      <c r="AK80" s="204"/>
      <c r="AL80" s="214">
        <f>(AK80/12*2*$E80*$G80*$I80*$K80*AL$10)+(AK80/12*10*$F80*$G80*$I80*$K80*AL$10)</f>
        <v>0</v>
      </c>
      <c r="AM80" s="204"/>
      <c r="AN80" s="214">
        <f>(AM80/12*2*$E80*$G80*$I80*$K80*AN$10)+(AM80/12*10*$F80*$G80*$I80*$K80*AN$10)</f>
        <v>0</v>
      </c>
      <c r="AO80" s="204"/>
      <c r="AP80" s="214">
        <f>(AO80/12*2*$E80*$G80*$I80*$K80*AP$10)+(AO80/12*10*$F80*$G80*$I80*$K80*AP$10)</f>
        <v>0</v>
      </c>
      <c r="AQ80" s="204"/>
      <c r="AR80" s="214">
        <f>(AQ80/12*2*$E80*$G80*$I80*$K80*AR$10)+(AQ80/12*10*$F80*$G80*$I80*$K80*AR$10)</f>
        <v>0</v>
      </c>
      <c r="AS80" s="204"/>
      <c r="AT80" s="214">
        <f>(AS80/12*2*$E80*$G80*$I80*$K80*AT$10)+(AS80/12*10*$F80*$G80*$I80*$K80*AT$10)</f>
        <v>0</v>
      </c>
      <c r="AU80" s="204"/>
      <c r="AV80" s="214">
        <f>(AU80/12*2*$E80*$G80*$I80*$K80*AV$10)+(AU80/12*10*$F80*$G80*$I80*$K80*AV$10)</f>
        <v>0</v>
      </c>
      <c r="AW80" s="204"/>
      <c r="AX80" s="214">
        <f>(AW80/12*2*$E80*$G80*$I80*$K80*AX$10)+(AW80/12*10*$F80*$G80*$I80*$K80*AX$10)</f>
        <v>0</v>
      </c>
      <c r="AY80" s="204"/>
      <c r="AZ80" s="214">
        <f>(AY80/12*2*$E80*$G80*$I80*$K80*AZ$10)+(AY80/12*10*$F80*$G80*$I80*$K80*AZ$10)</f>
        <v>0</v>
      </c>
      <c r="BA80" s="204"/>
      <c r="BB80" s="214">
        <f>(BA80/12*2*$E80*$G80*$I80*$K80*BB$10)+(BA80/12*10*$F80*$G80*$I80*$K80*BB$10)</f>
        <v>0</v>
      </c>
      <c r="BC80" s="204"/>
      <c r="BD80" s="214">
        <f>(BC80/12*2*$E80*$G80*$I80*$K80*BD$10)+(BC80/12*10*$F80*$G80*$I80*$K80*BD$10)</f>
        <v>0</v>
      </c>
      <c r="BE80" s="204"/>
      <c r="BF80" s="214">
        <f>(BE80/12*2*$E80*$G80*$I80*$K80*BF$10)+(BE80/12*10*$F80*$G80*$I80*$K80*BF$10)</f>
        <v>0</v>
      </c>
      <c r="BG80" s="204"/>
      <c r="BH80" s="214">
        <f>(BG80/12*2*$E80*$G80*$I80*$K80*BH$10)+(BG80/12*10*$F80*$G80*$I80*$K80*BH$10)</f>
        <v>0</v>
      </c>
      <c r="BI80" s="204"/>
      <c r="BJ80" s="214">
        <f>(BI80/12*2*$E80*$G80*$I80*$K80*BJ$10)+(BI80/12*10*$F80*$G80*$I80*$K80*BJ$10)</f>
        <v>0</v>
      </c>
      <c r="BK80" s="204"/>
      <c r="BL80" s="214">
        <f>(BK80/12*2*$E80*$G80*$I80*$K80*BL$10)+(BK80/12*10*$F80*$G80*$I80*$K80*BL$10)</f>
        <v>0</v>
      </c>
      <c r="BM80" s="204"/>
      <c r="BN80" s="214">
        <f>(BM80/12*2*$E80*$G80*$I80*$K80*BN$10)+(BM80/12*10*$F80*$G80*$I80*$K80*BN$10)</f>
        <v>0</v>
      </c>
      <c r="BO80" s="204"/>
      <c r="BP80" s="214">
        <f>(BO80/12*2*$E80*$G80*$I80*$K80*BP$10)+(BO80/12*10*$F80*$G80*$I80*$K80*BP$10)</f>
        <v>0</v>
      </c>
      <c r="BQ80" s="204"/>
      <c r="BR80" s="214">
        <f>(BQ80/12*2*$E80*$G80*$I80*$K80*BR$10)+(BQ80/12*10*$F80*$G80*$I80*$K80*BR$10)</f>
        <v>0</v>
      </c>
      <c r="BS80" s="204"/>
      <c r="BT80" s="214">
        <f>(BS80/12*2*$E80*$G80*$I80*$K80*BT$10)+(BS80/12*10*$F80*$G80*$I80*$K80*BT$10)</f>
        <v>0</v>
      </c>
      <c r="BU80" s="204"/>
      <c r="BV80" s="214">
        <f>(BU80/12*2*$E80*$G80*$I80*$K80*BV$10)+(BU80/12*10*$F80*$G80*$I80*$K80*BV$10)</f>
        <v>0</v>
      </c>
      <c r="BW80" s="204"/>
      <c r="BX80" s="214">
        <f>(BW80/12*2*$E80*$G80*$I80*$K80*BX$10)+(BW80/12*10*$F80*$G80*$I80*$K80*BX$10)</f>
        <v>0</v>
      </c>
      <c r="BY80" s="204"/>
      <c r="BZ80" s="214">
        <f>(BY80/12*2*$E80*$G80*$I80*$K80*BZ$10)+(BY80/12*10*$F80*$G80*$I80*$K80*BZ$10)</f>
        <v>0</v>
      </c>
      <c r="CA80" s="204"/>
      <c r="CB80" s="214">
        <f>(CA80/12*2*$E80*$G80*$I80*$K80*CB$10)+(CA80/12*10*$F80*$G80*$I80*$K80*CB$10)</f>
        <v>0</v>
      </c>
      <c r="CC80" s="204"/>
      <c r="CD80" s="214">
        <f>(CC80/12*2*$E80*$G80*$I80*$K80*CD$10)+(CC80/12*10*$F80*$G80*$I80*$K80*CD$10)</f>
        <v>0</v>
      </c>
      <c r="CE80" s="204"/>
      <c r="CF80" s="215">
        <f>SUM(CE80/12*2*$E80*$G80*$I80*$L80*CF$10)+(CE80/12*10*$F80*$G80*$I80*$L80*$CF$10)</f>
        <v>0</v>
      </c>
      <c r="CG80" s="204"/>
      <c r="CH80" s="215">
        <f>SUM(CG80/12*2*$E80*$G80*$I80*$L80*CH$10)+(CG80/12*10*$F80*$G80*$I80*$L80*CH$10)</f>
        <v>0</v>
      </c>
      <c r="CI80" s="204"/>
      <c r="CJ80" s="215">
        <f>SUM(CI80/12*2*$E80*$G80*$I80*$L80*CJ$10)+(CI80/12*10*$F80*$G80*$I80*$L80*CJ$10)</f>
        <v>0</v>
      </c>
      <c r="CK80" s="204"/>
      <c r="CL80" s="215">
        <f>SUM(CK80/12*2*$E80*$G80*$I80*$L80*CL$10)+(CK80/12*10*$F80*$G80*$I80*$L80*CL$10)</f>
        <v>0</v>
      </c>
      <c r="CM80" s="204"/>
      <c r="CN80" s="215">
        <f>SUM(CM80/12*2*$E80*$G80*$I80*$L80*CN$10)+(CM80/12*10*$F80*$G80*$I80*$L80*CN$10)</f>
        <v>0</v>
      </c>
      <c r="CO80" s="204"/>
      <c r="CP80" s="215">
        <f>SUM(CO80/12*2*$E80*$G80*$I80*$L80*CP$10)+(CO80/12*10*$F80*$G80*$I80*$L80*CP$10)</f>
        <v>0</v>
      </c>
      <c r="CQ80" s="204"/>
      <c r="CR80" s="215">
        <f>SUM(CQ80/12*2*$E80*$G80*$I80*$L80*CR$10)+(CQ80/12*10*$F80*$G80*$I80*$L80*CR$10)</f>
        <v>0</v>
      </c>
      <c r="CS80" s="204"/>
      <c r="CT80" s="215">
        <f>SUM(CS80/12*2*$E80*$G80*$I80*$L80*CT$10)+(CS80/12*10*$F80*$G80*$I80*$L80*CT$10)</f>
        <v>0</v>
      </c>
      <c r="CU80" s="204"/>
      <c r="CV80" s="215">
        <f>SUM(CU80/12*2*$E80*$G80*$I80*$L80*CV$10)+(CU80/12*10*$F80*$G80*$I80*$L80*CV$10)</f>
        <v>0</v>
      </c>
      <c r="CW80" s="204"/>
      <c r="CX80" s="215">
        <f>SUM(CW80/12*2*$E80*$G80*$I80*$L80*CX$10)+(CW80/12*10*$F80*$G80*$I80*$L80*CX$10)</f>
        <v>0</v>
      </c>
      <c r="CY80" s="204"/>
      <c r="CZ80" s="215">
        <f>SUM(CY80/12*2*$E80*$G80*$I80*$L80*CZ$10)+(CY80/12*10*$F80*$G80*$I80*$L80*CZ$10)</f>
        <v>0</v>
      </c>
      <c r="DA80" s="204"/>
      <c r="DB80" s="215">
        <f>SUM(DA80/12*2*$E80*$G80*$I80*$L80*DB$10)+(DA80/12*10*$F80*$G80*$I80*$L80*DB$10)</f>
        <v>0</v>
      </c>
      <c r="DC80" s="204"/>
      <c r="DD80" s="215">
        <f>SUM(DC80/12*2*$E80*$G80*$I80*$L80*DD$10)+(DC80/12*10*$F80*$G80*$I80*$L80*DD$10)</f>
        <v>0</v>
      </c>
      <c r="DE80" s="204"/>
      <c r="DF80" s="215">
        <f>SUM(DE80/12*2*$E80*$G80*$I80*$L80*DF$10)+(DE80/12*10*$F80*$G80*$I80*$L80*DF$10)</f>
        <v>0</v>
      </c>
      <c r="DG80" s="204"/>
      <c r="DH80" s="204">
        <f>SUM(DG80/12*2*$E80*$G80*$I80*$L80*DH$10)+(DG80/12*10*$F80*$G80*$I80*$L80*DH$10)</f>
        <v>0</v>
      </c>
      <c r="DI80" s="204"/>
      <c r="DJ80" s="215">
        <f>SUM(DI80/12*2*$E80*$G80*$I80*$L80*DJ$10)+(DI80/12*10*$F80*$G80*$I80*$L80*DJ$10)</f>
        <v>0</v>
      </c>
      <c r="DK80" s="204"/>
      <c r="DL80" s="215">
        <f>SUM(DK80/12*2*$E80*$G80*$I80*$M80*DL$10)+(DK80/12*10*$F80*$G80*$I80*$M80*DL$10)</f>
        <v>0</v>
      </c>
      <c r="DM80" s="204"/>
      <c r="DN80" s="215">
        <f>SUM(DM80/12*2*$E80*$G80*$I80*$N80*DN$10)+(DM80/12*10*$F80*$G80*$I80*$N80*DN$10)</f>
        <v>0</v>
      </c>
      <c r="DO80" s="204"/>
      <c r="DP80" s="214">
        <f>(DO80/12*2*$E80*$G80*$I80*$K80*DP$10)+(DO80/12*10*$F80*$G80*$I80*$K80*DP$10)</f>
        <v>0</v>
      </c>
      <c r="DQ80" s="204"/>
      <c r="DR80" s="214">
        <f>(DQ80/12*2*$E80*$G80*$I80*$K80*DR$10)+(DQ80/12*10*$F80*$G80*$I80*$K80*DR$10)</f>
        <v>0</v>
      </c>
      <c r="DS80" s="204"/>
      <c r="DT80" s="215">
        <f>SUM(DS80/12*2*$E80*$G80*$I80)+(DS80/12*10*$F80*$G80*$I80)</f>
        <v>0</v>
      </c>
      <c r="DU80" s="204"/>
      <c r="DV80" s="204"/>
      <c r="DW80" s="204"/>
      <c r="DX80" s="214">
        <f>(DW80/12*2*$E80*$G80*$I80*$K80*DX$10)+(DW80/12*10*$F80*$G80*$I80*$K80*DX$10)</f>
        <v>0</v>
      </c>
      <c r="DY80" s="204"/>
      <c r="DZ80" s="214">
        <f>(DY80/12*2*$E80*$G80*$I80*$K80*DZ$10)+(DY80/12*10*$F80*$G80*$I80*$K80*DZ$10)</f>
        <v>0</v>
      </c>
      <c r="EA80" s="204"/>
      <c r="EB80" s="204"/>
      <c r="EC80" s="430"/>
      <c r="ED80" s="430"/>
      <c r="EE80" s="204"/>
      <c r="EF80" s="204"/>
      <c r="EG80" s="204"/>
      <c r="EH80" s="204"/>
      <c r="EI80" s="204"/>
      <c r="EJ80" s="216">
        <f>(EI80/12*2*$E80*$G80*$I80*$K80)+(EI80/12*10*$F80*$G80*$I80*$K80)</f>
        <v>0</v>
      </c>
      <c r="EK80" s="228">
        <f t="shared" si="188"/>
        <v>0</v>
      </c>
      <c r="EL80" s="228">
        <f t="shared" si="188"/>
        <v>0</v>
      </c>
    </row>
    <row r="81" spans="1:142" x14ac:dyDescent="0.2">
      <c r="A81" s="196"/>
      <c r="B81" s="299">
        <v>53</v>
      </c>
      <c r="C81" s="307" t="s">
        <v>1298</v>
      </c>
      <c r="D81" s="353" t="s">
        <v>1299</v>
      </c>
      <c r="E81" s="309">
        <v>16026</v>
      </c>
      <c r="F81" s="309">
        <v>16828</v>
      </c>
      <c r="G81" s="310">
        <v>0.8</v>
      </c>
      <c r="H81" s="311"/>
      <c r="I81" s="312">
        <v>1</v>
      </c>
      <c r="J81" s="313"/>
      <c r="K81" s="305">
        <v>1.4</v>
      </c>
      <c r="L81" s="305">
        <v>1.68</v>
      </c>
      <c r="M81" s="305">
        <v>2.23</v>
      </c>
      <c r="N81" s="306">
        <v>2.57</v>
      </c>
      <c r="O81" s="204"/>
      <c r="P81" s="214">
        <f>(O81/12*2*$E81*$G81*$I81*$K81*P$10)+(O81/12*10*$F81*$G81*$I81*$K81*P$10)</f>
        <v>0</v>
      </c>
      <c r="Q81" s="208"/>
      <c r="R81" s="214">
        <f>(Q81/12*2*$E81*$G81*$I81*$K81*R$10)+(Q81/12*10*$F81*$G81*$I81*$K81*R$10)</f>
        <v>0</v>
      </c>
      <c r="S81" s="204"/>
      <c r="T81" s="214">
        <f>(S81/12*2*$E81*$G81*$I81*$K81*T$10)+(S81/12*10*$F81*$G81*$I81*$K81*T$10)</f>
        <v>0</v>
      </c>
      <c r="U81" s="204"/>
      <c r="V81" s="214">
        <f>(U81/12*2*$E81*$G81*$I81*$K81*V$10)+(U81/12*10*$F81*$G81*$I81*$K81*V$10)</f>
        <v>0</v>
      </c>
      <c r="W81" s="204"/>
      <c r="X81" s="214">
        <f>(W81/12*2*$E81*$G81*$I81*$K81*X$10)+(W81/12*10*$F81*$G81*$I81*$K81*X$10)</f>
        <v>0</v>
      </c>
      <c r="Y81" s="204"/>
      <c r="Z81" s="214">
        <f>(Y81/12*2*$E81*$G81*$I81*$K81*Z$10)+(Y81/12*10*$F81*$G81*$I81*$K81*Z$10)</f>
        <v>0</v>
      </c>
      <c r="AA81" s="204">
        <v>2</v>
      </c>
      <c r="AB81" s="214">
        <f>(AA81/12*2*$E81*$G81*$I81*$K81*AB$10)+(AA81/12*10*$F81*$G81*$I81*$K81*AB$10)</f>
        <v>37395.306666666664</v>
      </c>
      <c r="AC81" s="204">
        <v>1</v>
      </c>
      <c r="AD81" s="214">
        <f>(AC81/12*2*$E81*$G81*$I81*$K81*AD$10)+(AC81/12*10*$F81*$G81*$I81*$K81*AD$10)</f>
        <v>18697.653333333332</v>
      </c>
      <c r="AE81" s="204"/>
      <c r="AF81" s="204">
        <f>SUM(AE81/12*2*$E81*$G81*$I81*$L81*$AF$10)+(AE81/12*10*$F81*$G81*$I81*$L81*$AF$10)</f>
        <v>0</v>
      </c>
      <c r="AG81" s="204">
        <v>1</v>
      </c>
      <c r="AH81" s="215">
        <f>SUM(AG81/12*2*$E81*$G81*$I81*$L81*$AH$10)+(AG81/12*10*$F81*$G81*$I81*$L81*$AH$10)</f>
        <v>22437.183999999997</v>
      </c>
      <c r="AI81" s="215">
        <v>0</v>
      </c>
      <c r="AJ81" s="215">
        <v>0</v>
      </c>
      <c r="AK81" s="204"/>
      <c r="AL81" s="214">
        <f>(AK81/12*2*$E81*$G81*$I81*$K81*AL$10)+(AK81/12*10*$F81*$G81*$I81*$K81*AL$10)</f>
        <v>0</v>
      </c>
      <c r="AM81" s="204"/>
      <c r="AN81" s="214">
        <f>(AM81/12*2*$E81*$G81*$I81*$K81*AN$10)+(AM81/12*10*$F81*$G81*$I81*$K81*AN$10)</f>
        <v>0</v>
      </c>
      <c r="AO81" s="204">
        <v>2</v>
      </c>
      <c r="AP81" s="214">
        <f>(AO81*$F81*$G81*$I81*$K81*AP$10)</f>
        <v>37694.720000000001</v>
      </c>
      <c r="AQ81" s="204"/>
      <c r="AR81" s="214">
        <f>(AQ81/12*2*$E81*$G81*$I81*$K81*AR$10)+(AQ81/12*10*$F81*$G81*$I81*$K81*AR$10)</f>
        <v>0</v>
      </c>
      <c r="AS81" s="204">
        <v>2</v>
      </c>
      <c r="AT81" s="214">
        <f>(AS81/12*2*$E81*$G81*$I81*$K81*AT$10)+(AS81/12*10*$F81*$G81*$I81*$K81*AT$10)</f>
        <v>37395.306666666664</v>
      </c>
      <c r="AU81" s="204">
        <v>5</v>
      </c>
      <c r="AV81" s="214">
        <f>(AU81/12*2*$E81*$G81*$I81*$K81*AV$10)+(AU81/12*10*$F81*$G81*$I81*$K81*AV$10)</f>
        <v>93488.266666666663</v>
      </c>
      <c r="AW81" s="204"/>
      <c r="AX81" s="214">
        <f>(AW81/12*2*$E81*$G81*$I81*$K81*AX$10)+(AW81/12*10*$F81*$G81*$I81*$K81*AX$10)</f>
        <v>0</v>
      </c>
      <c r="AY81" s="204"/>
      <c r="AZ81" s="214">
        <f>(AY81/12*2*$E81*$G81*$I81*$K81*AZ$10)+(AY81/12*10*$F81*$G81*$I81*$K81*AZ$10)</f>
        <v>0</v>
      </c>
      <c r="BA81" s="204"/>
      <c r="BB81" s="214">
        <f>(BA81/12*2*$E81*$G81*$I81*$K81*BB$10)+(BA81/12*10*$F81*$G81*$I81*$K81*BB$10)</f>
        <v>0</v>
      </c>
      <c r="BC81" s="204"/>
      <c r="BD81" s="214">
        <f>(BC81/12*2*$E81*$G81*$I81*$K81*BD$10)+(BC81/12*10*$F81*$G81*$I81*$K81*BD$10)</f>
        <v>0</v>
      </c>
      <c r="BE81" s="204"/>
      <c r="BF81" s="214">
        <f>(BE81/12*2*$E81*$G81*$I81*$K81*BF$10)+(BE81/12*10*$F81*$G81*$I81*$K81*BF$10)</f>
        <v>0</v>
      </c>
      <c r="BG81" s="204"/>
      <c r="BH81" s="214">
        <f>(BG81/12*2*$E81*$G81*$I81*$K81*BH$10)+(BG81/12*10*$F81*$G81*$I81*$K81*BH$10)</f>
        <v>0</v>
      </c>
      <c r="BI81" s="204">
        <v>7</v>
      </c>
      <c r="BJ81" s="214">
        <f>(BI81/12*2*$E81*$G81*$I81*$K81*BJ$10)+(BI81/12*10*$F81*$G81*$I81*$K81*BJ$10)</f>
        <v>130883.57333333333</v>
      </c>
      <c r="BK81" s="204"/>
      <c r="BL81" s="214">
        <f>(BK81/12*2*$E81*$G81*$I81*$K81*BL$10)+(BK81/12*10*$F81*$G81*$I81*$K81*BL$10)</f>
        <v>0</v>
      </c>
      <c r="BM81" s="204"/>
      <c r="BN81" s="214">
        <f>(BM81/12*2*$E81*$G81*$I81*$K81*BN$10)+(BM81/12*10*$F81*$G81*$I81*$K81*BN$10)</f>
        <v>0</v>
      </c>
      <c r="BO81" s="204"/>
      <c r="BP81" s="214">
        <f>(BO81/12*2*$E81*$G81*$I81*$K81*BP$10)+(BO81/12*10*$F81*$G81*$I81*$K81*BP$10)</f>
        <v>0</v>
      </c>
      <c r="BQ81" s="204"/>
      <c r="BR81" s="214">
        <f>(BQ81/12*2*$E81*$G81*$I81*$K81*BR$10)+(BQ81/12*10*$F81*$G81*$I81*$K81*BR$10)</f>
        <v>0</v>
      </c>
      <c r="BS81" s="204">
        <v>1</v>
      </c>
      <c r="BT81" s="214">
        <f>(BS81/12*2*$E81*$G81*$I81*$K81*BT$10)+(BS81/12*10*$F81*$G81*$I81*$K81*BT$10)</f>
        <v>18697.653333333332</v>
      </c>
      <c r="BU81" s="204"/>
      <c r="BV81" s="214">
        <f>(BU81/12*2*$E81*$G81*$I81*$K81*BV$10)+(BU81/12*10*$F81*$G81*$I81*$K81*BV$10)</f>
        <v>0</v>
      </c>
      <c r="BW81" s="204">
        <v>2</v>
      </c>
      <c r="BX81" s="214">
        <f>(BW81/12*2*$E81*$G81*$I81*$K81*BX$10)+(BW81/12*10*$F81*$G81*$I81*$K81*BX$10)</f>
        <v>37395.306666666664</v>
      </c>
      <c r="BY81" s="204"/>
      <c r="BZ81" s="214">
        <f>(BY81/12*2*$E81*$G81*$I81*$K81*BZ$10)+(BY81/12*10*$F81*$G81*$I81*$K81*BZ$10)</f>
        <v>0</v>
      </c>
      <c r="CA81" s="204">
        <v>3</v>
      </c>
      <c r="CB81" s="214">
        <f>(CA81/12*2*$E81*$G81*$I81*$K81*CB$10)+(CA81/12*10*$F81*$G81*$I81*$K81*CB$10)</f>
        <v>56092.959999999992</v>
      </c>
      <c r="CC81" s="204">
        <v>8</v>
      </c>
      <c r="CD81" s="214">
        <f>(CC81/12*2*$E81*$G81*$I81*$K81*CD$10)+(CC81/12*10*$F81*$G81*$I81*$K81*CD$10)</f>
        <v>149581.22666666665</v>
      </c>
      <c r="CE81" s="204">
        <v>15</v>
      </c>
      <c r="CF81" s="215">
        <f>SUM(CE81/12*2*$E81*$G81*$I81*$L81*CF$10)+(CE81/12*10*$F81*$G81*$I81*$L81*$CF$10)</f>
        <v>336557.75999999995</v>
      </c>
      <c r="CG81" s="204"/>
      <c r="CH81" s="215">
        <f>SUM(CG81/12*2*$E81*$G81*$I81*$L81*CH$10)+(CG81/12*10*$F81*$G81*$I81*$L81*CH$10)</f>
        <v>0</v>
      </c>
      <c r="CI81" s="204"/>
      <c r="CJ81" s="215">
        <f>SUM(CI81/12*2*$E81*$G81*$I81*$L81*CJ$10)+(CI81/12*10*$F81*$G81*$I81*$L81*CJ$10)</f>
        <v>0</v>
      </c>
      <c r="CK81" s="204">
        <v>1</v>
      </c>
      <c r="CL81" s="215">
        <f>SUM(CK81/12*2*$E81*$G81*$I81*$L81*CL$10)+(CK81/12*10*$F81*$G81*$I81*$L81*CL$10)</f>
        <v>22437.183999999997</v>
      </c>
      <c r="CM81" s="204"/>
      <c r="CN81" s="215">
        <f>SUM(CM81/12*2*$E81*$G81*$I81*$L81*CN$10)+(CM81/12*10*$F81*$G81*$I81*$L81*CN$10)</f>
        <v>0</v>
      </c>
      <c r="CO81" s="204"/>
      <c r="CP81" s="215">
        <f>SUM(CO81/12*2*$E81*$G81*$I81*$L81*CP$10)+(CO81/12*10*$F81*$G81*$I81*$L81*CP$10)</f>
        <v>0</v>
      </c>
      <c r="CQ81" s="204"/>
      <c r="CR81" s="215">
        <f>SUM(CQ81/12*2*$E81*$G81*$I81*$L81*CR$10)+(CQ81/12*10*$F81*$G81*$I81*$L81*CR$10)</f>
        <v>0</v>
      </c>
      <c r="CS81" s="204">
        <v>12</v>
      </c>
      <c r="CT81" s="215">
        <f>SUM(CS81/12*2*$E81*$G81*$I81*$L81*CT$10)+(CS81/12*10*$F81*$G81*$I81*$L81*CT$10)</f>
        <v>269246.20799999998</v>
      </c>
      <c r="CU81" s="204"/>
      <c r="CV81" s="215">
        <f>SUM(CU81/12*2*$E81*$G81*$I81*$L81*CV$10)+(CU81/12*10*$F81*$G81*$I81*$L81*CV$10)</f>
        <v>0</v>
      </c>
      <c r="CW81" s="204">
        <v>6</v>
      </c>
      <c r="CX81" s="215">
        <f>SUM(CW81/12*2*$E81*$G81*$I81*$L81*CX$10)+(CW81/12*10*$F81*$G81*$I81*$L81*CX$10)</f>
        <v>134623.10399999999</v>
      </c>
      <c r="CY81" s="204"/>
      <c r="CZ81" s="215">
        <f>SUM(CY81/12*2*$E81*$G81*$I81*$L81*CZ$10)+(CY81/12*10*$F81*$G81*$I81*$L81*CZ$10)</f>
        <v>0</v>
      </c>
      <c r="DA81" s="204">
        <v>6</v>
      </c>
      <c r="DB81" s="215">
        <f>SUM(DA81/12*2*$E81*$G81*$I81*$L81*DB$10)+(DA81/12*10*$F81*$G81*$I81*$L81*DB$10)</f>
        <v>134623.10399999999</v>
      </c>
      <c r="DC81" s="204"/>
      <c r="DD81" s="215">
        <f>SUM(DC81/12*2*$E81*$G81*$I81*$L81*DD$10)+(DC81/12*10*$F81*$G81*$I81*$L81*DD$10)</f>
        <v>0</v>
      </c>
      <c r="DE81" s="204"/>
      <c r="DF81" s="215">
        <f>SUM(DE81/12*2*$E81*$G81*$I81*$L81*DF$10)+(DE81/12*10*$F81*$G81*$I81*$L81*DF$10)</f>
        <v>0</v>
      </c>
      <c r="DG81" s="204">
        <v>12</v>
      </c>
      <c r="DH81" s="204">
        <v>45233.66</v>
      </c>
      <c r="DI81" s="204">
        <v>1</v>
      </c>
      <c r="DJ81" s="215">
        <f>SUM(DI81/12*2*$E81*$G81*$I81*$L81*DJ$10)+(DI81/12*10*$F81*$G81*$I81*$L81*DJ$10)</f>
        <v>22437.183999999997</v>
      </c>
      <c r="DK81" s="204"/>
      <c r="DL81" s="215">
        <f>SUM(DK81/12*2*$E81*$G81*$I81*$M81*DL$10)+(DK81/12*10*$F81*$G81*$I81*$M81*DL$10)</f>
        <v>0</v>
      </c>
      <c r="DM81" s="204"/>
      <c r="DN81" s="215">
        <f>SUM(DM81/12*2*$E81*$G81*$I81*$N81*DN$10)+(DM81/12*10*$F81*$G81*$I81*$N81*DN$10)</f>
        <v>0</v>
      </c>
      <c r="DO81" s="204"/>
      <c r="DP81" s="214">
        <f>(DO81/12*2*$E81*$G81*$I81*$K81*DP$10)+(DO81/12*10*$F81*$G81*$I81*$K81*DP$10)</f>
        <v>0</v>
      </c>
      <c r="DQ81" s="204"/>
      <c r="DR81" s="214">
        <f>(DQ81/12*2*$E81*$G81*$I81*$K81*DR$10)+(DQ81/12*10*$F81*$G81*$I81*$K81*DR$10)</f>
        <v>0</v>
      </c>
      <c r="DS81" s="204"/>
      <c r="DT81" s="215">
        <f>SUM(DS81/12*2*$E81*$G81*$I81)+(DS81/12*10*$F81*$G81*$I81)</f>
        <v>0</v>
      </c>
      <c r="DU81" s="204"/>
      <c r="DV81" s="204"/>
      <c r="DW81" s="204"/>
      <c r="DX81" s="214">
        <f>(DW81/12*2*$E81*$G81*$I81*$K81*DX$10)+(DW81/12*10*$F81*$G81*$I81*$K81*DX$10)</f>
        <v>0</v>
      </c>
      <c r="DY81" s="204"/>
      <c r="DZ81" s="214">
        <f>(DY81/12*2*$E81*$G81*$I81*$K81*DZ$10)+(DY81/12*10*$F81*$G81*$I81*$K81*DZ$10)</f>
        <v>0</v>
      </c>
      <c r="EA81" s="204"/>
      <c r="EB81" s="204"/>
      <c r="EC81" s="430"/>
      <c r="ED81" s="430"/>
      <c r="EE81" s="204"/>
      <c r="EF81" s="204"/>
      <c r="EG81" s="204"/>
      <c r="EH81" s="204"/>
      <c r="EI81" s="204"/>
      <c r="EJ81" s="216">
        <f>(EI81/12*2*$E81*$G81*$I81*$K81)+(EI81/12*10*$F81*$G81*$I81*$K81)</f>
        <v>0</v>
      </c>
      <c r="EK81" s="228">
        <f t="shared" si="188"/>
        <v>87</v>
      </c>
      <c r="EL81" s="228">
        <f t="shared" si="188"/>
        <v>1604917.3613333332</v>
      </c>
    </row>
    <row r="82" spans="1:142" s="342" customFormat="1" ht="15" customHeight="1" x14ac:dyDescent="0.2">
      <c r="A82" s="196">
        <v>19</v>
      </c>
      <c r="B82" s="196"/>
      <c r="C82" s="299" t="s">
        <v>1300</v>
      </c>
      <c r="D82" s="354" t="s">
        <v>421</v>
      </c>
      <c r="E82" s="309">
        <v>16026</v>
      </c>
      <c r="F82" s="309">
        <v>16828</v>
      </c>
      <c r="G82" s="338"/>
      <c r="H82" s="311"/>
      <c r="I82" s="194"/>
      <c r="J82" s="301"/>
      <c r="K82" s="305">
        <v>1.4</v>
      </c>
      <c r="L82" s="305">
        <v>1.68</v>
      </c>
      <c r="M82" s="305">
        <v>2.23</v>
      </c>
      <c r="N82" s="306">
        <v>2.57</v>
      </c>
      <c r="O82" s="223">
        <f t="shared" ref="O82:AP82" si="189">SUM(O83:O171)</f>
        <v>454</v>
      </c>
      <c r="P82" s="223">
        <f t="shared" si="189"/>
        <v>44785959.790975735</v>
      </c>
      <c r="Q82" s="223">
        <f t="shared" si="189"/>
        <v>0</v>
      </c>
      <c r="R82" s="223">
        <f t="shared" si="189"/>
        <v>0</v>
      </c>
      <c r="S82" s="223">
        <f t="shared" si="189"/>
        <v>5246</v>
      </c>
      <c r="T82" s="223">
        <f t="shared" si="189"/>
        <v>744386463.62371898</v>
      </c>
      <c r="U82" s="223">
        <f t="shared" si="189"/>
        <v>0</v>
      </c>
      <c r="V82" s="223">
        <f t="shared" si="189"/>
        <v>0</v>
      </c>
      <c r="W82" s="223">
        <f t="shared" si="189"/>
        <v>0</v>
      </c>
      <c r="X82" s="223">
        <f t="shared" si="189"/>
        <v>0</v>
      </c>
      <c r="Y82" s="223">
        <f t="shared" si="189"/>
        <v>0</v>
      </c>
      <c r="Z82" s="223">
        <f t="shared" si="189"/>
        <v>0</v>
      </c>
      <c r="AA82" s="223">
        <f t="shared" si="189"/>
        <v>0</v>
      </c>
      <c r="AB82" s="223">
        <f t="shared" si="189"/>
        <v>0</v>
      </c>
      <c r="AC82" s="223">
        <f t="shared" si="189"/>
        <v>540</v>
      </c>
      <c r="AD82" s="223">
        <f t="shared" si="189"/>
        <v>5507766.9544274667</v>
      </c>
      <c r="AE82" s="223">
        <f t="shared" si="189"/>
        <v>137</v>
      </c>
      <c r="AF82" s="223">
        <f t="shared" si="189"/>
        <v>9029564.2359999977</v>
      </c>
      <c r="AG82" s="223">
        <f>SUM(AG83:AG171)</f>
        <v>33</v>
      </c>
      <c r="AH82" s="223">
        <f t="shared" si="189"/>
        <v>260909.06861770671</v>
      </c>
      <c r="AI82" s="223">
        <v>81</v>
      </c>
      <c r="AJ82" s="223">
        <v>421740.7899999998</v>
      </c>
      <c r="AK82" s="223">
        <f t="shared" si="189"/>
        <v>0</v>
      </c>
      <c r="AL82" s="223">
        <f t="shared" si="189"/>
        <v>0</v>
      </c>
      <c r="AM82" s="223">
        <f t="shared" ref="AM82" si="190">SUM(AM83:AM171)</f>
        <v>0</v>
      </c>
      <c r="AN82" s="223">
        <f t="shared" si="189"/>
        <v>0</v>
      </c>
      <c r="AO82" s="223">
        <f t="shared" si="189"/>
        <v>0</v>
      </c>
      <c r="AP82" s="223">
        <f t="shared" si="189"/>
        <v>0</v>
      </c>
      <c r="AQ82" s="223">
        <f t="shared" ref="AQ82:DB82" si="191">SUM(AQ83:AQ171)</f>
        <v>0</v>
      </c>
      <c r="AR82" s="223">
        <f t="shared" si="191"/>
        <v>0</v>
      </c>
      <c r="AS82" s="223">
        <f t="shared" si="191"/>
        <v>472</v>
      </c>
      <c r="AT82" s="223">
        <f t="shared" si="191"/>
        <v>10044027.810256267</v>
      </c>
      <c r="AU82" s="223">
        <v>1657</v>
      </c>
      <c r="AV82" s="223">
        <f t="shared" si="191"/>
        <v>12102289.159537869</v>
      </c>
      <c r="AW82" s="223">
        <f t="shared" si="191"/>
        <v>0</v>
      </c>
      <c r="AX82" s="223">
        <f t="shared" si="191"/>
        <v>0</v>
      </c>
      <c r="AY82" s="223">
        <f t="shared" si="191"/>
        <v>157</v>
      </c>
      <c r="AZ82" s="223">
        <f t="shared" si="191"/>
        <v>3350224.4894066667</v>
      </c>
      <c r="BA82" s="223">
        <f t="shared" si="191"/>
        <v>1809</v>
      </c>
      <c r="BB82" s="223">
        <f t="shared" si="191"/>
        <v>18193302.618632533</v>
      </c>
      <c r="BC82" s="223">
        <f t="shared" si="191"/>
        <v>0</v>
      </c>
      <c r="BD82" s="223">
        <f t="shared" si="191"/>
        <v>0</v>
      </c>
      <c r="BE82" s="223">
        <f t="shared" si="191"/>
        <v>0</v>
      </c>
      <c r="BF82" s="223">
        <f t="shared" si="191"/>
        <v>0</v>
      </c>
      <c r="BG82" s="223">
        <f t="shared" si="191"/>
        <v>0</v>
      </c>
      <c r="BH82" s="223">
        <f t="shared" si="191"/>
        <v>0</v>
      </c>
      <c r="BI82" s="223">
        <f t="shared" si="191"/>
        <v>0</v>
      </c>
      <c r="BJ82" s="223">
        <f t="shared" si="191"/>
        <v>0</v>
      </c>
      <c r="BK82" s="223">
        <f t="shared" si="191"/>
        <v>0</v>
      </c>
      <c r="BL82" s="223">
        <f t="shared" si="191"/>
        <v>0</v>
      </c>
      <c r="BM82" s="223">
        <f t="shared" si="191"/>
        <v>0</v>
      </c>
      <c r="BN82" s="223">
        <f t="shared" si="191"/>
        <v>0</v>
      </c>
      <c r="BO82" s="223">
        <f t="shared" si="191"/>
        <v>0</v>
      </c>
      <c r="BP82" s="223">
        <f t="shared" si="191"/>
        <v>0</v>
      </c>
      <c r="BQ82" s="223">
        <f t="shared" si="191"/>
        <v>0</v>
      </c>
      <c r="BR82" s="223">
        <f t="shared" si="191"/>
        <v>0</v>
      </c>
      <c r="BS82" s="223">
        <f t="shared" si="191"/>
        <v>50</v>
      </c>
      <c r="BT82" s="223">
        <f t="shared" si="191"/>
        <v>325306.3536184</v>
      </c>
      <c r="BU82" s="223">
        <f t="shared" si="191"/>
        <v>24</v>
      </c>
      <c r="BV82" s="223">
        <f t="shared" si="191"/>
        <v>1291671.9286357332</v>
      </c>
      <c r="BW82" s="223">
        <f t="shared" si="191"/>
        <v>14</v>
      </c>
      <c r="BX82" s="223">
        <f t="shared" si="191"/>
        <v>103854.27238560001</v>
      </c>
      <c r="BY82" s="223">
        <f t="shared" si="191"/>
        <v>86</v>
      </c>
      <c r="BZ82" s="223">
        <f t="shared" si="191"/>
        <v>1185183.1034736</v>
      </c>
      <c r="CA82" s="223">
        <f t="shared" si="191"/>
        <v>60</v>
      </c>
      <c r="CB82" s="223">
        <f t="shared" si="191"/>
        <v>381459.37315199996</v>
      </c>
      <c r="CC82" s="223">
        <f t="shared" si="191"/>
        <v>360</v>
      </c>
      <c r="CD82" s="223">
        <f t="shared" si="191"/>
        <v>41377933.444111742</v>
      </c>
      <c r="CE82" s="223">
        <f t="shared" si="191"/>
        <v>818</v>
      </c>
      <c r="CF82" s="223">
        <f t="shared" si="191"/>
        <v>12832011.733364211</v>
      </c>
      <c r="CG82" s="223">
        <f t="shared" si="191"/>
        <v>271</v>
      </c>
      <c r="CH82" s="223">
        <f t="shared" si="191"/>
        <v>2078021.8849549866</v>
      </c>
      <c r="CI82" s="223">
        <f t="shared" si="191"/>
        <v>300</v>
      </c>
      <c r="CJ82" s="223">
        <f>SUM(CJ83:CJ171)</f>
        <v>5974648.5067309337</v>
      </c>
      <c r="CK82" s="223">
        <f>SUM(CK83:CK171)</f>
        <v>0</v>
      </c>
      <c r="CL82" s="223">
        <f t="shared" si="191"/>
        <v>0</v>
      </c>
      <c r="CM82" s="223">
        <f t="shared" si="191"/>
        <v>0</v>
      </c>
      <c r="CN82" s="223">
        <f t="shared" si="191"/>
        <v>0</v>
      </c>
      <c r="CO82" s="223">
        <f t="shared" si="191"/>
        <v>137</v>
      </c>
      <c r="CP82" s="223">
        <f t="shared" si="191"/>
        <v>1550551.9412691735</v>
      </c>
      <c r="CQ82" s="223">
        <f t="shared" si="191"/>
        <v>0</v>
      </c>
      <c r="CR82" s="223">
        <f t="shared" si="191"/>
        <v>0</v>
      </c>
      <c r="CS82" s="223">
        <f t="shared" si="191"/>
        <v>0</v>
      </c>
      <c r="CT82" s="223">
        <f t="shared" si="191"/>
        <v>0</v>
      </c>
      <c r="CU82" s="223">
        <f t="shared" si="191"/>
        <v>60</v>
      </c>
      <c r="CV82" s="223">
        <f t="shared" si="191"/>
        <v>344474.41033600003</v>
      </c>
      <c r="CW82" s="223">
        <f t="shared" si="191"/>
        <v>80</v>
      </c>
      <c r="CX82" s="223">
        <f t="shared" si="191"/>
        <v>546781.13914453355</v>
      </c>
      <c r="CY82" s="223">
        <f t="shared" si="191"/>
        <v>0</v>
      </c>
      <c r="CZ82" s="223">
        <f t="shared" si="191"/>
        <v>0</v>
      </c>
      <c r="DA82" s="223">
        <f t="shared" si="191"/>
        <v>180</v>
      </c>
      <c r="DB82" s="223">
        <f t="shared" si="191"/>
        <v>6824136.0123552</v>
      </c>
      <c r="DC82" s="223">
        <f t="shared" ref="DC82:EL82" si="192">SUM(DC83:DC171)</f>
        <v>70</v>
      </c>
      <c r="DD82" s="223">
        <f t="shared" si="192"/>
        <v>478433.49675146665</v>
      </c>
      <c r="DE82" s="223">
        <f t="shared" si="192"/>
        <v>0</v>
      </c>
      <c r="DF82" s="223">
        <f t="shared" si="192"/>
        <v>0</v>
      </c>
      <c r="DG82" s="223">
        <f t="shared" si="192"/>
        <v>0</v>
      </c>
      <c r="DH82" s="223">
        <f t="shared" si="192"/>
        <v>0</v>
      </c>
      <c r="DI82" s="223">
        <f t="shared" si="192"/>
        <v>0</v>
      </c>
      <c r="DJ82" s="223">
        <f t="shared" si="192"/>
        <v>0</v>
      </c>
      <c r="DK82" s="223">
        <f t="shared" si="192"/>
        <v>0</v>
      </c>
      <c r="DL82" s="223">
        <f t="shared" si="192"/>
        <v>0</v>
      </c>
      <c r="DM82" s="223">
        <f t="shared" si="192"/>
        <v>0</v>
      </c>
      <c r="DN82" s="223">
        <f t="shared" si="192"/>
        <v>0</v>
      </c>
      <c r="DO82" s="223">
        <f t="shared" si="192"/>
        <v>0</v>
      </c>
      <c r="DP82" s="223">
        <f t="shared" si="192"/>
        <v>0</v>
      </c>
      <c r="DQ82" s="223">
        <f t="shared" si="192"/>
        <v>0</v>
      </c>
      <c r="DR82" s="223">
        <f t="shared" si="192"/>
        <v>0</v>
      </c>
      <c r="DS82" s="223">
        <f t="shared" si="192"/>
        <v>0</v>
      </c>
      <c r="DT82" s="223">
        <f t="shared" si="192"/>
        <v>0</v>
      </c>
      <c r="DU82" s="223">
        <f t="shared" si="192"/>
        <v>0</v>
      </c>
      <c r="DV82" s="223">
        <f t="shared" si="192"/>
        <v>0</v>
      </c>
      <c r="DW82" s="223">
        <f t="shared" si="192"/>
        <v>0</v>
      </c>
      <c r="DX82" s="223">
        <f t="shared" si="192"/>
        <v>0</v>
      </c>
      <c r="DY82" s="223">
        <f t="shared" si="192"/>
        <v>0</v>
      </c>
      <c r="DZ82" s="223">
        <f t="shared" si="192"/>
        <v>0</v>
      </c>
      <c r="EA82" s="223">
        <f t="shared" si="192"/>
        <v>404</v>
      </c>
      <c r="EB82" s="223">
        <f t="shared" si="192"/>
        <v>56063240.934545301</v>
      </c>
      <c r="EC82" s="223">
        <f t="shared" si="192"/>
        <v>0</v>
      </c>
      <c r="ED82" s="223">
        <f t="shared" si="192"/>
        <v>0</v>
      </c>
      <c r="EE82" s="223">
        <f t="shared" si="192"/>
        <v>0</v>
      </c>
      <c r="EF82" s="223">
        <f t="shared" si="192"/>
        <v>0</v>
      </c>
      <c r="EG82" s="223">
        <f t="shared" si="192"/>
        <v>0</v>
      </c>
      <c r="EH82" s="223">
        <f t="shared" si="192"/>
        <v>0</v>
      </c>
      <c r="EI82" s="223"/>
      <c r="EJ82" s="223"/>
      <c r="EK82" s="223">
        <f t="shared" si="192"/>
        <v>13500</v>
      </c>
      <c r="EL82" s="223">
        <f t="shared" si="192"/>
        <v>979439957.07640195</v>
      </c>
    </row>
    <row r="83" spans="1:142" ht="30" customHeight="1" x14ac:dyDescent="0.2">
      <c r="A83" s="196"/>
      <c r="B83" s="196">
        <v>54</v>
      </c>
      <c r="C83" s="307" t="s">
        <v>1301</v>
      </c>
      <c r="D83" s="318" t="s">
        <v>439</v>
      </c>
      <c r="E83" s="309">
        <v>16026</v>
      </c>
      <c r="F83" s="309">
        <v>16828</v>
      </c>
      <c r="G83" s="310">
        <v>2.35</v>
      </c>
      <c r="H83" s="311"/>
      <c r="I83" s="312">
        <v>1</v>
      </c>
      <c r="J83" s="313"/>
      <c r="K83" s="339">
        <v>1.4</v>
      </c>
      <c r="L83" s="339">
        <v>1.68</v>
      </c>
      <c r="M83" s="339">
        <v>2.23</v>
      </c>
      <c r="N83" s="340">
        <v>2.57</v>
      </c>
      <c r="O83" s="204"/>
      <c r="P83" s="214">
        <f>(O83/12*2*$E83*$G83*$I83*$K83*P$10)+(O83/12*10*$F83*$G83*$I83*$K83*P$10)</f>
        <v>0</v>
      </c>
      <c r="Q83" s="204"/>
      <c r="R83" s="214">
        <f>(Q83/12*2*$E83*$G83*$I83*$K83*R$10)+(Q83/12*10*$F83*$G83*$I83*$K83*R$10)</f>
        <v>0</v>
      </c>
      <c r="S83" s="204">
        <v>11</v>
      </c>
      <c r="T83" s="214">
        <f>(S83/12*2*$E83*$G83*$I83*$K83*T$10)+(S83/12*10*$F83*$G83*$I83*$K83*T$10)</f>
        <v>604167.92333333334</v>
      </c>
      <c r="U83" s="204"/>
      <c r="V83" s="214">
        <f>(U83/12*2*$E83*$G83*$I83*$K83*V$10)+(U83/12*10*$F83*$G83*$I83*$K83*V$10)</f>
        <v>0</v>
      </c>
      <c r="W83" s="204"/>
      <c r="X83" s="214">
        <f>(W83/12*2*$E83*$G83*$I83*$K83*X$10)+(W83/12*10*$F83*$G83*$I83*$K83*X$10)</f>
        <v>0</v>
      </c>
      <c r="Y83" s="204"/>
      <c r="Z83" s="214">
        <f>(Y83/12*2*$E83*$G83*$I83*$K83*Z$10)+(Y83/12*10*$F83*$G83*$I83*$K83*Z$10)</f>
        <v>0</v>
      </c>
      <c r="AA83" s="204"/>
      <c r="AB83" s="214">
        <f>(AA83/12*2*$E83*$G83*$I83*$K83*AB$10)+(AA83/12*10*$F83*$G83*$I83*$K83*AB$10)</f>
        <v>0</v>
      </c>
      <c r="AC83" s="204"/>
      <c r="AD83" s="214">
        <f>(AC83/12*2*$E83*$G83*$I83*$K83*AD$10)+(AC83/12*10*$F83*$G83*$I83*$K83*AD$10)</f>
        <v>0</v>
      </c>
      <c r="AE83" s="204">
        <v>137</v>
      </c>
      <c r="AF83" s="204">
        <f>SUM(AE83/12*2*$E83*$G83*$I83*$L83*$AF$10)+(AE83/12*10*$F83*$G83*$I83*$L83*$AF$10)</f>
        <v>9029564.2359999977</v>
      </c>
      <c r="AG83" s="204"/>
      <c r="AH83" s="215">
        <f>SUM(AG83/12*2*$E83*$G83*$I83*$L83*$AH$10)+(AG83/12*10*$F83*$G83*$I83*$L83*$AH$10)</f>
        <v>0</v>
      </c>
      <c r="AI83" s="215">
        <v>0</v>
      </c>
      <c r="AJ83" s="215">
        <v>0</v>
      </c>
      <c r="AK83" s="204"/>
      <c r="AL83" s="214">
        <f>(AK83/12*2*$E83*$G83*$I83*$K83*AL$10)+(AK83/12*10*$F83*$G83*$I83*$K83*AL$10)</f>
        <v>0</v>
      </c>
      <c r="AM83" s="204"/>
      <c r="AN83" s="214">
        <f>(AM83/12*2*$E83*$G83*$I83*$K83*AN$10)+(AM83/12*10*$F83*$G83*$I83*$K83*AN$10)</f>
        <v>0</v>
      </c>
      <c r="AO83" s="204"/>
      <c r="AP83" s="214">
        <f>(AO83/12*2*$E83*$G83*$I83*$K83*AP$10)+(AO83/12*10*$F83*$G83*$I83*$K83*AP$10)</f>
        <v>0</v>
      </c>
      <c r="AQ83" s="204"/>
      <c r="AR83" s="214">
        <f>(AQ83/12*2*$E83*$G83*$I83*$K83*AR$10)+(AQ83/12*10*$F83*$G83*$I83*$K83*AR$10)</f>
        <v>0</v>
      </c>
      <c r="AS83" s="204">
        <v>60</v>
      </c>
      <c r="AT83" s="214">
        <f>(AS83/12*2*$E83*$G83*$I83*$K83*AT$10)+(AS83/12*10*$F83*$G83*$I83*$K83*AT$10)</f>
        <v>3295461.4</v>
      </c>
      <c r="AU83" s="204"/>
      <c r="AV83" s="214">
        <f>(AU83/12*2*$E83*$G83*$I83*$K83*AV$10)+(AU83/12*10*$F83*$G83*$I83*$K83*AV$10)</f>
        <v>0</v>
      </c>
      <c r="AW83" s="204"/>
      <c r="AX83" s="214">
        <f>(AW83/12*2*$E83*$G83*$I83*$K83*AX$10)+(AW83/12*10*$F83*$G83*$I83*$K83*AX$10)</f>
        <v>0</v>
      </c>
      <c r="AY83" s="204"/>
      <c r="AZ83" s="214">
        <f>(AY83/12*2*$E83*$G83*$I83*$K83*AZ$10)+(AY83/12*10*$F83*$G83*$I83*$K83*AZ$10)</f>
        <v>0</v>
      </c>
      <c r="BA83" s="204"/>
      <c r="BB83" s="214">
        <f>(BA83/12*2*$E83*$G83*$I83*$K83*BB$10)+(BA83/12*10*$F83*$G83*$I83*$K83*BB$10)</f>
        <v>0</v>
      </c>
      <c r="BC83" s="204"/>
      <c r="BD83" s="214">
        <f>(BC83/12*2*$E83*$G83*$I83*$K83*BD$10)+(BC83/12*10*$F83*$G83*$I83*$K83*BD$10)</f>
        <v>0</v>
      </c>
      <c r="BE83" s="204"/>
      <c r="BF83" s="214">
        <f>(BE83/12*2*$E83*$G83*$I83*$K83*BF$10)+(BE83/12*10*$F83*$G83*$I83*$K83*BF$10)</f>
        <v>0</v>
      </c>
      <c r="BG83" s="204"/>
      <c r="BH83" s="214">
        <f>(BG83/12*2*$E83*$G83*$I83*$K83*BH$10)+(BG83/12*10*$F83*$G83*$I83*$K83*BH$10)</f>
        <v>0</v>
      </c>
      <c r="BI83" s="204"/>
      <c r="BJ83" s="214">
        <f>(BI83/12*2*$E83*$G83*$I83*$K83*BJ$10)+(BI83/12*10*$F83*$G83*$I83*$K83*BJ$10)</f>
        <v>0</v>
      </c>
      <c r="BK83" s="204"/>
      <c r="BL83" s="214">
        <f>(BK83/12*2*$E83*$G83*$I83*$K83*BL$10)+(BK83/12*10*$F83*$G83*$I83*$K83*BL$10)</f>
        <v>0</v>
      </c>
      <c r="BM83" s="204"/>
      <c r="BN83" s="214">
        <f>(BM83/12*2*$E83*$G83*$I83*$K83*BN$10)+(BM83/12*10*$F83*$G83*$I83*$K83*BN$10)</f>
        <v>0</v>
      </c>
      <c r="BO83" s="204"/>
      <c r="BP83" s="214">
        <f>(BO83/12*2*$E83*$G83*$I83*$K83*BP$10)+(BO83/12*10*$F83*$G83*$I83*$K83*BP$10)</f>
        <v>0</v>
      </c>
      <c r="BQ83" s="204"/>
      <c r="BR83" s="214">
        <f>(BQ83/12*2*$E83*$G83*$I83*$K83*BR$10)+(BQ83/12*10*$F83*$G83*$I83*$K83*BR$10)</f>
        <v>0</v>
      </c>
      <c r="BS83" s="204"/>
      <c r="BT83" s="214">
        <f>(BS83/12*2*$E83*$G83*$I83*$K83*BT$10)+(BS83/12*10*$F83*$G83*$I83*$K83*BT$10)</f>
        <v>0</v>
      </c>
      <c r="BU83" s="204"/>
      <c r="BV83" s="214">
        <f>(BU83/12*2*$E83*$G83*$I83*$K83*BV$10)+(BU83/12*10*$F83*$G83*$I83*$K83*BV$10)</f>
        <v>0</v>
      </c>
      <c r="BW83" s="204"/>
      <c r="BX83" s="214">
        <f>(BW83/12*2*$E83*$G83*$I83*$K83*BX$10)+(BW83/12*10*$F83*$G83*$I83*$K83*BX$10)</f>
        <v>0</v>
      </c>
      <c r="BY83" s="204"/>
      <c r="BZ83" s="214">
        <f>(BY83/12*2*$E83*$G83*$I83*$K83*BZ$10)+(BY83/12*10*$F83*$G83*$I83*$K83*BZ$10)</f>
        <v>0</v>
      </c>
      <c r="CA83" s="204"/>
      <c r="CB83" s="214">
        <f>(CA83/12*2*$E83*$G83*$I83*$K83*CB$10)+(CA83/12*10*$F83*$G83*$I83*$K83*CB$10)</f>
        <v>0</v>
      </c>
      <c r="CC83" s="204"/>
      <c r="CD83" s="214">
        <f>(CC83/12*2*$E83*$G83*$I83*$K83*CD$10)+(CC83/12*10*$F83*$G83*$I83*$K83*CD$10)</f>
        <v>0</v>
      </c>
      <c r="CE83" s="204"/>
      <c r="CF83" s="215">
        <f>SUM(CE83/12*2*$E83*$G83*$I83*$L83*CF$10)+(CE83/12*10*$F83*$G83*$I83*$L83*$CF$10)</f>
        <v>0</v>
      </c>
      <c r="CG83" s="204"/>
      <c r="CH83" s="215">
        <f>SUM(CG83/12*2*$E83*$G83*$I83*$L83*CH$10)+(CG83/12*10*$F83*$G83*$I83*$L83*CH$10)</f>
        <v>0</v>
      </c>
      <c r="CI83" s="204">
        <v>60</v>
      </c>
      <c r="CJ83" s="215">
        <f>SUM(CI83/12*2*$E83*$G83*$I83*$L83*CJ$10)+(CI83/12*10*$F83*$G83*$I83*$L83*CJ$10)</f>
        <v>3954553.6799999997</v>
      </c>
      <c r="CK83" s="204"/>
      <c r="CL83" s="215">
        <f>SUM(CK83/12*2*$E83*$G83*$I83*$L83*CL$10)+(CK83/12*10*$F83*$G83*$I83*$L83*CL$10)</f>
        <v>0</v>
      </c>
      <c r="CM83" s="204"/>
      <c r="CN83" s="215">
        <f>SUM(CM83/12*2*$E83*$G83*$I83*$L83*CN$10)+(CM83/12*10*$F83*$G83*$I83*$L83*CN$10)</f>
        <v>0</v>
      </c>
      <c r="CO83" s="204"/>
      <c r="CP83" s="215">
        <f>SUM(CO83/12*2*$E83*$G83*$I83*$L83*CP$10)+(CO83/12*10*$F83*$G83*$I83*$L83*CP$10)</f>
        <v>0</v>
      </c>
      <c r="CQ83" s="204"/>
      <c r="CR83" s="215">
        <f>SUM(CQ83/12*2*$E83*$G83*$I83*$L83*CR$10)+(CQ83/12*10*$F83*$G83*$I83*$L83*CR$10)</f>
        <v>0</v>
      </c>
      <c r="CS83" s="204"/>
      <c r="CT83" s="215">
        <f>SUM(CS83/12*2*$E83*$G83*$I83*$L83*CT$10)+(CS83/12*10*$F83*$G83*$I83*$L83*CT$10)</f>
        <v>0</v>
      </c>
      <c r="CU83" s="204"/>
      <c r="CV83" s="215">
        <f>SUM(CU83/12*2*$E83*$G83*$I83*$L83*CV$10)+(CU83/12*10*$F83*$G83*$I83*$L83*CV$10)</f>
        <v>0</v>
      </c>
      <c r="CW83" s="204"/>
      <c r="CX83" s="215">
        <f>SUM(CW83/12*2*$E83*$G83*$I83*$L83*CX$10)+(CW83/12*10*$F83*$G83*$I83*$L83*CX$10)</f>
        <v>0</v>
      </c>
      <c r="CY83" s="204"/>
      <c r="CZ83" s="215">
        <f>SUM(CY83/12*2*$E83*$G83*$I83*$L83*CZ$10)+(CY83/12*10*$F83*$G83*$I83*$L83*CZ$10)</f>
        <v>0</v>
      </c>
      <c r="DA83" s="204"/>
      <c r="DB83" s="215">
        <f>SUM(DA83/12*2*$E83*$G83*$I83*$L83*DB$10)+(DA83/12*10*$F83*$G83*$I83*$L83*DB$10)</f>
        <v>0</v>
      </c>
      <c r="DC83" s="204"/>
      <c r="DD83" s="215">
        <f>SUM(DC83/12*2*$E83*$G83*$I83*$L83*DD$10)+(DC83/12*10*$F83*$G83*$I83*$L83*DD$10)</f>
        <v>0</v>
      </c>
      <c r="DE83" s="204"/>
      <c r="DF83" s="215">
        <f>SUM(DE83/12*2*$E83*$G83*$I83*$L83*DF$10)+(DE83/12*10*$F83*$G83*$I83*$L83*DF$10)</f>
        <v>0</v>
      </c>
      <c r="DG83" s="204"/>
      <c r="DH83" s="204">
        <f>SUM(DG83/12*2*$E83*$G83*$I83*$L83*DH$10)+(DG83/12*10*$F83*$G83*$I83*$L83*DH$10)</f>
        <v>0</v>
      </c>
      <c r="DI83" s="204"/>
      <c r="DJ83" s="215">
        <f>SUM(DI83/12*2*$E83*$G83*$I83*$L83*DJ$10)+(DI83/12*10*$F83*$G83*$I83*$L83*DJ$10)</f>
        <v>0</v>
      </c>
      <c r="DK83" s="204"/>
      <c r="DL83" s="215">
        <f>SUM(DK83/12*2*$E83*$G83*$I83*$M83*DL$10)+(DK83/12*10*$F83*$G83*$I83*$M83*DL$10)</f>
        <v>0</v>
      </c>
      <c r="DM83" s="204"/>
      <c r="DN83" s="215">
        <f>SUM(DM83/12*2*$E83*$G83*$I83*$N83*DN$10)+(DM83/12*10*$F83*$G83*$I83*$N83*DN$10)</f>
        <v>0</v>
      </c>
      <c r="DO83" s="204"/>
      <c r="DP83" s="214">
        <f>(DO83/12*2*$E83*$G83*$I83*$K83*DP$10)+(DO83/12*10*$F83*$G83*$I83*$K83*DP$10)</f>
        <v>0</v>
      </c>
      <c r="DQ83" s="204"/>
      <c r="DR83" s="214">
        <f>(DQ83/12*2*$E83*$G83*$I83*$K83*DR$10)+(DQ83/12*10*$F83*$G83*$I83*$K83*DR$10)</f>
        <v>0</v>
      </c>
      <c r="DS83" s="204"/>
      <c r="DT83" s="215">
        <f>SUM(DS83/12*2*$E83*$G83*$I83)+(DS83/12*10*$F83*$G83*$I83)</f>
        <v>0</v>
      </c>
      <c r="DU83" s="204"/>
      <c r="DV83" s="204"/>
      <c r="DW83" s="204"/>
      <c r="DX83" s="214">
        <f>(DW83/12*2*$E83*$G83*$I83*$K83*DX$10)+(DW83/12*10*$F83*$G83*$I83*$K83*DX$10)</f>
        <v>0</v>
      </c>
      <c r="DY83" s="204"/>
      <c r="DZ83" s="214">
        <f>(DY83/12*2*$E83*$G83*$I83*$K83*DZ$10)+(DY83/12*10*$F83*$G83*$I83*$K83*DZ$10)</f>
        <v>0</v>
      </c>
      <c r="EA83" s="204"/>
      <c r="EB83" s="204"/>
      <c r="EC83" s="430"/>
      <c r="ED83" s="430"/>
      <c r="EE83" s="204"/>
      <c r="EF83" s="204"/>
      <c r="EG83" s="204"/>
      <c r="EH83" s="204"/>
      <c r="EI83" s="204"/>
      <c r="EJ83" s="216">
        <f>(EI83/12*2*$E83*$G83*$I83*$K83)+(EI83/12*10*$F83*$G83*$I83*$K83)</f>
        <v>0</v>
      </c>
      <c r="EK83" s="228">
        <f t="shared" ref="EK83:EL146" si="193">SUM(O83,Q83,S83,U83,W83,Y83,AA83,AC83,AE83,AG83,AI83,AK83,AM83,AO83,AQ83,AS83,AU83,AW83,AY83,BA83,BC83,BE83,BG83,BI83,BK83,BM83,BO83,BQ83,BS83,BU83,BW83,BY83,CA83,CC83,CE83,CG83,CI83,CK83,CM83,CO83,CQ83,CS83,CU83,CW83,CY83,DA83,DC83,DE83,DG83,DI83,DK83,DM83,DO83,DQ83,DS83,DU83,DW83,DY83,EA83,EC83,EE83,EG83,EI83)</f>
        <v>268</v>
      </c>
      <c r="EL83" s="228">
        <f t="shared" si="193"/>
        <v>16883747.239333332</v>
      </c>
    </row>
    <row r="84" spans="1:142" ht="30" customHeight="1" x14ac:dyDescent="0.2">
      <c r="A84" s="196"/>
      <c r="B84" s="196">
        <v>55</v>
      </c>
      <c r="C84" s="307" t="s">
        <v>1302</v>
      </c>
      <c r="D84" s="318" t="s">
        <v>441</v>
      </c>
      <c r="E84" s="309">
        <v>16026</v>
      </c>
      <c r="F84" s="309">
        <v>16828</v>
      </c>
      <c r="G84" s="310">
        <v>2.48</v>
      </c>
      <c r="H84" s="311"/>
      <c r="I84" s="313">
        <v>1</v>
      </c>
      <c r="J84" s="313"/>
      <c r="K84" s="339">
        <v>1.4</v>
      </c>
      <c r="L84" s="339">
        <v>1.68</v>
      </c>
      <c r="M84" s="339">
        <v>2.23</v>
      </c>
      <c r="N84" s="340">
        <v>2.57</v>
      </c>
      <c r="O84" s="204"/>
      <c r="P84" s="214">
        <f>(O84/12*2*$E84*$G84*$I84*$K84*P$10)+(O84/12*10*$F84*$G84*$I84*$K84*P$10)</f>
        <v>0</v>
      </c>
      <c r="Q84" s="208"/>
      <c r="R84" s="214">
        <f>(Q84/12*2*$E84*$G84*$I84*$K84*R$10)+(Q84/12*10*$F84*$G84*$I84*$K84*R$10)</f>
        <v>0</v>
      </c>
      <c r="S84" s="204">
        <f>33+5</f>
        <v>38</v>
      </c>
      <c r="T84" s="214">
        <f>(S84/12*2*$E84*$G84*$I84*$K84*T$10)+(S84/12*10*$F84*$G84*$I84*$K84*T$10)</f>
        <v>2202583.5626666662</v>
      </c>
      <c r="U84" s="204"/>
      <c r="V84" s="214">
        <f>(U84/12*2*$E84*$G84*$I84*$K84*V$10)+(U84/12*10*$F84*$G84*$I84*$K84*V$10)</f>
        <v>0</v>
      </c>
      <c r="W84" s="204"/>
      <c r="X84" s="214">
        <f>(W84/12*2*$E84*$G84*$I84*$K84*X$10)+(W84/12*10*$F84*$G84*$I84*$K84*X$10)</f>
        <v>0</v>
      </c>
      <c r="Y84" s="204"/>
      <c r="Z84" s="214">
        <f>(Y84/12*2*$E84*$G84*$I84*$K84*Z$10)+(Y84/12*10*$F84*$G84*$I84*$K84*Z$10)</f>
        <v>0</v>
      </c>
      <c r="AA84" s="204"/>
      <c r="AB84" s="214">
        <f>(AA84/12*2*$E84*$G84*$I84*$K84*AB$10)+(AA84/12*10*$F84*$G84*$I84*$K84*AB$10)</f>
        <v>0</v>
      </c>
      <c r="AC84" s="204"/>
      <c r="AD84" s="214">
        <f>(AC84/12*2*$E84*$G84*$I84*$K84*AD$10)+(AC84/12*10*$F84*$G84*$I84*$K84*AD$10)</f>
        <v>0</v>
      </c>
      <c r="AE84" s="204"/>
      <c r="AF84" s="204">
        <f>SUM(AE84/12*2*$E84*$G84*$I84*$L84*$AF$10)+(AE84/12*10*$F84*$G84*$I84*$L84*$AF$10)</f>
        <v>0</v>
      </c>
      <c r="AG84" s="204"/>
      <c r="AH84" s="215">
        <f>SUM(AG84/12*2*$E84*$G84*$I84*$L84*$AH$10)+(AG84/12*10*$F84*$G84*$I84*$L84*$AH$10)</f>
        <v>0</v>
      </c>
      <c r="AI84" s="215">
        <v>0</v>
      </c>
      <c r="AJ84" s="215">
        <v>0</v>
      </c>
      <c r="AK84" s="204"/>
      <c r="AL84" s="214">
        <f>(AK84/12*2*$E84*$G84*$I84*$K84*AL$10)+(AK84/12*10*$F84*$G84*$I84*$K84*AL$10)</f>
        <v>0</v>
      </c>
      <c r="AM84" s="204"/>
      <c r="AN84" s="214">
        <f>(AM84/12*2*$E84*$G84*$I84*$K84*AN$10)+(AM84/12*10*$F84*$G84*$I84*$K84*AN$10)</f>
        <v>0</v>
      </c>
      <c r="AO84" s="204"/>
      <c r="AP84" s="214">
        <f>(AO84/12*2*$E84*$G84*$I84*$K84*AP$10)+(AO84/12*10*$F84*$G84*$I84*$K84*AP$10)</f>
        <v>0</v>
      </c>
      <c r="AQ84" s="204"/>
      <c r="AR84" s="214">
        <f>(AQ84/12*2*$E84*$G84*$I84*$K84*AR$10)+(AQ84/12*10*$F84*$G84*$I84*$K84*AR$10)</f>
        <v>0</v>
      </c>
      <c r="AS84" s="204">
        <v>10</v>
      </c>
      <c r="AT84" s="214">
        <f>(AS84/12*2*$E84*$G84*$I84*$K84*AT$10)+(AS84/12*10*$F84*$G84*$I84*$K84*AT$10)</f>
        <v>579627.2533333333</v>
      </c>
      <c r="AU84" s="204"/>
      <c r="AV84" s="214">
        <f>(AU84/12*2*$E84*$G84*$I84*$K84*AV$10)+(AU84/12*10*$F84*$G84*$I84*$K84*AV$10)</f>
        <v>0</v>
      </c>
      <c r="AW84" s="204"/>
      <c r="AX84" s="214">
        <f>(AW84/12*2*$E84*$G84*$I84*$K84*AX$10)+(AW84/12*10*$F84*$G84*$I84*$K84*AX$10)</f>
        <v>0</v>
      </c>
      <c r="AY84" s="204"/>
      <c r="AZ84" s="214">
        <f>(AY84/12*2*$E84*$G84*$I84*$K84*AZ$10)+(AY84/12*10*$F84*$G84*$I84*$K84*AZ$10)</f>
        <v>0</v>
      </c>
      <c r="BA84" s="204"/>
      <c r="BB84" s="214">
        <f>(BA84/12*2*$E84*$G84*$I84*$K84*BB$10)+(BA84/12*10*$F84*$G84*$I84*$K84*BB$10)</f>
        <v>0</v>
      </c>
      <c r="BC84" s="204"/>
      <c r="BD84" s="214">
        <f>(BC84/12*2*$E84*$G84*$I84*$K84*BD$10)+(BC84/12*10*$F84*$G84*$I84*$K84*BD$10)</f>
        <v>0</v>
      </c>
      <c r="BE84" s="204"/>
      <c r="BF84" s="214">
        <f>(BE84/12*2*$E84*$G84*$I84*$K84*BF$10)+(BE84/12*10*$F84*$G84*$I84*$K84*BF$10)</f>
        <v>0</v>
      </c>
      <c r="BG84" s="204"/>
      <c r="BH84" s="214">
        <f>(BG84/12*2*$E84*$G84*$I84*$K84*BH$10)+(BG84/12*10*$F84*$G84*$I84*$K84*BH$10)</f>
        <v>0</v>
      </c>
      <c r="BI84" s="204"/>
      <c r="BJ84" s="214">
        <f>(BI84/12*2*$E84*$G84*$I84*$K84*BJ$10)+(BI84/12*10*$F84*$G84*$I84*$K84*BJ$10)</f>
        <v>0</v>
      </c>
      <c r="BK84" s="204"/>
      <c r="BL84" s="214">
        <f>(BK84/12*2*$E84*$G84*$I84*$K84*BL$10)+(BK84/12*10*$F84*$G84*$I84*$K84*BL$10)</f>
        <v>0</v>
      </c>
      <c r="BM84" s="204"/>
      <c r="BN84" s="214">
        <f>(BM84/12*2*$E84*$G84*$I84*$K84*BN$10)+(BM84/12*10*$F84*$G84*$I84*$K84*BN$10)</f>
        <v>0</v>
      </c>
      <c r="BO84" s="204"/>
      <c r="BP84" s="214">
        <f>(BO84/12*2*$E84*$G84*$I84*$K84*BP$10)+(BO84/12*10*$F84*$G84*$I84*$K84*BP$10)</f>
        <v>0</v>
      </c>
      <c r="BQ84" s="204"/>
      <c r="BR84" s="214">
        <f>(BQ84/12*2*$E84*$G84*$I84*$K84*BR$10)+(BQ84/12*10*$F84*$G84*$I84*$K84*BR$10)</f>
        <v>0</v>
      </c>
      <c r="BS84" s="204"/>
      <c r="BT84" s="214">
        <f>(BS84/12*2*$E84*$G84*$I84*$K84*BT$10)+(BS84/12*10*$F84*$G84*$I84*$K84*BT$10)</f>
        <v>0</v>
      </c>
      <c r="BU84" s="204"/>
      <c r="BV84" s="214">
        <f>(BU84/12*2*$E84*$G84*$I84*$K84*BV$10)+(BU84/12*10*$F84*$G84*$I84*$K84*BV$10)</f>
        <v>0</v>
      </c>
      <c r="BW84" s="204"/>
      <c r="BX84" s="214">
        <f>(BW84/12*2*$E84*$G84*$I84*$K84*BX$10)+(BW84/12*10*$F84*$G84*$I84*$K84*BX$10)</f>
        <v>0</v>
      </c>
      <c r="BY84" s="204"/>
      <c r="BZ84" s="214">
        <f>(BY84/12*2*$E84*$G84*$I84*$K84*BZ$10)+(BY84/12*10*$F84*$G84*$I84*$K84*BZ$10)</f>
        <v>0</v>
      </c>
      <c r="CA84" s="204"/>
      <c r="CB84" s="214">
        <f>(CA84/12*2*$E84*$G84*$I84*$K84*CB$10)+(CA84/12*10*$F84*$G84*$I84*$K84*CB$10)</f>
        <v>0</v>
      </c>
      <c r="CC84" s="204"/>
      <c r="CD84" s="214">
        <f>(CC84/12*2*$E84*$G84*$I84*$K84*CD$10)+(CC84/12*10*$F84*$G84*$I84*$K84*CD$10)</f>
        <v>0</v>
      </c>
      <c r="CE84" s="204"/>
      <c r="CF84" s="215">
        <f>SUM(CE84/12*2*$E84*$G84*$I84*$L84*CF$10)+(CE84/12*10*$F84*$G84*$I84*$L84*$CF$10)</f>
        <v>0</v>
      </c>
      <c r="CG84" s="204"/>
      <c r="CH84" s="215">
        <f>SUM(CG84/12*2*$E84*$G84*$I84*$L84*CH$10)+(CG84/12*10*$F84*$G84*$I84*$L84*CH$10)</f>
        <v>0</v>
      </c>
      <c r="CI84" s="204"/>
      <c r="CJ84" s="215">
        <f>SUM(CI84/12*2*$E84*$G84*$I84*$L84*CJ$10)+(CI84/12*10*$F84*$G84*$I84*$L84*CJ$10)</f>
        <v>0</v>
      </c>
      <c r="CK84" s="204"/>
      <c r="CL84" s="215">
        <f>SUM(CK84/12*2*$E84*$G84*$I84*$L84*CL$10)+(CK84/12*10*$F84*$G84*$I84*$L84*CL$10)</f>
        <v>0</v>
      </c>
      <c r="CM84" s="204"/>
      <c r="CN84" s="215">
        <f>SUM(CM84/12*2*$E84*$G84*$I84*$L84*CN$10)+(CM84/12*10*$F84*$G84*$I84*$L84*CN$10)</f>
        <v>0</v>
      </c>
      <c r="CO84" s="204"/>
      <c r="CP84" s="215">
        <f>SUM(CO84/12*2*$E84*$G84*$I84*$L84*CP$10)+(CO84/12*10*$F84*$G84*$I84*$L84*CP$10)</f>
        <v>0</v>
      </c>
      <c r="CQ84" s="204"/>
      <c r="CR84" s="215">
        <f>SUM(CQ84/12*2*$E84*$G84*$I84*$L84*CR$10)+(CQ84/12*10*$F84*$G84*$I84*$L84*CR$10)</f>
        <v>0</v>
      </c>
      <c r="CS84" s="204"/>
      <c r="CT84" s="215">
        <f>SUM(CS84/12*2*$E84*$G84*$I84*$L84*CT$10)+(CS84/12*10*$F84*$G84*$I84*$L84*CT$10)</f>
        <v>0</v>
      </c>
      <c r="CU84" s="204"/>
      <c r="CV84" s="215">
        <f>SUM(CU84/12*2*$E84*$G84*$I84*$L84*CV$10)+(CU84/12*10*$F84*$G84*$I84*$L84*CV$10)</f>
        <v>0</v>
      </c>
      <c r="CW84" s="204"/>
      <c r="CX84" s="215">
        <f>SUM(CW84/12*2*$E84*$G84*$I84*$L84*CX$10)+(CW84/12*10*$F84*$G84*$I84*$L84*CX$10)</f>
        <v>0</v>
      </c>
      <c r="CY84" s="204"/>
      <c r="CZ84" s="215">
        <f>SUM(CY84/12*2*$E84*$G84*$I84*$L84*CZ$10)+(CY84/12*10*$F84*$G84*$I84*$L84*CZ$10)</f>
        <v>0</v>
      </c>
      <c r="DA84" s="204"/>
      <c r="DB84" s="215">
        <f>SUM(DA84/12*2*$E84*$G84*$I84*$L84*DB$10)+(DA84/12*10*$F84*$G84*$I84*$L84*DB$10)</f>
        <v>0</v>
      </c>
      <c r="DC84" s="204"/>
      <c r="DD84" s="215">
        <f>SUM(DC84/12*2*$E84*$G84*$I84*$L84*DD$10)+(DC84/12*10*$F84*$G84*$I84*$L84*DD$10)</f>
        <v>0</v>
      </c>
      <c r="DE84" s="204"/>
      <c r="DF84" s="215">
        <f>SUM(DE84/12*2*$E84*$G84*$I84*$L84*DF$10)+(DE84/12*10*$F84*$G84*$I84*$L84*DF$10)</f>
        <v>0</v>
      </c>
      <c r="DG84" s="204"/>
      <c r="DH84" s="204">
        <f>SUM(DG84/12*2*$E84*$G84*$I84*$L84*DH$10)+(DG84/12*10*$F84*$G84*$I84*$L84*DH$10)</f>
        <v>0</v>
      </c>
      <c r="DI84" s="204"/>
      <c r="DJ84" s="215">
        <f>SUM(DI84/12*2*$E84*$G84*$I84*$L84*DJ$10)+(DI84/12*10*$F84*$G84*$I84*$L84*DJ$10)</f>
        <v>0</v>
      </c>
      <c r="DK84" s="204"/>
      <c r="DL84" s="215">
        <f>SUM(DK84/12*2*$E84*$G84*$I84*$M84*DL$10)+(DK84/12*10*$F84*$G84*$I84*$M84*DL$10)</f>
        <v>0</v>
      </c>
      <c r="DM84" s="204"/>
      <c r="DN84" s="215">
        <f>SUM(DM84/12*2*$E84*$G84*$I84*$N84*DN$10)+(DM84/12*10*$F84*$G84*$I84*$N84*DN$10)</f>
        <v>0</v>
      </c>
      <c r="DO84" s="204"/>
      <c r="DP84" s="214">
        <f>(DO84/12*2*$E84*$G84*$I84*$K84*DP$10)+(DO84/12*10*$F84*$G84*$I84*$K84*DP$10)</f>
        <v>0</v>
      </c>
      <c r="DQ84" s="204"/>
      <c r="DR84" s="214">
        <f>(DQ84/12*2*$E84*$G84*$I84*$K84*DR$10)+(DQ84/12*10*$F84*$G84*$I84*$K84*DR$10)</f>
        <v>0</v>
      </c>
      <c r="DS84" s="204"/>
      <c r="DT84" s="215">
        <f>SUM(DS84/12*2*$E84*$G84*$I84)+(DS84/12*10*$F84*$G84*$I84)</f>
        <v>0</v>
      </c>
      <c r="DU84" s="204"/>
      <c r="DV84" s="204"/>
      <c r="DW84" s="204"/>
      <c r="DX84" s="214">
        <f>(DW84/12*2*$E84*$G84*$I84*$K84*DX$10)+(DW84/12*10*$F84*$G84*$I84*$K84*DX$10)</f>
        <v>0</v>
      </c>
      <c r="DY84" s="204"/>
      <c r="DZ84" s="214">
        <f>(DY84/12*2*$E84*$G84*$I84*$K84*DZ$10)+(DY84/12*10*$F84*$G84*$I84*$K84*DZ$10)</f>
        <v>0</v>
      </c>
      <c r="EA84" s="204"/>
      <c r="EB84" s="204"/>
      <c r="EC84" s="430"/>
      <c r="ED84" s="430"/>
      <c r="EE84" s="204"/>
      <c r="EF84" s="204"/>
      <c r="EG84" s="204"/>
      <c r="EH84" s="204"/>
      <c r="EI84" s="204"/>
      <c r="EJ84" s="216">
        <f>(EI84/12*2*$E84*$G84*$I84*$K84)+(EI84/12*10*$F84*$G84*$I84*$K84)</f>
        <v>0</v>
      </c>
      <c r="EK84" s="228">
        <f t="shared" si="193"/>
        <v>48</v>
      </c>
      <c r="EL84" s="228">
        <f t="shared" si="193"/>
        <v>2782210.8159999996</v>
      </c>
    </row>
    <row r="85" spans="1:142" ht="60" customHeight="1" x14ac:dyDescent="0.2">
      <c r="A85" s="196"/>
      <c r="B85" s="196">
        <v>56</v>
      </c>
      <c r="C85" s="307" t="s">
        <v>1303</v>
      </c>
      <c r="D85" s="357" t="s">
        <v>481</v>
      </c>
      <c r="E85" s="309">
        <v>16026</v>
      </c>
      <c r="F85" s="309">
        <v>16828</v>
      </c>
      <c r="G85" s="310">
        <v>2.17</v>
      </c>
      <c r="H85" s="311"/>
      <c r="I85" s="312">
        <v>1</v>
      </c>
      <c r="J85" s="313"/>
      <c r="K85" s="339">
        <v>1.4</v>
      </c>
      <c r="L85" s="339">
        <v>1.68</v>
      </c>
      <c r="M85" s="339">
        <v>2.23</v>
      </c>
      <c r="N85" s="340">
        <v>2.57</v>
      </c>
      <c r="O85" s="204"/>
      <c r="P85" s="214">
        <f>(O85/12*2*$E85*$G85*$I85*$K85*P$10)+(O85/12*10*$F85*$G85*$I85*$K85*P$10)</f>
        <v>0</v>
      </c>
      <c r="Q85" s="208"/>
      <c r="R85" s="214">
        <f>(Q85/12*2*$E85*$G85*$I85*$K85*R$10)+(Q85/12*10*$F85*$G85*$I85*$K85*R$10)</f>
        <v>0</v>
      </c>
      <c r="S85" s="204">
        <v>1</v>
      </c>
      <c r="T85" s="214">
        <f>(S85/12*2*$E85*$G85*$I85*$K85*T$10)+(S85/12*10*$F85*$G85*$I85*$K85*T$10)</f>
        <v>50717.384666666658</v>
      </c>
      <c r="U85" s="204"/>
      <c r="V85" s="214">
        <f>(U85/12*2*$E85*$G85*$I85*$K85*V$10)+(U85/12*10*$F85*$G85*$I85*$K85*V$10)</f>
        <v>0</v>
      </c>
      <c r="W85" s="204"/>
      <c r="X85" s="214">
        <f>(W85/12*2*$E85*$G85*$I85*$K85*X$10)+(W85/12*10*$F85*$G85*$I85*$K85*X$10)</f>
        <v>0</v>
      </c>
      <c r="Y85" s="204"/>
      <c r="Z85" s="214">
        <f>(Y85/12*2*$E85*$G85*$I85*$K85*Z$10)+(Y85/12*10*$F85*$G85*$I85*$K85*Z$10)</f>
        <v>0</v>
      </c>
      <c r="AA85" s="204"/>
      <c r="AB85" s="214">
        <f>(AA85/12*2*$E85*$G85*$I85*$K85*AB$10)+(AA85/12*10*$F85*$G85*$I85*$K85*AB$10)</f>
        <v>0</v>
      </c>
      <c r="AC85" s="204"/>
      <c r="AD85" s="214">
        <f>(AC85/12*2*$E85*$G85*$I85*$K85*AD$10)+(AC85/12*10*$F85*$G85*$I85*$K85*AD$10)</f>
        <v>0</v>
      </c>
      <c r="AE85" s="204"/>
      <c r="AF85" s="204">
        <f>SUM(AE85/12*2*$E85*$G85*$I85*$L85*$AF$10)+(AE85/12*10*$F85*$G85*$I85*$L85*$AF$10)</f>
        <v>0</v>
      </c>
      <c r="AG85" s="204"/>
      <c r="AH85" s="215">
        <f>SUM(AG85/12*2*$E85*$G85*$I85*$L85*$AH$10)+(AG85/12*10*$F85*$G85*$I85*$L85*$AH$10)</f>
        <v>0</v>
      </c>
      <c r="AI85" s="215">
        <v>0</v>
      </c>
      <c r="AJ85" s="215">
        <v>0</v>
      </c>
      <c r="AK85" s="204"/>
      <c r="AL85" s="214">
        <f>(AK85/12*2*$E85*$G85*$I85*$K85*AL$10)+(AK85/12*10*$F85*$G85*$I85*$K85*AL$10)</f>
        <v>0</v>
      </c>
      <c r="AM85" s="204"/>
      <c r="AN85" s="214">
        <f>(AM85/12*2*$E85*$G85*$I85*$K85*AN$10)+(AM85/12*10*$F85*$G85*$I85*$K85*AN$10)</f>
        <v>0</v>
      </c>
      <c r="AO85" s="204"/>
      <c r="AP85" s="214">
        <f>(AO85/12*2*$E85*$G85*$I85*$K85*AP$10)+(AO85/12*10*$F85*$G85*$I85*$K85*AP$10)</f>
        <v>0</v>
      </c>
      <c r="AQ85" s="204"/>
      <c r="AR85" s="214">
        <f>(AQ85/12*2*$E85*$G85*$I85*$K85*AR$10)+(AQ85/12*10*$F85*$G85*$I85*$K85*AR$10)</f>
        <v>0</v>
      </c>
      <c r="AS85" s="204"/>
      <c r="AT85" s="214">
        <f>(AS85/12*2*$E85*$G85*$I85*$K85*AT$10)+(AS85/12*10*$F85*$G85*$I85*$K85*AT$10)</f>
        <v>0</v>
      </c>
      <c r="AU85" s="204"/>
      <c r="AV85" s="214">
        <f>(AU85/12*2*$E85*$G85*$I85*$K85*AV$10)+(AU85/12*10*$F85*$G85*$I85*$K85*AV$10)</f>
        <v>0</v>
      </c>
      <c r="AW85" s="204"/>
      <c r="AX85" s="214">
        <f>(AW85/12*2*$E85*$G85*$I85*$K85*AX$10)+(AW85/12*10*$F85*$G85*$I85*$K85*AX$10)</f>
        <v>0</v>
      </c>
      <c r="AY85" s="204"/>
      <c r="AZ85" s="214">
        <f>(AY85/12*2*$E85*$G85*$I85*$K85*AZ$10)+(AY85/12*10*$F85*$G85*$I85*$K85*AZ$10)</f>
        <v>0</v>
      </c>
      <c r="BA85" s="204"/>
      <c r="BB85" s="214">
        <f>(BA85/12*2*$E85*$G85*$I85*$K85*BB$10)+(BA85/12*10*$F85*$G85*$I85*$K85*BB$10)</f>
        <v>0</v>
      </c>
      <c r="BC85" s="204"/>
      <c r="BD85" s="214">
        <f>(BC85/12*2*$E85*$G85*$I85*$K85*BD$10)+(BC85/12*10*$F85*$G85*$I85*$K85*BD$10)</f>
        <v>0</v>
      </c>
      <c r="BE85" s="204"/>
      <c r="BF85" s="214">
        <f>(BE85/12*2*$E85*$G85*$I85*$K85*BF$10)+(BE85/12*10*$F85*$G85*$I85*$K85*BF$10)</f>
        <v>0</v>
      </c>
      <c r="BG85" s="204"/>
      <c r="BH85" s="214">
        <f>(BG85/12*2*$E85*$G85*$I85*$K85*BH$10)+(BG85/12*10*$F85*$G85*$I85*$K85*BH$10)</f>
        <v>0</v>
      </c>
      <c r="BI85" s="204"/>
      <c r="BJ85" s="214">
        <f>(BI85/12*2*$E85*$G85*$I85*$K85*BJ$10)+(BI85/12*10*$F85*$G85*$I85*$K85*BJ$10)</f>
        <v>0</v>
      </c>
      <c r="BK85" s="204"/>
      <c r="BL85" s="214">
        <f>(BK85/12*2*$E85*$G85*$I85*$K85*BL$10)+(BK85/12*10*$F85*$G85*$I85*$K85*BL$10)</f>
        <v>0</v>
      </c>
      <c r="BM85" s="204"/>
      <c r="BN85" s="214">
        <f>(BM85/12*2*$E85*$G85*$I85*$K85*BN$10)+(BM85/12*10*$F85*$G85*$I85*$K85*BN$10)</f>
        <v>0</v>
      </c>
      <c r="BO85" s="204"/>
      <c r="BP85" s="214">
        <f>(BO85/12*2*$E85*$G85*$I85*$K85*BP$10)+(BO85/12*10*$F85*$G85*$I85*$K85*BP$10)</f>
        <v>0</v>
      </c>
      <c r="BQ85" s="204"/>
      <c r="BR85" s="214">
        <f>(BQ85/12*2*$E85*$G85*$I85*$K85*BR$10)+(BQ85/12*10*$F85*$G85*$I85*$K85*BR$10)</f>
        <v>0</v>
      </c>
      <c r="BS85" s="204"/>
      <c r="BT85" s="214">
        <f>(BS85/12*2*$E85*$G85*$I85*$K85*BT$10)+(BS85/12*10*$F85*$G85*$I85*$K85*BT$10)</f>
        <v>0</v>
      </c>
      <c r="BU85" s="204"/>
      <c r="BV85" s="214">
        <f>(BU85/12*2*$E85*$G85*$I85*$K85*BV$10)+(BU85/12*10*$F85*$G85*$I85*$K85*BV$10)</f>
        <v>0</v>
      </c>
      <c r="BW85" s="204"/>
      <c r="BX85" s="214">
        <f>(BW85/12*2*$E85*$G85*$I85*$K85*BX$10)+(BW85/12*10*$F85*$G85*$I85*$K85*BX$10)</f>
        <v>0</v>
      </c>
      <c r="BY85" s="204"/>
      <c r="BZ85" s="214">
        <f>(BY85/12*2*$E85*$G85*$I85*$K85*BZ$10)+(BY85/12*10*$F85*$G85*$I85*$K85*BZ$10)</f>
        <v>0</v>
      </c>
      <c r="CA85" s="204"/>
      <c r="CB85" s="214">
        <f>(CA85/12*2*$E85*$G85*$I85*$K85*CB$10)+(CA85/12*10*$F85*$G85*$I85*$K85*CB$10)</f>
        <v>0</v>
      </c>
      <c r="CC85" s="204"/>
      <c r="CD85" s="214">
        <f>(CC85/12*2*$E85*$G85*$I85*$K85*CD$10)+(CC85/12*10*$F85*$G85*$I85*$K85*CD$10)</f>
        <v>0</v>
      </c>
      <c r="CE85" s="204"/>
      <c r="CF85" s="215">
        <f>SUM(CE85/12*2*$E85*$G85*$I85*$L85*CF$10)+(CE85/12*10*$F85*$G85*$I85*$L85*$CF$10)</f>
        <v>0</v>
      </c>
      <c r="CG85" s="204"/>
      <c r="CH85" s="215">
        <f>SUM(CG85/12*2*$E85*$G85*$I85*$L85*CH$10)+(CG85/12*10*$F85*$G85*$I85*$L85*CH$10)</f>
        <v>0</v>
      </c>
      <c r="CI85" s="204"/>
      <c r="CJ85" s="215">
        <f>SUM(CI85/12*2*$E85*$G85*$I85*$L85*CJ$10)+(CI85/12*10*$F85*$G85*$I85*$L85*CJ$10)</f>
        <v>0</v>
      </c>
      <c r="CK85" s="204"/>
      <c r="CL85" s="215">
        <f>SUM(CK85/12*2*$E85*$G85*$I85*$L85*CL$10)+(CK85/12*10*$F85*$G85*$I85*$L85*CL$10)</f>
        <v>0</v>
      </c>
      <c r="CM85" s="204"/>
      <c r="CN85" s="215">
        <f>SUM(CM85/12*2*$E85*$G85*$I85*$L85*CN$10)+(CM85/12*10*$F85*$G85*$I85*$L85*CN$10)</f>
        <v>0</v>
      </c>
      <c r="CO85" s="204"/>
      <c r="CP85" s="215">
        <f>SUM(CO85/12*2*$E85*$G85*$I85*$L85*CP$10)+(CO85/12*10*$F85*$G85*$I85*$L85*CP$10)</f>
        <v>0</v>
      </c>
      <c r="CQ85" s="204"/>
      <c r="CR85" s="215">
        <f>SUM(CQ85/12*2*$E85*$G85*$I85*$L85*CR$10)+(CQ85/12*10*$F85*$G85*$I85*$L85*CR$10)</f>
        <v>0</v>
      </c>
      <c r="CS85" s="204"/>
      <c r="CT85" s="215">
        <f>SUM(CS85/12*2*$E85*$G85*$I85*$L85*CT$10)+(CS85/12*10*$F85*$G85*$I85*$L85*CT$10)</f>
        <v>0</v>
      </c>
      <c r="CU85" s="204"/>
      <c r="CV85" s="215">
        <f>SUM(CU85/12*2*$E85*$G85*$I85*$L85*CV$10)+(CU85/12*10*$F85*$G85*$I85*$L85*CV$10)</f>
        <v>0</v>
      </c>
      <c r="CW85" s="204"/>
      <c r="CX85" s="215">
        <f>SUM(CW85/12*2*$E85*$G85*$I85*$L85*CX$10)+(CW85/12*10*$F85*$G85*$I85*$L85*CX$10)</f>
        <v>0</v>
      </c>
      <c r="CY85" s="204"/>
      <c r="CZ85" s="215">
        <f>SUM(CY85/12*2*$E85*$G85*$I85*$L85*CZ$10)+(CY85/12*10*$F85*$G85*$I85*$L85*CZ$10)</f>
        <v>0</v>
      </c>
      <c r="DA85" s="204"/>
      <c r="DB85" s="215">
        <f>SUM(DA85/12*2*$E85*$G85*$I85*$L85*DB$10)+(DA85/12*10*$F85*$G85*$I85*$L85*DB$10)</f>
        <v>0</v>
      </c>
      <c r="DC85" s="204"/>
      <c r="DD85" s="215">
        <f>SUM(DC85/12*2*$E85*$G85*$I85*$L85*DD$10)+(DC85/12*10*$F85*$G85*$I85*$L85*DD$10)</f>
        <v>0</v>
      </c>
      <c r="DE85" s="204"/>
      <c r="DF85" s="215">
        <f>SUM(DE85/12*2*$E85*$G85*$I85*$L85*DF$10)+(DE85/12*10*$F85*$G85*$I85*$L85*DF$10)</f>
        <v>0</v>
      </c>
      <c r="DG85" s="204"/>
      <c r="DH85" s="204">
        <f>SUM(DG85/12*2*$E85*$G85*$I85*$L85*DH$10)+(DG85/12*10*$F85*$G85*$I85*$L85*DH$10)</f>
        <v>0</v>
      </c>
      <c r="DI85" s="204"/>
      <c r="DJ85" s="215">
        <f>SUM(DI85/12*2*$E85*$G85*$I85*$L85*DJ$10)+(DI85/12*10*$F85*$G85*$I85*$L85*DJ$10)</f>
        <v>0</v>
      </c>
      <c r="DK85" s="204"/>
      <c r="DL85" s="215">
        <f>SUM(DK85/12*2*$E85*$G85*$I85*$M85*DL$10)+(DK85/12*10*$F85*$G85*$I85*$M85*DL$10)</f>
        <v>0</v>
      </c>
      <c r="DM85" s="204"/>
      <c r="DN85" s="215">
        <f>SUM(DM85/12*2*$E85*$G85*$I85*$N85*DN$10)+(DM85/12*10*$F85*$G85*$I85*$N85*DN$10)</f>
        <v>0</v>
      </c>
      <c r="DO85" s="204"/>
      <c r="DP85" s="214">
        <f>(DO85/12*2*$E85*$G85*$I85*$K85*DP$10)+(DO85/12*10*$F85*$G85*$I85*$K85*DP$10)</f>
        <v>0</v>
      </c>
      <c r="DQ85" s="204"/>
      <c r="DR85" s="214">
        <f>(DQ85/12*2*$E85*$G85*$I85*$K85*DR$10)+(DQ85/12*10*$F85*$G85*$I85*$K85*DR$10)</f>
        <v>0</v>
      </c>
      <c r="DS85" s="204"/>
      <c r="DT85" s="215">
        <f>SUM(DS85/12*2*$E85*$G85*$I85)+(DS85/12*10*$F85*$G85*$I85)</f>
        <v>0</v>
      </c>
      <c r="DU85" s="204"/>
      <c r="DV85" s="204"/>
      <c r="DW85" s="204"/>
      <c r="DX85" s="214">
        <f>(DW85/12*2*$E85*$G85*$I85*$K85*DX$10)+(DW85/12*10*$F85*$G85*$I85*$K85*DX$10)</f>
        <v>0</v>
      </c>
      <c r="DY85" s="204"/>
      <c r="DZ85" s="214">
        <f>(DY85/12*2*$E85*$G85*$I85*$K85*DZ$10)+(DY85/12*10*$F85*$G85*$I85*$K85*DZ$10)</f>
        <v>0</v>
      </c>
      <c r="EA85" s="204"/>
      <c r="EB85" s="204"/>
      <c r="EC85" s="430"/>
      <c r="ED85" s="430"/>
      <c r="EE85" s="204"/>
      <c r="EF85" s="204"/>
      <c r="EG85" s="204"/>
      <c r="EH85" s="204"/>
      <c r="EI85" s="204"/>
      <c r="EJ85" s="216">
        <f>(EI85/12*2*$E85*$G85*$I85*$K85)+(EI85/12*10*$F85*$G85*$I85*$K85)</f>
        <v>0</v>
      </c>
      <c r="EK85" s="228">
        <f t="shared" si="193"/>
        <v>1</v>
      </c>
      <c r="EL85" s="228">
        <f t="shared" si="193"/>
        <v>50717.384666666658</v>
      </c>
    </row>
    <row r="86" spans="1:142" ht="63.75" x14ac:dyDescent="0.2">
      <c r="A86" s="196"/>
      <c r="B86" s="196">
        <v>57</v>
      </c>
      <c r="C86" s="307" t="s">
        <v>1304</v>
      </c>
      <c r="D86" s="307" t="s">
        <v>1305</v>
      </c>
      <c r="E86" s="309">
        <v>16026</v>
      </c>
      <c r="F86" s="309">
        <v>16828</v>
      </c>
      <c r="G86" s="207">
        <v>2.09</v>
      </c>
      <c r="H86" s="449">
        <v>0.1396</v>
      </c>
      <c r="I86" s="312">
        <v>1</v>
      </c>
      <c r="J86" s="313"/>
      <c r="K86" s="339">
        <v>1.4</v>
      </c>
      <c r="L86" s="339">
        <v>1.68</v>
      </c>
      <c r="M86" s="339">
        <v>2.23</v>
      </c>
      <c r="N86" s="340">
        <v>2.57</v>
      </c>
      <c r="O86" s="204"/>
      <c r="P86" s="326">
        <f>(O86/12*2*$E86*$G86*((1-$H86)+$H86*$K86*$I86*P$10))+(O86/12*10*$F86*$G86*((1-$H86)+$H86*$K86*$J86*P$10))</f>
        <v>0</v>
      </c>
      <c r="Q86" s="208"/>
      <c r="R86" s="326">
        <f>(Q86/12*2*$E86*$G86*((1-$H86)+$H86*$K86*$I86*R$10))+(Q86/12*10*$F86*$G86*((1-$H86)+$H86*$K86*$I86*R$10))</f>
        <v>0</v>
      </c>
      <c r="S86" s="204"/>
      <c r="T86" s="326">
        <f>(S86/12*2*$E86*$G86*((1-$H86)+$H86*$K86*$I86*T$10))+(S86/12*10*$F86*$G86*((1-$H86)+$H86*$K86*$I86*T$10))</f>
        <v>0</v>
      </c>
      <c r="U86" s="204"/>
      <c r="V86" s="326">
        <f>(U86/12*2*$E86*$G86*((1-$H86)+$H86*$K86*$I86*V$10))+(U86/12*10*$F86*$G86*((1-$H86)+$H86*$K86*$I86*V$10))</f>
        <v>0</v>
      </c>
      <c r="W86" s="204"/>
      <c r="X86" s="326">
        <f>(W86/12*2*$E86*$G86*((1-$H86)+$H86*$K86*$I86*X$10))+(W86/12*10*$F86*$G86*((1-$H86)+$H86*$K86*$I86*X$10))</f>
        <v>0</v>
      </c>
      <c r="Y86" s="204"/>
      <c r="Z86" s="326">
        <f>(Y86/12*2*$E86*$G86*((1-$H86)+$H86*$K86*$I86*Z$10))+(Y86/12*10*$F86*$G86*((1-$H86)+$H86*$K86*$I86*Z$10))</f>
        <v>0</v>
      </c>
      <c r="AA86" s="204"/>
      <c r="AB86" s="326">
        <f>(AA86/12*2*$E86*$G86*((1-$H86)+$H86*$K86*$I86*AB$10))+(AA86/12*10*$F86*$G86*((1-$H86)+$H86*$K86*$I86*AB$10))</f>
        <v>0</v>
      </c>
      <c r="AC86" s="204"/>
      <c r="AD86" s="326">
        <f>(AC86/12*2*$E86*$G86*((1-$H86)+$H86*$K86*$I86*AD$10))+(AC86/12*10*$F86*$G86*((1-$H86)+$H86*$K86*$I86*AD$10))</f>
        <v>0</v>
      </c>
      <c r="AE86" s="204"/>
      <c r="AF86" s="326">
        <f>(AE86/12*2*$E86*$G86*((1-$H86)+$H86*$L86*$I86*AF$10))+(AE86/12*10*$F86*$G86*((1-$H86)+$H86*$L86*$I86*AF$10))</f>
        <v>0</v>
      </c>
      <c r="AG86" s="204"/>
      <c r="AH86" s="326">
        <f>(AG86/12*2*$E86*$G86*((1-$H86)+$H86*$L86*$I86*AH$10))+(AG86/12*10*$F86*$G86*((1-$H86)+$H86*$L86*$I86*AH$10))</f>
        <v>0</v>
      </c>
      <c r="AI86" s="326">
        <v>0</v>
      </c>
      <c r="AJ86" s="326">
        <v>0</v>
      </c>
      <c r="AK86" s="204"/>
      <c r="AL86" s="326">
        <f>(AK86/12*2*$E86*$G86*((1-$H86)+$H86*$K86*$I86*AL$10))+(AK86/12*10*$F86*$G86*((1-$H86)+$H86*$K86*$I86*AL$10))</f>
        <v>0</v>
      </c>
      <c r="AM86" s="204"/>
      <c r="AN86" s="326">
        <f>(AM86/12*2*$E86*$G86*((1-$H86)+$H86*$K86*$I86*AN$10))+(AM86/12*10*$F86*$G86*((1-$H86)+$H86*$K86*$I86*AN$10))</f>
        <v>0</v>
      </c>
      <c r="AO86" s="204"/>
      <c r="AP86" s="326">
        <f>(AO86/12*2*$E86*$G86*((1-$H86)+$H86*$K86*$I86*AP$10))+(AO86/12*10*$F86*$G86*((1-$H86)+$H86*$K86*$I86*AP$10))</f>
        <v>0</v>
      </c>
      <c r="AQ86" s="204"/>
      <c r="AR86" s="326">
        <f>(AQ86/12*2*$E86*$G86*((1-$H86)+$H86*$K86*$I86*AR$10))+(AQ86/12*10*$F86*$G86*((1-$H86)+$H86*$K86*$I86*AR$10))</f>
        <v>0</v>
      </c>
      <c r="AS86" s="204"/>
      <c r="AT86" s="326">
        <f>(AS86/12*2*$E86*$G86*((1-$H86)+$H86*$K86*$I86*AT$10))+(AS86/12*10*$F86*$G86*((1-$H86)+$H86*$K86*$I86*AT$10))</f>
        <v>0</v>
      </c>
      <c r="AU86" s="204"/>
      <c r="AV86" s="326">
        <f>(AU86/12*2*$E86*$G86*((1-$H86)+$H86*$K86*$I86*AV$10))+(AU86/12*10*$F86*$G86*((1-$H86)+$H86*$K86*$I86*AV$10))</f>
        <v>0</v>
      </c>
      <c r="AW86" s="204"/>
      <c r="AX86" s="326">
        <f>(AW86/12*2*$E86*$G86*((1-$H86)+$H86*$K86*$I86*AX$10))+(AW86/12*10*$F86*$G86*((1-$H86)+$H86*$K86*$I86*AX$10))</f>
        <v>0</v>
      </c>
      <c r="AY86" s="204"/>
      <c r="AZ86" s="326">
        <f>(AY86/12*2*$E86*$G86*((1-$H86)+$H86*$K86*$I86*AZ$10))+(AY86/12*10*$F86*$G86*((1-$H86)+$H86*$K86*$I86*AZ$10))</f>
        <v>0</v>
      </c>
      <c r="BA86" s="204"/>
      <c r="BB86" s="326">
        <f>(BA86/12*2*$E86*$G86*((1-$H86)+$H86*$K86*$I86*BB$10))+(BA86/12*10*$F86*$G86*((1-$H86)+$H86*$K86*$I86*BB$10))</f>
        <v>0</v>
      </c>
      <c r="BC86" s="204"/>
      <c r="BD86" s="326">
        <f>(BC86/12*2*$E86*$G86*((1-$H86)+$H86*$K86*$I86*BD$10))+(BC86/12*10*$F86*$G86*((1-$H86)+$H86*$K86*$I86*BD$10))</f>
        <v>0</v>
      </c>
      <c r="BE86" s="204"/>
      <c r="BF86" s="326">
        <f>(BE86/12*2*$E86*$G86*((1-$H86)+$H86*$K86*$I86*BF$10))+(BE86/12*10*$F86*$G86*((1-$H86)+$H86*$K86*$I86*BF$10))</f>
        <v>0</v>
      </c>
      <c r="BG86" s="204"/>
      <c r="BH86" s="326">
        <f>(BG86/12*2*$E86*$G86*((1-$H86)+$H86*$K86*$I86*BH$10))+(BG86/12*10*$F86*$G86*((1-$H86)+$H86*$K86*$I86*BH$10))</f>
        <v>0</v>
      </c>
      <c r="BI86" s="204"/>
      <c r="BJ86" s="326">
        <f>(BI86/12*2*$E86*$G86*((1-$H86)+$H86*$K86*$I86*BJ$10))+(BI86/12*10*$F86*$G86*((1-$H86)+$H86*$K86*$I86*BJ$10))</f>
        <v>0</v>
      </c>
      <c r="BK86" s="204"/>
      <c r="BL86" s="326">
        <f>(BK86/12*2*$E86*$G86*((1-$H86)+$H86*$K86*$I86*BL$10))+(BK86/12*10*$F86*$G86*((1-$H86)+$H86*$K86*$I86*BL$10))</f>
        <v>0</v>
      </c>
      <c r="BM86" s="204"/>
      <c r="BN86" s="326">
        <f>(BM86/12*2*$E86*$G86*((1-$H86)+$H86*$K86*$I86*BN$10))+(BM86/12*10*$F86*$G86*((1-$H86)+$H86*$K86*$I86*BN$10))</f>
        <v>0</v>
      </c>
      <c r="BO86" s="204"/>
      <c r="BP86" s="326">
        <f>(BO86/12*2*$E86*$G86*((1-$H86)+$H86*$K86*$I86*BP$10))+(BO86/12*10*$F86*$G86*((1-$H86)+$H86*$K86*$I86*BP$10))</f>
        <v>0</v>
      </c>
      <c r="BQ86" s="204"/>
      <c r="BR86" s="326">
        <f>(BQ86/12*2*$E86*$G86*((1-$H86)+$H86*$K86*$I86*BR$10))+(BQ86/12*10*$F86*$G86*((1-$H86)+$H86*$K86*$I86*BR$10))</f>
        <v>0</v>
      </c>
      <c r="BS86" s="204"/>
      <c r="BT86" s="326">
        <f>(BS86/12*2*$E86*$G86*((1-$H86)+$H86*$K86*$I86*BT$10))+(BS86/12*10*$F86*$G86*((1-$H86)+$H86*$K86*$I86*BT$10))</f>
        <v>0</v>
      </c>
      <c r="BU86" s="204"/>
      <c r="BV86" s="326">
        <f>(BU86/12*2*$E86*$G86*((1-$H86)+$H86*$K86*$I86*BV$10))+(BU86/12*10*$F86*$G86*((1-$H86)+$H86*$K86*$I86*BV$10))</f>
        <v>0</v>
      </c>
      <c r="BW86" s="204"/>
      <c r="BX86" s="326">
        <f>(BW86/12*2*$E86*$G86*((1-$H86)+$H86*$K86*$I86*BX$10))+(BW86/12*10*$F86*$G86*((1-$H86)+$H86*$K86*$I86*BX$10))</f>
        <v>0</v>
      </c>
      <c r="BY86" s="204"/>
      <c r="BZ86" s="326">
        <f>(BY86/12*2*$E86*$G86*((1-$H86)+$H86*$K86*$I86*BZ$10))+(BY86/12*10*$F86*$G86*((1-$H86)+$H86*$K86*$I86*BZ$10))</f>
        <v>0</v>
      </c>
      <c r="CA86" s="204"/>
      <c r="CB86" s="326">
        <f>(CA86/12*2*$E86*$G86*((1-$H86)+$H86*$K86*$I86*CB$10))+(CA86/12*10*$F86*$G86*((1-$H86)+$H86*$K86*$I86*CB$10))</f>
        <v>0</v>
      </c>
      <c r="CC86" s="204"/>
      <c r="CD86" s="326">
        <f>(CC86/12*2*$E86*$G86*((1-$H86)+$H86*$K86*$I86*CD$10))+(CC86/12*10*$F86*$G86*((1-$H86)+$H86*$K86*$I86*CD$10))</f>
        <v>0</v>
      </c>
      <c r="CE86" s="204"/>
      <c r="CF86" s="326">
        <f>(CE86/12*2*$E86*$G86*((1-$H86)+$H86*$L86*$I86*CF$10))+(CE86/12*10*$F86*$G86*((1-$H86)+$H86*$L86*$I86*CF$10))</f>
        <v>0</v>
      </c>
      <c r="CG86" s="204"/>
      <c r="CH86" s="326">
        <f>(CG86/12*2*$E86*$G86*((1-$H86)+$H86*$L86*$I86*CH$10))+(CG86/12*10*$F86*$G86*((1-$H86)+$H86*$L86*$I86*CH$10))</f>
        <v>0</v>
      </c>
      <c r="CI86" s="204"/>
      <c r="CJ86" s="326">
        <f>(CI86/12*2*$E86*$G86*((1-$H86)+$H86*$L86*$I86*CJ$10))+(CI86/12*10*$F86*$G86*((1-$H86)+$H86*$L86*$I86*CJ$10))</f>
        <v>0</v>
      </c>
      <c r="CK86" s="204"/>
      <c r="CL86" s="326">
        <f>(CK86/12*2*$E86*$G86*((1-$H86)+$H86*$L86*$I86*CL$10))+(CK86/12*10*$F86*$G86*((1-$H86)+$H86*$L86*$I86*CL$10))</f>
        <v>0</v>
      </c>
      <c r="CM86" s="204"/>
      <c r="CN86" s="326">
        <f>(CM86/12*2*$E86*$G86*((1-$H86)+$H86*$L86*$I86*CN$10))+(CM86/12*10*$F86*$G86*((1-$H86)+$H86*$L86*$I86*CN$10))</f>
        <v>0</v>
      </c>
      <c r="CO86" s="204"/>
      <c r="CP86" s="326">
        <f>(CO86/12*2*$E86*$G86*((1-$H86)+$H86*$L86*$I86*CP$10))+(CO86/12*10*$F86*$G86*((1-$H86)+$H86*$L86*$I86*CP$10))</f>
        <v>0</v>
      </c>
      <c r="CQ86" s="204"/>
      <c r="CR86" s="326">
        <f>(CQ86/12*2*$E86*$G86*((1-$H86)+$H86*$L86*$I86))+(CQ86/12*10*$F86*$G86*((1-$H86)+$H86*$L86*$I86))</f>
        <v>0</v>
      </c>
      <c r="CS86" s="204"/>
      <c r="CT86" s="326">
        <f>(CS86/12*10*$F86*$G86*((1-$H86)+$H86*$L86*$I86))</f>
        <v>0</v>
      </c>
      <c r="CU86" s="204"/>
      <c r="CV86" s="326">
        <f>(CU86/12*10*$F86*$G86*((1-$H86)+$H86*$L86*$I86))</f>
        <v>0</v>
      </c>
      <c r="CW86" s="204"/>
      <c r="CX86" s="326">
        <f>(CW86/12*2*$E86*$G86*((1-$H86)+$H86*$L86*$I86))+(CW86/12*10*$F86*$G86*((1-$H86)+$H86*$L86*$I86))</f>
        <v>0</v>
      </c>
      <c r="CY86" s="204"/>
      <c r="CZ86" s="326">
        <f>(CY86/12*2*$E86*$G86*((1-$H86)+$H86*$L86*$I86))+(CY86/12*10*$F86*$G86*((1-$H86)+$H86*$L86*$I86))</f>
        <v>0</v>
      </c>
      <c r="DA86" s="204"/>
      <c r="DB86" s="326">
        <f>(DA86/12*2*$E86*$G86*((1-$H86)+$H86*$L86*$I86))+(DA86/12*10*$F86*$G86*((1-$H86)+$H86*$L86*$I86))</f>
        <v>0</v>
      </c>
      <c r="DC86" s="204"/>
      <c r="DD86" s="326">
        <f>(DC86/12*2*$E86*$G86*((1-$H86)+$H86*$L86*$I86))+(DC86/12*10*$F86*$G86*((1-$H86)+$H86*$L86*$I86))</f>
        <v>0</v>
      </c>
      <c r="DE86" s="204"/>
      <c r="DF86" s="326">
        <f>(DE86/12*2*$E86*$G86*((1-$H86)+$H86*$L86*$I86))+(DE86/12*10*$F86*$G86*((1-$H86)+$H86*$L86*$I86))</f>
        <v>0</v>
      </c>
      <c r="DG86" s="204"/>
      <c r="DH86" s="326">
        <f>(DG86/12*2*$E86*$G86*((1-$H86)+$H86*$L86*$I86))+(DG86/12*10*$F86*$G86*((1-$H86)+$H86*$L86*$I86))</f>
        <v>0</v>
      </c>
      <c r="DI86" s="204"/>
      <c r="DJ86" s="326">
        <f>(DI86/12*2*$E86*$G86*((1-$H86)+$H86*$L86*$I86))+(DI86/12*10*$F86*$G86*((1-$H86)+$H86*$L86*$I86))</f>
        <v>0</v>
      </c>
      <c r="DK86" s="204"/>
      <c r="DL86" s="326">
        <f>(DK86/12*2*$E86*$G86*((1-$H86)+$H86*$M86*$I86*DL$10))+(DK86/12*10*$F86*$G86*((1-$H86)+$H86*$M86*$I86*DL$10))</f>
        <v>0</v>
      </c>
      <c r="DM86" s="204"/>
      <c r="DN86" s="326">
        <f>(DM86/12*2*$E86*$G86*((1-$H86)+$H86*$N86*$I86*DN$10))+(DM86/12*10*$F86*$G86*((1-$H86)+$H86*$N86*$I86*DN$10))</f>
        <v>0</v>
      </c>
      <c r="DO86" s="204"/>
      <c r="DP86" s="326">
        <f>(DO86/12*2*$E86*$G86*((1-$H86)+$H86*$K86*$I86*DP$10))+(DO86/12*10*$F86*$G86*((1-$H86)+$H86*$K86*$I86*DP$10))</f>
        <v>0</v>
      </c>
      <c r="DQ86" s="204"/>
      <c r="DR86" s="326">
        <f>(DQ86/12*2*$E86*$G86*((1-$H86)+$H86*$K86*$I86*DR$10))+(DQ86/12*10*$F86*$G86*((1-$H86)+$H86*$K86*$I86*DR$10))</f>
        <v>0</v>
      </c>
      <c r="DS86" s="204"/>
      <c r="DT86" s="326">
        <f>(DS86/12*2*$E86*$G86*((1-$H86)+$H86*$I86*DT$10))+(DS86/12*10*$F86*$G86*((1-$H86)+$H86*$I86*DT$10))</f>
        <v>0</v>
      </c>
      <c r="DU86" s="204"/>
      <c r="DV86" s="204"/>
      <c r="DW86" s="204"/>
      <c r="DX86" s="326">
        <f>(DW86/12*2*$E86*$G86*((1-$H86)+$H86*$K86*$I86*DX$10))+(DW86/12*10*$F86*$G86*((1-$H86)+$H86*$K86*$I86*DX$10))</f>
        <v>0</v>
      </c>
      <c r="DY86" s="204"/>
      <c r="DZ86" s="326">
        <f>(DY86/12*2*$E86*$G86*((1-$H86)+$H86*$K86*$I86*DZ$10))+(DY86/12*10*$F86*$G86*((1-$H86)+$H86*$K86*$I86*DZ$10))</f>
        <v>0</v>
      </c>
      <c r="EA86" s="204"/>
      <c r="EB86" s="326">
        <f>(EA86/12*2*$E86*$G86*((1-$H86)+$H86*$L86*$I86))+(EA86/12*10*$F86*$G86*((1-$H86)+$H86*$L86*$I86))</f>
        <v>0</v>
      </c>
      <c r="EC86" s="430"/>
      <c r="ED86" s="326">
        <f>(EC86/12*2*$E86*$G86*((1-$H86)+$H86*$K86*$I86))+(EC86/12*10*$F86*$G86*((1-$H86)+$H86*$K86*$I86))</f>
        <v>0</v>
      </c>
      <c r="EE86" s="204"/>
      <c r="EF86" s="326">
        <f>(EE86/12*2*$E86*$G86*((1-$H86)+$H86*$K86*$I86))+(EE86/12*10*$F86*$G86*((1-$H86)+$H86*$K86*$I86))</f>
        <v>0</v>
      </c>
      <c r="EG86" s="204"/>
      <c r="EH86" s="326">
        <f>(EG86/12*2*$E86*$G86*((1-$H86)+$H86*$I86))+(EG86/12*10*$F86*$G86*((1-$H86)+$H86*$I86))</f>
        <v>0</v>
      </c>
      <c r="EI86" s="204"/>
      <c r="EJ86" s="326">
        <f>(EI86/12*2*$E86*$G86*((1-$H86)+$H86*$K86*$I86))+(EI86/12*10*$F86*$G86*((1-$H86)+$H86*$K86*$I86))</f>
        <v>0</v>
      </c>
      <c r="EK86" s="228">
        <f t="shared" si="193"/>
        <v>0</v>
      </c>
      <c r="EL86" s="228">
        <f t="shared" si="193"/>
        <v>0</v>
      </c>
    </row>
    <row r="87" spans="1:142" ht="75" customHeight="1" x14ac:dyDescent="0.2">
      <c r="A87" s="196"/>
      <c r="B87" s="196">
        <v>58</v>
      </c>
      <c r="C87" s="307" t="s">
        <v>1306</v>
      </c>
      <c r="D87" s="357" t="s">
        <v>1307</v>
      </c>
      <c r="E87" s="309">
        <v>16026</v>
      </c>
      <c r="F87" s="309">
        <v>16828</v>
      </c>
      <c r="G87" s="310">
        <v>2.44</v>
      </c>
      <c r="H87" s="311"/>
      <c r="I87" s="312">
        <v>1</v>
      </c>
      <c r="J87" s="313"/>
      <c r="K87" s="339">
        <v>1.4</v>
      </c>
      <c r="L87" s="339">
        <v>1.68</v>
      </c>
      <c r="M87" s="339">
        <v>2.23</v>
      </c>
      <c r="N87" s="340">
        <v>2.57</v>
      </c>
      <c r="O87" s="208">
        <v>10</v>
      </c>
      <c r="P87" s="214">
        <f>(O87/12*2*$E87*$G87*$I87*$K87*P$10)+(O87/12*10*$F87*$G87*$I87*$K87*P$10)</f>
        <v>570278.42666666675</v>
      </c>
      <c r="Q87" s="208"/>
      <c r="R87" s="214">
        <f t="shared" ref="R87:R94" si="194">(Q87/12*2*$E87*$G87*$I87*$K87*R$10)+(Q87/12*10*$F87*$G87*$I87*$K87*R$10)</f>
        <v>0</v>
      </c>
      <c r="S87" s="204"/>
      <c r="T87" s="214">
        <f t="shared" ref="T87:T94" si="195">(S87/12*2*$E87*$G87*$I87*$K87*T$10)+(S87/12*10*$F87*$G87*$I87*$K87*T$10)</f>
        <v>0</v>
      </c>
      <c r="U87" s="204"/>
      <c r="V87" s="214">
        <f t="shared" ref="V87:V94" si="196">(U87/12*2*$E87*$G87*$I87*$K87*V$10)+(U87/12*10*$F87*$G87*$I87*$K87*V$10)</f>
        <v>0</v>
      </c>
      <c r="W87" s="204"/>
      <c r="X87" s="214">
        <f t="shared" ref="X87:X94" si="197">(W87/12*2*$E87*$G87*$I87*$K87*X$10)+(W87/12*10*$F87*$G87*$I87*$K87*X$10)</f>
        <v>0</v>
      </c>
      <c r="Y87" s="204"/>
      <c r="Z87" s="214">
        <f t="shared" ref="Z87:Z94" si="198">(Y87/12*2*$E87*$G87*$I87*$K87*Z$10)+(Y87/12*10*$F87*$G87*$I87*$K87*Z$10)</f>
        <v>0</v>
      </c>
      <c r="AA87" s="204"/>
      <c r="AB87" s="214">
        <f t="shared" ref="AB87:AB94" si="199">(AA87/12*2*$E87*$G87*$I87*$K87*AB$10)+(AA87/12*10*$F87*$G87*$I87*$K87*AB$10)</f>
        <v>0</v>
      </c>
      <c r="AC87" s="204"/>
      <c r="AD87" s="214">
        <f t="shared" ref="AD87:AD94" si="200">(AC87/12*2*$E87*$G87*$I87*$K87*AD$10)+(AC87/12*10*$F87*$G87*$I87*$K87*AD$10)</f>
        <v>0</v>
      </c>
      <c r="AE87" s="204"/>
      <c r="AF87" s="204">
        <f t="shared" ref="AF87:AF94" si="201">SUM(AE87/12*2*$E87*$G87*$I87*$L87*$AF$10)+(AE87/12*10*$F87*$G87*$I87*$L87*$AF$10)</f>
        <v>0</v>
      </c>
      <c r="AG87" s="204"/>
      <c r="AH87" s="215">
        <f t="shared" ref="AH87:AH94" si="202">SUM(AG87/12*2*$E87*$G87*$I87*$L87*$AH$10)+(AG87/12*10*$F87*$G87*$I87*$L87*$AH$10)</f>
        <v>0</v>
      </c>
      <c r="AI87" s="215">
        <v>0</v>
      </c>
      <c r="AJ87" s="215">
        <v>0</v>
      </c>
      <c r="AK87" s="204"/>
      <c r="AL87" s="214">
        <f t="shared" ref="AL87:AL94" si="203">(AK87/12*2*$E87*$G87*$I87*$K87*AL$10)+(AK87/12*10*$F87*$G87*$I87*$K87*AL$10)</f>
        <v>0</v>
      </c>
      <c r="AM87" s="204"/>
      <c r="AN87" s="214">
        <f t="shared" ref="AN87:AN94" si="204">(AM87/12*2*$E87*$G87*$I87*$K87*AN$10)+(AM87/12*10*$F87*$G87*$I87*$K87*AN$10)</f>
        <v>0</v>
      </c>
      <c r="AO87" s="204"/>
      <c r="AP87" s="214">
        <f t="shared" ref="AP87:AP94" si="205">(AO87/12*2*$E87*$G87*$I87*$K87*AP$10)+(AO87/12*10*$F87*$G87*$I87*$K87*AP$10)</f>
        <v>0</v>
      </c>
      <c r="AQ87" s="204"/>
      <c r="AR87" s="214">
        <f t="shared" ref="AR87:AR94" si="206">(AQ87/12*2*$E87*$G87*$I87*$K87*AR$10)+(AQ87/12*10*$F87*$G87*$I87*$K87*AR$10)</f>
        <v>0</v>
      </c>
      <c r="AS87" s="204"/>
      <c r="AT87" s="214">
        <f t="shared" ref="AT87:AT94" si="207">(AS87/12*2*$E87*$G87*$I87*$K87*AT$10)+(AS87/12*10*$F87*$G87*$I87*$K87*AT$10)</f>
        <v>0</v>
      </c>
      <c r="AU87" s="204"/>
      <c r="AV87" s="214">
        <f t="shared" ref="AV87:AV94" si="208">(AU87/12*2*$E87*$G87*$I87*$K87*AV$10)+(AU87/12*10*$F87*$G87*$I87*$K87*AV$10)</f>
        <v>0</v>
      </c>
      <c r="AW87" s="204"/>
      <c r="AX87" s="214">
        <f t="shared" ref="AX87:AX94" si="209">(AW87/12*2*$E87*$G87*$I87*$K87*AX$10)+(AW87/12*10*$F87*$G87*$I87*$K87*AX$10)</f>
        <v>0</v>
      </c>
      <c r="AY87" s="204"/>
      <c r="AZ87" s="214">
        <f t="shared" ref="AZ87:AZ94" si="210">(AY87/12*2*$E87*$G87*$I87*$K87*AZ$10)+(AY87/12*10*$F87*$G87*$I87*$K87*AZ$10)</f>
        <v>0</v>
      </c>
      <c r="BA87" s="204"/>
      <c r="BB87" s="214">
        <f t="shared" ref="BB87:BB94" si="211">(BA87/12*2*$E87*$G87*$I87*$K87*BB$10)+(BA87/12*10*$F87*$G87*$I87*$K87*BB$10)</f>
        <v>0</v>
      </c>
      <c r="BC87" s="204"/>
      <c r="BD87" s="214">
        <f t="shared" ref="BD87:BD94" si="212">(BC87/12*2*$E87*$G87*$I87*$K87*BD$10)+(BC87/12*10*$F87*$G87*$I87*$K87*BD$10)</f>
        <v>0</v>
      </c>
      <c r="BE87" s="204"/>
      <c r="BF87" s="214">
        <f t="shared" ref="BF87:BF94" si="213">(BE87/12*2*$E87*$G87*$I87*$K87*BF$10)+(BE87/12*10*$F87*$G87*$I87*$K87*BF$10)</f>
        <v>0</v>
      </c>
      <c r="BG87" s="204"/>
      <c r="BH87" s="214">
        <f t="shared" ref="BH87:BH94" si="214">(BG87/12*2*$E87*$G87*$I87*$K87*BH$10)+(BG87/12*10*$F87*$G87*$I87*$K87*BH$10)</f>
        <v>0</v>
      </c>
      <c r="BI87" s="204"/>
      <c r="BJ87" s="214">
        <f t="shared" ref="BJ87:BJ94" si="215">(BI87/12*2*$E87*$G87*$I87*$K87*BJ$10)+(BI87/12*10*$F87*$G87*$I87*$K87*BJ$10)</f>
        <v>0</v>
      </c>
      <c r="BK87" s="204"/>
      <c r="BL87" s="214">
        <f t="shared" ref="BL87:BL94" si="216">(BK87/12*2*$E87*$G87*$I87*$K87*BL$10)+(BK87/12*10*$F87*$G87*$I87*$K87*BL$10)</f>
        <v>0</v>
      </c>
      <c r="BM87" s="204"/>
      <c r="BN87" s="214">
        <f t="shared" ref="BN87:BN94" si="217">(BM87/12*2*$E87*$G87*$I87*$K87*BN$10)+(BM87/12*10*$F87*$G87*$I87*$K87*BN$10)</f>
        <v>0</v>
      </c>
      <c r="BO87" s="204"/>
      <c r="BP87" s="214">
        <f t="shared" ref="BP87:BP94" si="218">(BO87/12*2*$E87*$G87*$I87*$K87*BP$10)+(BO87/12*10*$F87*$G87*$I87*$K87*BP$10)</f>
        <v>0</v>
      </c>
      <c r="BQ87" s="204"/>
      <c r="BR87" s="214">
        <f t="shared" ref="BR87:BR94" si="219">(BQ87/12*2*$E87*$G87*$I87*$K87*BR$10)+(BQ87/12*10*$F87*$G87*$I87*$K87*BR$10)</f>
        <v>0</v>
      </c>
      <c r="BS87" s="204"/>
      <c r="BT87" s="214">
        <f t="shared" ref="BT87:BT94" si="220">(BS87/12*2*$E87*$G87*$I87*$K87*BT$10)+(BS87/12*10*$F87*$G87*$I87*$K87*BT$10)</f>
        <v>0</v>
      </c>
      <c r="BU87" s="204"/>
      <c r="BV87" s="214">
        <f t="shared" ref="BV87:BV94" si="221">(BU87/12*2*$E87*$G87*$I87*$K87*BV$10)+(BU87/12*10*$F87*$G87*$I87*$K87*BV$10)</f>
        <v>0</v>
      </c>
      <c r="BW87" s="204"/>
      <c r="BX87" s="214">
        <f t="shared" ref="BX87:BX94" si="222">(BW87/12*2*$E87*$G87*$I87*$K87*BX$10)+(BW87/12*10*$F87*$G87*$I87*$K87*BX$10)</f>
        <v>0</v>
      </c>
      <c r="BY87" s="204"/>
      <c r="BZ87" s="214">
        <f t="shared" ref="BZ87:BZ94" si="223">(BY87/12*2*$E87*$G87*$I87*$K87*BZ$10)+(BY87/12*10*$F87*$G87*$I87*$K87*BZ$10)</f>
        <v>0</v>
      </c>
      <c r="CA87" s="204"/>
      <c r="CB87" s="214">
        <f t="shared" ref="CB87:CB94" si="224">(CA87/12*2*$E87*$G87*$I87*$K87*CB$10)+(CA87/12*10*$F87*$G87*$I87*$K87*CB$10)</f>
        <v>0</v>
      </c>
      <c r="CC87" s="204"/>
      <c r="CD87" s="214">
        <f t="shared" ref="CD87:CD94" si="225">(CC87/12*2*$E87*$G87*$I87*$K87*CD$10)+(CC87/12*10*$F87*$G87*$I87*$K87*CD$10)</f>
        <v>0</v>
      </c>
      <c r="CE87" s="204"/>
      <c r="CF87" s="215">
        <f t="shared" ref="CF87:CF94" si="226">SUM(CE87/12*2*$E87*$G87*$I87*$L87*CF$10)+(CE87/12*10*$F87*$G87*$I87*$L87*$CF$10)</f>
        <v>0</v>
      </c>
      <c r="CG87" s="204"/>
      <c r="CH87" s="215">
        <f t="shared" ref="CH87:CH94" si="227">SUM(CG87/12*2*$E87*$G87*$I87*$L87*CH$10)+(CG87/12*10*$F87*$G87*$I87*$L87*CH$10)</f>
        <v>0</v>
      </c>
      <c r="CI87" s="204"/>
      <c r="CJ87" s="215">
        <f t="shared" ref="CJ87:CJ94" si="228">SUM(CI87/12*2*$E87*$G87*$I87*$L87*CJ$10)+(CI87/12*10*$F87*$G87*$I87*$L87*CJ$10)</f>
        <v>0</v>
      </c>
      <c r="CK87" s="204"/>
      <c r="CL87" s="215">
        <f t="shared" ref="CL87:CL94" si="229">SUM(CK87/12*2*$E87*$G87*$I87*$L87*CL$10)+(CK87/12*10*$F87*$G87*$I87*$L87*CL$10)</f>
        <v>0</v>
      </c>
      <c r="CM87" s="204"/>
      <c r="CN87" s="215">
        <f t="shared" ref="CN87:CN94" si="230">SUM(CM87/12*2*$E87*$G87*$I87*$L87*CN$10)+(CM87/12*10*$F87*$G87*$I87*$L87*CN$10)</f>
        <v>0</v>
      </c>
      <c r="CO87" s="204"/>
      <c r="CP87" s="215">
        <f t="shared" ref="CP87:CP94" si="231">SUM(CO87/12*2*$E87*$G87*$I87*$L87*CP$10)+(CO87/12*10*$F87*$G87*$I87*$L87*CP$10)</f>
        <v>0</v>
      </c>
      <c r="CQ87" s="204"/>
      <c r="CR87" s="215">
        <f t="shared" ref="CR87:CR94" si="232">SUM(CQ87/12*2*$E87*$G87*$I87*$L87*CR$10)+(CQ87/12*10*$F87*$G87*$I87*$L87*CR$10)</f>
        <v>0</v>
      </c>
      <c r="CS87" s="204"/>
      <c r="CT87" s="215">
        <f t="shared" ref="CT87:CT94" si="233">SUM(CS87/12*2*$E87*$G87*$I87*$L87*CT$10)+(CS87/12*10*$F87*$G87*$I87*$L87*CT$10)</f>
        <v>0</v>
      </c>
      <c r="CU87" s="204"/>
      <c r="CV87" s="215">
        <f t="shared" ref="CV87:CV94" si="234">SUM(CU87/12*2*$E87*$G87*$I87*$L87*CV$10)+(CU87/12*10*$F87*$G87*$I87*$L87*CV$10)</f>
        <v>0</v>
      </c>
      <c r="CW87" s="204"/>
      <c r="CX87" s="215">
        <f t="shared" ref="CX87:CX94" si="235">SUM(CW87/12*2*$E87*$G87*$I87*$L87*CX$10)+(CW87/12*10*$F87*$G87*$I87*$L87*CX$10)</f>
        <v>0</v>
      </c>
      <c r="CY87" s="204"/>
      <c r="CZ87" s="215">
        <f t="shared" ref="CZ87:CZ94" si="236">SUM(CY87/12*2*$E87*$G87*$I87*$L87*CZ$10)+(CY87/12*10*$F87*$G87*$I87*$L87*CZ$10)</f>
        <v>0</v>
      </c>
      <c r="DA87" s="204"/>
      <c r="DB87" s="215">
        <f t="shared" ref="DB87:DB94" si="237">SUM(DA87/12*2*$E87*$G87*$I87*$L87*DB$10)+(DA87/12*10*$F87*$G87*$I87*$L87*DB$10)</f>
        <v>0</v>
      </c>
      <c r="DC87" s="204"/>
      <c r="DD87" s="215">
        <f t="shared" ref="DD87:DD94" si="238">SUM(DC87/12*2*$E87*$G87*$I87*$L87*DD$10)+(DC87/12*10*$F87*$G87*$I87*$L87*DD$10)</f>
        <v>0</v>
      </c>
      <c r="DE87" s="204"/>
      <c r="DF87" s="215">
        <f t="shared" ref="DF87:DF94" si="239">SUM(DE87/12*2*$E87*$G87*$I87*$L87*DF$10)+(DE87/12*10*$F87*$G87*$I87*$L87*DF$10)</f>
        <v>0</v>
      </c>
      <c r="DG87" s="204"/>
      <c r="DH87" s="204">
        <f t="shared" ref="DH87:DH94" si="240">SUM(DG87/12*2*$E87*$G87*$I87*$L87*DH$10)+(DG87/12*10*$F87*$G87*$I87*$L87*DH$10)</f>
        <v>0</v>
      </c>
      <c r="DI87" s="204"/>
      <c r="DJ87" s="215">
        <f t="shared" ref="DJ87:DJ94" si="241">SUM(DI87/12*2*$E87*$G87*$I87*$L87*DJ$10)+(DI87/12*10*$F87*$G87*$I87*$L87*DJ$10)</f>
        <v>0</v>
      </c>
      <c r="DK87" s="204"/>
      <c r="DL87" s="215">
        <f t="shared" ref="DL87:DL94" si="242">SUM(DK87/12*2*$E87*$G87*$I87*$M87*DL$10)+(DK87/12*10*$F87*$G87*$I87*$M87*DL$10)</f>
        <v>0</v>
      </c>
      <c r="DM87" s="204"/>
      <c r="DN87" s="215">
        <f t="shared" ref="DN87:DN94" si="243">SUM(DM87/12*2*$E87*$G87*$I87*$N87*DN$10)+(DM87/12*10*$F87*$G87*$I87*$N87*DN$10)</f>
        <v>0</v>
      </c>
      <c r="DO87" s="204"/>
      <c r="DP87" s="214">
        <f t="shared" ref="DP87:DP94" si="244">(DO87/12*2*$E87*$G87*$I87*$K87*DP$10)+(DO87/12*10*$F87*$G87*$I87*$K87*DP$10)</f>
        <v>0</v>
      </c>
      <c r="DQ87" s="204"/>
      <c r="DR87" s="214">
        <f t="shared" ref="DR87:DR94" si="245">(DQ87/12*2*$E87*$G87*$I87*$K87*DR$10)+(DQ87/12*10*$F87*$G87*$I87*$K87*DR$10)</f>
        <v>0</v>
      </c>
      <c r="DS87" s="204"/>
      <c r="DT87" s="215">
        <f t="shared" ref="DT87:DT94" si="246">SUM(DS87/12*2*$E87*$G87*$I87)+(DS87/12*10*$F87*$G87*$I87)</f>
        <v>0</v>
      </c>
      <c r="DU87" s="204"/>
      <c r="DV87" s="204"/>
      <c r="DW87" s="204"/>
      <c r="DX87" s="214">
        <f t="shared" ref="DX87:DX94" si="247">(DW87/12*2*$E87*$G87*$I87*$K87*DX$10)+(DW87/12*10*$F87*$G87*$I87*$K87*DX$10)</f>
        <v>0</v>
      </c>
      <c r="DY87" s="204"/>
      <c r="DZ87" s="214">
        <f t="shared" ref="DZ87:DZ94" si="248">(DY87/12*2*$E87*$G87*$I87*$K87*DZ$10)+(DY87/12*10*$F87*$G87*$I87*$K87*DZ$10)</f>
        <v>0</v>
      </c>
      <c r="EA87" s="204"/>
      <c r="EB87" s="204"/>
      <c r="EC87" s="430"/>
      <c r="ED87" s="430"/>
      <c r="EE87" s="204"/>
      <c r="EF87" s="204"/>
      <c r="EG87" s="204"/>
      <c r="EH87" s="204"/>
      <c r="EI87" s="204"/>
      <c r="EJ87" s="216">
        <f t="shared" ref="EJ87:EJ94" si="249">(EI87/12*2*$E87*$G87*$I87*$K87)+(EI87/12*10*$F87*$G87*$I87*$K87)</f>
        <v>0</v>
      </c>
      <c r="EK87" s="228">
        <f t="shared" si="193"/>
        <v>10</v>
      </c>
      <c r="EL87" s="228">
        <f t="shared" si="193"/>
        <v>570278.42666666675</v>
      </c>
    </row>
    <row r="88" spans="1:142" s="342" customFormat="1" ht="15.75" customHeight="1" x14ac:dyDescent="0.2">
      <c r="A88" s="196"/>
      <c r="B88" s="196">
        <v>59</v>
      </c>
      <c r="C88" s="307" t="s">
        <v>1308</v>
      </c>
      <c r="D88" s="353" t="s">
        <v>483</v>
      </c>
      <c r="E88" s="309">
        <v>16026</v>
      </c>
      <c r="F88" s="309">
        <v>16828</v>
      </c>
      <c r="G88" s="310">
        <v>0.74</v>
      </c>
      <c r="H88" s="311"/>
      <c r="I88" s="312">
        <v>1</v>
      </c>
      <c r="J88" s="313"/>
      <c r="K88" s="305">
        <v>1.4</v>
      </c>
      <c r="L88" s="305">
        <v>1.68</v>
      </c>
      <c r="M88" s="305">
        <v>2.23</v>
      </c>
      <c r="N88" s="306">
        <v>2.57</v>
      </c>
      <c r="O88" s="204"/>
      <c r="P88" s="214">
        <f t="shared" ref="P88:P94" si="250">(O88/12*2*$E88*$G88*$I88*$K88*P$10)+(O88/12*10*$F88*$G88*$I88*$K88*P$10)</f>
        <v>0</v>
      </c>
      <c r="Q88" s="208"/>
      <c r="R88" s="214">
        <f t="shared" si="194"/>
        <v>0</v>
      </c>
      <c r="S88" s="204"/>
      <c r="T88" s="214">
        <f t="shared" si="195"/>
        <v>0</v>
      </c>
      <c r="U88" s="204"/>
      <c r="V88" s="214">
        <f t="shared" si="196"/>
        <v>0</v>
      </c>
      <c r="W88" s="204"/>
      <c r="X88" s="214">
        <f t="shared" si="197"/>
        <v>0</v>
      </c>
      <c r="Y88" s="204"/>
      <c r="Z88" s="214">
        <f t="shared" si="198"/>
        <v>0</v>
      </c>
      <c r="AA88" s="204"/>
      <c r="AB88" s="214">
        <f t="shared" si="199"/>
        <v>0</v>
      </c>
      <c r="AC88" s="204"/>
      <c r="AD88" s="214">
        <f t="shared" si="200"/>
        <v>0</v>
      </c>
      <c r="AE88" s="204"/>
      <c r="AF88" s="204">
        <f t="shared" si="201"/>
        <v>0</v>
      </c>
      <c r="AG88" s="204">
        <v>0</v>
      </c>
      <c r="AH88" s="215">
        <f t="shared" si="202"/>
        <v>0</v>
      </c>
      <c r="AI88" s="215">
        <v>0</v>
      </c>
      <c r="AJ88" s="215">
        <v>0</v>
      </c>
      <c r="AK88" s="204"/>
      <c r="AL88" s="214">
        <f t="shared" si="203"/>
        <v>0</v>
      </c>
      <c r="AM88" s="204">
        <v>0</v>
      </c>
      <c r="AN88" s="214">
        <f t="shared" si="204"/>
        <v>0</v>
      </c>
      <c r="AO88" s="204"/>
      <c r="AP88" s="214">
        <f t="shared" si="205"/>
        <v>0</v>
      </c>
      <c r="AQ88" s="204"/>
      <c r="AR88" s="214">
        <f t="shared" si="206"/>
        <v>0</v>
      </c>
      <c r="AS88" s="204"/>
      <c r="AT88" s="214">
        <f t="shared" si="207"/>
        <v>0</v>
      </c>
      <c r="AU88" s="204"/>
      <c r="AV88" s="214">
        <f t="shared" si="208"/>
        <v>0</v>
      </c>
      <c r="AW88" s="204"/>
      <c r="AX88" s="214">
        <f t="shared" si="209"/>
        <v>0</v>
      </c>
      <c r="AY88" s="204"/>
      <c r="AZ88" s="214">
        <f t="shared" si="210"/>
        <v>0</v>
      </c>
      <c r="BA88" s="204"/>
      <c r="BB88" s="214">
        <f t="shared" si="211"/>
        <v>0</v>
      </c>
      <c r="BC88" s="204"/>
      <c r="BD88" s="214">
        <f t="shared" si="212"/>
        <v>0</v>
      </c>
      <c r="BE88" s="204"/>
      <c r="BF88" s="214">
        <f t="shared" si="213"/>
        <v>0</v>
      </c>
      <c r="BG88" s="204"/>
      <c r="BH88" s="214">
        <f t="shared" si="214"/>
        <v>0</v>
      </c>
      <c r="BI88" s="204"/>
      <c r="BJ88" s="214">
        <f t="shared" si="215"/>
        <v>0</v>
      </c>
      <c r="BK88" s="204"/>
      <c r="BL88" s="214">
        <f t="shared" si="216"/>
        <v>0</v>
      </c>
      <c r="BM88" s="204"/>
      <c r="BN88" s="214">
        <f t="shared" si="217"/>
        <v>0</v>
      </c>
      <c r="BO88" s="204"/>
      <c r="BP88" s="214">
        <f t="shared" si="218"/>
        <v>0</v>
      </c>
      <c r="BQ88" s="204"/>
      <c r="BR88" s="214">
        <f t="shared" si="219"/>
        <v>0</v>
      </c>
      <c r="BS88" s="204"/>
      <c r="BT88" s="214">
        <f t="shared" si="220"/>
        <v>0</v>
      </c>
      <c r="BU88" s="204">
        <v>0</v>
      </c>
      <c r="BV88" s="214">
        <f t="shared" si="221"/>
        <v>0</v>
      </c>
      <c r="BW88" s="204"/>
      <c r="BX88" s="214">
        <f t="shared" si="222"/>
        <v>0</v>
      </c>
      <c r="BY88" s="204"/>
      <c r="BZ88" s="214">
        <f t="shared" si="223"/>
        <v>0</v>
      </c>
      <c r="CA88" s="204"/>
      <c r="CB88" s="214">
        <f t="shared" si="224"/>
        <v>0</v>
      </c>
      <c r="CC88" s="204"/>
      <c r="CD88" s="214">
        <f t="shared" si="225"/>
        <v>0</v>
      </c>
      <c r="CE88" s="204"/>
      <c r="CF88" s="215">
        <f t="shared" si="226"/>
        <v>0</v>
      </c>
      <c r="CG88" s="204"/>
      <c r="CH88" s="215">
        <f t="shared" si="227"/>
        <v>0</v>
      </c>
      <c r="CI88" s="204"/>
      <c r="CJ88" s="215">
        <f t="shared" si="228"/>
        <v>0</v>
      </c>
      <c r="CK88" s="204"/>
      <c r="CL88" s="215">
        <f t="shared" si="229"/>
        <v>0</v>
      </c>
      <c r="CM88" s="204"/>
      <c r="CN88" s="215">
        <f t="shared" si="230"/>
        <v>0</v>
      </c>
      <c r="CO88" s="204"/>
      <c r="CP88" s="215">
        <f t="shared" si="231"/>
        <v>0</v>
      </c>
      <c r="CQ88" s="204"/>
      <c r="CR88" s="215">
        <f t="shared" si="232"/>
        <v>0</v>
      </c>
      <c r="CS88" s="204"/>
      <c r="CT88" s="215">
        <f t="shared" si="233"/>
        <v>0</v>
      </c>
      <c r="CU88" s="204"/>
      <c r="CV88" s="215">
        <f t="shared" si="234"/>
        <v>0</v>
      </c>
      <c r="CW88" s="204">
        <v>0</v>
      </c>
      <c r="CX88" s="215">
        <f t="shared" si="235"/>
        <v>0</v>
      </c>
      <c r="CY88" s="204"/>
      <c r="CZ88" s="215">
        <f t="shared" si="236"/>
        <v>0</v>
      </c>
      <c r="DA88" s="204"/>
      <c r="DB88" s="215">
        <f t="shared" si="237"/>
        <v>0</v>
      </c>
      <c r="DC88" s="204"/>
      <c r="DD88" s="215">
        <f t="shared" si="238"/>
        <v>0</v>
      </c>
      <c r="DE88" s="204"/>
      <c r="DF88" s="215">
        <f t="shared" si="239"/>
        <v>0</v>
      </c>
      <c r="DG88" s="204"/>
      <c r="DH88" s="204">
        <f t="shared" si="240"/>
        <v>0</v>
      </c>
      <c r="DI88" s="204"/>
      <c r="DJ88" s="215">
        <f t="shared" si="241"/>
        <v>0</v>
      </c>
      <c r="DK88" s="204"/>
      <c r="DL88" s="215">
        <f t="shared" si="242"/>
        <v>0</v>
      </c>
      <c r="DM88" s="204">
        <v>0</v>
      </c>
      <c r="DN88" s="215">
        <f t="shared" si="243"/>
        <v>0</v>
      </c>
      <c r="DO88" s="204"/>
      <c r="DP88" s="214">
        <f t="shared" si="244"/>
        <v>0</v>
      </c>
      <c r="DQ88" s="204"/>
      <c r="DR88" s="214">
        <f t="shared" si="245"/>
        <v>0</v>
      </c>
      <c r="DS88" s="204"/>
      <c r="DT88" s="215">
        <f t="shared" si="246"/>
        <v>0</v>
      </c>
      <c r="DU88" s="204"/>
      <c r="DV88" s="204"/>
      <c r="DW88" s="204"/>
      <c r="DX88" s="214">
        <f t="shared" si="247"/>
        <v>0</v>
      </c>
      <c r="DY88" s="204"/>
      <c r="DZ88" s="214">
        <f t="shared" si="248"/>
        <v>0</v>
      </c>
      <c r="EA88" s="204"/>
      <c r="EB88" s="204"/>
      <c r="EC88" s="430"/>
      <c r="ED88" s="430"/>
      <c r="EE88" s="223"/>
      <c r="EF88" s="204"/>
      <c r="EG88" s="223"/>
      <c r="EH88" s="223"/>
      <c r="EI88" s="223"/>
      <c r="EJ88" s="216">
        <f t="shared" si="249"/>
        <v>0</v>
      </c>
      <c r="EK88" s="228">
        <f t="shared" si="193"/>
        <v>0</v>
      </c>
      <c r="EL88" s="228">
        <f t="shared" si="193"/>
        <v>0</v>
      </c>
    </row>
    <row r="89" spans="1:142" s="342" customFormat="1" ht="15.75" customHeight="1" x14ac:dyDescent="0.2">
      <c r="A89" s="196"/>
      <c r="B89" s="196">
        <v>60</v>
      </c>
      <c r="C89" s="307" t="s">
        <v>1309</v>
      </c>
      <c r="D89" s="353" t="s">
        <v>485</v>
      </c>
      <c r="E89" s="309">
        <v>16026</v>
      </c>
      <c r="F89" s="309">
        <v>16828</v>
      </c>
      <c r="G89" s="310">
        <v>1.44</v>
      </c>
      <c r="H89" s="311"/>
      <c r="I89" s="312">
        <v>1</v>
      </c>
      <c r="J89" s="313"/>
      <c r="K89" s="305">
        <v>1.4</v>
      </c>
      <c r="L89" s="305">
        <v>1.68</v>
      </c>
      <c r="M89" s="305">
        <v>2.23</v>
      </c>
      <c r="N89" s="306">
        <v>2.57</v>
      </c>
      <c r="O89" s="204"/>
      <c r="P89" s="214">
        <f t="shared" si="250"/>
        <v>0</v>
      </c>
      <c r="Q89" s="208"/>
      <c r="R89" s="214">
        <f t="shared" si="194"/>
        <v>0</v>
      </c>
      <c r="S89" s="204"/>
      <c r="T89" s="214">
        <f t="shared" si="195"/>
        <v>0</v>
      </c>
      <c r="U89" s="204"/>
      <c r="V89" s="214">
        <f t="shared" si="196"/>
        <v>0</v>
      </c>
      <c r="W89" s="204"/>
      <c r="X89" s="214">
        <f t="shared" si="197"/>
        <v>0</v>
      </c>
      <c r="Y89" s="204"/>
      <c r="Z89" s="214">
        <f t="shared" si="198"/>
        <v>0</v>
      </c>
      <c r="AA89" s="204"/>
      <c r="AB89" s="214">
        <f t="shared" si="199"/>
        <v>0</v>
      </c>
      <c r="AC89" s="204"/>
      <c r="AD89" s="214">
        <f t="shared" si="200"/>
        <v>0</v>
      </c>
      <c r="AE89" s="204"/>
      <c r="AF89" s="204">
        <f t="shared" si="201"/>
        <v>0</v>
      </c>
      <c r="AG89" s="204">
        <v>0</v>
      </c>
      <c r="AH89" s="215">
        <f t="shared" si="202"/>
        <v>0</v>
      </c>
      <c r="AI89" s="215">
        <v>0</v>
      </c>
      <c r="AJ89" s="215">
        <v>0</v>
      </c>
      <c r="AK89" s="204"/>
      <c r="AL89" s="214">
        <f t="shared" si="203"/>
        <v>0</v>
      </c>
      <c r="AM89" s="204">
        <v>0</v>
      </c>
      <c r="AN89" s="214">
        <f t="shared" si="204"/>
        <v>0</v>
      </c>
      <c r="AO89" s="204"/>
      <c r="AP89" s="214">
        <f t="shared" si="205"/>
        <v>0</v>
      </c>
      <c r="AQ89" s="204"/>
      <c r="AR89" s="214">
        <f t="shared" si="206"/>
        <v>0</v>
      </c>
      <c r="AS89" s="204"/>
      <c r="AT89" s="214">
        <f t="shared" si="207"/>
        <v>0</v>
      </c>
      <c r="AU89" s="204"/>
      <c r="AV89" s="214">
        <f t="shared" si="208"/>
        <v>0</v>
      </c>
      <c r="AW89" s="204"/>
      <c r="AX89" s="214">
        <f t="shared" si="209"/>
        <v>0</v>
      </c>
      <c r="AY89" s="204"/>
      <c r="AZ89" s="214">
        <f t="shared" si="210"/>
        <v>0</v>
      </c>
      <c r="BA89" s="204"/>
      <c r="BB89" s="214">
        <f t="shared" si="211"/>
        <v>0</v>
      </c>
      <c r="BC89" s="204"/>
      <c r="BD89" s="214">
        <f t="shared" si="212"/>
        <v>0</v>
      </c>
      <c r="BE89" s="204"/>
      <c r="BF89" s="214">
        <f t="shared" si="213"/>
        <v>0</v>
      </c>
      <c r="BG89" s="204"/>
      <c r="BH89" s="214">
        <f t="shared" si="214"/>
        <v>0</v>
      </c>
      <c r="BI89" s="204"/>
      <c r="BJ89" s="214">
        <f t="shared" si="215"/>
        <v>0</v>
      </c>
      <c r="BK89" s="204"/>
      <c r="BL89" s="214">
        <f t="shared" si="216"/>
        <v>0</v>
      </c>
      <c r="BM89" s="204"/>
      <c r="BN89" s="214">
        <f t="shared" si="217"/>
        <v>0</v>
      </c>
      <c r="BO89" s="204"/>
      <c r="BP89" s="214">
        <f t="shared" si="218"/>
        <v>0</v>
      </c>
      <c r="BQ89" s="204"/>
      <c r="BR89" s="214">
        <f t="shared" si="219"/>
        <v>0</v>
      </c>
      <c r="BS89" s="204"/>
      <c r="BT89" s="214">
        <f t="shared" si="220"/>
        <v>0</v>
      </c>
      <c r="BU89" s="204">
        <v>0</v>
      </c>
      <c r="BV89" s="214">
        <f t="shared" si="221"/>
        <v>0</v>
      </c>
      <c r="BW89" s="204"/>
      <c r="BX89" s="214">
        <f t="shared" si="222"/>
        <v>0</v>
      </c>
      <c r="BY89" s="204"/>
      <c r="BZ89" s="214">
        <f t="shared" si="223"/>
        <v>0</v>
      </c>
      <c r="CA89" s="204"/>
      <c r="CB89" s="214">
        <f t="shared" si="224"/>
        <v>0</v>
      </c>
      <c r="CC89" s="204"/>
      <c r="CD89" s="214">
        <f t="shared" si="225"/>
        <v>0</v>
      </c>
      <c r="CE89" s="204"/>
      <c r="CF89" s="215">
        <f t="shared" si="226"/>
        <v>0</v>
      </c>
      <c r="CG89" s="204"/>
      <c r="CH89" s="215">
        <f t="shared" si="227"/>
        <v>0</v>
      </c>
      <c r="CI89" s="204"/>
      <c r="CJ89" s="215">
        <f t="shared" si="228"/>
        <v>0</v>
      </c>
      <c r="CK89" s="204"/>
      <c r="CL89" s="215">
        <f t="shared" si="229"/>
        <v>0</v>
      </c>
      <c r="CM89" s="204"/>
      <c r="CN89" s="215">
        <f t="shared" si="230"/>
        <v>0</v>
      </c>
      <c r="CO89" s="204"/>
      <c r="CP89" s="215">
        <f t="shared" si="231"/>
        <v>0</v>
      </c>
      <c r="CQ89" s="204"/>
      <c r="CR89" s="215">
        <f t="shared" si="232"/>
        <v>0</v>
      </c>
      <c r="CS89" s="204"/>
      <c r="CT89" s="215">
        <f t="shared" si="233"/>
        <v>0</v>
      </c>
      <c r="CU89" s="204"/>
      <c r="CV89" s="215">
        <f t="shared" si="234"/>
        <v>0</v>
      </c>
      <c r="CW89" s="204">
        <v>0</v>
      </c>
      <c r="CX89" s="215">
        <f t="shared" si="235"/>
        <v>0</v>
      </c>
      <c r="CY89" s="204"/>
      <c r="CZ89" s="215">
        <f t="shared" si="236"/>
        <v>0</v>
      </c>
      <c r="DA89" s="204"/>
      <c r="DB89" s="215">
        <f t="shared" si="237"/>
        <v>0</v>
      </c>
      <c r="DC89" s="204"/>
      <c r="DD89" s="215">
        <f t="shared" si="238"/>
        <v>0</v>
      </c>
      <c r="DE89" s="204"/>
      <c r="DF89" s="215">
        <f t="shared" si="239"/>
        <v>0</v>
      </c>
      <c r="DG89" s="204"/>
      <c r="DH89" s="204">
        <f t="shared" si="240"/>
        <v>0</v>
      </c>
      <c r="DI89" s="204"/>
      <c r="DJ89" s="215">
        <f t="shared" si="241"/>
        <v>0</v>
      </c>
      <c r="DK89" s="204"/>
      <c r="DL89" s="215">
        <f t="shared" si="242"/>
        <v>0</v>
      </c>
      <c r="DM89" s="204">
        <v>0</v>
      </c>
      <c r="DN89" s="215">
        <f t="shared" si="243"/>
        <v>0</v>
      </c>
      <c r="DO89" s="204"/>
      <c r="DP89" s="214">
        <f t="shared" si="244"/>
        <v>0</v>
      </c>
      <c r="DQ89" s="204"/>
      <c r="DR89" s="214">
        <f t="shared" si="245"/>
        <v>0</v>
      </c>
      <c r="DS89" s="204"/>
      <c r="DT89" s="215">
        <f t="shared" si="246"/>
        <v>0</v>
      </c>
      <c r="DU89" s="204"/>
      <c r="DV89" s="204"/>
      <c r="DW89" s="204"/>
      <c r="DX89" s="214">
        <f t="shared" si="247"/>
        <v>0</v>
      </c>
      <c r="DY89" s="204"/>
      <c r="DZ89" s="214">
        <f t="shared" si="248"/>
        <v>0</v>
      </c>
      <c r="EA89" s="204"/>
      <c r="EB89" s="204"/>
      <c r="EC89" s="430"/>
      <c r="ED89" s="430"/>
      <c r="EE89" s="223"/>
      <c r="EF89" s="204"/>
      <c r="EG89" s="223"/>
      <c r="EH89" s="223"/>
      <c r="EI89" s="223"/>
      <c r="EJ89" s="216">
        <f t="shared" si="249"/>
        <v>0</v>
      </c>
      <c r="EK89" s="228">
        <f t="shared" si="193"/>
        <v>0</v>
      </c>
      <c r="EL89" s="228">
        <f t="shared" si="193"/>
        <v>0</v>
      </c>
    </row>
    <row r="90" spans="1:142" s="342" customFormat="1" ht="15.75" customHeight="1" x14ac:dyDescent="0.2">
      <c r="A90" s="196"/>
      <c r="B90" s="196">
        <v>61</v>
      </c>
      <c r="C90" s="307" t="s">
        <v>1310</v>
      </c>
      <c r="D90" s="353" t="s">
        <v>487</v>
      </c>
      <c r="E90" s="309">
        <v>16026</v>
      </c>
      <c r="F90" s="309">
        <v>16828</v>
      </c>
      <c r="G90" s="310">
        <v>2.2200000000000002</v>
      </c>
      <c r="H90" s="311"/>
      <c r="I90" s="312">
        <v>1</v>
      </c>
      <c r="J90" s="313"/>
      <c r="K90" s="305">
        <v>1.4</v>
      </c>
      <c r="L90" s="305">
        <v>1.68</v>
      </c>
      <c r="M90" s="305">
        <v>2.23</v>
      </c>
      <c r="N90" s="306">
        <v>2.57</v>
      </c>
      <c r="O90" s="204"/>
      <c r="P90" s="214">
        <f t="shared" si="250"/>
        <v>0</v>
      </c>
      <c r="Q90" s="208"/>
      <c r="R90" s="214">
        <f t="shared" si="194"/>
        <v>0</v>
      </c>
      <c r="S90" s="204"/>
      <c r="T90" s="214">
        <f t="shared" si="195"/>
        <v>0</v>
      </c>
      <c r="U90" s="204"/>
      <c r="V90" s="214">
        <f t="shared" si="196"/>
        <v>0</v>
      </c>
      <c r="W90" s="204"/>
      <c r="X90" s="214">
        <f t="shared" si="197"/>
        <v>0</v>
      </c>
      <c r="Y90" s="204"/>
      <c r="Z90" s="214">
        <f t="shared" si="198"/>
        <v>0</v>
      </c>
      <c r="AA90" s="204"/>
      <c r="AB90" s="214">
        <f t="shared" si="199"/>
        <v>0</v>
      </c>
      <c r="AC90" s="204"/>
      <c r="AD90" s="214">
        <f t="shared" si="200"/>
        <v>0</v>
      </c>
      <c r="AE90" s="204"/>
      <c r="AF90" s="204">
        <f t="shared" si="201"/>
        <v>0</v>
      </c>
      <c r="AG90" s="204">
        <v>0</v>
      </c>
      <c r="AH90" s="215">
        <f t="shared" si="202"/>
        <v>0</v>
      </c>
      <c r="AI90" s="215">
        <v>0</v>
      </c>
      <c r="AJ90" s="215">
        <v>0</v>
      </c>
      <c r="AK90" s="204"/>
      <c r="AL90" s="214">
        <f t="shared" si="203"/>
        <v>0</v>
      </c>
      <c r="AM90" s="204">
        <v>0</v>
      </c>
      <c r="AN90" s="214">
        <f t="shared" si="204"/>
        <v>0</v>
      </c>
      <c r="AO90" s="204"/>
      <c r="AP90" s="214">
        <f t="shared" si="205"/>
        <v>0</v>
      </c>
      <c r="AQ90" s="204"/>
      <c r="AR90" s="214">
        <f t="shared" si="206"/>
        <v>0</v>
      </c>
      <c r="AS90" s="204"/>
      <c r="AT90" s="214">
        <f t="shared" si="207"/>
        <v>0</v>
      </c>
      <c r="AU90" s="204"/>
      <c r="AV90" s="214">
        <f t="shared" si="208"/>
        <v>0</v>
      </c>
      <c r="AW90" s="204"/>
      <c r="AX90" s="214">
        <f t="shared" si="209"/>
        <v>0</v>
      </c>
      <c r="AY90" s="204"/>
      <c r="AZ90" s="214">
        <f t="shared" si="210"/>
        <v>0</v>
      </c>
      <c r="BA90" s="204"/>
      <c r="BB90" s="214">
        <f t="shared" si="211"/>
        <v>0</v>
      </c>
      <c r="BC90" s="204"/>
      <c r="BD90" s="214">
        <f t="shared" si="212"/>
        <v>0</v>
      </c>
      <c r="BE90" s="204"/>
      <c r="BF90" s="214">
        <f t="shared" si="213"/>
        <v>0</v>
      </c>
      <c r="BG90" s="204"/>
      <c r="BH90" s="214">
        <f t="shared" si="214"/>
        <v>0</v>
      </c>
      <c r="BI90" s="204"/>
      <c r="BJ90" s="214">
        <f t="shared" si="215"/>
        <v>0</v>
      </c>
      <c r="BK90" s="204"/>
      <c r="BL90" s="214">
        <f t="shared" si="216"/>
        <v>0</v>
      </c>
      <c r="BM90" s="204"/>
      <c r="BN90" s="214">
        <f t="shared" si="217"/>
        <v>0</v>
      </c>
      <c r="BO90" s="204"/>
      <c r="BP90" s="214">
        <f t="shared" si="218"/>
        <v>0</v>
      </c>
      <c r="BQ90" s="204"/>
      <c r="BR90" s="214">
        <f t="shared" si="219"/>
        <v>0</v>
      </c>
      <c r="BS90" s="204"/>
      <c r="BT90" s="214">
        <f t="shared" si="220"/>
        <v>0</v>
      </c>
      <c r="BU90" s="204">
        <v>0</v>
      </c>
      <c r="BV90" s="214">
        <f t="shared" si="221"/>
        <v>0</v>
      </c>
      <c r="BW90" s="204"/>
      <c r="BX90" s="214">
        <f t="shared" si="222"/>
        <v>0</v>
      </c>
      <c r="BY90" s="204"/>
      <c r="BZ90" s="214">
        <f t="shared" si="223"/>
        <v>0</v>
      </c>
      <c r="CA90" s="204"/>
      <c r="CB90" s="214">
        <f t="shared" si="224"/>
        <v>0</v>
      </c>
      <c r="CC90" s="204"/>
      <c r="CD90" s="214">
        <f t="shared" si="225"/>
        <v>0</v>
      </c>
      <c r="CE90" s="204"/>
      <c r="CF90" s="215">
        <f t="shared" si="226"/>
        <v>0</v>
      </c>
      <c r="CG90" s="204"/>
      <c r="CH90" s="215">
        <f t="shared" si="227"/>
        <v>0</v>
      </c>
      <c r="CI90" s="204"/>
      <c r="CJ90" s="215">
        <f t="shared" si="228"/>
        <v>0</v>
      </c>
      <c r="CK90" s="204"/>
      <c r="CL90" s="215">
        <f t="shared" si="229"/>
        <v>0</v>
      </c>
      <c r="CM90" s="204"/>
      <c r="CN90" s="215">
        <f t="shared" si="230"/>
        <v>0</v>
      </c>
      <c r="CO90" s="204"/>
      <c r="CP90" s="215">
        <f t="shared" si="231"/>
        <v>0</v>
      </c>
      <c r="CQ90" s="204"/>
      <c r="CR90" s="215">
        <f t="shared" si="232"/>
        <v>0</v>
      </c>
      <c r="CS90" s="204"/>
      <c r="CT90" s="215">
        <f t="shared" si="233"/>
        <v>0</v>
      </c>
      <c r="CU90" s="204"/>
      <c r="CV90" s="215">
        <f t="shared" si="234"/>
        <v>0</v>
      </c>
      <c r="CW90" s="204">
        <v>0</v>
      </c>
      <c r="CX90" s="215">
        <f t="shared" si="235"/>
        <v>0</v>
      </c>
      <c r="CY90" s="204"/>
      <c r="CZ90" s="215">
        <f t="shared" si="236"/>
        <v>0</v>
      </c>
      <c r="DA90" s="204"/>
      <c r="DB90" s="215">
        <f t="shared" si="237"/>
        <v>0</v>
      </c>
      <c r="DC90" s="204"/>
      <c r="DD90" s="215">
        <f t="shared" si="238"/>
        <v>0</v>
      </c>
      <c r="DE90" s="204"/>
      <c r="DF90" s="215">
        <f t="shared" si="239"/>
        <v>0</v>
      </c>
      <c r="DG90" s="204"/>
      <c r="DH90" s="204">
        <f t="shared" si="240"/>
        <v>0</v>
      </c>
      <c r="DI90" s="204"/>
      <c r="DJ90" s="215">
        <f t="shared" si="241"/>
        <v>0</v>
      </c>
      <c r="DK90" s="204"/>
      <c r="DL90" s="215">
        <f t="shared" si="242"/>
        <v>0</v>
      </c>
      <c r="DM90" s="204">
        <v>0</v>
      </c>
      <c r="DN90" s="215">
        <f t="shared" si="243"/>
        <v>0</v>
      </c>
      <c r="DO90" s="204"/>
      <c r="DP90" s="214">
        <f t="shared" si="244"/>
        <v>0</v>
      </c>
      <c r="DQ90" s="204"/>
      <c r="DR90" s="214">
        <f t="shared" si="245"/>
        <v>0</v>
      </c>
      <c r="DS90" s="204"/>
      <c r="DT90" s="215">
        <f t="shared" si="246"/>
        <v>0</v>
      </c>
      <c r="DU90" s="204"/>
      <c r="DV90" s="204"/>
      <c r="DW90" s="204"/>
      <c r="DX90" s="214">
        <f t="shared" si="247"/>
        <v>0</v>
      </c>
      <c r="DY90" s="204"/>
      <c r="DZ90" s="214">
        <f t="shared" si="248"/>
        <v>0</v>
      </c>
      <c r="EA90" s="204"/>
      <c r="EB90" s="204"/>
      <c r="EC90" s="430"/>
      <c r="ED90" s="430"/>
      <c r="EE90" s="223"/>
      <c r="EF90" s="204"/>
      <c r="EG90" s="223"/>
      <c r="EH90" s="223"/>
      <c r="EI90" s="223"/>
      <c r="EJ90" s="216">
        <f t="shared" si="249"/>
        <v>0</v>
      </c>
      <c r="EK90" s="228">
        <f t="shared" si="193"/>
        <v>0</v>
      </c>
      <c r="EL90" s="228">
        <f t="shared" si="193"/>
        <v>0</v>
      </c>
    </row>
    <row r="91" spans="1:142" s="342" customFormat="1" ht="15.75" customHeight="1" x14ac:dyDescent="0.2">
      <c r="A91" s="196"/>
      <c r="B91" s="196">
        <v>62</v>
      </c>
      <c r="C91" s="307" t="s">
        <v>1311</v>
      </c>
      <c r="D91" s="308" t="s">
        <v>489</v>
      </c>
      <c r="E91" s="309">
        <v>16026</v>
      </c>
      <c r="F91" s="309">
        <v>16828</v>
      </c>
      <c r="G91" s="310">
        <v>2.93</v>
      </c>
      <c r="H91" s="311"/>
      <c r="I91" s="312">
        <v>1</v>
      </c>
      <c r="J91" s="313"/>
      <c r="K91" s="305">
        <v>1.4</v>
      </c>
      <c r="L91" s="305">
        <v>1.68</v>
      </c>
      <c r="M91" s="305">
        <v>2.23</v>
      </c>
      <c r="N91" s="306">
        <v>2.57</v>
      </c>
      <c r="O91" s="204"/>
      <c r="P91" s="214">
        <f t="shared" si="250"/>
        <v>0</v>
      </c>
      <c r="Q91" s="208"/>
      <c r="R91" s="214">
        <f t="shared" si="194"/>
        <v>0</v>
      </c>
      <c r="S91" s="204"/>
      <c r="T91" s="214">
        <f t="shared" si="195"/>
        <v>0</v>
      </c>
      <c r="U91" s="204"/>
      <c r="V91" s="214">
        <f t="shared" si="196"/>
        <v>0</v>
      </c>
      <c r="W91" s="204"/>
      <c r="X91" s="214">
        <f t="shared" si="197"/>
        <v>0</v>
      </c>
      <c r="Y91" s="204"/>
      <c r="Z91" s="214">
        <f t="shared" si="198"/>
        <v>0</v>
      </c>
      <c r="AA91" s="204"/>
      <c r="AB91" s="214">
        <f t="shared" si="199"/>
        <v>0</v>
      </c>
      <c r="AC91" s="204"/>
      <c r="AD91" s="214">
        <f t="shared" si="200"/>
        <v>0</v>
      </c>
      <c r="AE91" s="204"/>
      <c r="AF91" s="204">
        <f t="shared" si="201"/>
        <v>0</v>
      </c>
      <c r="AG91" s="204"/>
      <c r="AH91" s="215">
        <f t="shared" si="202"/>
        <v>0</v>
      </c>
      <c r="AI91" s="215">
        <v>0</v>
      </c>
      <c r="AJ91" s="215">
        <v>0</v>
      </c>
      <c r="AK91" s="204"/>
      <c r="AL91" s="214">
        <f t="shared" si="203"/>
        <v>0</v>
      </c>
      <c r="AM91" s="204"/>
      <c r="AN91" s="214">
        <f t="shared" si="204"/>
        <v>0</v>
      </c>
      <c r="AO91" s="204"/>
      <c r="AP91" s="214">
        <f t="shared" si="205"/>
        <v>0</v>
      </c>
      <c r="AQ91" s="204"/>
      <c r="AR91" s="214">
        <f t="shared" si="206"/>
        <v>0</v>
      </c>
      <c r="AS91" s="204"/>
      <c r="AT91" s="214">
        <f t="shared" si="207"/>
        <v>0</v>
      </c>
      <c r="AU91" s="204"/>
      <c r="AV91" s="214">
        <f t="shared" si="208"/>
        <v>0</v>
      </c>
      <c r="AW91" s="204"/>
      <c r="AX91" s="214">
        <f t="shared" si="209"/>
        <v>0</v>
      </c>
      <c r="AY91" s="204"/>
      <c r="AZ91" s="214">
        <f t="shared" si="210"/>
        <v>0</v>
      </c>
      <c r="BA91" s="204"/>
      <c r="BB91" s="214">
        <f t="shared" si="211"/>
        <v>0</v>
      </c>
      <c r="BC91" s="204"/>
      <c r="BD91" s="214">
        <f t="shared" si="212"/>
        <v>0</v>
      </c>
      <c r="BE91" s="204"/>
      <c r="BF91" s="214">
        <f t="shared" si="213"/>
        <v>0</v>
      </c>
      <c r="BG91" s="204"/>
      <c r="BH91" s="214">
        <f t="shared" si="214"/>
        <v>0</v>
      </c>
      <c r="BI91" s="204"/>
      <c r="BJ91" s="214">
        <f t="shared" si="215"/>
        <v>0</v>
      </c>
      <c r="BK91" s="204"/>
      <c r="BL91" s="214">
        <f t="shared" si="216"/>
        <v>0</v>
      </c>
      <c r="BM91" s="204"/>
      <c r="BN91" s="214">
        <f t="shared" si="217"/>
        <v>0</v>
      </c>
      <c r="BO91" s="204"/>
      <c r="BP91" s="214">
        <f t="shared" si="218"/>
        <v>0</v>
      </c>
      <c r="BQ91" s="204"/>
      <c r="BR91" s="214">
        <f t="shared" si="219"/>
        <v>0</v>
      </c>
      <c r="BS91" s="204"/>
      <c r="BT91" s="214">
        <f t="shared" si="220"/>
        <v>0</v>
      </c>
      <c r="BU91" s="204"/>
      <c r="BV91" s="214">
        <f t="shared" si="221"/>
        <v>0</v>
      </c>
      <c r="BW91" s="204"/>
      <c r="BX91" s="214">
        <f t="shared" si="222"/>
        <v>0</v>
      </c>
      <c r="BY91" s="204"/>
      <c r="BZ91" s="214">
        <f t="shared" si="223"/>
        <v>0</v>
      </c>
      <c r="CA91" s="204"/>
      <c r="CB91" s="214">
        <f t="shared" si="224"/>
        <v>0</v>
      </c>
      <c r="CC91" s="204"/>
      <c r="CD91" s="214">
        <f t="shared" si="225"/>
        <v>0</v>
      </c>
      <c r="CE91" s="204"/>
      <c r="CF91" s="215">
        <f t="shared" si="226"/>
        <v>0</v>
      </c>
      <c r="CG91" s="204"/>
      <c r="CH91" s="215">
        <f t="shared" si="227"/>
        <v>0</v>
      </c>
      <c r="CI91" s="204"/>
      <c r="CJ91" s="215">
        <f t="shared" si="228"/>
        <v>0</v>
      </c>
      <c r="CK91" s="204"/>
      <c r="CL91" s="215">
        <f t="shared" si="229"/>
        <v>0</v>
      </c>
      <c r="CM91" s="204"/>
      <c r="CN91" s="215">
        <f t="shared" si="230"/>
        <v>0</v>
      </c>
      <c r="CO91" s="204"/>
      <c r="CP91" s="215">
        <f t="shared" si="231"/>
        <v>0</v>
      </c>
      <c r="CQ91" s="204"/>
      <c r="CR91" s="215">
        <f t="shared" si="232"/>
        <v>0</v>
      </c>
      <c r="CS91" s="204"/>
      <c r="CT91" s="215">
        <f t="shared" si="233"/>
        <v>0</v>
      </c>
      <c r="CU91" s="204"/>
      <c r="CV91" s="215">
        <f t="shared" si="234"/>
        <v>0</v>
      </c>
      <c r="CW91" s="204"/>
      <c r="CX91" s="215">
        <f t="shared" si="235"/>
        <v>0</v>
      </c>
      <c r="CY91" s="204"/>
      <c r="CZ91" s="215">
        <f t="shared" si="236"/>
        <v>0</v>
      </c>
      <c r="DA91" s="204"/>
      <c r="DB91" s="215">
        <f t="shared" si="237"/>
        <v>0</v>
      </c>
      <c r="DC91" s="204"/>
      <c r="DD91" s="215">
        <f t="shared" si="238"/>
        <v>0</v>
      </c>
      <c r="DE91" s="204"/>
      <c r="DF91" s="215">
        <f t="shared" si="239"/>
        <v>0</v>
      </c>
      <c r="DG91" s="204"/>
      <c r="DH91" s="204">
        <f t="shared" si="240"/>
        <v>0</v>
      </c>
      <c r="DI91" s="204"/>
      <c r="DJ91" s="215">
        <f t="shared" si="241"/>
        <v>0</v>
      </c>
      <c r="DK91" s="204"/>
      <c r="DL91" s="215">
        <f t="shared" si="242"/>
        <v>0</v>
      </c>
      <c r="DM91" s="204"/>
      <c r="DN91" s="215">
        <f t="shared" si="243"/>
        <v>0</v>
      </c>
      <c r="DO91" s="204"/>
      <c r="DP91" s="214">
        <f t="shared" si="244"/>
        <v>0</v>
      </c>
      <c r="DQ91" s="204"/>
      <c r="DR91" s="214">
        <f t="shared" si="245"/>
        <v>0</v>
      </c>
      <c r="DS91" s="204"/>
      <c r="DT91" s="215">
        <f t="shared" si="246"/>
        <v>0</v>
      </c>
      <c r="DU91" s="204"/>
      <c r="DV91" s="204"/>
      <c r="DW91" s="204"/>
      <c r="DX91" s="214">
        <f t="shared" si="247"/>
        <v>0</v>
      </c>
      <c r="DY91" s="204"/>
      <c r="DZ91" s="214">
        <f t="shared" si="248"/>
        <v>0</v>
      </c>
      <c r="EA91" s="204"/>
      <c r="EB91" s="204"/>
      <c r="EC91" s="430"/>
      <c r="ED91" s="430"/>
      <c r="EE91" s="223"/>
      <c r="EF91" s="204"/>
      <c r="EG91" s="223"/>
      <c r="EH91" s="223"/>
      <c r="EI91" s="223"/>
      <c r="EJ91" s="216">
        <f t="shared" si="249"/>
        <v>0</v>
      </c>
      <c r="EK91" s="228">
        <f t="shared" si="193"/>
        <v>0</v>
      </c>
      <c r="EL91" s="228">
        <f t="shared" si="193"/>
        <v>0</v>
      </c>
    </row>
    <row r="92" spans="1:142" s="342" customFormat="1" ht="15.75" customHeight="1" x14ac:dyDescent="0.2">
      <c r="A92" s="196"/>
      <c r="B92" s="196">
        <v>63</v>
      </c>
      <c r="C92" s="307" t="s">
        <v>1312</v>
      </c>
      <c r="D92" s="308" t="s">
        <v>491</v>
      </c>
      <c r="E92" s="309">
        <v>16026</v>
      </c>
      <c r="F92" s="309">
        <v>16828</v>
      </c>
      <c r="G92" s="336">
        <v>3.14</v>
      </c>
      <c r="H92" s="311"/>
      <c r="I92" s="312">
        <v>1</v>
      </c>
      <c r="J92" s="313"/>
      <c r="K92" s="305">
        <v>1.4</v>
      </c>
      <c r="L92" s="305">
        <v>1.68</v>
      </c>
      <c r="M92" s="305">
        <v>2.23</v>
      </c>
      <c r="N92" s="306">
        <v>2.57</v>
      </c>
      <c r="O92" s="204"/>
      <c r="P92" s="214">
        <f t="shared" si="250"/>
        <v>0</v>
      </c>
      <c r="Q92" s="208"/>
      <c r="R92" s="214">
        <f t="shared" si="194"/>
        <v>0</v>
      </c>
      <c r="S92" s="204"/>
      <c r="T92" s="214">
        <f t="shared" si="195"/>
        <v>0</v>
      </c>
      <c r="U92" s="204"/>
      <c r="V92" s="214">
        <f t="shared" si="196"/>
        <v>0</v>
      </c>
      <c r="W92" s="204"/>
      <c r="X92" s="214">
        <f t="shared" si="197"/>
        <v>0</v>
      </c>
      <c r="Y92" s="204"/>
      <c r="Z92" s="214">
        <f t="shared" si="198"/>
        <v>0</v>
      </c>
      <c r="AA92" s="204"/>
      <c r="AB92" s="214">
        <f t="shared" si="199"/>
        <v>0</v>
      </c>
      <c r="AC92" s="204"/>
      <c r="AD92" s="214">
        <f t="shared" si="200"/>
        <v>0</v>
      </c>
      <c r="AE92" s="204"/>
      <c r="AF92" s="204">
        <f t="shared" si="201"/>
        <v>0</v>
      </c>
      <c r="AG92" s="204"/>
      <c r="AH92" s="215">
        <f t="shared" si="202"/>
        <v>0</v>
      </c>
      <c r="AI92" s="215">
        <v>0</v>
      </c>
      <c r="AJ92" s="215">
        <v>0</v>
      </c>
      <c r="AK92" s="204"/>
      <c r="AL92" s="214">
        <f t="shared" si="203"/>
        <v>0</v>
      </c>
      <c r="AM92" s="204"/>
      <c r="AN92" s="214">
        <f t="shared" si="204"/>
        <v>0</v>
      </c>
      <c r="AO92" s="204"/>
      <c r="AP92" s="214">
        <f t="shared" si="205"/>
        <v>0</v>
      </c>
      <c r="AQ92" s="204"/>
      <c r="AR92" s="214">
        <f t="shared" si="206"/>
        <v>0</v>
      </c>
      <c r="AS92" s="204"/>
      <c r="AT92" s="214">
        <f t="shared" si="207"/>
        <v>0</v>
      </c>
      <c r="AU92" s="204"/>
      <c r="AV92" s="214">
        <f t="shared" si="208"/>
        <v>0</v>
      </c>
      <c r="AW92" s="204"/>
      <c r="AX92" s="214">
        <f t="shared" si="209"/>
        <v>0</v>
      </c>
      <c r="AY92" s="204"/>
      <c r="AZ92" s="214">
        <f t="shared" si="210"/>
        <v>0</v>
      </c>
      <c r="BA92" s="204"/>
      <c r="BB92" s="214">
        <f t="shared" si="211"/>
        <v>0</v>
      </c>
      <c r="BC92" s="204"/>
      <c r="BD92" s="214">
        <f t="shared" si="212"/>
        <v>0</v>
      </c>
      <c r="BE92" s="204"/>
      <c r="BF92" s="214">
        <f t="shared" si="213"/>
        <v>0</v>
      </c>
      <c r="BG92" s="204"/>
      <c r="BH92" s="214">
        <f t="shared" si="214"/>
        <v>0</v>
      </c>
      <c r="BI92" s="204"/>
      <c r="BJ92" s="214">
        <f t="shared" si="215"/>
        <v>0</v>
      </c>
      <c r="BK92" s="204"/>
      <c r="BL92" s="214">
        <f t="shared" si="216"/>
        <v>0</v>
      </c>
      <c r="BM92" s="204"/>
      <c r="BN92" s="214">
        <f t="shared" si="217"/>
        <v>0</v>
      </c>
      <c r="BO92" s="204"/>
      <c r="BP92" s="214">
        <f t="shared" si="218"/>
        <v>0</v>
      </c>
      <c r="BQ92" s="204"/>
      <c r="BR92" s="214">
        <f t="shared" si="219"/>
        <v>0</v>
      </c>
      <c r="BS92" s="204"/>
      <c r="BT92" s="214">
        <f t="shared" si="220"/>
        <v>0</v>
      </c>
      <c r="BU92" s="204"/>
      <c r="BV92" s="214">
        <f t="shared" si="221"/>
        <v>0</v>
      </c>
      <c r="BW92" s="204"/>
      <c r="BX92" s="214">
        <f t="shared" si="222"/>
        <v>0</v>
      </c>
      <c r="BY92" s="204"/>
      <c r="BZ92" s="214">
        <f t="shared" si="223"/>
        <v>0</v>
      </c>
      <c r="CA92" s="204"/>
      <c r="CB92" s="214">
        <f t="shared" si="224"/>
        <v>0</v>
      </c>
      <c r="CC92" s="204"/>
      <c r="CD92" s="214">
        <f t="shared" si="225"/>
        <v>0</v>
      </c>
      <c r="CE92" s="204"/>
      <c r="CF92" s="215">
        <f t="shared" si="226"/>
        <v>0</v>
      </c>
      <c r="CG92" s="204"/>
      <c r="CH92" s="215">
        <f t="shared" si="227"/>
        <v>0</v>
      </c>
      <c r="CI92" s="204"/>
      <c r="CJ92" s="215">
        <f t="shared" si="228"/>
        <v>0</v>
      </c>
      <c r="CK92" s="204"/>
      <c r="CL92" s="215">
        <f t="shared" si="229"/>
        <v>0</v>
      </c>
      <c r="CM92" s="204"/>
      <c r="CN92" s="215">
        <f t="shared" si="230"/>
        <v>0</v>
      </c>
      <c r="CO92" s="204"/>
      <c r="CP92" s="215">
        <f t="shared" si="231"/>
        <v>0</v>
      </c>
      <c r="CQ92" s="204"/>
      <c r="CR92" s="215">
        <f t="shared" si="232"/>
        <v>0</v>
      </c>
      <c r="CS92" s="204"/>
      <c r="CT92" s="215">
        <f t="shared" si="233"/>
        <v>0</v>
      </c>
      <c r="CU92" s="204"/>
      <c r="CV92" s="215">
        <f t="shared" si="234"/>
        <v>0</v>
      </c>
      <c r="CW92" s="204"/>
      <c r="CX92" s="215">
        <f t="shared" si="235"/>
        <v>0</v>
      </c>
      <c r="CY92" s="204"/>
      <c r="CZ92" s="215">
        <f t="shared" si="236"/>
        <v>0</v>
      </c>
      <c r="DA92" s="204"/>
      <c r="DB92" s="215">
        <f t="shared" si="237"/>
        <v>0</v>
      </c>
      <c r="DC92" s="204"/>
      <c r="DD92" s="215">
        <f t="shared" si="238"/>
        <v>0</v>
      </c>
      <c r="DE92" s="204"/>
      <c r="DF92" s="215">
        <f t="shared" si="239"/>
        <v>0</v>
      </c>
      <c r="DG92" s="204"/>
      <c r="DH92" s="204">
        <f t="shared" si="240"/>
        <v>0</v>
      </c>
      <c r="DI92" s="204"/>
      <c r="DJ92" s="215">
        <f t="shared" si="241"/>
        <v>0</v>
      </c>
      <c r="DK92" s="204"/>
      <c r="DL92" s="215">
        <f t="shared" si="242"/>
        <v>0</v>
      </c>
      <c r="DM92" s="204"/>
      <c r="DN92" s="215">
        <f t="shared" si="243"/>
        <v>0</v>
      </c>
      <c r="DO92" s="204"/>
      <c r="DP92" s="214">
        <f t="shared" si="244"/>
        <v>0</v>
      </c>
      <c r="DQ92" s="204"/>
      <c r="DR92" s="214">
        <f t="shared" si="245"/>
        <v>0</v>
      </c>
      <c r="DS92" s="204"/>
      <c r="DT92" s="215">
        <f t="shared" si="246"/>
        <v>0</v>
      </c>
      <c r="DU92" s="204"/>
      <c r="DV92" s="204"/>
      <c r="DW92" s="204"/>
      <c r="DX92" s="214">
        <f t="shared" si="247"/>
        <v>0</v>
      </c>
      <c r="DY92" s="204"/>
      <c r="DZ92" s="214">
        <f t="shared" si="248"/>
        <v>0</v>
      </c>
      <c r="EA92" s="204"/>
      <c r="EB92" s="204"/>
      <c r="EC92" s="430"/>
      <c r="ED92" s="430"/>
      <c r="EE92" s="223"/>
      <c r="EF92" s="204"/>
      <c r="EG92" s="223"/>
      <c r="EH92" s="223"/>
      <c r="EI92" s="223"/>
      <c r="EJ92" s="216">
        <f t="shared" si="249"/>
        <v>0</v>
      </c>
      <c r="EK92" s="228">
        <f t="shared" si="193"/>
        <v>0</v>
      </c>
      <c r="EL92" s="228">
        <f t="shared" si="193"/>
        <v>0</v>
      </c>
    </row>
    <row r="93" spans="1:142" s="342" customFormat="1" ht="15.75" customHeight="1" x14ac:dyDescent="0.2">
      <c r="A93" s="196"/>
      <c r="B93" s="196">
        <v>64</v>
      </c>
      <c r="C93" s="307" t="s">
        <v>1313</v>
      </c>
      <c r="D93" s="308" t="s">
        <v>493</v>
      </c>
      <c r="E93" s="309">
        <v>16026</v>
      </c>
      <c r="F93" s="309">
        <v>16828</v>
      </c>
      <c r="G93" s="310">
        <v>3.8</v>
      </c>
      <c r="H93" s="311"/>
      <c r="I93" s="312">
        <v>1</v>
      </c>
      <c r="J93" s="313"/>
      <c r="K93" s="305">
        <v>1.4</v>
      </c>
      <c r="L93" s="305">
        <v>1.68</v>
      </c>
      <c r="M93" s="305">
        <v>2.23</v>
      </c>
      <c r="N93" s="306">
        <v>2.57</v>
      </c>
      <c r="O93" s="204"/>
      <c r="P93" s="214">
        <f t="shared" si="250"/>
        <v>0</v>
      </c>
      <c r="Q93" s="208"/>
      <c r="R93" s="214">
        <f t="shared" si="194"/>
        <v>0</v>
      </c>
      <c r="S93" s="204"/>
      <c r="T93" s="214">
        <f t="shared" si="195"/>
        <v>0</v>
      </c>
      <c r="U93" s="204"/>
      <c r="V93" s="214">
        <f t="shared" si="196"/>
        <v>0</v>
      </c>
      <c r="W93" s="204"/>
      <c r="X93" s="214">
        <f t="shared" si="197"/>
        <v>0</v>
      </c>
      <c r="Y93" s="204"/>
      <c r="Z93" s="214">
        <f t="shared" si="198"/>
        <v>0</v>
      </c>
      <c r="AA93" s="204"/>
      <c r="AB93" s="214">
        <f t="shared" si="199"/>
        <v>0</v>
      </c>
      <c r="AC93" s="204"/>
      <c r="AD93" s="214">
        <f t="shared" si="200"/>
        <v>0</v>
      </c>
      <c r="AE93" s="204"/>
      <c r="AF93" s="204">
        <f t="shared" si="201"/>
        <v>0</v>
      </c>
      <c r="AG93" s="204"/>
      <c r="AH93" s="215">
        <f t="shared" si="202"/>
        <v>0</v>
      </c>
      <c r="AI93" s="215">
        <v>0</v>
      </c>
      <c r="AJ93" s="215">
        <v>0</v>
      </c>
      <c r="AK93" s="204"/>
      <c r="AL93" s="214">
        <f t="shared" si="203"/>
        <v>0</v>
      </c>
      <c r="AM93" s="204"/>
      <c r="AN93" s="214">
        <f t="shared" si="204"/>
        <v>0</v>
      </c>
      <c r="AO93" s="204"/>
      <c r="AP93" s="214">
        <f t="shared" si="205"/>
        <v>0</v>
      </c>
      <c r="AQ93" s="204"/>
      <c r="AR93" s="214">
        <f t="shared" si="206"/>
        <v>0</v>
      </c>
      <c r="AS93" s="204"/>
      <c r="AT93" s="214">
        <f t="shared" si="207"/>
        <v>0</v>
      </c>
      <c r="AU93" s="204"/>
      <c r="AV93" s="214">
        <f t="shared" si="208"/>
        <v>0</v>
      </c>
      <c r="AW93" s="204"/>
      <c r="AX93" s="214">
        <f t="shared" si="209"/>
        <v>0</v>
      </c>
      <c r="AY93" s="204"/>
      <c r="AZ93" s="214">
        <f t="shared" si="210"/>
        <v>0</v>
      </c>
      <c r="BA93" s="204"/>
      <c r="BB93" s="214">
        <f t="shared" si="211"/>
        <v>0</v>
      </c>
      <c r="BC93" s="204"/>
      <c r="BD93" s="214">
        <f t="shared" si="212"/>
        <v>0</v>
      </c>
      <c r="BE93" s="204"/>
      <c r="BF93" s="214">
        <f t="shared" si="213"/>
        <v>0</v>
      </c>
      <c r="BG93" s="204"/>
      <c r="BH93" s="214">
        <f t="shared" si="214"/>
        <v>0</v>
      </c>
      <c r="BI93" s="204"/>
      <c r="BJ93" s="214">
        <f t="shared" si="215"/>
        <v>0</v>
      </c>
      <c r="BK93" s="204"/>
      <c r="BL93" s="214">
        <f t="shared" si="216"/>
        <v>0</v>
      </c>
      <c r="BM93" s="204"/>
      <c r="BN93" s="214">
        <f t="shared" si="217"/>
        <v>0</v>
      </c>
      <c r="BO93" s="204"/>
      <c r="BP93" s="214">
        <f t="shared" si="218"/>
        <v>0</v>
      </c>
      <c r="BQ93" s="204"/>
      <c r="BR93" s="214">
        <f t="shared" si="219"/>
        <v>0</v>
      </c>
      <c r="BS93" s="204"/>
      <c r="BT93" s="214">
        <f t="shared" si="220"/>
        <v>0</v>
      </c>
      <c r="BU93" s="204"/>
      <c r="BV93" s="214">
        <f t="shared" si="221"/>
        <v>0</v>
      </c>
      <c r="BW93" s="204"/>
      <c r="BX93" s="214">
        <f t="shared" si="222"/>
        <v>0</v>
      </c>
      <c r="BY93" s="204"/>
      <c r="BZ93" s="214">
        <f t="shared" si="223"/>
        <v>0</v>
      </c>
      <c r="CA93" s="204"/>
      <c r="CB93" s="214">
        <f t="shared" si="224"/>
        <v>0</v>
      </c>
      <c r="CC93" s="204"/>
      <c r="CD93" s="214">
        <f t="shared" si="225"/>
        <v>0</v>
      </c>
      <c r="CE93" s="204"/>
      <c r="CF93" s="215">
        <f t="shared" si="226"/>
        <v>0</v>
      </c>
      <c r="CG93" s="204"/>
      <c r="CH93" s="215">
        <f t="shared" si="227"/>
        <v>0</v>
      </c>
      <c r="CI93" s="204"/>
      <c r="CJ93" s="215">
        <f t="shared" si="228"/>
        <v>0</v>
      </c>
      <c r="CK93" s="204"/>
      <c r="CL93" s="215">
        <f t="shared" si="229"/>
        <v>0</v>
      </c>
      <c r="CM93" s="204"/>
      <c r="CN93" s="215">
        <f t="shared" si="230"/>
        <v>0</v>
      </c>
      <c r="CO93" s="204"/>
      <c r="CP93" s="215">
        <f t="shared" si="231"/>
        <v>0</v>
      </c>
      <c r="CQ93" s="204"/>
      <c r="CR93" s="215">
        <f t="shared" si="232"/>
        <v>0</v>
      </c>
      <c r="CS93" s="204"/>
      <c r="CT93" s="215">
        <f t="shared" si="233"/>
        <v>0</v>
      </c>
      <c r="CU93" s="204"/>
      <c r="CV93" s="215">
        <f t="shared" si="234"/>
        <v>0</v>
      </c>
      <c r="CW93" s="204"/>
      <c r="CX93" s="215">
        <f t="shared" si="235"/>
        <v>0</v>
      </c>
      <c r="CY93" s="204"/>
      <c r="CZ93" s="215">
        <f t="shared" si="236"/>
        <v>0</v>
      </c>
      <c r="DA93" s="204"/>
      <c r="DB93" s="215">
        <f t="shared" si="237"/>
        <v>0</v>
      </c>
      <c r="DC93" s="204"/>
      <c r="DD93" s="215">
        <f t="shared" si="238"/>
        <v>0</v>
      </c>
      <c r="DE93" s="204"/>
      <c r="DF93" s="215">
        <f t="shared" si="239"/>
        <v>0</v>
      </c>
      <c r="DG93" s="204"/>
      <c r="DH93" s="204">
        <f t="shared" si="240"/>
        <v>0</v>
      </c>
      <c r="DI93" s="204"/>
      <c r="DJ93" s="215">
        <f t="shared" si="241"/>
        <v>0</v>
      </c>
      <c r="DK93" s="204"/>
      <c r="DL93" s="215">
        <f t="shared" si="242"/>
        <v>0</v>
      </c>
      <c r="DM93" s="204"/>
      <c r="DN93" s="215">
        <f t="shared" si="243"/>
        <v>0</v>
      </c>
      <c r="DO93" s="204"/>
      <c r="DP93" s="214">
        <f t="shared" si="244"/>
        <v>0</v>
      </c>
      <c r="DQ93" s="204"/>
      <c r="DR93" s="214">
        <f t="shared" si="245"/>
        <v>0</v>
      </c>
      <c r="DS93" s="204"/>
      <c r="DT93" s="215">
        <f t="shared" si="246"/>
        <v>0</v>
      </c>
      <c r="DU93" s="204"/>
      <c r="DV93" s="204"/>
      <c r="DW93" s="204"/>
      <c r="DX93" s="214">
        <f t="shared" si="247"/>
        <v>0</v>
      </c>
      <c r="DY93" s="204"/>
      <c r="DZ93" s="214">
        <f t="shared" si="248"/>
        <v>0</v>
      </c>
      <c r="EA93" s="204"/>
      <c r="EB93" s="204"/>
      <c r="EC93" s="430"/>
      <c r="ED93" s="430"/>
      <c r="EE93" s="223"/>
      <c r="EF93" s="204"/>
      <c r="EG93" s="223"/>
      <c r="EH93" s="223"/>
      <c r="EI93" s="223"/>
      <c r="EJ93" s="216">
        <f t="shared" si="249"/>
        <v>0</v>
      </c>
      <c r="EK93" s="228">
        <f t="shared" si="193"/>
        <v>0</v>
      </c>
      <c r="EL93" s="228">
        <f t="shared" si="193"/>
        <v>0</v>
      </c>
    </row>
    <row r="94" spans="1:142" s="342" customFormat="1" ht="15.75" customHeight="1" x14ac:dyDescent="0.2">
      <c r="A94" s="196"/>
      <c r="B94" s="196">
        <v>65</v>
      </c>
      <c r="C94" s="307" t="s">
        <v>1314</v>
      </c>
      <c r="D94" s="308" t="s">
        <v>495</v>
      </c>
      <c r="E94" s="309">
        <v>16026</v>
      </c>
      <c r="F94" s="309">
        <v>16828</v>
      </c>
      <c r="G94" s="310">
        <v>4.7</v>
      </c>
      <c r="H94" s="311"/>
      <c r="I94" s="312">
        <v>1</v>
      </c>
      <c r="J94" s="313"/>
      <c r="K94" s="305">
        <v>1.4</v>
      </c>
      <c r="L94" s="305">
        <v>1.68</v>
      </c>
      <c r="M94" s="305">
        <v>2.23</v>
      </c>
      <c r="N94" s="306">
        <v>2.57</v>
      </c>
      <c r="O94" s="204"/>
      <c r="P94" s="214">
        <f t="shared" si="250"/>
        <v>0</v>
      </c>
      <c r="Q94" s="208"/>
      <c r="R94" s="214">
        <f t="shared" si="194"/>
        <v>0</v>
      </c>
      <c r="S94" s="204"/>
      <c r="T94" s="214">
        <f t="shared" si="195"/>
        <v>0</v>
      </c>
      <c r="U94" s="204"/>
      <c r="V94" s="214">
        <f t="shared" si="196"/>
        <v>0</v>
      </c>
      <c r="W94" s="204"/>
      <c r="X94" s="214">
        <f t="shared" si="197"/>
        <v>0</v>
      </c>
      <c r="Y94" s="204"/>
      <c r="Z94" s="214">
        <f t="shared" si="198"/>
        <v>0</v>
      </c>
      <c r="AA94" s="204"/>
      <c r="AB94" s="214">
        <f t="shared" si="199"/>
        <v>0</v>
      </c>
      <c r="AC94" s="204"/>
      <c r="AD94" s="214">
        <f t="shared" si="200"/>
        <v>0</v>
      </c>
      <c r="AE94" s="204"/>
      <c r="AF94" s="204">
        <f t="shared" si="201"/>
        <v>0</v>
      </c>
      <c r="AG94" s="204"/>
      <c r="AH94" s="215">
        <f t="shared" si="202"/>
        <v>0</v>
      </c>
      <c r="AI94" s="215">
        <v>0</v>
      </c>
      <c r="AJ94" s="215">
        <v>0</v>
      </c>
      <c r="AK94" s="204"/>
      <c r="AL94" s="214">
        <f t="shared" si="203"/>
        <v>0</v>
      </c>
      <c r="AM94" s="204"/>
      <c r="AN94" s="214">
        <f t="shared" si="204"/>
        <v>0</v>
      </c>
      <c r="AO94" s="204"/>
      <c r="AP94" s="214">
        <f t="shared" si="205"/>
        <v>0</v>
      </c>
      <c r="AQ94" s="204"/>
      <c r="AR94" s="214">
        <f t="shared" si="206"/>
        <v>0</v>
      </c>
      <c r="AS94" s="204"/>
      <c r="AT94" s="214">
        <f t="shared" si="207"/>
        <v>0</v>
      </c>
      <c r="AU94" s="204"/>
      <c r="AV94" s="214">
        <f t="shared" si="208"/>
        <v>0</v>
      </c>
      <c r="AW94" s="204"/>
      <c r="AX94" s="214">
        <f t="shared" si="209"/>
        <v>0</v>
      </c>
      <c r="AY94" s="204"/>
      <c r="AZ94" s="214">
        <f t="shared" si="210"/>
        <v>0</v>
      </c>
      <c r="BA94" s="204"/>
      <c r="BB94" s="214">
        <f t="shared" si="211"/>
        <v>0</v>
      </c>
      <c r="BC94" s="204"/>
      <c r="BD94" s="214">
        <f t="shared" si="212"/>
        <v>0</v>
      </c>
      <c r="BE94" s="204"/>
      <c r="BF94" s="214">
        <f t="shared" si="213"/>
        <v>0</v>
      </c>
      <c r="BG94" s="204"/>
      <c r="BH94" s="214">
        <f t="shared" si="214"/>
        <v>0</v>
      </c>
      <c r="BI94" s="204"/>
      <c r="BJ94" s="214">
        <f t="shared" si="215"/>
        <v>0</v>
      </c>
      <c r="BK94" s="204"/>
      <c r="BL94" s="214">
        <f t="shared" si="216"/>
        <v>0</v>
      </c>
      <c r="BM94" s="204"/>
      <c r="BN94" s="214">
        <f t="shared" si="217"/>
        <v>0</v>
      </c>
      <c r="BO94" s="204"/>
      <c r="BP94" s="214">
        <f t="shared" si="218"/>
        <v>0</v>
      </c>
      <c r="BQ94" s="204"/>
      <c r="BR94" s="214">
        <f t="shared" si="219"/>
        <v>0</v>
      </c>
      <c r="BS94" s="204"/>
      <c r="BT94" s="214">
        <f t="shared" si="220"/>
        <v>0</v>
      </c>
      <c r="BU94" s="204"/>
      <c r="BV94" s="214">
        <f t="shared" si="221"/>
        <v>0</v>
      </c>
      <c r="BW94" s="204"/>
      <c r="BX94" s="214">
        <f t="shared" si="222"/>
        <v>0</v>
      </c>
      <c r="BY94" s="204"/>
      <c r="BZ94" s="214">
        <f t="shared" si="223"/>
        <v>0</v>
      </c>
      <c r="CA94" s="204"/>
      <c r="CB94" s="214">
        <f t="shared" si="224"/>
        <v>0</v>
      </c>
      <c r="CC94" s="204"/>
      <c r="CD94" s="214">
        <f t="shared" si="225"/>
        <v>0</v>
      </c>
      <c r="CE94" s="204"/>
      <c r="CF94" s="215">
        <f t="shared" si="226"/>
        <v>0</v>
      </c>
      <c r="CG94" s="204"/>
      <c r="CH94" s="215">
        <f t="shared" si="227"/>
        <v>0</v>
      </c>
      <c r="CI94" s="204"/>
      <c r="CJ94" s="215">
        <f t="shared" si="228"/>
        <v>0</v>
      </c>
      <c r="CK94" s="204"/>
      <c r="CL94" s="215">
        <f t="shared" si="229"/>
        <v>0</v>
      </c>
      <c r="CM94" s="204"/>
      <c r="CN94" s="215">
        <f t="shared" si="230"/>
        <v>0</v>
      </c>
      <c r="CO94" s="204"/>
      <c r="CP94" s="215">
        <f t="shared" si="231"/>
        <v>0</v>
      </c>
      <c r="CQ94" s="204"/>
      <c r="CR94" s="215">
        <f t="shared" si="232"/>
        <v>0</v>
      </c>
      <c r="CS94" s="204"/>
      <c r="CT94" s="215">
        <f t="shared" si="233"/>
        <v>0</v>
      </c>
      <c r="CU94" s="204"/>
      <c r="CV94" s="215">
        <f t="shared" si="234"/>
        <v>0</v>
      </c>
      <c r="CW94" s="204"/>
      <c r="CX94" s="215">
        <f t="shared" si="235"/>
        <v>0</v>
      </c>
      <c r="CY94" s="204"/>
      <c r="CZ94" s="215">
        <f t="shared" si="236"/>
        <v>0</v>
      </c>
      <c r="DA94" s="204"/>
      <c r="DB94" s="215">
        <f t="shared" si="237"/>
        <v>0</v>
      </c>
      <c r="DC94" s="204"/>
      <c r="DD94" s="215">
        <f t="shared" si="238"/>
        <v>0</v>
      </c>
      <c r="DE94" s="204"/>
      <c r="DF94" s="215">
        <f t="shared" si="239"/>
        <v>0</v>
      </c>
      <c r="DG94" s="204"/>
      <c r="DH94" s="204">
        <f t="shared" si="240"/>
        <v>0</v>
      </c>
      <c r="DI94" s="204"/>
      <c r="DJ94" s="215">
        <f t="shared" si="241"/>
        <v>0</v>
      </c>
      <c r="DK94" s="204"/>
      <c r="DL94" s="215">
        <f t="shared" si="242"/>
        <v>0</v>
      </c>
      <c r="DM94" s="204"/>
      <c r="DN94" s="215">
        <f t="shared" si="243"/>
        <v>0</v>
      </c>
      <c r="DO94" s="204"/>
      <c r="DP94" s="214">
        <f t="shared" si="244"/>
        <v>0</v>
      </c>
      <c r="DQ94" s="204"/>
      <c r="DR94" s="214">
        <f t="shared" si="245"/>
        <v>0</v>
      </c>
      <c r="DS94" s="204"/>
      <c r="DT94" s="215">
        <f t="shared" si="246"/>
        <v>0</v>
      </c>
      <c r="DU94" s="204"/>
      <c r="DV94" s="204"/>
      <c r="DW94" s="204"/>
      <c r="DX94" s="214">
        <f t="shared" si="247"/>
        <v>0</v>
      </c>
      <c r="DY94" s="204"/>
      <c r="DZ94" s="214">
        <f t="shared" si="248"/>
        <v>0</v>
      </c>
      <c r="EA94" s="204"/>
      <c r="EB94" s="204"/>
      <c r="EC94" s="430"/>
      <c r="ED94" s="430"/>
      <c r="EE94" s="223"/>
      <c r="EF94" s="204"/>
      <c r="EG94" s="223"/>
      <c r="EH94" s="223"/>
      <c r="EI94" s="223"/>
      <c r="EJ94" s="216">
        <f t="shared" si="249"/>
        <v>0</v>
      </c>
      <c r="EK94" s="228">
        <f t="shared" si="193"/>
        <v>0</v>
      </c>
      <c r="EL94" s="228">
        <f t="shared" si="193"/>
        <v>0</v>
      </c>
    </row>
    <row r="95" spans="1:142" s="342" customFormat="1" ht="30.75" customHeight="1" x14ac:dyDescent="0.2">
      <c r="A95" s="196"/>
      <c r="B95" s="196">
        <v>66</v>
      </c>
      <c r="C95" s="307" t="s">
        <v>1315</v>
      </c>
      <c r="D95" s="308" t="s">
        <v>497</v>
      </c>
      <c r="E95" s="309">
        <v>16026</v>
      </c>
      <c r="F95" s="309">
        <v>16828</v>
      </c>
      <c r="G95" s="310">
        <v>22.62</v>
      </c>
      <c r="H95" s="450">
        <v>3.6600000000000001E-2</v>
      </c>
      <c r="I95" s="312">
        <v>1</v>
      </c>
      <c r="J95" s="313"/>
      <c r="K95" s="305">
        <v>1.4</v>
      </c>
      <c r="L95" s="305">
        <v>1.68</v>
      </c>
      <c r="M95" s="305">
        <v>2.23</v>
      </c>
      <c r="N95" s="306">
        <v>2.57</v>
      </c>
      <c r="O95" s="204"/>
      <c r="P95" s="326">
        <f>(O95/12*2*$E95*$G95*((1-$H95)+$H95*$K95*$I95*P$10))+(O95/12*10*$F95*$G95*((1-$H95)+$H95*$K95*$J95*P$10))</f>
        <v>0</v>
      </c>
      <c r="Q95" s="208"/>
      <c r="R95" s="326">
        <f>(Q95/12*2*$E95*$G95*((1-$H95)+$H95*$K95*$I95*R$10))+(Q95/12*10*$F95*$G95*((1-$H95)+$H95*$K95*$I95*R$10))</f>
        <v>0</v>
      </c>
      <c r="S95" s="204"/>
      <c r="T95" s="326">
        <f>(S95/12*2*$E95*$G95*((1-$H95)+$H95*$K95*$I95*T$10))+(S95/12*10*$F95*$G95*((1-$H95)+$H95*$K95*$I95*T$10))</f>
        <v>0</v>
      </c>
      <c r="U95" s="204"/>
      <c r="V95" s="326">
        <f>(U95/12*2*$E95*$G95*((1-$H95)+$H95*$K95*$I95*V$10))+(U95/12*10*$F95*$G95*((1-$H95)+$H95*$K95*$I95*V$10))</f>
        <v>0</v>
      </c>
      <c r="W95" s="204"/>
      <c r="X95" s="326">
        <f>(W95/12*2*$E95*$G95*((1-$H95)+$H95*$K95*$I95*X$10))+(W95/12*10*$F95*$G95*((1-$H95)+$H95*$K95*$I95*X$10))</f>
        <v>0</v>
      </c>
      <c r="Y95" s="204"/>
      <c r="Z95" s="326">
        <f>(Y95/12*2*$E95*$G95*((1-$H95)+$H95*$K95*$I95*Z$10))+(Y95/12*10*$F95*$G95*((1-$H95)+$H95*$K95*$I95*Z$10))</f>
        <v>0</v>
      </c>
      <c r="AA95" s="204"/>
      <c r="AB95" s="326">
        <f>(AA95/12*2*$E95*$G95*((1-$H95)+$H95*$K95*$I95*AB$10))+(AA95/12*10*$F95*$G95*((1-$H95)+$H95*$K95*$I95*AB$10))</f>
        <v>0</v>
      </c>
      <c r="AC95" s="204"/>
      <c r="AD95" s="326">
        <f>(AC95/12*2*$E95*$G95*((1-$H95)+$H95*$K95*$I95*AD$10))+(AC95/12*10*$F95*$G95*((1-$H95)+$H95*$K95*$I95*AD$10))</f>
        <v>0</v>
      </c>
      <c r="AE95" s="204"/>
      <c r="AF95" s="326">
        <f>(AE95/12*2*$E95*$G95*((1-$H95)+$H95*$L95*$I95*AF$10))+(AE95/12*10*$F95*$G95*((1-$H95)+$H95*$L95*$I95*AF$10))</f>
        <v>0</v>
      </c>
      <c r="AG95" s="204"/>
      <c r="AH95" s="326">
        <f>(AG95/12*2*$E95*$G95*((1-$H95)+$H95*$L95*$I95*AH$10))+(AG95/12*10*$F95*$G95*((1-$H95)+$H95*$L95*$I95*AH$10))</f>
        <v>0</v>
      </c>
      <c r="AI95" s="326">
        <v>0</v>
      </c>
      <c r="AJ95" s="326">
        <v>0</v>
      </c>
      <c r="AK95" s="204"/>
      <c r="AL95" s="326">
        <f>(AK95/12*2*$E95*$G95*((1-$H95)+$H95*$K95*$I95*AL$10))+(AK95/12*10*$F95*$G95*((1-$H95)+$H95*$K95*$I95*AL$10))</f>
        <v>0</v>
      </c>
      <c r="AM95" s="204"/>
      <c r="AN95" s="326">
        <f>(AM95/12*2*$E95*$G95*((1-$H95)+$H95*$K95*$I95*AN$10))+(AM95/12*10*$F95*$G95*((1-$H95)+$H95*$K95*$I95*AN$10))</f>
        <v>0</v>
      </c>
      <c r="AO95" s="204"/>
      <c r="AP95" s="326">
        <f>(AO95/12*2*$E95*$G95*((1-$H95)+$H95*$K95*$I95*AP$10))+(AO95/12*10*$F95*$G95*((1-$H95)+$H95*$K95*$I95*AP$10))</f>
        <v>0</v>
      </c>
      <c r="AQ95" s="204"/>
      <c r="AR95" s="326">
        <f>(AQ95/12*2*$E95*$G95*((1-$H95)+$H95*$K95*$I95*AR$10))+(AQ95/12*10*$F95*$G95*((1-$H95)+$H95*$K95*$I95*AR$10))</f>
        <v>0</v>
      </c>
      <c r="AS95" s="204"/>
      <c r="AT95" s="326">
        <f>(AS95/12*2*$E95*$G95*((1-$H95)+$H95*$K95*$I95*AT$10))+(AS95/12*10*$F95*$G95*((1-$H95)+$H95*$K95*$I95*AT$10))</f>
        <v>0</v>
      </c>
      <c r="AU95" s="204"/>
      <c r="AV95" s="326">
        <f>(AU95/12*2*$E95*$G95*((1-$H95)+$H95*$K95*$I95*AV$10))+(AU95/12*10*$F95*$G95*((1-$H95)+$H95*$K95*$I95*AV$10))</f>
        <v>0</v>
      </c>
      <c r="AW95" s="204"/>
      <c r="AX95" s="326">
        <f>(AW95/12*2*$E95*$G95*((1-$H95)+$H95*$K95*$I95*AX$10))+(AW95/12*10*$F95*$G95*((1-$H95)+$H95*$K95*$I95*AX$10))</f>
        <v>0</v>
      </c>
      <c r="AY95" s="204"/>
      <c r="AZ95" s="326">
        <f>(AY95/12*2*$E95*$G95*((1-$H95)+$H95*$K95*$I95*AZ$10))+(AY95/12*10*$F95*$G95*((1-$H95)+$H95*$K95*$I95*AZ$10))</f>
        <v>0</v>
      </c>
      <c r="BA95" s="204"/>
      <c r="BB95" s="326">
        <f>(BA95/12*2*$E95*$G95*((1-$H95)+$H95*$K95*$I95*BB$10))+(BA95/12*10*$F95*$G95*((1-$H95)+$H95*$K95*$I95*BB$10))</f>
        <v>0</v>
      </c>
      <c r="BC95" s="204"/>
      <c r="BD95" s="326">
        <f>(BC95/12*2*$E95*$G95*((1-$H95)+$H95*$K95*$I95*BD$10))+(BC95/12*10*$F95*$G95*((1-$H95)+$H95*$K95*$I95*BD$10))</f>
        <v>0</v>
      </c>
      <c r="BE95" s="204"/>
      <c r="BF95" s="326">
        <f>(BE95/12*2*$E95*$G95*((1-$H95)+$H95*$K95*$I95*BF$10))+(BE95/12*10*$F95*$G95*((1-$H95)+$H95*$K95*$I95*BF$10))</f>
        <v>0</v>
      </c>
      <c r="BG95" s="204"/>
      <c r="BH95" s="326">
        <f>(BG95/12*2*$E95*$G95*((1-$H95)+$H95*$K95*$I95*BH$10))+(BG95/12*10*$F95*$G95*((1-$H95)+$H95*$K95*$I95*BH$10))</f>
        <v>0</v>
      </c>
      <c r="BI95" s="204"/>
      <c r="BJ95" s="326">
        <f>(BI95/12*2*$E95*$G95*((1-$H95)+$H95*$K95*$I95*BJ$10))+(BI95/12*10*$F95*$G95*((1-$H95)+$H95*$K95*$I95*BJ$10))</f>
        <v>0</v>
      </c>
      <c r="BK95" s="204"/>
      <c r="BL95" s="326">
        <f>(BK95/12*2*$E95*$G95*((1-$H95)+$H95*$K95*$I95*BL$10))+(BK95/12*10*$F95*$G95*((1-$H95)+$H95*$K95*$I95*BL$10))</f>
        <v>0</v>
      </c>
      <c r="BM95" s="204"/>
      <c r="BN95" s="326">
        <f>(BM95/12*2*$E95*$G95*((1-$H95)+$H95*$K95*$I95*BN$10))+(BM95/12*10*$F95*$G95*((1-$H95)+$H95*$K95*$I95*BN$10))</f>
        <v>0</v>
      </c>
      <c r="BO95" s="204"/>
      <c r="BP95" s="326">
        <f>(BO95/12*2*$E95*$G95*((1-$H95)+$H95*$K95*$I95*BP$10))+(BO95/12*10*$F95*$G95*((1-$H95)+$H95*$K95*$I95*BP$10))</f>
        <v>0</v>
      </c>
      <c r="BQ95" s="204"/>
      <c r="BR95" s="326">
        <f>(BQ95/12*2*$E95*$G95*((1-$H95)+$H95*$K95*$I95*BR$10))+(BQ95/12*10*$F95*$G95*((1-$H95)+$H95*$K95*$I95*BR$10))</f>
        <v>0</v>
      </c>
      <c r="BS95" s="204"/>
      <c r="BT95" s="326">
        <f>(BS95/12*2*$E95*$G95*((1-$H95)+$H95*$K95*$I95*BT$10))+(BS95/12*10*$F95*$G95*((1-$H95)+$H95*$K95*$I95*BT$10))</f>
        <v>0</v>
      </c>
      <c r="BU95" s="204"/>
      <c r="BV95" s="326">
        <f>(BU95/12*2*$E95*$G95*((1-$H95)+$H95*$K95*$I95*BV$10))+(BU95/12*10*$F95*$G95*((1-$H95)+$H95*$K95*$I95*BV$10))</f>
        <v>0</v>
      </c>
      <c r="BW95" s="204"/>
      <c r="BX95" s="326">
        <f>(BW95/12*2*$E95*$G95*((1-$H95)+$H95*$K95*$I95*BX$10))+(BW95/12*10*$F95*$G95*((1-$H95)+$H95*$K95*$I95*BX$10))</f>
        <v>0</v>
      </c>
      <c r="BY95" s="204"/>
      <c r="BZ95" s="326">
        <f>(BY95/12*2*$E95*$G95*((1-$H95)+$H95*$K95*$I95*BZ$10))+(BY95/12*10*$F95*$G95*((1-$H95)+$H95*$K95*$I95*BZ$10))</f>
        <v>0</v>
      </c>
      <c r="CA95" s="204"/>
      <c r="CB95" s="326">
        <f>(CA95/12*2*$E95*$G95*((1-$H95)+$H95*$K95*$I95*CB$10))+(CA95/12*10*$F95*$G95*((1-$H95)+$H95*$K95*$I95*CB$10))</f>
        <v>0</v>
      </c>
      <c r="CC95" s="223"/>
      <c r="CD95" s="326">
        <f>(CC95/12*2*$E95*$G95*((1-$H95)+$H95*$K95*$I95*CD$10))+(CC95/12*10*$F95*$G95*((1-$H95)+$H95*$K95*$I95*CD$10))</f>
        <v>0</v>
      </c>
      <c r="CE95" s="204"/>
      <c r="CF95" s="326">
        <f>(CE95/12*2*$E95*$G95*((1-$H95)+$H95*$L95*$I95*CF$10))+(CE95/12*10*$F95*$G95*((1-$H95)+$H95*$L95*$I95*CF$10))</f>
        <v>0</v>
      </c>
      <c r="CG95" s="204"/>
      <c r="CH95" s="326">
        <f>(CG95/12*2*$E95*$G95*((1-$H95)+$H95*$L95*$I95*CH$10))+(CG95/12*10*$F95*$G95*((1-$H95)+$H95*$L95*$I95*CH$10))</f>
        <v>0</v>
      </c>
      <c r="CI95" s="204"/>
      <c r="CJ95" s="326">
        <f>(CI95/12*2*$E95*$G95*((1-$H95)+$H95*$L95*$I95*CJ$10))+(CI95/12*10*$F95*$G95*((1-$H95)+$H95*$L95*$I95*CJ$10))</f>
        <v>0</v>
      </c>
      <c r="CK95" s="204"/>
      <c r="CL95" s="326">
        <f>(CK95/12*2*$E95*$G95*((1-$H95)+$H95*$L95*$I95*CL$10))+(CK95/12*10*$F95*$G95*((1-$H95)+$H95*$L95*$I95*CL$10))</f>
        <v>0</v>
      </c>
      <c r="CM95" s="204"/>
      <c r="CN95" s="326">
        <f>(CM95/12*2*$E95*$G95*((1-$H95)+$H95*$L95*$I95*CN$10))+(CM95/12*10*$F95*$G95*((1-$H95)+$H95*$L95*$I95*CN$10))</f>
        <v>0</v>
      </c>
      <c r="CO95" s="204"/>
      <c r="CP95" s="326">
        <f>(CO95/12*2*$E95*$G95*((1-$H95)+$H95*$L95*$I95*CP$10))+(CO95/12*10*$F95*$G95*((1-$H95)+$H95*$L95*$I95*CP$10))</f>
        <v>0</v>
      </c>
      <c r="CQ95" s="204"/>
      <c r="CR95" s="326">
        <f>(CQ95/12*2*$E95*$G95*((1-$H95)+$H95*$L95*$I95))+(CQ95/12*10*$F95*$G95*((1-$H95)+$H95*$L95*$I95))</f>
        <v>0</v>
      </c>
      <c r="CS95" s="204"/>
      <c r="CT95" s="326">
        <f>(CS95/12*10*$F95*$G95*((1-$H95)+$H95*$L95*$I95))</f>
        <v>0</v>
      </c>
      <c r="CU95" s="204"/>
      <c r="CV95" s="326">
        <f>(CU95/12*10*$F95*$G95*((1-$H95)+$H95*$L95*$I95))</f>
        <v>0</v>
      </c>
      <c r="CW95" s="204"/>
      <c r="CX95" s="326">
        <f>(CW95/12*2*$E95*$G95*((1-$H95)+$H95*$L95*$I95))+(CW95/12*10*$F95*$G95*((1-$H95)+$H95*$L95*$I95))</f>
        <v>0</v>
      </c>
      <c r="CY95" s="204"/>
      <c r="CZ95" s="326">
        <f>(CY95/12*2*$E95*$G95*((1-$H95)+$H95*$L95*$I95))+(CY95/12*10*$F95*$G95*((1-$H95)+$H95*$L95*$I95))</f>
        <v>0</v>
      </c>
      <c r="DA95" s="204"/>
      <c r="DB95" s="326">
        <f>(DA95/12*2*$E95*$G95*((1-$H95)+$H95*$L95*$I95))+(DA95/12*10*$F95*$G95*((1-$H95)+$H95*$L95*$I95))</f>
        <v>0</v>
      </c>
      <c r="DC95" s="204"/>
      <c r="DD95" s="326">
        <f>(DC95/12*2*$E95*$G95*((1-$H95)+$H95*$L95*$I95))+(DC95/12*10*$F95*$G95*((1-$H95)+$H95*$L95*$I95))</f>
        <v>0</v>
      </c>
      <c r="DE95" s="204"/>
      <c r="DF95" s="326">
        <f>(DE95/12*2*$E95*$G95*((1-$H95)+$H95*$L95*$I95))+(DE95/12*10*$F95*$G95*((1-$H95)+$H95*$L95*$I95))</f>
        <v>0</v>
      </c>
      <c r="DG95" s="204"/>
      <c r="DH95" s="326">
        <f>(DG95/12*2*$E95*$G95*((1-$H95)+$H95*$L95*$I95))+(DG95/12*10*$F95*$G95*((1-$H95)+$H95*$L95*$I95))</f>
        <v>0</v>
      </c>
      <c r="DI95" s="204"/>
      <c r="DJ95" s="326">
        <f>(DI95/12*2*$E95*$G95*((1-$H95)+$H95*$L95*$I95))+(DI95/12*10*$F95*$G95*((1-$H95)+$H95*$L95*$I95))</f>
        <v>0</v>
      </c>
      <c r="DK95" s="204"/>
      <c r="DL95" s="326">
        <f>(DK95/12*2*$E95*$G95*((1-$H95)+$H95*$M95*$I95*DL$10))+(DK95/12*10*$F95*$G95*((1-$H95)+$H95*$M95*$I95*DL$10))</f>
        <v>0</v>
      </c>
      <c r="DM95" s="204"/>
      <c r="DN95" s="326">
        <f>(DM95/12*2*$E95*$G95*((1-$H95)+$H95*$N95*$I95*DN$10))+(DM95/12*10*$F95*$G95*((1-$H95)+$H95*$N95*$I95*DN$10))</f>
        <v>0</v>
      </c>
      <c r="DO95" s="204"/>
      <c r="DP95" s="326">
        <f>(DO95/12*2*$E95*$G95*((1-$H95)+$H95*$K95*$I95*DP$10))+(DO95/12*10*$F95*$G95*((1-$H95)+$H95*$K95*$I95*DP$10))</f>
        <v>0</v>
      </c>
      <c r="DQ95" s="204"/>
      <c r="DR95" s="326">
        <f>(DQ95/12*2*$E95*$G95*((1-$H95)+$H95*$K95*$I95*DR$10))+(DQ95/12*10*$F95*$G95*((1-$H95)+$H95*$K95*$I95*DR$10))</f>
        <v>0</v>
      </c>
      <c r="DS95" s="204"/>
      <c r="DT95" s="326">
        <f>(DS95/12*2*$E95*$G95*((1-$H95)+$H95*$I95*DT$10))+(DS95/12*10*$F95*$G95*((1-$H95)+$H95*$I95*DT$10))</f>
        <v>0</v>
      </c>
      <c r="DU95" s="204"/>
      <c r="DV95" s="204"/>
      <c r="DW95" s="204"/>
      <c r="DX95" s="326">
        <f>(DW95/12*2*$E95*$G95*((1-$H95)+$H95*$K95*$I95*DX$10))+(DW95/12*10*$F95*$G95*((1-$H95)+$H95*$K95*$I95*DX$10))</f>
        <v>0</v>
      </c>
      <c r="DY95" s="204"/>
      <c r="DZ95" s="326">
        <f>(DY95/12*2*$E95*$G95*((1-$H95)+$H95*$K95*$I95*DZ$10))+(DY95/12*10*$F95*$G95*((1-$H95)+$H95*$K95*$I95*DZ$10))</f>
        <v>0</v>
      </c>
      <c r="EA95" s="204"/>
      <c r="EB95" s="326">
        <f>(EA95/12*2*$E95*$G95*((1-$H95)+$H95*$L95*$I95))+(EA95/12*10*$F95*$G95*((1-$H95)+$H95*$L95*$I95))</f>
        <v>0</v>
      </c>
      <c r="EC95" s="430"/>
      <c r="ED95" s="326">
        <f>(EC95/12*2*$E95*$G95*((1-$H95)+$H95*$K95*$I95))+(EC95/12*10*$F95*$G95*((1-$H95)+$H95*$K95*$I95))</f>
        <v>0</v>
      </c>
      <c r="EE95" s="223"/>
      <c r="EF95" s="326">
        <f>(EE95/12*2*$E95*$G95*((1-$H95)+$H95*$K95*$I95))+(EE95/12*10*$F95*$G95*((1-$H95)+$H95*$K95*$I95))</f>
        <v>0</v>
      </c>
      <c r="EG95" s="223"/>
      <c r="EH95" s="326">
        <f>(EG95/12*2*$E95*$G95*((1-$H95)+$H95*$I95))+(EG95/12*10*$F95*$G95*((1-$H95)+$H95*$I95))</f>
        <v>0</v>
      </c>
      <c r="EI95" s="223"/>
      <c r="EJ95" s="326">
        <f>(EI95/12*2*$E95*$G95*((1-$H95)+$H95*$K95*$I95))+(EI95/12*10*$F95*$G95*((1-$H95)+$H95*$K95*$I95))</f>
        <v>0</v>
      </c>
      <c r="EK95" s="228">
        <f t="shared" si="193"/>
        <v>0</v>
      </c>
      <c r="EL95" s="228">
        <f t="shared" si="193"/>
        <v>0</v>
      </c>
    </row>
    <row r="96" spans="1:142" s="342" customFormat="1" ht="30" customHeight="1" x14ac:dyDescent="0.2">
      <c r="A96" s="196"/>
      <c r="B96" s="196">
        <v>67</v>
      </c>
      <c r="C96" s="307" t="s">
        <v>1316</v>
      </c>
      <c r="D96" s="308" t="s">
        <v>1317</v>
      </c>
      <c r="E96" s="309">
        <v>16026</v>
      </c>
      <c r="F96" s="309">
        <v>16828</v>
      </c>
      <c r="G96" s="336">
        <v>4.09</v>
      </c>
      <c r="H96" s="450">
        <v>0.78380000000000005</v>
      </c>
      <c r="I96" s="312">
        <v>1</v>
      </c>
      <c r="J96" s="313"/>
      <c r="K96" s="305">
        <v>1.4</v>
      </c>
      <c r="L96" s="305">
        <v>1.68</v>
      </c>
      <c r="M96" s="305">
        <v>2.23</v>
      </c>
      <c r="N96" s="306">
        <v>2.57</v>
      </c>
      <c r="O96" s="204"/>
      <c r="P96" s="326">
        <f>(O96/12*2*$E96*$G96*((1-$H96)+$H96*$K96*$I96*P$10))+(O96/12*10*$F96*$G96*((1-$H96)+$H96*$K96*$J96*P$10))</f>
        <v>0</v>
      </c>
      <c r="Q96" s="208"/>
      <c r="R96" s="326">
        <f>(Q96/12*2*$E96*$G96*((1-$H96)+$H96*$K96*$I96*R$10))+(Q96/12*10*$F96*$G96*((1-$H96)+$H96*$K96*$I96*R$10))</f>
        <v>0</v>
      </c>
      <c r="S96" s="204"/>
      <c r="T96" s="326">
        <f>(S96/12*2*$E96*$G96*((1-$H96)+$H96*$K96*$I96*T$10))+(S96/12*10*$F96*$G96*((1-$H96)+$H96*$K96*$I96*T$10))</f>
        <v>0</v>
      </c>
      <c r="U96" s="204"/>
      <c r="V96" s="326">
        <f>(U96/12*2*$E96*$G96*((1-$H96)+$H96*$K96*$I96*V$10))+(U96/12*10*$F96*$G96*((1-$H96)+$H96*$K96*$I96*V$10))</f>
        <v>0</v>
      </c>
      <c r="W96" s="204"/>
      <c r="X96" s="326">
        <f>(W96/12*2*$E96*$G96*((1-$H96)+$H96*$K96*$I96*X$10))+(W96/12*10*$F96*$G96*((1-$H96)+$H96*$K96*$I96*X$10))</f>
        <v>0</v>
      </c>
      <c r="Y96" s="204"/>
      <c r="Z96" s="326">
        <f>(Y96/12*2*$E96*$G96*((1-$H96)+$H96*$K96*$I96*Z$10))+(Y96/12*10*$F96*$G96*((1-$H96)+$H96*$K96*$I96*Z$10))</f>
        <v>0</v>
      </c>
      <c r="AA96" s="204"/>
      <c r="AB96" s="326">
        <f>(AA96/12*2*$E96*$G96*((1-$H96)+$H96*$K96*$I96*AB$10))+(AA96/12*10*$F96*$G96*((1-$H96)+$H96*$K96*$I96*AB$10))</f>
        <v>0</v>
      </c>
      <c r="AC96" s="204"/>
      <c r="AD96" s="326">
        <f>(AC96/12*2*$E96*$G96*((1-$H96)+$H96*$K96*$I96*AD$10))+(AC96/12*10*$F96*$G96*((1-$H96)+$H96*$K96*$I96*AD$10))</f>
        <v>0</v>
      </c>
      <c r="AE96" s="204"/>
      <c r="AF96" s="326">
        <f>(AE96/12*2*$E96*$G96*((1-$H96)+$H96*$L96*$I96*AF$10))+(AE96/12*10*$F96*$G96*((1-$H96)+$H96*$L96*$I96*AF$10))</f>
        <v>0</v>
      </c>
      <c r="AG96" s="204"/>
      <c r="AH96" s="326">
        <f>(AG96/12*2*$E96*$G96*((1-$H96)+$H96*$L96*$I96*AH$10))+(AG96/12*10*$F96*$G96*((1-$H96)+$H96*$L96*$I96*AH$10))</f>
        <v>0</v>
      </c>
      <c r="AI96" s="326">
        <v>0</v>
      </c>
      <c r="AJ96" s="326">
        <v>0</v>
      </c>
      <c r="AK96" s="204"/>
      <c r="AL96" s="326">
        <f>(AK96/12*2*$E96*$G96*((1-$H96)+$H96*$K96*$I96*AL$10))+(AK96/12*10*$F96*$G96*((1-$H96)+$H96*$K96*$I96*AL$10))</f>
        <v>0</v>
      </c>
      <c r="AM96" s="204"/>
      <c r="AN96" s="326">
        <f>(AM96/12*2*$E96*$G96*((1-$H96)+$H96*$K96*$I96*AN$10))+(AM96/12*10*$F96*$G96*((1-$H96)+$H96*$K96*$I96*AN$10))</f>
        <v>0</v>
      </c>
      <c r="AO96" s="204"/>
      <c r="AP96" s="326">
        <f>(AO96/12*2*$E96*$G96*((1-$H96)+$H96*$K96*$I96*AP$10))+(AO96/12*10*$F96*$G96*((1-$H96)+$H96*$K96*$I96*AP$10))</f>
        <v>0</v>
      </c>
      <c r="AQ96" s="204"/>
      <c r="AR96" s="326">
        <f>(AQ96/12*2*$E96*$G96*((1-$H96)+$H96*$K96*$I96*AR$10))+(AQ96/12*10*$F96*$G96*((1-$H96)+$H96*$K96*$I96*AR$10))</f>
        <v>0</v>
      </c>
      <c r="AS96" s="204"/>
      <c r="AT96" s="326">
        <f>(AS96/12*2*$E96*$G96*((1-$H96)+$H96*$K96*$I96*AT$10))+(AS96/12*10*$F96*$G96*((1-$H96)+$H96*$K96*$I96*AT$10))</f>
        <v>0</v>
      </c>
      <c r="AU96" s="204"/>
      <c r="AV96" s="326">
        <f>(AU96/12*2*$E96*$G96*((1-$H96)+$H96*$K96*$I96*AV$10))+(AU96/12*10*$F96*$G96*((1-$H96)+$H96*$K96*$I96*AV$10))</f>
        <v>0</v>
      </c>
      <c r="AW96" s="204"/>
      <c r="AX96" s="326">
        <f>(AW96/12*2*$E96*$G96*((1-$H96)+$H96*$K96*$I96*AX$10))+(AW96/12*10*$F96*$G96*((1-$H96)+$H96*$K96*$I96*AX$10))</f>
        <v>0</v>
      </c>
      <c r="AY96" s="204"/>
      <c r="AZ96" s="326">
        <f>(AY96/12*2*$E96*$G96*((1-$H96)+$H96*$K96*$I96*AZ$10))+(AY96/12*10*$F96*$G96*((1-$H96)+$H96*$K96*$I96*AZ$10))</f>
        <v>0</v>
      </c>
      <c r="BA96" s="204"/>
      <c r="BB96" s="326">
        <f>(BA96/12*2*$E96*$G96*((1-$H96)+$H96*$K96*$I96*BB$10))+(BA96/12*10*$F96*$G96*((1-$H96)+$H96*$K96*$I96*BB$10))</f>
        <v>0</v>
      </c>
      <c r="BC96" s="204"/>
      <c r="BD96" s="326">
        <f>(BC96/12*2*$E96*$G96*((1-$H96)+$H96*$K96*$I96*BD$10))+(BC96/12*10*$F96*$G96*((1-$H96)+$H96*$K96*$I96*BD$10))</f>
        <v>0</v>
      </c>
      <c r="BE96" s="204"/>
      <c r="BF96" s="326">
        <f>(BE96/12*2*$E96*$G96*((1-$H96)+$H96*$K96*$I96*BF$10))+(BE96/12*10*$F96*$G96*((1-$H96)+$H96*$K96*$I96*BF$10))</f>
        <v>0</v>
      </c>
      <c r="BG96" s="204"/>
      <c r="BH96" s="326">
        <f>(BG96/12*2*$E96*$G96*((1-$H96)+$H96*$K96*$I96*BH$10))+(BG96/12*10*$F96*$G96*((1-$H96)+$H96*$K96*$I96*BH$10))</f>
        <v>0</v>
      </c>
      <c r="BI96" s="204"/>
      <c r="BJ96" s="326">
        <f>(BI96/12*2*$E96*$G96*((1-$H96)+$H96*$K96*$I96*BJ$10))+(BI96/12*10*$F96*$G96*((1-$H96)+$H96*$K96*$I96*BJ$10))</f>
        <v>0</v>
      </c>
      <c r="BK96" s="204"/>
      <c r="BL96" s="326">
        <f>(BK96/12*2*$E96*$G96*((1-$H96)+$H96*$K96*$I96*BL$10))+(BK96/12*10*$F96*$G96*((1-$H96)+$H96*$K96*$I96*BL$10))</f>
        <v>0</v>
      </c>
      <c r="BM96" s="204"/>
      <c r="BN96" s="326">
        <f>(BM96/12*2*$E96*$G96*((1-$H96)+$H96*$K96*$I96*BN$10))+(BM96/12*10*$F96*$G96*((1-$H96)+$H96*$K96*$I96*BN$10))</f>
        <v>0</v>
      </c>
      <c r="BO96" s="204"/>
      <c r="BP96" s="326">
        <f>(BO96/12*2*$E96*$G96*((1-$H96)+$H96*$K96*$I96*BP$10))+(BO96/12*10*$F96*$G96*((1-$H96)+$H96*$K96*$I96*BP$10))</f>
        <v>0</v>
      </c>
      <c r="BQ96" s="204"/>
      <c r="BR96" s="326">
        <f>(BQ96/12*2*$E96*$G96*((1-$H96)+$H96*$K96*$I96*BR$10))+(BQ96/12*10*$F96*$G96*((1-$H96)+$H96*$K96*$I96*BR$10))</f>
        <v>0</v>
      </c>
      <c r="BS96" s="204"/>
      <c r="BT96" s="326">
        <f>(BS96/12*2*$E96*$G96*((1-$H96)+$H96*$K96*$I96*BT$10))+(BS96/12*10*$F96*$G96*((1-$H96)+$H96*$K96*$I96*BT$10))</f>
        <v>0</v>
      </c>
      <c r="BU96" s="204"/>
      <c r="BV96" s="326">
        <f>(BU96/12*2*$E96*$G96*((1-$H96)+$H96*$K96*$I96*BV$10))+(BU96/12*10*$F96*$G96*((1-$H96)+$H96*$K96*$I96*BV$10))</f>
        <v>0</v>
      </c>
      <c r="BW96" s="204"/>
      <c r="BX96" s="326">
        <f>(BW96/12*2*$E96*$G96*((1-$H96)+$H96*$K96*$I96*BX$10))+(BW96/12*10*$F96*$G96*((1-$H96)+$H96*$K96*$I96*BX$10))</f>
        <v>0</v>
      </c>
      <c r="BY96" s="204"/>
      <c r="BZ96" s="326">
        <f>(BY96/12*2*$E96*$G96*((1-$H96)+$H96*$K96*$I96*BZ$10))+(BY96/12*10*$F96*$G96*((1-$H96)+$H96*$K96*$I96*BZ$10))</f>
        <v>0</v>
      </c>
      <c r="CA96" s="204"/>
      <c r="CB96" s="326">
        <f>(CA96/12*2*$E96*$G96*((1-$H96)+$H96*$K96*$I96*CB$10))+(CA96/12*10*$F96*$G96*((1-$H96)+$H96*$K96*$I96*CB$10))</f>
        <v>0</v>
      </c>
      <c r="CC96" s="204"/>
      <c r="CD96" s="326">
        <f>(CC96/12*2*$E96*$G96*((1-$H96)+$H96*$K96*$I96*CD$10))+(CC96/12*10*$F96*$G96*((1-$H96)+$H96*$K96*$I96*CD$10))</f>
        <v>0</v>
      </c>
      <c r="CE96" s="204"/>
      <c r="CF96" s="326">
        <f>(CE96/12*2*$E96*$G96*((1-$H96)+$H96*$L96*$I96*CF$10))+(CE96/12*10*$F96*$G96*((1-$H96)+$H96*$L96*$I96*CF$10))</f>
        <v>0</v>
      </c>
      <c r="CG96" s="204"/>
      <c r="CH96" s="326">
        <f>(CG96/12*2*$E96*$G96*((1-$H96)+$H96*$L96*$I96*CH$10))+(CG96/12*10*$F96*$G96*((1-$H96)+$H96*$L96*$I96*CH$10))</f>
        <v>0</v>
      </c>
      <c r="CI96" s="204"/>
      <c r="CJ96" s="326">
        <f>(CI96/12*2*$E96*$G96*((1-$H96)+$H96*$L96*$I96*CJ$10))+(CI96/12*10*$F96*$G96*((1-$H96)+$H96*$L96*$I96*CJ$10))</f>
        <v>0</v>
      </c>
      <c r="CK96" s="204"/>
      <c r="CL96" s="326">
        <f>(CK96/12*2*$E96*$G96*((1-$H96)+$H96*$L96*$I96*CL$10))+(CK96/12*10*$F96*$G96*((1-$H96)+$H96*$L96*$I96*CL$10))</f>
        <v>0</v>
      </c>
      <c r="CM96" s="204"/>
      <c r="CN96" s="326">
        <f>(CM96/12*2*$E96*$G96*((1-$H96)+$H96*$L96*$I96*CN$10))+(CM96/12*10*$F96*$G96*((1-$H96)+$H96*$L96*$I96*CN$10))</f>
        <v>0</v>
      </c>
      <c r="CO96" s="204"/>
      <c r="CP96" s="326">
        <f>(CO96/12*2*$E96*$G96*((1-$H96)+$H96*$L96*$I96*CP$10))+(CO96/12*10*$F96*$G96*((1-$H96)+$H96*$L96*$I96*CP$10))</f>
        <v>0</v>
      </c>
      <c r="CQ96" s="204"/>
      <c r="CR96" s="326">
        <f>(CQ96/12*2*$E96*$G96*((1-$H96)+$H96*$L96*$I96))+(CQ96/12*10*$F96*$G96*((1-$H96)+$H96*$L96*$I96))</f>
        <v>0</v>
      </c>
      <c r="CS96" s="204"/>
      <c r="CT96" s="326">
        <f>(CS96/12*10*$F96*$G96*((1-$H96)+$H96*$L96*$I96))</f>
        <v>0</v>
      </c>
      <c r="CU96" s="204"/>
      <c r="CV96" s="326">
        <f>(CU96/12*10*$F96*$G96*((1-$H96)+$H96*$L96*$I96))</f>
        <v>0</v>
      </c>
      <c r="CW96" s="204"/>
      <c r="CX96" s="326">
        <f>(CW96/12*2*$E96*$G96*((1-$H96)+$H96*$L96*$I96))+(CW96/12*10*$F96*$G96*((1-$H96)+$H96*$L96*$I96))</f>
        <v>0</v>
      </c>
      <c r="CY96" s="204"/>
      <c r="CZ96" s="326">
        <f>(CY96/12*2*$E96*$G96*((1-$H96)+$H96*$L96*$I96))+(CY96/12*10*$F96*$G96*((1-$H96)+$H96*$L96*$I96))</f>
        <v>0</v>
      </c>
      <c r="DA96" s="204"/>
      <c r="DB96" s="326">
        <f>(DA96/12*2*$E96*$G96*((1-$H96)+$H96*$L96*$I96))+(DA96/12*10*$F96*$G96*((1-$H96)+$H96*$L96*$I96))</f>
        <v>0</v>
      </c>
      <c r="DC96" s="204"/>
      <c r="DD96" s="326">
        <f>(DC96/12*2*$E96*$G96*((1-$H96)+$H96*$L96*$I96))+(DC96/12*10*$F96*$G96*((1-$H96)+$H96*$L96*$I96))</f>
        <v>0</v>
      </c>
      <c r="DE96" s="204"/>
      <c r="DF96" s="326">
        <f>(DE96/12*2*$E96*$G96*((1-$H96)+$H96*$L96*$I96))+(DE96/12*10*$F96*$G96*((1-$H96)+$H96*$L96*$I96))</f>
        <v>0</v>
      </c>
      <c r="DG96" s="204"/>
      <c r="DH96" s="326">
        <f>(DG96/12*2*$E96*$G96*((1-$H96)+$H96*$L96*$I96))+(DG96/12*10*$F96*$G96*((1-$H96)+$H96*$L96*$I96))</f>
        <v>0</v>
      </c>
      <c r="DI96" s="204"/>
      <c r="DJ96" s="326">
        <f>(DI96/12*2*$E96*$G96*((1-$H96)+$H96*$L96*$I96))+(DI96/12*10*$F96*$G96*((1-$H96)+$H96*$L96*$I96))</f>
        <v>0</v>
      </c>
      <c r="DK96" s="204"/>
      <c r="DL96" s="326">
        <f>(DK96/12*2*$E96*$G96*((1-$H96)+$H96*$M96*$I96*DL$10))+(DK96/12*10*$F96*$G96*((1-$H96)+$H96*$M96*$I96*DL$10))</f>
        <v>0</v>
      </c>
      <c r="DM96" s="204"/>
      <c r="DN96" s="326">
        <f>(DM96/12*2*$E96*$G96*((1-$H96)+$H96*$N96*$I96*DN$10))+(DM96/12*10*$F96*$G96*((1-$H96)+$H96*$N96*$I96*DN$10))</f>
        <v>0</v>
      </c>
      <c r="DO96" s="204"/>
      <c r="DP96" s="326">
        <f>(DO96/12*2*$E96*$G96*((1-$H96)+$H96*$K96*$I96*DP$10))+(DO96/12*10*$F96*$G96*((1-$H96)+$H96*$K96*$I96*DP$10))</f>
        <v>0</v>
      </c>
      <c r="DQ96" s="204"/>
      <c r="DR96" s="326">
        <f>(DQ96/12*2*$E96*$G96*((1-$H96)+$H96*$K96*$I96*DR$10))+(DQ96/12*10*$F96*$G96*((1-$H96)+$H96*$K96*$I96*DR$10))</f>
        <v>0</v>
      </c>
      <c r="DS96" s="204"/>
      <c r="DT96" s="326">
        <f>(DS96/12*2*$E96*$G96*((1-$H96)+$H96*$I96*DT$10))+(DS96/12*10*$F96*$G96*((1-$H96)+$H96*$I96*DT$10))</f>
        <v>0</v>
      </c>
      <c r="DU96" s="204"/>
      <c r="DV96" s="204"/>
      <c r="DW96" s="204"/>
      <c r="DX96" s="326">
        <f>(DW96/12*2*$E96*$G96*((1-$H96)+$H96*$K96*$I96*DX$10))+(DW96/12*10*$F96*$G96*((1-$H96)+$H96*$K96*$I96*DX$10))</f>
        <v>0</v>
      </c>
      <c r="DY96" s="204"/>
      <c r="DZ96" s="326">
        <f>(DY96/12*2*$E96*$G96*((1-$H96)+$H96*$K96*$I96*DZ$10))+(DY96/12*10*$F96*$G96*((1-$H96)+$H96*$K96*$I96*DZ$10))</f>
        <v>0</v>
      </c>
      <c r="EA96" s="204"/>
      <c r="EB96" s="326">
        <f>(EA96/12*2*$E96*$G96*((1-$H96)+$H96*$L96*$I96))+(EA96/12*10*$F96*$G96*((1-$H96)+$H96*$L96*$I96))</f>
        <v>0</v>
      </c>
      <c r="EC96" s="430"/>
      <c r="ED96" s="326">
        <f>(EC96/12*2*$E96*$G96*((1-$H96)+$H96*$K96*$I96))+(EC96/12*10*$F96*$G96*((1-$H96)+$H96*$K96*$I96))</f>
        <v>0</v>
      </c>
      <c r="EE96" s="223"/>
      <c r="EF96" s="326">
        <f>(EE96/12*2*$E96*$G96*((1-$H96)+$H96*$K96*$I96))+(EE96/12*10*$F96*$G96*((1-$H96)+$H96*$K96*$I96))</f>
        <v>0</v>
      </c>
      <c r="EG96" s="223"/>
      <c r="EH96" s="326">
        <f>(EG96/12*2*$E96*$G96*((1-$H96)+$H96*$I96))+(EG96/12*10*$F96*$G96*((1-$H96)+$H96*$I96))</f>
        <v>0</v>
      </c>
      <c r="EI96" s="223"/>
      <c r="EJ96" s="326">
        <f>(EI96/12*2*$E96*$G96*((1-$H96)+$H96*$K96*$I96))+(EI96/12*10*$F96*$G96*((1-$H96)+$H96*$K96*$I96))</f>
        <v>0</v>
      </c>
      <c r="EK96" s="228">
        <f t="shared" si="193"/>
        <v>0</v>
      </c>
      <c r="EL96" s="228">
        <f t="shared" si="193"/>
        <v>0</v>
      </c>
    </row>
    <row r="97" spans="1:142" s="342" customFormat="1" ht="30" customHeight="1" x14ac:dyDescent="0.2">
      <c r="A97" s="196"/>
      <c r="B97" s="196">
        <v>68</v>
      </c>
      <c r="C97" s="307" t="s">
        <v>1318</v>
      </c>
      <c r="D97" s="308" t="s">
        <v>501</v>
      </c>
      <c r="E97" s="309">
        <v>16026</v>
      </c>
      <c r="F97" s="309">
        <v>16828</v>
      </c>
      <c r="G97" s="336">
        <v>4.96</v>
      </c>
      <c r="H97" s="450">
        <v>0.82640000000000002</v>
      </c>
      <c r="I97" s="312">
        <v>1</v>
      </c>
      <c r="J97" s="313"/>
      <c r="K97" s="305">
        <v>1.4</v>
      </c>
      <c r="L97" s="305">
        <v>1.68</v>
      </c>
      <c r="M97" s="305">
        <v>2.23</v>
      </c>
      <c r="N97" s="306">
        <v>2.57</v>
      </c>
      <c r="O97" s="204"/>
      <c r="P97" s="326">
        <f>(O97/12*2*$E97*$G97*((1-$H97)+$H97*$K97*$I97*P$10))+(O97/12*10*$F97*$G97*((1-$H97)+$H97*$K97*$J97*P$10))</f>
        <v>0</v>
      </c>
      <c r="Q97" s="208"/>
      <c r="R97" s="326">
        <f>(Q97/12*2*$E97*$G97*((1-$H97)+$H97*$K97*$I97*R$10))+(Q97/12*10*$F97*$G97*((1-$H97)+$H97*$K97*$I97*R$10))</f>
        <v>0</v>
      </c>
      <c r="S97" s="204"/>
      <c r="T97" s="326">
        <f>(S97/12*2*$E97*$G97*((1-$H97)+$H97*$K97*$I97*T$10))+(S97/12*10*$F97*$G97*((1-$H97)+$H97*$K97*$I97*T$10))</f>
        <v>0</v>
      </c>
      <c r="U97" s="204"/>
      <c r="V97" s="326">
        <f>(U97/12*2*$E97*$G97*((1-$H97)+$H97*$K97*$I97*V$10))+(U97/12*10*$F97*$G97*((1-$H97)+$H97*$K97*$I97*V$10))</f>
        <v>0</v>
      </c>
      <c r="W97" s="204"/>
      <c r="X97" s="326">
        <f>(W97/12*2*$E97*$G97*((1-$H97)+$H97*$K97*$I97*X$10))+(W97/12*10*$F97*$G97*((1-$H97)+$H97*$K97*$I97*X$10))</f>
        <v>0</v>
      </c>
      <c r="Y97" s="204"/>
      <c r="Z97" s="326">
        <f>(Y97/12*2*$E97*$G97*((1-$H97)+$H97*$K97*$I97*Z$10))+(Y97/12*10*$F97*$G97*((1-$H97)+$H97*$K97*$I97*Z$10))</f>
        <v>0</v>
      </c>
      <c r="AA97" s="204"/>
      <c r="AB97" s="326">
        <f>(AA97/12*2*$E97*$G97*((1-$H97)+$H97*$K97*$I97*AB$10))+(AA97/12*10*$F97*$G97*((1-$H97)+$H97*$K97*$I97*AB$10))</f>
        <v>0</v>
      </c>
      <c r="AC97" s="204"/>
      <c r="AD97" s="326">
        <f>(AC97/12*2*$E97*$G97*((1-$H97)+$H97*$K97*$I97*AD$10))+(AC97/12*10*$F97*$G97*((1-$H97)+$H97*$K97*$I97*AD$10))</f>
        <v>0</v>
      </c>
      <c r="AE97" s="204"/>
      <c r="AF97" s="326">
        <f>(AE97/12*2*$E97*$G97*((1-$H97)+$H97*$L97*$I97*AF$10))+(AE97/12*10*$F97*$G97*((1-$H97)+$H97*$L97*$I97*AF$10))</f>
        <v>0</v>
      </c>
      <c r="AG97" s="204"/>
      <c r="AH97" s="326">
        <f>(AG97/12*2*$E97*$G97*((1-$H97)+$H97*$L97*$I97*AH$10))+(AG97/12*10*$F97*$G97*((1-$H97)+$H97*$L97*$I97*AH$10))</f>
        <v>0</v>
      </c>
      <c r="AI97" s="326">
        <v>0</v>
      </c>
      <c r="AJ97" s="326">
        <v>0</v>
      </c>
      <c r="AK97" s="204"/>
      <c r="AL97" s="326">
        <f>(AK97/12*2*$E97*$G97*((1-$H97)+$H97*$K97*$I97*AL$10))+(AK97/12*10*$F97*$G97*((1-$H97)+$H97*$K97*$I97*AL$10))</f>
        <v>0</v>
      </c>
      <c r="AM97" s="204"/>
      <c r="AN97" s="326">
        <f>(AM97/12*2*$E97*$G97*((1-$H97)+$H97*$K97*$I97*AN$10))+(AM97/12*10*$F97*$G97*((1-$H97)+$H97*$K97*$I97*AN$10))</f>
        <v>0</v>
      </c>
      <c r="AO97" s="204"/>
      <c r="AP97" s="326">
        <f>(AO97/12*2*$E97*$G97*((1-$H97)+$H97*$K97*$I97*AP$10))+(AO97/12*10*$F97*$G97*((1-$H97)+$H97*$K97*$I97*AP$10))</f>
        <v>0</v>
      </c>
      <c r="AQ97" s="204"/>
      <c r="AR97" s="326">
        <f>(AQ97/12*2*$E97*$G97*((1-$H97)+$H97*$K97*$I97*AR$10))+(AQ97/12*10*$F97*$G97*((1-$H97)+$H97*$K97*$I97*AR$10))</f>
        <v>0</v>
      </c>
      <c r="AS97" s="204"/>
      <c r="AT97" s="326">
        <f>(AS97/12*2*$E97*$G97*((1-$H97)+$H97*$K97*$I97*AT$10))+(AS97/12*10*$F97*$G97*((1-$H97)+$H97*$K97*$I97*AT$10))</f>
        <v>0</v>
      </c>
      <c r="AU97" s="204"/>
      <c r="AV97" s="326">
        <f>(AU97/12*2*$E97*$G97*((1-$H97)+$H97*$K97*$I97*AV$10))+(AU97/12*10*$F97*$G97*((1-$H97)+$H97*$K97*$I97*AV$10))</f>
        <v>0</v>
      </c>
      <c r="AW97" s="204"/>
      <c r="AX97" s="326">
        <f>(AW97/12*2*$E97*$G97*((1-$H97)+$H97*$K97*$I97*AX$10))+(AW97/12*10*$F97*$G97*((1-$H97)+$H97*$K97*$I97*AX$10))</f>
        <v>0</v>
      </c>
      <c r="AY97" s="204"/>
      <c r="AZ97" s="326">
        <f>(AY97/12*2*$E97*$G97*((1-$H97)+$H97*$K97*$I97*AZ$10))+(AY97/12*10*$F97*$G97*((1-$H97)+$H97*$K97*$I97*AZ$10))</f>
        <v>0</v>
      </c>
      <c r="BA97" s="204"/>
      <c r="BB97" s="326">
        <f>(BA97/12*2*$E97*$G97*((1-$H97)+$H97*$K97*$I97*BB$10))+(BA97/12*10*$F97*$G97*((1-$H97)+$H97*$K97*$I97*BB$10))</f>
        <v>0</v>
      </c>
      <c r="BC97" s="204"/>
      <c r="BD97" s="326">
        <f>(BC97/12*2*$E97*$G97*((1-$H97)+$H97*$K97*$I97*BD$10))+(BC97/12*10*$F97*$G97*((1-$H97)+$H97*$K97*$I97*BD$10))</f>
        <v>0</v>
      </c>
      <c r="BE97" s="204"/>
      <c r="BF97" s="326">
        <f>(BE97/12*2*$E97*$G97*((1-$H97)+$H97*$K97*$I97*BF$10))+(BE97/12*10*$F97*$G97*((1-$H97)+$H97*$K97*$I97*BF$10))</f>
        <v>0</v>
      </c>
      <c r="BG97" s="204"/>
      <c r="BH97" s="326">
        <f>(BG97/12*2*$E97*$G97*((1-$H97)+$H97*$K97*$I97*BH$10))+(BG97/12*10*$F97*$G97*((1-$H97)+$H97*$K97*$I97*BH$10))</f>
        <v>0</v>
      </c>
      <c r="BI97" s="204"/>
      <c r="BJ97" s="326">
        <f>(BI97/12*2*$E97*$G97*((1-$H97)+$H97*$K97*$I97*BJ$10))+(BI97/12*10*$F97*$G97*((1-$H97)+$H97*$K97*$I97*BJ$10))</f>
        <v>0</v>
      </c>
      <c r="BK97" s="204"/>
      <c r="BL97" s="326">
        <f>(BK97/12*2*$E97*$G97*((1-$H97)+$H97*$K97*$I97*BL$10))+(BK97/12*10*$F97*$G97*((1-$H97)+$H97*$K97*$I97*BL$10))</f>
        <v>0</v>
      </c>
      <c r="BM97" s="204"/>
      <c r="BN97" s="326">
        <f>(BM97/12*2*$E97*$G97*((1-$H97)+$H97*$K97*$I97*BN$10))+(BM97/12*10*$F97*$G97*((1-$H97)+$H97*$K97*$I97*BN$10))</f>
        <v>0</v>
      </c>
      <c r="BO97" s="204"/>
      <c r="BP97" s="326">
        <f>(BO97/12*2*$E97*$G97*((1-$H97)+$H97*$K97*$I97*BP$10))+(BO97/12*10*$F97*$G97*((1-$H97)+$H97*$K97*$I97*BP$10))</f>
        <v>0</v>
      </c>
      <c r="BQ97" s="204"/>
      <c r="BR97" s="326">
        <f>(BQ97/12*2*$E97*$G97*((1-$H97)+$H97*$K97*$I97*BR$10))+(BQ97/12*10*$F97*$G97*((1-$H97)+$H97*$K97*$I97*BR$10))</f>
        <v>0</v>
      </c>
      <c r="BS97" s="204"/>
      <c r="BT97" s="326">
        <f>(BS97/12*2*$E97*$G97*((1-$H97)+$H97*$K97*$I97*BT$10))+(BS97/12*10*$F97*$G97*((1-$H97)+$H97*$K97*$I97*BT$10))</f>
        <v>0</v>
      </c>
      <c r="BU97" s="204"/>
      <c r="BV97" s="326">
        <f>(BU97/12*2*$E97*$G97*((1-$H97)+$H97*$K97*$I97*BV$10))+(BU97/12*10*$F97*$G97*((1-$H97)+$H97*$K97*$I97*BV$10))</f>
        <v>0</v>
      </c>
      <c r="BW97" s="204"/>
      <c r="BX97" s="326">
        <f>(BW97/12*2*$E97*$G97*((1-$H97)+$H97*$K97*$I97*BX$10))+(BW97/12*10*$F97*$G97*((1-$H97)+$H97*$K97*$I97*BX$10))</f>
        <v>0</v>
      </c>
      <c r="BY97" s="204"/>
      <c r="BZ97" s="326">
        <f>(BY97/12*2*$E97*$G97*((1-$H97)+$H97*$K97*$I97*BZ$10))+(BY97/12*10*$F97*$G97*((1-$H97)+$H97*$K97*$I97*BZ$10))</f>
        <v>0</v>
      </c>
      <c r="CA97" s="204"/>
      <c r="CB97" s="326">
        <f>(CA97/12*2*$E97*$G97*((1-$H97)+$H97*$K97*$I97*CB$10))+(CA97/12*10*$F97*$G97*((1-$H97)+$H97*$K97*$I97*CB$10))</f>
        <v>0</v>
      </c>
      <c r="CC97" s="204"/>
      <c r="CD97" s="326">
        <f>(CC97/12*2*$E97*$G97*((1-$H97)+$H97*$K97*$I97*CD$10))+(CC97/12*10*$F97*$G97*((1-$H97)+$H97*$K97*$I97*CD$10))</f>
        <v>0</v>
      </c>
      <c r="CE97" s="204"/>
      <c r="CF97" s="326">
        <f>(CE97/12*2*$E97*$G97*((1-$H97)+$H97*$L97*$I97*CF$10))+(CE97/12*10*$F97*$G97*((1-$H97)+$H97*$L97*$I97*CF$10))</f>
        <v>0</v>
      </c>
      <c r="CG97" s="204"/>
      <c r="CH97" s="326">
        <f>(CG97/12*2*$E97*$G97*((1-$H97)+$H97*$L97*$I97*CH$10))+(CG97/12*10*$F97*$G97*((1-$H97)+$H97*$L97*$I97*CH$10))</f>
        <v>0</v>
      </c>
      <c r="CI97" s="204"/>
      <c r="CJ97" s="326">
        <f>(CI97/12*2*$E97*$G97*((1-$H97)+$H97*$L97*$I97*CJ$10))+(CI97/12*10*$F97*$G97*((1-$H97)+$H97*$L97*$I97*CJ$10))</f>
        <v>0</v>
      </c>
      <c r="CK97" s="204"/>
      <c r="CL97" s="326">
        <f>(CK97/12*2*$E97*$G97*((1-$H97)+$H97*$L97*$I97*CL$10))+(CK97/12*10*$F97*$G97*((1-$H97)+$H97*$L97*$I97*CL$10))</f>
        <v>0</v>
      </c>
      <c r="CM97" s="204"/>
      <c r="CN97" s="326">
        <f>(CM97/12*2*$E97*$G97*((1-$H97)+$H97*$L97*$I97*CN$10))+(CM97/12*10*$F97*$G97*((1-$H97)+$H97*$L97*$I97*CN$10))</f>
        <v>0</v>
      </c>
      <c r="CO97" s="204"/>
      <c r="CP97" s="326">
        <f>(CO97/12*2*$E97*$G97*((1-$H97)+$H97*$L97*$I97*CP$10))+(CO97/12*10*$F97*$G97*((1-$H97)+$H97*$L97*$I97*CP$10))</f>
        <v>0</v>
      </c>
      <c r="CQ97" s="204"/>
      <c r="CR97" s="326">
        <f>(CQ97/12*2*$E97*$G97*((1-$H97)+$H97*$L97*$I97))+(CQ97/12*10*$F97*$G97*((1-$H97)+$H97*$L97*$I97))</f>
        <v>0</v>
      </c>
      <c r="CS97" s="204"/>
      <c r="CT97" s="326">
        <f>(CS97/12*10*$F97*$G97*((1-$H97)+$H97*$L97*$I97))</f>
        <v>0</v>
      </c>
      <c r="CU97" s="204"/>
      <c r="CV97" s="326">
        <f>(CU97/12*10*$F97*$G97*((1-$H97)+$H97*$L97*$I97))</f>
        <v>0</v>
      </c>
      <c r="CW97" s="204"/>
      <c r="CX97" s="326">
        <f>(CW97/12*2*$E97*$G97*((1-$H97)+$H97*$L97*$I97))+(CW97/12*10*$F97*$G97*((1-$H97)+$H97*$L97*$I97))</f>
        <v>0</v>
      </c>
      <c r="CY97" s="204"/>
      <c r="CZ97" s="326">
        <f>(CY97/12*2*$E97*$G97*((1-$H97)+$H97*$L97*$I97))+(CY97/12*10*$F97*$G97*((1-$H97)+$H97*$L97*$I97))</f>
        <v>0</v>
      </c>
      <c r="DA97" s="204"/>
      <c r="DB97" s="326">
        <f>(DA97/12*2*$E97*$G97*((1-$H97)+$H97*$L97*$I97))+(DA97/12*10*$F97*$G97*((1-$H97)+$H97*$L97*$I97))</f>
        <v>0</v>
      </c>
      <c r="DC97" s="204"/>
      <c r="DD97" s="326">
        <f>(DC97/12*2*$E97*$G97*((1-$H97)+$H97*$L97*$I97))+(DC97/12*10*$F97*$G97*((1-$H97)+$H97*$L97*$I97))</f>
        <v>0</v>
      </c>
      <c r="DE97" s="204"/>
      <c r="DF97" s="326">
        <f>(DE97/12*2*$E97*$G97*((1-$H97)+$H97*$L97*$I97))+(DE97/12*10*$F97*$G97*((1-$H97)+$H97*$L97*$I97))</f>
        <v>0</v>
      </c>
      <c r="DG97" s="204"/>
      <c r="DH97" s="326">
        <f>(DG97/12*2*$E97*$G97*((1-$H97)+$H97*$L97*$I97))+(DG97/12*10*$F97*$G97*((1-$H97)+$H97*$L97*$I97))</f>
        <v>0</v>
      </c>
      <c r="DI97" s="204"/>
      <c r="DJ97" s="326">
        <f>(DI97/12*2*$E97*$G97*((1-$H97)+$H97*$L97*$I97))+(DI97/12*10*$F97*$G97*((1-$H97)+$H97*$L97*$I97))</f>
        <v>0</v>
      </c>
      <c r="DK97" s="204"/>
      <c r="DL97" s="326">
        <f>(DK97/12*2*$E97*$G97*((1-$H97)+$H97*$M97*$I97*DL$10))+(DK97/12*10*$F97*$G97*((1-$H97)+$H97*$M97*$I97*DL$10))</f>
        <v>0</v>
      </c>
      <c r="DM97" s="204"/>
      <c r="DN97" s="326">
        <f>(DM97/12*2*$E97*$G97*((1-$H97)+$H97*$N97*$I97*DN$10))+(DM97/12*10*$F97*$G97*((1-$H97)+$H97*$N97*$I97*DN$10))</f>
        <v>0</v>
      </c>
      <c r="DO97" s="204"/>
      <c r="DP97" s="326">
        <f>(DO97/12*2*$E97*$G97*((1-$H97)+$H97*$K97*$I97*DP$10))+(DO97/12*10*$F97*$G97*((1-$H97)+$H97*$K97*$I97*DP$10))</f>
        <v>0</v>
      </c>
      <c r="DQ97" s="204"/>
      <c r="DR97" s="326">
        <f>(DQ97/12*2*$E97*$G97*((1-$H97)+$H97*$K97*$I97*DR$10))+(DQ97/12*10*$F97*$G97*((1-$H97)+$H97*$K97*$I97*DR$10))</f>
        <v>0</v>
      </c>
      <c r="DS97" s="204"/>
      <c r="DT97" s="326">
        <f>(DS97/12*2*$E97*$G97*((1-$H97)+$H97*$I97*DT$10))+(DS97/12*10*$F97*$G97*((1-$H97)+$H97*$I97*DT$10))</f>
        <v>0</v>
      </c>
      <c r="DU97" s="204"/>
      <c r="DV97" s="204"/>
      <c r="DW97" s="204"/>
      <c r="DX97" s="326">
        <f>(DW97/12*2*$E97*$G97*((1-$H97)+$H97*$K97*$I97*DX$10))+(DW97/12*10*$F97*$G97*((1-$H97)+$H97*$K97*$I97*DX$10))</f>
        <v>0</v>
      </c>
      <c r="DY97" s="204"/>
      <c r="DZ97" s="326">
        <f>(DY97/12*2*$E97*$G97*((1-$H97)+$H97*$K97*$I97*DZ$10))+(DY97/12*10*$F97*$G97*((1-$H97)+$H97*$K97*$I97*DZ$10))</f>
        <v>0</v>
      </c>
      <c r="EA97" s="204"/>
      <c r="EB97" s="326">
        <f>(EA97/12*2*$E97*$G97*((1-$H97)+$H97*$L97*$I97))+(EA97/12*10*$F97*$G97*((1-$H97)+$H97*$L97*$I97))</f>
        <v>0</v>
      </c>
      <c r="EC97" s="430"/>
      <c r="ED97" s="326">
        <f>(EC97/12*2*$E97*$G97*((1-$H97)+$H97*$K97*$I97))+(EC97/12*10*$F97*$G97*((1-$H97)+$H97*$K97*$I97))</f>
        <v>0</v>
      </c>
      <c r="EE97" s="223"/>
      <c r="EF97" s="326">
        <f>(EE97/12*2*$E97*$G97*((1-$H97)+$H97*$K97*$I97))+(EE97/12*10*$F97*$G97*((1-$H97)+$H97*$K97*$I97))</f>
        <v>0</v>
      </c>
      <c r="EG97" s="223"/>
      <c r="EH97" s="326">
        <f>(EG97/12*2*$E97*$G97*((1-$H97)+$H97*$I97))+(EG97/12*10*$F97*$G97*((1-$H97)+$H97*$I97))</f>
        <v>0</v>
      </c>
      <c r="EI97" s="223"/>
      <c r="EJ97" s="326">
        <f>(EI97/12*2*$E97*$G97*((1-$H97)+$H97*$K97*$I97))+(EI97/12*10*$F97*$G97*((1-$H97)+$H97*$K97*$I97))</f>
        <v>0</v>
      </c>
      <c r="EK97" s="228">
        <f t="shared" si="193"/>
        <v>0</v>
      </c>
      <c r="EL97" s="228">
        <f t="shared" si="193"/>
        <v>0</v>
      </c>
    </row>
    <row r="98" spans="1:142" s="342" customFormat="1" ht="30" customHeight="1" x14ac:dyDescent="0.2">
      <c r="A98" s="196"/>
      <c r="B98" s="196">
        <v>69</v>
      </c>
      <c r="C98" s="307" t="s">
        <v>1319</v>
      </c>
      <c r="D98" s="308" t="s">
        <v>503</v>
      </c>
      <c r="E98" s="309">
        <v>16026</v>
      </c>
      <c r="F98" s="309">
        <v>16828</v>
      </c>
      <c r="G98" s="310">
        <v>13.27</v>
      </c>
      <c r="H98" s="450">
        <v>0.31859999999999999</v>
      </c>
      <c r="I98" s="312">
        <v>1</v>
      </c>
      <c r="J98" s="313"/>
      <c r="K98" s="305">
        <v>1.4</v>
      </c>
      <c r="L98" s="305">
        <v>1.68</v>
      </c>
      <c r="M98" s="305">
        <v>2.23</v>
      </c>
      <c r="N98" s="306">
        <v>2.57</v>
      </c>
      <c r="O98" s="204"/>
      <c r="P98" s="326">
        <f>(O98/12*2*$E98*$G98*((1-$H98)+$H98*$K98*$I98*P$10))+(O98/12*10*$F98*$G98*((1-$H98)+$H98*$K98*$J98*P$10))</f>
        <v>0</v>
      </c>
      <c r="Q98" s="208"/>
      <c r="R98" s="326">
        <f>(Q98/12*2*$E98*$G98*((1-$H98)+$H98*$K98*$I98*R$10))+(Q98/12*10*$F98*$G98*((1-$H98)+$H98*$K98*$I98*R$10))</f>
        <v>0</v>
      </c>
      <c r="S98" s="204"/>
      <c r="T98" s="326">
        <f>(S98/12*2*$E98*$G98*((1-$H98)+$H98*$K98*$I98*T$10))+(S98/12*10*$F98*$G98*((1-$H98)+$H98*$K98*$I98*T$10))</f>
        <v>0</v>
      </c>
      <c r="U98" s="204"/>
      <c r="V98" s="326">
        <f>(U98/12*2*$E98*$G98*((1-$H98)+$H98*$K98*$I98*V$10))+(U98/12*10*$F98*$G98*((1-$H98)+$H98*$K98*$I98*V$10))</f>
        <v>0</v>
      </c>
      <c r="W98" s="204"/>
      <c r="X98" s="326">
        <f>(W98/12*2*$E98*$G98*((1-$H98)+$H98*$K98*$I98*X$10))+(W98/12*10*$F98*$G98*((1-$H98)+$H98*$K98*$I98*X$10))</f>
        <v>0</v>
      </c>
      <c r="Y98" s="204"/>
      <c r="Z98" s="326">
        <f>(Y98/12*2*$E98*$G98*((1-$H98)+$H98*$K98*$I98*Z$10))+(Y98/12*10*$F98*$G98*((1-$H98)+$H98*$K98*$I98*Z$10))</f>
        <v>0</v>
      </c>
      <c r="AA98" s="204"/>
      <c r="AB98" s="326">
        <f>(AA98/12*2*$E98*$G98*((1-$H98)+$H98*$K98*$I98*AB$10))+(AA98/12*10*$F98*$G98*((1-$H98)+$H98*$K98*$I98*AB$10))</f>
        <v>0</v>
      </c>
      <c r="AC98" s="204"/>
      <c r="AD98" s="326">
        <f>(AC98/12*2*$E98*$G98*((1-$H98)+$H98*$K98*$I98*AD$10))+(AC98/12*10*$F98*$G98*((1-$H98)+$H98*$K98*$I98*AD$10))</f>
        <v>0</v>
      </c>
      <c r="AE98" s="204"/>
      <c r="AF98" s="326">
        <f>(AE98/12*2*$E98*$G98*((1-$H98)+$H98*$L98*$I98*AF$10))+(AE98/12*10*$F98*$G98*((1-$H98)+$H98*$L98*$I98*AF$10))</f>
        <v>0</v>
      </c>
      <c r="AG98" s="204"/>
      <c r="AH98" s="326">
        <f>(AG98/12*2*$E98*$G98*((1-$H98)+$H98*$L98*$I98*AH$10))+(AG98/12*10*$F98*$G98*((1-$H98)+$H98*$L98*$I98*AH$10))</f>
        <v>0</v>
      </c>
      <c r="AI98" s="326">
        <v>0</v>
      </c>
      <c r="AJ98" s="326">
        <v>0</v>
      </c>
      <c r="AK98" s="204"/>
      <c r="AL98" s="326">
        <f>(AK98/12*2*$E98*$G98*((1-$H98)+$H98*$K98*$I98*AL$10))+(AK98/12*10*$F98*$G98*((1-$H98)+$H98*$K98*$I98*AL$10))</f>
        <v>0</v>
      </c>
      <c r="AM98" s="204"/>
      <c r="AN98" s="326">
        <f>(AM98/12*2*$E98*$G98*((1-$H98)+$H98*$K98*$I98*AN$10))+(AM98/12*10*$F98*$G98*((1-$H98)+$H98*$K98*$I98*AN$10))</f>
        <v>0</v>
      </c>
      <c r="AO98" s="204"/>
      <c r="AP98" s="326">
        <f>(AO98/12*2*$E98*$G98*((1-$H98)+$H98*$K98*$I98*AP$10))+(AO98/12*10*$F98*$G98*((1-$H98)+$H98*$K98*$I98*AP$10))</f>
        <v>0</v>
      </c>
      <c r="AQ98" s="204"/>
      <c r="AR98" s="326">
        <f>(AQ98/12*2*$E98*$G98*((1-$H98)+$H98*$K98*$I98*AR$10))+(AQ98/12*10*$F98*$G98*((1-$H98)+$H98*$K98*$I98*AR$10))</f>
        <v>0</v>
      </c>
      <c r="AS98" s="204"/>
      <c r="AT98" s="326">
        <f>(AS98/12*2*$E98*$G98*((1-$H98)+$H98*$K98*$I98*AT$10))+(AS98/12*10*$F98*$G98*((1-$H98)+$H98*$K98*$I98*AT$10))</f>
        <v>0</v>
      </c>
      <c r="AU98" s="204"/>
      <c r="AV98" s="326">
        <f>(AU98/12*2*$E98*$G98*((1-$H98)+$H98*$K98*$I98*AV$10))+(AU98/12*10*$F98*$G98*((1-$H98)+$H98*$K98*$I98*AV$10))</f>
        <v>0</v>
      </c>
      <c r="AW98" s="204"/>
      <c r="AX98" s="326">
        <f>(AW98/12*2*$E98*$G98*((1-$H98)+$H98*$K98*$I98*AX$10))+(AW98/12*10*$F98*$G98*((1-$H98)+$H98*$K98*$I98*AX$10))</f>
        <v>0</v>
      </c>
      <c r="AY98" s="204"/>
      <c r="AZ98" s="326">
        <f>(AY98/12*2*$E98*$G98*((1-$H98)+$H98*$K98*$I98*AZ$10))+(AY98/12*10*$F98*$G98*((1-$H98)+$H98*$K98*$I98*AZ$10))</f>
        <v>0</v>
      </c>
      <c r="BA98" s="204"/>
      <c r="BB98" s="326">
        <f>(BA98/12*2*$E98*$G98*((1-$H98)+$H98*$K98*$I98*BB$10))+(BA98/12*10*$F98*$G98*((1-$H98)+$H98*$K98*$I98*BB$10))</f>
        <v>0</v>
      </c>
      <c r="BC98" s="204"/>
      <c r="BD98" s="326">
        <f>(BC98/12*2*$E98*$G98*((1-$H98)+$H98*$K98*$I98*BD$10))+(BC98/12*10*$F98*$G98*((1-$H98)+$H98*$K98*$I98*BD$10))</f>
        <v>0</v>
      </c>
      <c r="BE98" s="204"/>
      <c r="BF98" s="326">
        <f>(BE98/12*2*$E98*$G98*((1-$H98)+$H98*$K98*$I98*BF$10))+(BE98/12*10*$F98*$G98*((1-$H98)+$H98*$K98*$I98*BF$10))</f>
        <v>0</v>
      </c>
      <c r="BG98" s="204"/>
      <c r="BH98" s="326">
        <f>(BG98/12*2*$E98*$G98*((1-$H98)+$H98*$K98*$I98*BH$10))+(BG98/12*10*$F98*$G98*((1-$H98)+$H98*$K98*$I98*BH$10))</f>
        <v>0</v>
      </c>
      <c r="BI98" s="204"/>
      <c r="BJ98" s="326">
        <f>(BI98/12*2*$E98*$G98*((1-$H98)+$H98*$K98*$I98*BJ$10))+(BI98/12*10*$F98*$G98*((1-$H98)+$H98*$K98*$I98*BJ$10))</f>
        <v>0</v>
      </c>
      <c r="BK98" s="204"/>
      <c r="BL98" s="326">
        <f>(BK98/12*2*$E98*$G98*((1-$H98)+$H98*$K98*$I98*BL$10))+(BK98/12*10*$F98*$G98*((1-$H98)+$H98*$K98*$I98*BL$10))</f>
        <v>0</v>
      </c>
      <c r="BM98" s="204"/>
      <c r="BN98" s="326">
        <f>(BM98/12*2*$E98*$G98*((1-$H98)+$H98*$K98*$I98*BN$10))+(BM98/12*10*$F98*$G98*((1-$H98)+$H98*$K98*$I98*BN$10))</f>
        <v>0</v>
      </c>
      <c r="BO98" s="204"/>
      <c r="BP98" s="326">
        <f>(BO98/12*2*$E98*$G98*((1-$H98)+$H98*$K98*$I98*BP$10))+(BO98/12*10*$F98*$G98*((1-$H98)+$H98*$K98*$I98*BP$10))</f>
        <v>0</v>
      </c>
      <c r="BQ98" s="204"/>
      <c r="BR98" s="326">
        <f>(BQ98/12*2*$E98*$G98*((1-$H98)+$H98*$K98*$I98*BR$10))+(BQ98/12*10*$F98*$G98*((1-$H98)+$H98*$K98*$I98*BR$10))</f>
        <v>0</v>
      </c>
      <c r="BS98" s="204"/>
      <c r="BT98" s="326">
        <f>(BS98/12*2*$E98*$G98*((1-$H98)+$H98*$K98*$I98*BT$10))+(BS98/12*10*$F98*$G98*((1-$H98)+$H98*$K98*$I98*BT$10))</f>
        <v>0</v>
      </c>
      <c r="BU98" s="204"/>
      <c r="BV98" s="326">
        <f>(BU98/12*2*$E98*$G98*((1-$H98)+$H98*$K98*$I98*BV$10))+(BU98/12*10*$F98*$G98*((1-$H98)+$H98*$K98*$I98*BV$10))</f>
        <v>0</v>
      </c>
      <c r="BW98" s="204"/>
      <c r="BX98" s="326">
        <f>(BW98/12*2*$E98*$G98*((1-$H98)+$H98*$K98*$I98*BX$10))+(BW98/12*10*$F98*$G98*((1-$H98)+$H98*$K98*$I98*BX$10))</f>
        <v>0</v>
      </c>
      <c r="BY98" s="204"/>
      <c r="BZ98" s="326">
        <f>(BY98/12*2*$E98*$G98*((1-$H98)+$H98*$K98*$I98*BZ$10))+(BY98/12*10*$F98*$G98*((1-$H98)+$H98*$K98*$I98*BZ$10))</f>
        <v>0</v>
      </c>
      <c r="CA98" s="204"/>
      <c r="CB98" s="326">
        <f>(CA98/12*2*$E98*$G98*((1-$H98)+$H98*$K98*$I98*CB$10))+(CA98/12*10*$F98*$G98*((1-$H98)+$H98*$K98*$I98*CB$10))</f>
        <v>0</v>
      </c>
      <c r="CC98" s="204"/>
      <c r="CD98" s="326">
        <f>(CC98/12*2*$E98*$G98*((1-$H98)+$H98*$K98*$I98*CD$10))+(CC98/12*10*$F98*$G98*((1-$H98)+$H98*$K98*$I98*CD$10))</f>
        <v>0</v>
      </c>
      <c r="CE98" s="204"/>
      <c r="CF98" s="326">
        <f>(CE98/12*2*$E98*$G98*((1-$H98)+$H98*$L98*$I98*CF$10))+(CE98/12*10*$F98*$G98*((1-$H98)+$H98*$L98*$I98*CF$10))</f>
        <v>0</v>
      </c>
      <c r="CG98" s="204"/>
      <c r="CH98" s="326">
        <f>(CG98/12*2*$E98*$G98*((1-$H98)+$H98*$L98*$I98*CH$10))+(CG98/12*10*$F98*$G98*((1-$H98)+$H98*$L98*$I98*CH$10))</f>
        <v>0</v>
      </c>
      <c r="CI98" s="204"/>
      <c r="CJ98" s="326">
        <f>(CI98/12*2*$E98*$G98*((1-$H98)+$H98*$L98*$I98*CJ$10))+(CI98/12*10*$F98*$G98*((1-$H98)+$H98*$L98*$I98*CJ$10))</f>
        <v>0</v>
      </c>
      <c r="CK98" s="204"/>
      <c r="CL98" s="326">
        <f>(CK98/12*2*$E98*$G98*((1-$H98)+$H98*$L98*$I98*CL$10))+(CK98/12*10*$F98*$G98*((1-$H98)+$H98*$L98*$I98*CL$10))</f>
        <v>0</v>
      </c>
      <c r="CM98" s="204"/>
      <c r="CN98" s="326">
        <f>(CM98/12*2*$E98*$G98*((1-$H98)+$H98*$L98*$I98*CN$10))+(CM98/12*10*$F98*$G98*((1-$H98)+$H98*$L98*$I98*CN$10))</f>
        <v>0</v>
      </c>
      <c r="CO98" s="204"/>
      <c r="CP98" s="326">
        <f>(CO98/12*2*$E98*$G98*((1-$H98)+$H98*$L98*$I98*CP$10))+(CO98/12*10*$F98*$G98*((1-$H98)+$H98*$L98*$I98*CP$10))</f>
        <v>0</v>
      </c>
      <c r="CQ98" s="204"/>
      <c r="CR98" s="326">
        <f>(CQ98/12*2*$E98*$G98*((1-$H98)+$H98*$L98*$I98))+(CQ98/12*10*$F98*$G98*((1-$H98)+$H98*$L98*$I98))</f>
        <v>0</v>
      </c>
      <c r="CS98" s="204"/>
      <c r="CT98" s="326">
        <f>(CS98/12*10*$F98*$G98*((1-$H98)+$H98*$L98*$I98))</f>
        <v>0</v>
      </c>
      <c r="CU98" s="204"/>
      <c r="CV98" s="326">
        <f>(CU98/12*10*$F98*$G98*((1-$H98)+$H98*$L98*$I98))</f>
        <v>0</v>
      </c>
      <c r="CW98" s="204"/>
      <c r="CX98" s="326">
        <f>(CW98/12*2*$E98*$G98*((1-$H98)+$H98*$L98*$I98))+(CW98/12*10*$F98*$G98*((1-$H98)+$H98*$L98*$I98))</f>
        <v>0</v>
      </c>
      <c r="CY98" s="204"/>
      <c r="CZ98" s="326">
        <f>(CY98/12*2*$E98*$G98*((1-$H98)+$H98*$L98*$I98))+(CY98/12*10*$F98*$G98*((1-$H98)+$H98*$L98*$I98))</f>
        <v>0</v>
      </c>
      <c r="DA98" s="204"/>
      <c r="DB98" s="326">
        <f>(DA98/12*2*$E98*$G98*((1-$H98)+$H98*$L98*$I98))+(DA98/12*10*$F98*$G98*((1-$H98)+$H98*$L98*$I98))</f>
        <v>0</v>
      </c>
      <c r="DC98" s="204"/>
      <c r="DD98" s="326">
        <f>(DC98/12*2*$E98*$G98*((1-$H98)+$H98*$L98*$I98))+(DC98/12*10*$F98*$G98*((1-$H98)+$H98*$L98*$I98))</f>
        <v>0</v>
      </c>
      <c r="DE98" s="204"/>
      <c r="DF98" s="326">
        <f>(DE98/12*2*$E98*$G98*((1-$H98)+$H98*$L98*$I98))+(DE98/12*10*$F98*$G98*((1-$H98)+$H98*$L98*$I98))</f>
        <v>0</v>
      </c>
      <c r="DG98" s="204"/>
      <c r="DH98" s="326">
        <f>(DG98/12*2*$E98*$G98*((1-$H98)+$H98*$L98*$I98))+(DG98/12*10*$F98*$G98*((1-$H98)+$H98*$L98*$I98))</f>
        <v>0</v>
      </c>
      <c r="DI98" s="204"/>
      <c r="DJ98" s="326">
        <f>(DI98/12*2*$E98*$G98*((1-$H98)+$H98*$L98*$I98))+(DI98/12*10*$F98*$G98*((1-$H98)+$H98*$L98*$I98))</f>
        <v>0</v>
      </c>
      <c r="DK98" s="204"/>
      <c r="DL98" s="326">
        <f>(DK98/12*2*$E98*$G98*((1-$H98)+$H98*$M98*$I98*DL$10))+(DK98/12*10*$F98*$G98*((1-$H98)+$H98*$M98*$I98*DL$10))</f>
        <v>0</v>
      </c>
      <c r="DM98" s="204"/>
      <c r="DN98" s="326">
        <f>(DM98/12*2*$E98*$G98*((1-$H98)+$H98*$N98*$I98*DN$10))+(DM98/12*10*$F98*$G98*((1-$H98)+$H98*$N98*$I98*DN$10))</f>
        <v>0</v>
      </c>
      <c r="DO98" s="204"/>
      <c r="DP98" s="326">
        <f>(DO98/12*2*$E98*$G98*((1-$H98)+$H98*$K98*$I98*DP$10))+(DO98/12*10*$F98*$G98*((1-$H98)+$H98*$K98*$I98*DP$10))</f>
        <v>0</v>
      </c>
      <c r="DQ98" s="204"/>
      <c r="DR98" s="326">
        <f>(DQ98/12*2*$E98*$G98*((1-$H98)+$H98*$K98*$I98*DR$10))+(DQ98/12*10*$F98*$G98*((1-$H98)+$H98*$K98*$I98*DR$10))</f>
        <v>0</v>
      </c>
      <c r="DS98" s="204"/>
      <c r="DT98" s="326">
        <f>(DS98/12*2*$E98*$G98*((1-$H98)+$H98*$I98*DT$10))+(DS98/12*10*$F98*$G98*((1-$H98)+$H98*$I98*DT$10))</f>
        <v>0</v>
      </c>
      <c r="DU98" s="204"/>
      <c r="DV98" s="204"/>
      <c r="DW98" s="204"/>
      <c r="DX98" s="326">
        <f>(DW98/12*2*$E98*$G98*((1-$H98)+$H98*$K98*$I98*DX$10))+(DW98/12*10*$F98*$G98*((1-$H98)+$H98*$K98*$I98*DX$10))</f>
        <v>0</v>
      </c>
      <c r="DY98" s="204"/>
      <c r="DZ98" s="326">
        <f>(DY98/12*2*$E98*$G98*((1-$H98)+$H98*$K98*$I98*DZ$10))+(DY98/12*10*$F98*$G98*((1-$H98)+$H98*$K98*$I98*DZ$10))</f>
        <v>0</v>
      </c>
      <c r="EA98" s="204"/>
      <c r="EB98" s="326">
        <f>(EA98/12*2*$E98*$G98*((1-$H98)+$H98*$L98*$I98))+(EA98/12*10*$F98*$G98*((1-$H98)+$H98*$L98*$I98))</f>
        <v>0</v>
      </c>
      <c r="EC98" s="430"/>
      <c r="ED98" s="326">
        <f>(EC98/12*2*$E98*$G98*((1-$H98)+$H98*$K98*$I98))+(EC98/12*10*$F98*$G98*((1-$H98)+$H98*$K98*$I98))</f>
        <v>0</v>
      </c>
      <c r="EE98" s="223"/>
      <c r="EF98" s="326">
        <f>(EE98/12*2*$E98*$G98*((1-$H98)+$H98*$K98*$I98))+(EE98/12*10*$F98*$G98*((1-$H98)+$H98*$K98*$I98))</f>
        <v>0</v>
      </c>
      <c r="EG98" s="223"/>
      <c r="EH98" s="326">
        <f>(EG98/12*2*$E98*$G98*((1-$H98)+$H98*$I98))+(EG98/12*10*$F98*$G98*((1-$H98)+$H98*$I98))</f>
        <v>0</v>
      </c>
      <c r="EI98" s="223"/>
      <c r="EJ98" s="326">
        <f>(EI98/12*2*$E98*$G98*((1-$H98)+$H98*$K98*$I98))+(EI98/12*10*$F98*$G98*((1-$H98)+$H98*$K98*$I98))</f>
        <v>0</v>
      </c>
      <c r="EK98" s="228">
        <f t="shared" si="193"/>
        <v>0</v>
      </c>
      <c r="EL98" s="228">
        <f t="shared" si="193"/>
        <v>0</v>
      </c>
    </row>
    <row r="99" spans="1:142" s="342" customFormat="1" ht="30" customHeight="1" x14ac:dyDescent="0.2">
      <c r="A99" s="196"/>
      <c r="B99" s="196">
        <v>70</v>
      </c>
      <c r="C99" s="307" t="s">
        <v>1320</v>
      </c>
      <c r="D99" s="308" t="s">
        <v>505</v>
      </c>
      <c r="E99" s="309">
        <v>16026</v>
      </c>
      <c r="F99" s="309">
        <v>16828</v>
      </c>
      <c r="G99" s="310">
        <v>25.33</v>
      </c>
      <c r="H99" s="450">
        <v>0.16689999999999999</v>
      </c>
      <c r="I99" s="312">
        <v>1</v>
      </c>
      <c r="J99" s="313"/>
      <c r="K99" s="305">
        <v>1.4</v>
      </c>
      <c r="L99" s="305">
        <v>1.68</v>
      </c>
      <c r="M99" s="305">
        <v>2.23</v>
      </c>
      <c r="N99" s="306">
        <v>2.57</v>
      </c>
      <c r="O99" s="204"/>
      <c r="P99" s="326">
        <f>(O99/12*2*$E99*$G99*((1-$H99)+$H99*$K99*$I99*P$10))+(O99/12*10*$F99*$G99*((1-$H99)+$H99*$K99*$J99*P$10))</f>
        <v>0</v>
      </c>
      <c r="Q99" s="208"/>
      <c r="R99" s="326">
        <f>(Q99/12*2*$E99*$G99*((1-$H99)+$H99*$K99*$I99*R$10))+(Q99/12*10*$F99*$G99*((1-$H99)+$H99*$K99*$I99*R$10))</f>
        <v>0</v>
      </c>
      <c r="S99" s="204"/>
      <c r="T99" s="326">
        <f>(S99/12*2*$E99*$G99*((1-$H99)+$H99*$K99*$I99*T$10))+(S99/12*10*$F99*$G99*((1-$H99)+$H99*$K99*$I99*T$10))</f>
        <v>0</v>
      </c>
      <c r="U99" s="204"/>
      <c r="V99" s="326">
        <f>(U99/12*2*$E99*$G99*((1-$H99)+$H99*$K99*$I99*V$10))+(U99/12*10*$F99*$G99*((1-$H99)+$H99*$K99*$I99*V$10))</f>
        <v>0</v>
      </c>
      <c r="W99" s="204"/>
      <c r="X99" s="326">
        <f>(W99/12*2*$E99*$G99*((1-$H99)+$H99*$K99*$I99*X$10))+(W99/12*10*$F99*$G99*((1-$H99)+$H99*$K99*$I99*X$10))</f>
        <v>0</v>
      </c>
      <c r="Y99" s="204"/>
      <c r="Z99" s="326">
        <f>(Y99/12*2*$E99*$G99*((1-$H99)+$H99*$K99*$I99*Z$10))+(Y99/12*10*$F99*$G99*((1-$H99)+$H99*$K99*$I99*Z$10))</f>
        <v>0</v>
      </c>
      <c r="AA99" s="204"/>
      <c r="AB99" s="326">
        <f>(AA99/12*2*$E99*$G99*((1-$H99)+$H99*$K99*$I99*AB$10))+(AA99/12*10*$F99*$G99*((1-$H99)+$H99*$K99*$I99*AB$10))</f>
        <v>0</v>
      </c>
      <c r="AC99" s="204"/>
      <c r="AD99" s="326">
        <f>(AC99/12*2*$E99*$G99*((1-$H99)+$H99*$K99*$I99*AD$10))+(AC99/12*10*$F99*$G99*((1-$H99)+$H99*$K99*$I99*AD$10))</f>
        <v>0</v>
      </c>
      <c r="AE99" s="204"/>
      <c r="AF99" s="326">
        <f>(AE99/12*2*$E99*$G99*((1-$H99)+$H99*$L99*$I99*AF$10))+(AE99/12*10*$F99*$G99*((1-$H99)+$H99*$L99*$I99*AF$10))</f>
        <v>0</v>
      </c>
      <c r="AG99" s="204"/>
      <c r="AH99" s="326">
        <f>(AG99/12*2*$E99*$G99*((1-$H99)+$H99*$L99*$I99*AH$10))+(AG99/12*10*$F99*$G99*((1-$H99)+$H99*$L99*$I99*AH$10))</f>
        <v>0</v>
      </c>
      <c r="AI99" s="326">
        <v>0</v>
      </c>
      <c r="AJ99" s="326">
        <v>0</v>
      </c>
      <c r="AK99" s="204"/>
      <c r="AL99" s="326">
        <f>(AK99/12*2*$E99*$G99*((1-$H99)+$H99*$K99*$I99*AL$10))+(AK99/12*10*$F99*$G99*((1-$H99)+$H99*$K99*$I99*AL$10))</f>
        <v>0</v>
      </c>
      <c r="AM99" s="204"/>
      <c r="AN99" s="326">
        <f>(AM99/12*2*$E99*$G99*((1-$H99)+$H99*$K99*$I99*AN$10))+(AM99/12*10*$F99*$G99*((1-$H99)+$H99*$K99*$I99*AN$10))</f>
        <v>0</v>
      </c>
      <c r="AO99" s="204"/>
      <c r="AP99" s="326">
        <f>(AO99/12*2*$E99*$G99*((1-$H99)+$H99*$K99*$I99*AP$10))+(AO99/12*10*$F99*$G99*((1-$H99)+$H99*$K99*$I99*AP$10))</f>
        <v>0</v>
      </c>
      <c r="AQ99" s="204"/>
      <c r="AR99" s="326">
        <f>(AQ99/12*2*$E99*$G99*((1-$H99)+$H99*$K99*$I99*AR$10))+(AQ99/12*10*$F99*$G99*((1-$H99)+$H99*$K99*$I99*AR$10))</f>
        <v>0</v>
      </c>
      <c r="AS99" s="204"/>
      <c r="AT99" s="326">
        <f>(AS99/12*2*$E99*$G99*((1-$H99)+$H99*$K99*$I99*AT$10))+(AS99/12*10*$F99*$G99*((1-$H99)+$H99*$K99*$I99*AT$10))</f>
        <v>0</v>
      </c>
      <c r="AU99" s="204"/>
      <c r="AV99" s="326">
        <f>(AU99/12*2*$E99*$G99*((1-$H99)+$H99*$K99*$I99*AV$10))+(AU99/12*10*$F99*$G99*((1-$H99)+$H99*$K99*$I99*AV$10))</f>
        <v>0</v>
      </c>
      <c r="AW99" s="204"/>
      <c r="AX99" s="326">
        <f>(AW99/12*2*$E99*$G99*((1-$H99)+$H99*$K99*$I99*AX$10))+(AW99/12*10*$F99*$G99*((1-$H99)+$H99*$K99*$I99*AX$10))</f>
        <v>0</v>
      </c>
      <c r="AY99" s="204"/>
      <c r="AZ99" s="326">
        <f>(AY99/12*2*$E99*$G99*((1-$H99)+$H99*$K99*$I99*AZ$10))+(AY99/12*10*$F99*$G99*((1-$H99)+$H99*$K99*$I99*AZ$10))</f>
        <v>0</v>
      </c>
      <c r="BA99" s="204"/>
      <c r="BB99" s="326">
        <f>(BA99/12*2*$E99*$G99*((1-$H99)+$H99*$K99*$I99*BB$10))+(BA99/12*10*$F99*$G99*((1-$H99)+$H99*$K99*$I99*BB$10))</f>
        <v>0</v>
      </c>
      <c r="BC99" s="204"/>
      <c r="BD99" s="326">
        <f>(BC99/12*2*$E99*$G99*((1-$H99)+$H99*$K99*$I99*BD$10))+(BC99/12*10*$F99*$G99*((1-$H99)+$H99*$K99*$I99*BD$10))</f>
        <v>0</v>
      </c>
      <c r="BE99" s="204"/>
      <c r="BF99" s="326">
        <f>(BE99/12*2*$E99*$G99*((1-$H99)+$H99*$K99*$I99*BF$10))+(BE99/12*10*$F99*$G99*((1-$H99)+$H99*$K99*$I99*BF$10))</f>
        <v>0</v>
      </c>
      <c r="BG99" s="204"/>
      <c r="BH99" s="326">
        <f>(BG99/12*2*$E99*$G99*((1-$H99)+$H99*$K99*$I99*BH$10))+(BG99/12*10*$F99*$G99*((1-$H99)+$H99*$K99*$I99*BH$10))</f>
        <v>0</v>
      </c>
      <c r="BI99" s="204"/>
      <c r="BJ99" s="326">
        <f>(BI99/12*2*$E99*$G99*((1-$H99)+$H99*$K99*$I99*BJ$10))+(BI99/12*10*$F99*$G99*((1-$H99)+$H99*$K99*$I99*BJ$10))</f>
        <v>0</v>
      </c>
      <c r="BK99" s="204"/>
      <c r="BL99" s="326">
        <f>(BK99/12*2*$E99*$G99*((1-$H99)+$H99*$K99*$I99*BL$10))+(BK99/12*10*$F99*$G99*((1-$H99)+$H99*$K99*$I99*BL$10))</f>
        <v>0</v>
      </c>
      <c r="BM99" s="204"/>
      <c r="BN99" s="326">
        <f>(BM99/12*2*$E99*$G99*((1-$H99)+$H99*$K99*$I99*BN$10))+(BM99/12*10*$F99*$G99*((1-$H99)+$H99*$K99*$I99*BN$10))</f>
        <v>0</v>
      </c>
      <c r="BO99" s="204"/>
      <c r="BP99" s="326">
        <f>(BO99/12*2*$E99*$G99*((1-$H99)+$H99*$K99*$I99*BP$10))+(BO99/12*10*$F99*$G99*((1-$H99)+$H99*$K99*$I99*BP$10))</f>
        <v>0</v>
      </c>
      <c r="BQ99" s="204"/>
      <c r="BR99" s="326">
        <f>(BQ99/12*2*$E99*$G99*((1-$H99)+$H99*$K99*$I99*BR$10))+(BQ99/12*10*$F99*$G99*((1-$H99)+$H99*$K99*$I99*BR$10))</f>
        <v>0</v>
      </c>
      <c r="BS99" s="204"/>
      <c r="BT99" s="326">
        <f>(BS99/12*2*$E99*$G99*((1-$H99)+$H99*$K99*$I99*BT$10))+(BS99/12*10*$F99*$G99*((1-$H99)+$H99*$K99*$I99*BT$10))</f>
        <v>0</v>
      </c>
      <c r="BU99" s="204"/>
      <c r="BV99" s="326">
        <f>(BU99/12*2*$E99*$G99*((1-$H99)+$H99*$K99*$I99*BV$10))+(BU99/12*10*$F99*$G99*((1-$H99)+$H99*$K99*$I99*BV$10))</f>
        <v>0</v>
      </c>
      <c r="BW99" s="204"/>
      <c r="BX99" s="326">
        <f>(BW99/12*2*$E99*$G99*((1-$H99)+$H99*$K99*$I99*BX$10))+(BW99/12*10*$F99*$G99*((1-$H99)+$H99*$K99*$I99*BX$10))</f>
        <v>0</v>
      </c>
      <c r="BY99" s="204"/>
      <c r="BZ99" s="326">
        <f>(BY99/12*2*$E99*$G99*((1-$H99)+$H99*$K99*$I99*BZ$10))+(BY99/12*10*$F99*$G99*((1-$H99)+$H99*$K99*$I99*BZ$10))</f>
        <v>0</v>
      </c>
      <c r="CA99" s="204"/>
      <c r="CB99" s="326">
        <f>(CA99/12*2*$E99*$G99*((1-$H99)+$H99*$K99*$I99*CB$10))+(CA99/12*10*$F99*$G99*((1-$H99)+$H99*$K99*$I99*CB$10))</f>
        <v>0</v>
      </c>
      <c r="CC99" s="204"/>
      <c r="CD99" s="326">
        <f>(CC99/12*2*$E99*$G99*((1-$H99)+$H99*$K99*$I99*CD$10))+(CC99/12*10*$F99*$G99*((1-$H99)+$H99*$K99*$I99*CD$10))</f>
        <v>0</v>
      </c>
      <c r="CE99" s="204"/>
      <c r="CF99" s="326">
        <f>(CE99/12*2*$E99*$G99*((1-$H99)+$H99*$L99*$I99*CF$10))+(CE99/12*10*$F99*$G99*((1-$H99)+$H99*$L99*$I99*CF$10))</f>
        <v>0</v>
      </c>
      <c r="CG99" s="204"/>
      <c r="CH99" s="326">
        <f>(CG99/12*2*$E99*$G99*((1-$H99)+$H99*$L99*$I99*CH$10))+(CG99/12*10*$F99*$G99*((1-$H99)+$H99*$L99*$I99*CH$10))</f>
        <v>0</v>
      </c>
      <c r="CI99" s="204"/>
      <c r="CJ99" s="326">
        <f>(CI99/12*2*$E99*$G99*((1-$H99)+$H99*$L99*$I99*CJ$10))+(CI99/12*10*$F99*$G99*((1-$H99)+$H99*$L99*$I99*CJ$10))</f>
        <v>0</v>
      </c>
      <c r="CK99" s="204"/>
      <c r="CL99" s="326">
        <f>(CK99/12*2*$E99*$G99*((1-$H99)+$H99*$L99*$I99*CL$10))+(CK99/12*10*$F99*$G99*((1-$H99)+$H99*$L99*$I99*CL$10))</f>
        <v>0</v>
      </c>
      <c r="CM99" s="204"/>
      <c r="CN99" s="326">
        <f>(CM99/12*2*$E99*$G99*((1-$H99)+$H99*$L99*$I99*CN$10))+(CM99/12*10*$F99*$G99*((1-$H99)+$H99*$L99*$I99*CN$10))</f>
        <v>0</v>
      </c>
      <c r="CO99" s="204"/>
      <c r="CP99" s="326">
        <f>(CO99/12*2*$E99*$G99*((1-$H99)+$H99*$L99*$I99*CP$10))+(CO99/12*10*$F99*$G99*((1-$H99)+$H99*$L99*$I99*CP$10))</f>
        <v>0</v>
      </c>
      <c r="CQ99" s="204"/>
      <c r="CR99" s="326">
        <f>(CQ99/12*2*$E99*$G99*((1-$H99)+$H99*$L99*$I99))+(CQ99/12*10*$F99*$G99*((1-$H99)+$H99*$L99*$I99))</f>
        <v>0</v>
      </c>
      <c r="CS99" s="204"/>
      <c r="CT99" s="326">
        <f>(CS99/12*10*$F99*$G99*((1-$H99)+$H99*$L99*$I99))</f>
        <v>0</v>
      </c>
      <c r="CU99" s="204"/>
      <c r="CV99" s="326">
        <f>(CU99/12*10*$F99*$G99*((1-$H99)+$H99*$L99*$I99))</f>
        <v>0</v>
      </c>
      <c r="CW99" s="204"/>
      <c r="CX99" s="326">
        <f>(CW99/12*2*$E99*$G99*((1-$H99)+$H99*$L99*$I99))+(CW99/12*10*$F99*$G99*((1-$H99)+$H99*$L99*$I99))</f>
        <v>0</v>
      </c>
      <c r="CY99" s="204"/>
      <c r="CZ99" s="326">
        <f>(CY99/12*2*$E99*$G99*((1-$H99)+$H99*$L99*$I99))+(CY99/12*10*$F99*$G99*((1-$H99)+$H99*$L99*$I99))</f>
        <v>0</v>
      </c>
      <c r="DA99" s="204"/>
      <c r="DB99" s="326">
        <f>(DA99/12*2*$E99*$G99*((1-$H99)+$H99*$L99*$I99))+(DA99/12*10*$F99*$G99*((1-$H99)+$H99*$L99*$I99))</f>
        <v>0</v>
      </c>
      <c r="DC99" s="204"/>
      <c r="DD99" s="326">
        <f>(DC99/12*2*$E99*$G99*((1-$H99)+$H99*$L99*$I99))+(DC99/12*10*$F99*$G99*((1-$H99)+$H99*$L99*$I99))</f>
        <v>0</v>
      </c>
      <c r="DE99" s="204"/>
      <c r="DF99" s="326">
        <f>(DE99/12*2*$E99*$G99*((1-$H99)+$H99*$L99*$I99))+(DE99/12*10*$F99*$G99*((1-$H99)+$H99*$L99*$I99))</f>
        <v>0</v>
      </c>
      <c r="DG99" s="204"/>
      <c r="DH99" s="326">
        <f>(DG99/12*2*$E99*$G99*((1-$H99)+$H99*$L99*$I99))+(DG99/12*10*$F99*$G99*((1-$H99)+$H99*$L99*$I99))</f>
        <v>0</v>
      </c>
      <c r="DI99" s="204"/>
      <c r="DJ99" s="326">
        <f>(DI99/12*2*$E99*$G99*((1-$H99)+$H99*$L99*$I99))+(DI99/12*10*$F99*$G99*((1-$H99)+$H99*$L99*$I99))</f>
        <v>0</v>
      </c>
      <c r="DK99" s="204"/>
      <c r="DL99" s="326">
        <f>(DK99/12*2*$E99*$G99*((1-$H99)+$H99*$M99*$I99*DL$10))+(DK99/12*10*$F99*$G99*((1-$H99)+$H99*$M99*$I99*DL$10))</f>
        <v>0</v>
      </c>
      <c r="DM99" s="204"/>
      <c r="DN99" s="326">
        <f>(DM99/12*2*$E99*$G99*((1-$H99)+$H99*$N99*$I99*DN$10))+(DM99/12*10*$F99*$G99*((1-$H99)+$H99*$N99*$I99*DN$10))</f>
        <v>0</v>
      </c>
      <c r="DO99" s="204"/>
      <c r="DP99" s="326">
        <f>(DO99/12*2*$E99*$G99*((1-$H99)+$H99*$K99*$I99*DP$10))+(DO99/12*10*$F99*$G99*((1-$H99)+$H99*$K99*$I99*DP$10))</f>
        <v>0</v>
      </c>
      <c r="DQ99" s="204"/>
      <c r="DR99" s="326">
        <f>(DQ99/12*2*$E99*$G99*((1-$H99)+$H99*$K99*$I99*DR$10))+(DQ99/12*10*$F99*$G99*((1-$H99)+$H99*$K99*$I99*DR$10))</f>
        <v>0</v>
      </c>
      <c r="DS99" s="204"/>
      <c r="DT99" s="326">
        <f>(DS99/12*2*$E99*$G99*((1-$H99)+$H99*$I99*DT$10))+(DS99/12*10*$F99*$G99*((1-$H99)+$H99*$I99*DT$10))</f>
        <v>0</v>
      </c>
      <c r="DU99" s="204"/>
      <c r="DV99" s="204"/>
      <c r="DW99" s="204"/>
      <c r="DX99" s="326">
        <f>(DW99/12*2*$E99*$G99*((1-$H99)+$H99*$K99*$I99*DX$10))+(DW99/12*10*$F99*$G99*((1-$H99)+$H99*$K99*$I99*DX$10))</f>
        <v>0</v>
      </c>
      <c r="DY99" s="204"/>
      <c r="DZ99" s="326">
        <f>(DY99/12*2*$E99*$G99*((1-$H99)+$H99*$K99*$I99*DZ$10))+(DY99/12*10*$F99*$G99*((1-$H99)+$H99*$K99*$I99*DZ$10))</f>
        <v>0</v>
      </c>
      <c r="EA99" s="204"/>
      <c r="EB99" s="326">
        <f>(EA99/12*2*$E99*$G99*((1-$H99)+$H99*$L99*$I99))+(EA99/12*10*$F99*$G99*((1-$H99)+$H99*$L99*$I99))</f>
        <v>0</v>
      </c>
      <c r="EC99" s="430"/>
      <c r="ED99" s="326">
        <f>(EC99/12*2*$E99*$G99*((1-$H99)+$H99*$K99*$I99))+(EC99/12*10*$F99*$G99*((1-$H99)+$H99*$K99*$I99))</f>
        <v>0</v>
      </c>
      <c r="EE99" s="223"/>
      <c r="EF99" s="326">
        <f>(EE99/12*2*$E99*$G99*((1-$H99)+$H99*$K99*$I99))+(EE99/12*10*$F99*$G99*((1-$H99)+$H99*$K99*$I99))</f>
        <v>0</v>
      </c>
      <c r="EG99" s="223"/>
      <c r="EH99" s="326">
        <f>(EG99/12*2*$E99*$G99*((1-$H99)+$H99*$I99))+(EG99/12*10*$F99*$G99*((1-$H99)+$H99*$I99))</f>
        <v>0</v>
      </c>
      <c r="EI99" s="223"/>
      <c r="EJ99" s="326">
        <f>(EI99/12*2*$E99*$G99*((1-$H99)+$H99*$K99*$I99))+(EI99/12*10*$F99*$G99*((1-$H99)+$H99*$K99*$I99))</f>
        <v>0</v>
      </c>
      <c r="EK99" s="228">
        <f t="shared" si="193"/>
        <v>0</v>
      </c>
      <c r="EL99" s="228">
        <f t="shared" si="193"/>
        <v>0</v>
      </c>
    </row>
    <row r="100" spans="1:142" s="342" customFormat="1" ht="45" customHeight="1" x14ac:dyDescent="0.2">
      <c r="A100" s="196"/>
      <c r="B100" s="196">
        <v>71</v>
      </c>
      <c r="C100" s="307" t="s">
        <v>1321</v>
      </c>
      <c r="D100" s="357" t="s">
        <v>1322</v>
      </c>
      <c r="E100" s="309">
        <v>16026</v>
      </c>
      <c r="F100" s="309">
        <v>16828</v>
      </c>
      <c r="G100" s="207">
        <v>0.2</v>
      </c>
      <c r="H100" s="361"/>
      <c r="I100" s="312">
        <v>1</v>
      </c>
      <c r="J100" s="313"/>
      <c r="K100" s="305">
        <v>1.4</v>
      </c>
      <c r="L100" s="305">
        <v>1.68</v>
      </c>
      <c r="M100" s="305">
        <v>2.23</v>
      </c>
      <c r="N100" s="306">
        <v>2.57</v>
      </c>
      <c r="O100" s="204">
        <v>5</v>
      </c>
      <c r="P100" s="214">
        <f>(O100/12*2*$E100*$G100*$I100*$K100*P$10)+(O100/12*10*$F100*$G100*$I100*$K100*P$10)</f>
        <v>23372.066666666666</v>
      </c>
      <c r="Q100" s="208"/>
      <c r="R100" s="214">
        <f>(Q100/12*2*$E100*$G100*$I100*$K100*R$10)+(Q100/12*10*$F100*$G100*$I100*$K100*R$10)</f>
        <v>0</v>
      </c>
      <c r="S100" s="204"/>
      <c r="T100" s="214">
        <f>(S100/12*2*$E100*$G100*$I100*$K100*T$10)+(S100/12*10*$F100*$G100*$I100*$K100*T$10)</f>
        <v>0</v>
      </c>
      <c r="U100" s="204"/>
      <c r="V100" s="214">
        <f>(U100/12*2*$E100*$G100*$I100*$K100*V$10)+(U100/12*10*$F100*$G100*$I100*$K100*V$10)</f>
        <v>0</v>
      </c>
      <c r="W100" s="204"/>
      <c r="X100" s="214">
        <f>(W100/12*2*$E100*$G100*$I100*$K100*X$10)+(W100/12*10*$F100*$G100*$I100*$K100*X$10)</f>
        <v>0</v>
      </c>
      <c r="Y100" s="204"/>
      <c r="Z100" s="214">
        <f>(Y100/12*2*$E100*$G100*$I100*$K100*Z$10)+(Y100/12*10*$F100*$G100*$I100*$K100*Z$10)</f>
        <v>0</v>
      </c>
      <c r="AA100" s="204"/>
      <c r="AB100" s="214">
        <f>(AA100/12*2*$E100*$G100*$I100*$K100*AB$10)+(AA100/12*10*$F100*$G100*$I100*$K100*AB$10)</f>
        <v>0</v>
      </c>
      <c r="AC100" s="204"/>
      <c r="AD100" s="214">
        <f>(AC100/12*2*$E100*$G100*$I100*$K100*AD$10)+(AC100/12*10*$F100*$G100*$I100*$K100*AD$10)</f>
        <v>0</v>
      </c>
      <c r="AE100" s="204"/>
      <c r="AF100" s="204">
        <f>SUM(AE100/12*2*$E100*$G100*$I100*$L100*$AF$10)+(AE100/12*10*$F100*$G100*$I100*$L100*$AF$10)</f>
        <v>0</v>
      </c>
      <c r="AG100" s="204"/>
      <c r="AH100" s="215">
        <f>SUM(AG100/12*2*$E100*$G100*$I100*$L100*$AH$10)+(AG100/12*10*$F100*$G100*$I100*$L100*$AH$10)</f>
        <v>0</v>
      </c>
      <c r="AI100" s="215">
        <v>0</v>
      </c>
      <c r="AJ100" s="215">
        <v>0</v>
      </c>
      <c r="AK100" s="204"/>
      <c r="AL100" s="214">
        <f>(AK100/12*2*$E100*$G100*$I100*$K100*AL$10)+(AK100/12*10*$F100*$G100*$I100*$K100*AL$10)</f>
        <v>0</v>
      </c>
      <c r="AM100" s="204"/>
      <c r="AN100" s="214">
        <f>(AM100/12*2*$E100*$G100*$I100*$K100*AN$10)+(AM100/12*10*$F100*$G100*$I100*$K100*AN$10)</f>
        <v>0</v>
      </c>
      <c r="AO100" s="204"/>
      <c r="AP100" s="214">
        <f>(AO100/12*2*$E100*$G100*$I100*$K100*AP$10)+(AO100/12*10*$F100*$G100*$I100*$K100*AP$10)</f>
        <v>0</v>
      </c>
      <c r="AQ100" s="204"/>
      <c r="AR100" s="214">
        <f>(AQ100/12*2*$E100*$G100*$I100*$K100*AR$10)+(AQ100/12*10*$F100*$G100*$I100*$K100*AR$10)</f>
        <v>0</v>
      </c>
      <c r="AS100" s="204">
        <v>1</v>
      </c>
      <c r="AT100" s="214">
        <f>(AS100*$F100*$G100*$I100*$K100*AT$10)</f>
        <v>4711.84</v>
      </c>
      <c r="AU100" s="204"/>
      <c r="AV100" s="214">
        <f>(AU100/12*2*$E100*$G100*$I100*$K100*AV$10)+(AU100/12*10*$F100*$G100*$I100*$K100*AV$10)</f>
        <v>0</v>
      </c>
      <c r="AW100" s="204"/>
      <c r="AX100" s="214">
        <f>(AW100/12*2*$E100*$G100*$I100*$K100*AX$10)+(AW100/12*10*$F100*$G100*$I100*$K100*AX$10)</f>
        <v>0</v>
      </c>
      <c r="AY100" s="204"/>
      <c r="AZ100" s="214">
        <f>(AY100/12*2*$E100*$G100*$I100*$K100*AZ$10)+(AY100/12*10*$F100*$G100*$I100*$K100*AZ$10)</f>
        <v>0</v>
      </c>
      <c r="BA100" s="204"/>
      <c r="BB100" s="214">
        <f>(BA100/12*2*$E100*$G100*$I100*$K100*BB$10)+(BA100/12*10*$F100*$G100*$I100*$K100*BB$10)</f>
        <v>0</v>
      </c>
      <c r="BC100" s="204"/>
      <c r="BD100" s="214">
        <f>(BC100/12*2*$E100*$G100*$I100*$K100*BD$10)+(BC100/12*10*$F100*$G100*$I100*$K100*BD$10)</f>
        <v>0</v>
      </c>
      <c r="BE100" s="204"/>
      <c r="BF100" s="214">
        <f>(BE100/12*2*$E100*$G100*$I100*$K100*BF$10)+(BE100/12*10*$F100*$G100*$I100*$K100*BF$10)</f>
        <v>0</v>
      </c>
      <c r="BG100" s="204"/>
      <c r="BH100" s="214">
        <f>(BG100/12*2*$E100*$G100*$I100*$K100*BH$10)+(BG100/12*10*$F100*$G100*$I100*$K100*BH$10)</f>
        <v>0</v>
      </c>
      <c r="BI100" s="204"/>
      <c r="BJ100" s="214">
        <f>(BI100/12*2*$E100*$G100*$I100*$K100*BJ$10)+(BI100/12*10*$F100*$G100*$I100*$K100*BJ$10)</f>
        <v>0</v>
      </c>
      <c r="BK100" s="204"/>
      <c r="BL100" s="214">
        <f>(BK100/12*2*$E100*$G100*$I100*$K100*BL$10)+(BK100/12*10*$F100*$G100*$I100*$K100*BL$10)</f>
        <v>0</v>
      </c>
      <c r="BM100" s="204"/>
      <c r="BN100" s="214">
        <f>(BM100/12*2*$E100*$G100*$I100*$K100*BN$10)+(BM100/12*10*$F100*$G100*$I100*$K100*BN$10)</f>
        <v>0</v>
      </c>
      <c r="BO100" s="204"/>
      <c r="BP100" s="214">
        <f>(BO100/12*2*$E100*$G100*$I100*$K100*BP$10)+(BO100/12*10*$F100*$G100*$I100*$K100*BP$10)</f>
        <v>0</v>
      </c>
      <c r="BQ100" s="204"/>
      <c r="BR100" s="214">
        <f>(BQ100/12*2*$E100*$G100*$I100*$K100*BR$10)+(BQ100/12*10*$F100*$G100*$I100*$K100*BR$10)</f>
        <v>0</v>
      </c>
      <c r="BS100" s="204"/>
      <c r="BT100" s="214">
        <f>(BS100/12*2*$E100*$G100*$I100*$K100*BT$10)+(BS100/12*10*$F100*$G100*$I100*$K100*BT$10)</f>
        <v>0</v>
      </c>
      <c r="BU100" s="204"/>
      <c r="BV100" s="214">
        <f>(BU100/12*2*$E100*$G100*$I100*$K100*BV$10)+(BU100/12*10*$F100*$G100*$I100*$K100*BV$10)</f>
        <v>0</v>
      </c>
      <c r="BW100" s="204"/>
      <c r="BX100" s="214">
        <f>(BW100/12*2*$E100*$G100*$I100*$K100*BX$10)+(BW100/12*10*$F100*$G100*$I100*$K100*BX$10)</f>
        <v>0</v>
      </c>
      <c r="BY100" s="204"/>
      <c r="BZ100" s="214">
        <f>(BY100/12*2*$E100*$G100*$I100*$K100*BZ$10)+(BY100/12*10*$F100*$G100*$I100*$K100*BZ$10)</f>
        <v>0</v>
      </c>
      <c r="CA100" s="204"/>
      <c r="CB100" s="214">
        <f>(CA100/12*2*$E100*$G100*$I100*$K100*CB$10)+(CA100/12*10*$F100*$G100*$I100*$K100*CB$10)</f>
        <v>0</v>
      </c>
      <c r="CC100" s="204"/>
      <c r="CD100" s="214">
        <f>(CC100/12*2*$E100*$G100*$I100*$K100*CD$10)+(CC100/12*10*$F100*$G100*$I100*$K100*CD$10)</f>
        <v>0</v>
      </c>
      <c r="CE100" s="204"/>
      <c r="CF100" s="215">
        <f>SUM(CE100/12*2*$E100*$G100*$I100*$L100*CF$10)+(CE100/12*10*$F100*$G100*$I100*$L100*$CF$10)</f>
        <v>0</v>
      </c>
      <c r="CG100" s="204"/>
      <c r="CH100" s="215">
        <f>SUM(CG100/12*2*$E100*$G100*$I100*$L100*CH$10)+(CG100/12*10*$F100*$G100*$I100*$L100*CH$10)</f>
        <v>0</v>
      </c>
      <c r="CI100" s="204"/>
      <c r="CJ100" s="215">
        <f>SUM(CI100/12*2*$E100*$G100*$I100*$L100*CJ$10)+(CI100/12*10*$F100*$G100*$I100*$L100*CJ$10)</f>
        <v>0</v>
      </c>
      <c r="CK100" s="204"/>
      <c r="CL100" s="215">
        <f>SUM(CK100/12*2*$E100*$G100*$I100*$L100*CL$10)+(CK100/12*10*$F100*$G100*$I100*$L100*CL$10)</f>
        <v>0</v>
      </c>
      <c r="CM100" s="204"/>
      <c r="CN100" s="215">
        <f>SUM(CM100/12*2*$E100*$G100*$I100*$L100*CN$10)+(CM100/12*10*$F100*$G100*$I100*$L100*CN$10)</f>
        <v>0</v>
      </c>
      <c r="CO100" s="204">
        <v>6</v>
      </c>
      <c r="CP100" s="215">
        <f>SUM(CO100/12*2*$E100*$G100*$I100*$L100*CP$10)+(CO100/12*10*$F100*$G100*$I100*$L100*CP$10)</f>
        <v>33655.775999999998</v>
      </c>
      <c r="CQ100" s="204"/>
      <c r="CR100" s="215">
        <f>SUM(CQ100/12*2*$E100*$G100*$I100*$L100*CR$10)+(CQ100/12*10*$F100*$G100*$I100*$L100*CR$10)</f>
        <v>0</v>
      </c>
      <c r="CS100" s="204"/>
      <c r="CT100" s="215">
        <f>SUM(CS100/12*2*$E100*$G100*$I100*$L100*CT$10)+(CS100/12*10*$F100*$G100*$I100*$L100*CT$10)</f>
        <v>0</v>
      </c>
      <c r="CU100" s="204"/>
      <c r="CV100" s="215">
        <f>SUM(CU100/12*2*$E100*$G100*$I100*$L100*CV$10)+(CU100/12*10*$F100*$G100*$I100*$L100*CV$10)</f>
        <v>0</v>
      </c>
      <c r="CW100" s="204"/>
      <c r="CX100" s="215">
        <f>SUM(CW100/12*2*$E100*$G100*$I100*$L100*CX$10)+(CW100/12*10*$F100*$G100*$I100*$L100*CX$10)</f>
        <v>0</v>
      </c>
      <c r="CY100" s="204"/>
      <c r="CZ100" s="215">
        <f>SUM(CY100/12*2*$E100*$G100*$I100*$L100*CZ$10)+(CY100/12*10*$F100*$G100*$I100*$L100*CZ$10)</f>
        <v>0</v>
      </c>
      <c r="DA100" s="204"/>
      <c r="DB100" s="215">
        <f>SUM(DA100/12*2*$E100*$G100*$I100*$L100*DB$10)+(DA100/12*10*$F100*$G100*$I100*$L100*DB$10)</f>
        <v>0</v>
      </c>
      <c r="DC100" s="204"/>
      <c r="DD100" s="215">
        <f>SUM(DC100/12*2*$E100*$G100*$I100*$L100*DD$10)+(DC100/12*10*$F100*$G100*$I100*$L100*DD$10)</f>
        <v>0</v>
      </c>
      <c r="DE100" s="204"/>
      <c r="DF100" s="215">
        <f>SUM(DE100/12*2*$E100*$G100*$I100*$L100*DF$10)+(DE100/12*10*$F100*$G100*$I100*$L100*DF$10)</f>
        <v>0</v>
      </c>
      <c r="DG100" s="204"/>
      <c r="DH100" s="204">
        <f>SUM(DG100/12*2*$E100*$G100*$I100*$L100*DH$10)+(DG100/12*10*$F100*$G100*$I100*$L100*DH$10)</f>
        <v>0</v>
      </c>
      <c r="DI100" s="204"/>
      <c r="DJ100" s="215">
        <f>SUM(DI100/12*2*$E100*$G100*$I100*$L100*DJ$10)+(DI100/12*10*$F100*$G100*$I100*$L100*DJ$10)</f>
        <v>0</v>
      </c>
      <c r="DK100" s="204"/>
      <c r="DL100" s="215">
        <f>SUM(DK100/12*2*$E100*$G100*$I100*$M100*DL$10)+(DK100/12*10*$F100*$G100*$I100*$M100*DL$10)</f>
        <v>0</v>
      </c>
      <c r="DM100" s="204"/>
      <c r="DN100" s="215">
        <f>SUM(DM100/12*2*$E100*$G100*$I100*$N100*DN$10)+(DM100/12*10*$F100*$G100*$I100*$N100*DN$10)</f>
        <v>0</v>
      </c>
      <c r="DO100" s="204"/>
      <c r="DP100" s="214">
        <f>(DO100/12*2*$E100*$G100*$I100*$K100*DP$10)+(DO100/12*10*$F100*$G100*$I100*$K100*DP$10)</f>
        <v>0</v>
      </c>
      <c r="DQ100" s="204"/>
      <c r="DR100" s="214">
        <f>(DQ100/12*2*$E100*$G100*$I100*$K100*DR$10)+(DQ100/12*10*$F100*$G100*$I100*$K100*DR$10)</f>
        <v>0</v>
      </c>
      <c r="DS100" s="204"/>
      <c r="DT100" s="215">
        <f>SUM(DS100/12*2*$E100*$G100*$I100)+(DS100/12*10*$F100*$G100*$I100)</f>
        <v>0</v>
      </c>
      <c r="DU100" s="204"/>
      <c r="DV100" s="204"/>
      <c r="DW100" s="204"/>
      <c r="DX100" s="214">
        <f>(DW100/12*2*$E100*$G100*$I100*$K100*DX$10)+(DW100/12*10*$F100*$G100*$I100*$K100*DX$10)</f>
        <v>0</v>
      </c>
      <c r="DY100" s="204"/>
      <c r="DZ100" s="214">
        <f>(DY100/12*2*$E100*$G100*$I100*$K100*DZ$10)+(DY100/12*10*$F100*$G100*$I100*$K100*DZ$10)</f>
        <v>0</v>
      </c>
      <c r="EA100" s="204"/>
      <c r="EB100" s="204"/>
      <c r="EC100" s="430"/>
      <c r="ED100" s="430"/>
      <c r="EE100" s="223"/>
      <c r="EF100" s="204"/>
      <c r="EG100" s="223"/>
      <c r="EH100" s="223"/>
      <c r="EI100" s="223"/>
      <c r="EJ100" s="216">
        <f>(EI100/12*2*$E100*$G100*$I100*$K100)+(EI100/12*10*$F100*$G100*$I100*$K100)</f>
        <v>0</v>
      </c>
      <c r="EK100" s="228">
        <f t="shared" si="193"/>
        <v>12</v>
      </c>
      <c r="EL100" s="228">
        <f t="shared" si="193"/>
        <v>61739.68266666666</v>
      </c>
    </row>
    <row r="101" spans="1:142" s="342" customFormat="1" ht="45" customHeight="1" x14ac:dyDescent="0.2">
      <c r="A101" s="196"/>
      <c r="B101" s="196">
        <v>72</v>
      </c>
      <c r="C101" s="307" t="s">
        <v>1323</v>
      </c>
      <c r="D101" s="357" t="s">
        <v>1324</v>
      </c>
      <c r="E101" s="309">
        <v>16026</v>
      </c>
      <c r="F101" s="309">
        <v>16828</v>
      </c>
      <c r="G101" s="207">
        <v>0.74</v>
      </c>
      <c r="H101" s="361"/>
      <c r="I101" s="312">
        <v>1</v>
      </c>
      <c r="J101" s="313"/>
      <c r="K101" s="305">
        <v>1.4</v>
      </c>
      <c r="L101" s="305">
        <v>1.68</v>
      </c>
      <c r="M101" s="305">
        <v>2.23</v>
      </c>
      <c r="N101" s="306">
        <v>2.57</v>
      </c>
      <c r="O101" s="204">
        <v>15</v>
      </c>
      <c r="P101" s="214">
        <f>(O101/12*2*$E101*$G101*$I101*$K101*P$10)+(O101/12*10*$F101*$G101*$I101*$K101*P$10)</f>
        <v>259429.93999999997</v>
      </c>
      <c r="Q101" s="208"/>
      <c r="R101" s="214">
        <f>(Q101/12*2*$E101*$G101*$I101*$K101*R$10)+(Q101/12*10*$F101*$G101*$I101*$K101*R$10)</f>
        <v>0</v>
      </c>
      <c r="S101" s="204"/>
      <c r="T101" s="214">
        <f>(S101/12*2*$E101*$G101*$I101*$K101*T$10)+(S101/12*10*$F101*$G101*$I101*$K101*T$10)</f>
        <v>0</v>
      </c>
      <c r="U101" s="204"/>
      <c r="V101" s="214">
        <f>(U101/12*2*$E101*$G101*$I101*$K101*V$10)+(U101/12*10*$F101*$G101*$I101*$K101*V$10)</f>
        <v>0</v>
      </c>
      <c r="W101" s="204"/>
      <c r="X101" s="214">
        <f>(W101/12*2*$E101*$G101*$I101*$K101*X$10)+(W101/12*10*$F101*$G101*$I101*$K101*X$10)</f>
        <v>0</v>
      </c>
      <c r="Y101" s="204"/>
      <c r="Z101" s="214">
        <f>(Y101/12*2*$E101*$G101*$I101*$K101*Z$10)+(Y101/12*10*$F101*$G101*$I101*$K101*Z$10)</f>
        <v>0</v>
      </c>
      <c r="AA101" s="204"/>
      <c r="AB101" s="214">
        <f>(AA101/12*2*$E101*$G101*$I101*$K101*AB$10)+(AA101/12*10*$F101*$G101*$I101*$K101*AB$10)</f>
        <v>0</v>
      </c>
      <c r="AC101" s="204"/>
      <c r="AD101" s="214">
        <f>(AC101/12*2*$E101*$G101*$I101*$K101*AD$10)+(AC101/12*10*$F101*$G101*$I101*$K101*AD$10)</f>
        <v>0</v>
      </c>
      <c r="AE101" s="204"/>
      <c r="AF101" s="204">
        <f>SUM(AE101/12*2*$E101*$G101*$I101*$L101*$AF$10)+(AE101/12*10*$F101*$G101*$I101*$L101*$AF$10)</f>
        <v>0</v>
      </c>
      <c r="AG101" s="204"/>
      <c r="AH101" s="215">
        <f>SUM(AG101/12*2*$E101*$G101*$I101*$L101*$AH$10)+(AG101/12*10*$F101*$G101*$I101*$L101*$AH$10)</f>
        <v>0</v>
      </c>
      <c r="AI101" s="215">
        <v>0</v>
      </c>
      <c r="AJ101" s="215">
        <v>0</v>
      </c>
      <c r="AK101" s="204"/>
      <c r="AL101" s="214">
        <f>(AK101/12*2*$E101*$G101*$I101*$K101*AL$10)+(AK101/12*10*$F101*$G101*$I101*$K101*AL$10)</f>
        <v>0</v>
      </c>
      <c r="AM101" s="204"/>
      <c r="AN101" s="214">
        <f>(AM101/12*2*$E101*$G101*$I101*$K101*AN$10)+(AM101/12*10*$F101*$G101*$I101*$K101*AN$10)</f>
        <v>0</v>
      </c>
      <c r="AO101" s="204"/>
      <c r="AP101" s="214">
        <f>(AO101/12*2*$E101*$G101*$I101*$K101*AP$10)+(AO101/12*10*$F101*$G101*$I101*$K101*AP$10)</f>
        <v>0</v>
      </c>
      <c r="AQ101" s="204"/>
      <c r="AR101" s="214">
        <f>(AQ101/12*2*$E101*$G101*$I101*$K101*AR$10)+(AQ101/12*10*$F101*$G101*$I101*$K101*AR$10)</f>
        <v>0</v>
      </c>
      <c r="AS101" s="204">
        <v>2</v>
      </c>
      <c r="AT101" s="214">
        <f>(AS101*$F101*$G101*$I101*$K101*AT$10)</f>
        <v>34867.615999999995</v>
      </c>
      <c r="AU101" s="204"/>
      <c r="AV101" s="214">
        <f>(AU101/12*2*$E101*$G101*$I101*$K101*AV$10)+(AU101/12*10*$F101*$G101*$I101*$K101*AV$10)</f>
        <v>0</v>
      </c>
      <c r="AW101" s="204"/>
      <c r="AX101" s="214">
        <f>(AW101/12*2*$E101*$G101*$I101*$K101*AX$10)+(AW101/12*10*$F101*$G101*$I101*$K101*AX$10)</f>
        <v>0</v>
      </c>
      <c r="AY101" s="204"/>
      <c r="AZ101" s="214">
        <f>(AY101/12*2*$E101*$G101*$I101*$K101*AZ$10)+(AY101/12*10*$F101*$G101*$I101*$K101*AZ$10)</f>
        <v>0</v>
      </c>
      <c r="BA101" s="204"/>
      <c r="BB101" s="214">
        <f>(BA101/12*2*$E101*$G101*$I101*$K101*BB$10)+(BA101/12*10*$F101*$G101*$I101*$K101*BB$10)</f>
        <v>0</v>
      </c>
      <c r="BC101" s="204"/>
      <c r="BD101" s="214">
        <f>(BC101/12*2*$E101*$G101*$I101*$K101*BD$10)+(BC101/12*10*$F101*$G101*$I101*$K101*BD$10)</f>
        <v>0</v>
      </c>
      <c r="BE101" s="204"/>
      <c r="BF101" s="214">
        <f>(BE101/12*2*$E101*$G101*$I101*$K101*BF$10)+(BE101/12*10*$F101*$G101*$I101*$K101*BF$10)</f>
        <v>0</v>
      </c>
      <c r="BG101" s="204"/>
      <c r="BH101" s="214">
        <f>(BG101/12*2*$E101*$G101*$I101*$K101*BH$10)+(BG101/12*10*$F101*$G101*$I101*$K101*BH$10)</f>
        <v>0</v>
      </c>
      <c r="BI101" s="204"/>
      <c r="BJ101" s="214">
        <f>(BI101/12*2*$E101*$G101*$I101*$K101*BJ$10)+(BI101/12*10*$F101*$G101*$I101*$K101*BJ$10)</f>
        <v>0</v>
      </c>
      <c r="BK101" s="204"/>
      <c r="BL101" s="214">
        <f>(BK101/12*2*$E101*$G101*$I101*$K101*BL$10)+(BK101/12*10*$F101*$G101*$I101*$K101*BL$10)</f>
        <v>0</v>
      </c>
      <c r="BM101" s="204"/>
      <c r="BN101" s="214">
        <f>(BM101/12*2*$E101*$G101*$I101*$K101*BN$10)+(BM101/12*10*$F101*$G101*$I101*$K101*BN$10)</f>
        <v>0</v>
      </c>
      <c r="BO101" s="204"/>
      <c r="BP101" s="214">
        <f>(BO101/12*2*$E101*$G101*$I101*$K101*BP$10)+(BO101/12*10*$F101*$G101*$I101*$K101*BP$10)</f>
        <v>0</v>
      </c>
      <c r="BQ101" s="204"/>
      <c r="BR101" s="214">
        <f>(BQ101/12*2*$E101*$G101*$I101*$K101*BR$10)+(BQ101/12*10*$F101*$G101*$I101*$K101*BR$10)</f>
        <v>0</v>
      </c>
      <c r="BS101" s="204"/>
      <c r="BT101" s="214">
        <f>(BS101/12*2*$E101*$G101*$I101*$K101*BT$10)+(BS101/12*10*$F101*$G101*$I101*$K101*BT$10)</f>
        <v>0</v>
      </c>
      <c r="BU101" s="204"/>
      <c r="BV101" s="214">
        <f>(BU101/12*2*$E101*$G101*$I101*$K101*BV$10)+(BU101/12*10*$F101*$G101*$I101*$K101*BV$10)</f>
        <v>0</v>
      </c>
      <c r="BW101" s="204"/>
      <c r="BX101" s="214">
        <f>(BW101/12*2*$E101*$G101*$I101*$K101*BX$10)+(BW101/12*10*$F101*$G101*$I101*$K101*BX$10)</f>
        <v>0</v>
      </c>
      <c r="BY101" s="204"/>
      <c r="BZ101" s="214">
        <f>(BY101/12*2*$E101*$G101*$I101*$K101*BZ$10)+(BY101/12*10*$F101*$G101*$I101*$K101*BZ$10)</f>
        <v>0</v>
      </c>
      <c r="CA101" s="204"/>
      <c r="CB101" s="214">
        <f>(CA101/12*2*$E101*$G101*$I101*$K101*CB$10)+(CA101/12*10*$F101*$G101*$I101*$K101*CB$10)</f>
        <v>0</v>
      </c>
      <c r="CC101" s="204"/>
      <c r="CD101" s="214">
        <f>(CC101/12*2*$E101*$G101*$I101*$K101*CD$10)+(CC101/12*10*$F101*$G101*$I101*$K101*CD$10)</f>
        <v>0</v>
      </c>
      <c r="CE101" s="204"/>
      <c r="CF101" s="215">
        <f>SUM(CE101/12*2*$E101*$G101*$I101*$L101*CF$10)+(CE101/12*10*$F101*$G101*$I101*$L101*$CF$10)</f>
        <v>0</v>
      </c>
      <c r="CG101" s="204"/>
      <c r="CH101" s="215">
        <f>SUM(CG101/12*2*$E101*$G101*$I101*$L101*CH$10)+(CG101/12*10*$F101*$G101*$I101*$L101*CH$10)</f>
        <v>0</v>
      </c>
      <c r="CI101" s="204"/>
      <c r="CJ101" s="215">
        <f>SUM(CI101/12*2*$E101*$G101*$I101*$L101*CJ$10)+(CI101/12*10*$F101*$G101*$I101*$L101*CJ$10)</f>
        <v>0</v>
      </c>
      <c r="CK101" s="204"/>
      <c r="CL101" s="215">
        <f>SUM(CK101/12*2*$E101*$G101*$I101*$L101*CL$10)+(CK101/12*10*$F101*$G101*$I101*$L101*CL$10)</f>
        <v>0</v>
      </c>
      <c r="CM101" s="204"/>
      <c r="CN101" s="215">
        <f>SUM(CM101/12*2*$E101*$G101*$I101*$L101*CN$10)+(CM101/12*10*$F101*$G101*$I101*$L101*CN$10)</f>
        <v>0</v>
      </c>
      <c r="CO101" s="204"/>
      <c r="CP101" s="215">
        <f>SUM(CO101/12*2*$E101*$G101*$I101*$L101*CP$10)+(CO101/12*10*$F101*$G101*$I101*$L101*CP$10)</f>
        <v>0</v>
      </c>
      <c r="CQ101" s="204"/>
      <c r="CR101" s="215">
        <f>SUM(CQ101/12*2*$E101*$G101*$I101*$L101*CR$10)+(CQ101/12*10*$F101*$G101*$I101*$L101*CR$10)</f>
        <v>0</v>
      </c>
      <c r="CS101" s="204"/>
      <c r="CT101" s="215">
        <f>SUM(CS101/12*2*$E101*$G101*$I101*$L101*CT$10)+(CS101/12*10*$F101*$G101*$I101*$L101*CT$10)</f>
        <v>0</v>
      </c>
      <c r="CU101" s="204"/>
      <c r="CV101" s="215">
        <f>SUM(CU101/12*2*$E101*$G101*$I101*$L101*CV$10)+(CU101/12*10*$F101*$G101*$I101*$L101*CV$10)</f>
        <v>0</v>
      </c>
      <c r="CW101" s="204"/>
      <c r="CX101" s="215">
        <f>SUM(CW101/12*2*$E101*$G101*$I101*$L101*CX$10)+(CW101/12*10*$F101*$G101*$I101*$L101*CX$10)</f>
        <v>0</v>
      </c>
      <c r="CY101" s="204"/>
      <c r="CZ101" s="215">
        <f>SUM(CY101/12*2*$E101*$G101*$I101*$L101*CZ$10)+(CY101/12*10*$F101*$G101*$I101*$L101*CZ$10)</f>
        <v>0</v>
      </c>
      <c r="DA101" s="204"/>
      <c r="DB101" s="215">
        <f>SUM(DA101/12*2*$E101*$G101*$I101*$L101*DB$10)+(DA101/12*10*$F101*$G101*$I101*$L101*DB$10)</f>
        <v>0</v>
      </c>
      <c r="DC101" s="204"/>
      <c r="DD101" s="215">
        <f>SUM(DC101/12*2*$E101*$G101*$I101*$L101*DD$10)+(DC101/12*10*$F101*$G101*$I101*$L101*DD$10)</f>
        <v>0</v>
      </c>
      <c r="DE101" s="204"/>
      <c r="DF101" s="215">
        <f>SUM(DE101/12*2*$E101*$G101*$I101*$L101*DF$10)+(DE101/12*10*$F101*$G101*$I101*$L101*DF$10)</f>
        <v>0</v>
      </c>
      <c r="DG101" s="204"/>
      <c r="DH101" s="204">
        <f>SUM(DG101/12*2*$E101*$G101*$I101*$L101*DH$10)+(DG101/12*10*$F101*$G101*$I101*$L101*DH$10)</f>
        <v>0</v>
      </c>
      <c r="DI101" s="204"/>
      <c r="DJ101" s="215">
        <f>SUM(DI101/12*2*$E101*$G101*$I101*$L101*DJ$10)+(DI101/12*10*$F101*$G101*$I101*$L101*DJ$10)</f>
        <v>0</v>
      </c>
      <c r="DK101" s="204"/>
      <c r="DL101" s="215">
        <f>SUM(DK101/12*2*$E101*$G101*$I101*$M101*DL$10)+(DK101/12*10*$F101*$G101*$I101*$M101*DL$10)</f>
        <v>0</v>
      </c>
      <c r="DM101" s="204"/>
      <c r="DN101" s="215">
        <f>SUM(DM101/12*2*$E101*$G101*$I101*$N101*DN$10)+(DM101/12*10*$F101*$G101*$I101*$N101*DN$10)</f>
        <v>0</v>
      </c>
      <c r="DO101" s="204"/>
      <c r="DP101" s="214">
        <f>(DO101/12*2*$E101*$G101*$I101*$K101*DP$10)+(DO101/12*10*$F101*$G101*$I101*$K101*DP$10)</f>
        <v>0</v>
      </c>
      <c r="DQ101" s="204"/>
      <c r="DR101" s="214">
        <f>(DQ101/12*2*$E101*$G101*$I101*$K101*DR$10)+(DQ101/12*10*$F101*$G101*$I101*$K101*DR$10)</f>
        <v>0</v>
      </c>
      <c r="DS101" s="204"/>
      <c r="DT101" s="215">
        <f>SUM(DS101/12*2*$E101*$G101*$I101)+(DS101/12*10*$F101*$G101*$I101)</f>
        <v>0</v>
      </c>
      <c r="DU101" s="204"/>
      <c r="DV101" s="204"/>
      <c r="DW101" s="204"/>
      <c r="DX101" s="214">
        <f>(DW101/12*2*$E101*$G101*$I101*$K101*DX$10)+(DW101/12*10*$F101*$G101*$I101*$K101*DX$10)</f>
        <v>0</v>
      </c>
      <c r="DY101" s="204"/>
      <c r="DZ101" s="214">
        <f>(DY101/12*2*$E101*$G101*$I101*$K101*DZ$10)+(DY101/12*10*$F101*$G101*$I101*$K101*DZ$10)</f>
        <v>0</v>
      </c>
      <c r="EA101" s="204"/>
      <c r="EB101" s="204"/>
      <c r="EC101" s="430"/>
      <c r="ED101" s="430"/>
      <c r="EE101" s="223"/>
      <c r="EF101" s="204"/>
      <c r="EG101" s="223"/>
      <c r="EH101" s="223"/>
      <c r="EI101" s="223"/>
      <c r="EJ101" s="216">
        <f>(EI101/12*2*$E101*$G101*$I101*$K101)+(EI101/12*10*$F101*$G101*$I101*$K101)</f>
        <v>0</v>
      </c>
      <c r="EK101" s="228">
        <f t="shared" si="193"/>
        <v>17</v>
      </c>
      <c r="EL101" s="228">
        <f t="shared" si="193"/>
        <v>294297.55599999998</v>
      </c>
    </row>
    <row r="102" spans="1:142" s="342" customFormat="1" ht="45" customHeight="1" x14ac:dyDescent="0.2">
      <c r="A102" s="196"/>
      <c r="B102" s="196">
        <v>73</v>
      </c>
      <c r="C102" s="307" t="s">
        <v>1325</v>
      </c>
      <c r="D102" s="357" t="s">
        <v>1326</v>
      </c>
      <c r="E102" s="309">
        <v>16026</v>
      </c>
      <c r="F102" s="309">
        <v>16828</v>
      </c>
      <c r="G102" s="207">
        <v>1.68</v>
      </c>
      <c r="H102" s="361"/>
      <c r="I102" s="312">
        <v>1</v>
      </c>
      <c r="J102" s="313"/>
      <c r="K102" s="305">
        <v>1.4</v>
      </c>
      <c r="L102" s="305">
        <v>1.68</v>
      </c>
      <c r="M102" s="305">
        <v>2.23</v>
      </c>
      <c r="N102" s="306">
        <v>2.57</v>
      </c>
      <c r="O102" s="204">
        <v>10</v>
      </c>
      <c r="P102" s="214">
        <f>(O102/12*2*$E102*$G102*$I102*$K102*P$10)+(O102/12*10*$F102*$G102*$I102*$K102*P$10)</f>
        <v>392650.72</v>
      </c>
      <c r="Q102" s="208"/>
      <c r="R102" s="214">
        <f>(Q102/12*2*$E102*$G102*$I102*$K102*R$10)+(Q102/12*10*$F102*$G102*$I102*$K102*R$10)</f>
        <v>0</v>
      </c>
      <c r="S102" s="204"/>
      <c r="T102" s="214">
        <f>(S102/12*2*$E102*$G102*$I102*$K102*T$10)+(S102/12*10*$F102*$G102*$I102*$K102*T$10)</f>
        <v>0</v>
      </c>
      <c r="U102" s="204"/>
      <c r="V102" s="214">
        <f>(U102/12*2*$E102*$G102*$I102*$K102*V$10)+(U102/12*10*$F102*$G102*$I102*$K102*V$10)</f>
        <v>0</v>
      </c>
      <c r="W102" s="204"/>
      <c r="X102" s="214">
        <f>(W102/12*2*$E102*$G102*$I102*$K102*X$10)+(W102/12*10*$F102*$G102*$I102*$K102*X$10)</f>
        <v>0</v>
      </c>
      <c r="Y102" s="204"/>
      <c r="Z102" s="214">
        <f>(Y102/12*2*$E102*$G102*$I102*$K102*Z$10)+(Y102/12*10*$F102*$G102*$I102*$K102*Z$10)</f>
        <v>0</v>
      </c>
      <c r="AA102" s="204"/>
      <c r="AB102" s="214">
        <f>(AA102/12*2*$E102*$G102*$I102*$K102*AB$10)+(AA102/12*10*$F102*$G102*$I102*$K102*AB$10)</f>
        <v>0</v>
      </c>
      <c r="AC102" s="204"/>
      <c r="AD102" s="214">
        <f>(AC102/12*2*$E102*$G102*$I102*$K102*AD$10)+(AC102/12*10*$F102*$G102*$I102*$K102*AD$10)</f>
        <v>0</v>
      </c>
      <c r="AE102" s="204"/>
      <c r="AF102" s="204">
        <f>SUM(AE102/12*2*$E102*$G102*$I102*$L102*$AF$10)+(AE102/12*10*$F102*$G102*$I102*$L102*$AF$10)</f>
        <v>0</v>
      </c>
      <c r="AG102" s="204"/>
      <c r="AH102" s="215">
        <f>SUM(AG102/12*2*$E102*$G102*$I102*$L102*$AH$10)+(AG102/12*10*$F102*$G102*$I102*$L102*$AH$10)</f>
        <v>0</v>
      </c>
      <c r="AI102" s="215">
        <v>0</v>
      </c>
      <c r="AJ102" s="215">
        <v>0</v>
      </c>
      <c r="AK102" s="204"/>
      <c r="AL102" s="214">
        <f>(AK102/12*2*$E102*$G102*$I102*$K102*AL$10)+(AK102/12*10*$F102*$G102*$I102*$K102*AL$10)</f>
        <v>0</v>
      </c>
      <c r="AM102" s="204"/>
      <c r="AN102" s="214">
        <f>(AM102/12*2*$E102*$G102*$I102*$K102*AN$10)+(AM102/12*10*$F102*$G102*$I102*$K102*AN$10)</f>
        <v>0</v>
      </c>
      <c r="AO102" s="204"/>
      <c r="AP102" s="214">
        <f>(AO102/12*2*$E102*$G102*$I102*$K102*AP$10)+(AO102/12*10*$F102*$G102*$I102*$K102*AP$10)</f>
        <v>0</v>
      </c>
      <c r="AQ102" s="204"/>
      <c r="AR102" s="214">
        <f>(AQ102/12*2*$E102*$G102*$I102*$K102*AR$10)+(AQ102/12*10*$F102*$G102*$I102*$K102*AR$10)</f>
        <v>0</v>
      </c>
      <c r="AS102" s="204">
        <v>20</v>
      </c>
      <c r="AT102" s="214">
        <f>(AS102*$F102*$G102*$I102*$K102*AT$10)</f>
        <v>791589.11999999988</v>
      </c>
      <c r="AU102" s="204"/>
      <c r="AV102" s="214">
        <f>(AU102/12*2*$E102*$G102*$I102*$K102*AV$10)+(AU102/12*10*$F102*$G102*$I102*$K102*AV$10)</f>
        <v>0</v>
      </c>
      <c r="AW102" s="204"/>
      <c r="AX102" s="214">
        <f>(AW102/12*2*$E102*$G102*$I102*$K102*AX$10)+(AW102/12*10*$F102*$G102*$I102*$K102*AX$10)</f>
        <v>0</v>
      </c>
      <c r="AY102" s="204"/>
      <c r="AZ102" s="214">
        <f>(AY102/12*2*$E102*$G102*$I102*$K102*AZ$10)+(AY102/12*10*$F102*$G102*$I102*$K102*AZ$10)</f>
        <v>0</v>
      </c>
      <c r="BA102" s="204"/>
      <c r="BB102" s="214">
        <f>(BA102/12*2*$E102*$G102*$I102*$K102*BB$10)+(BA102/12*10*$F102*$G102*$I102*$K102*BB$10)</f>
        <v>0</v>
      </c>
      <c r="BC102" s="204"/>
      <c r="BD102" s="214">
        <f>(BC102/12*2*$E102*$G102*$I102*$K102*BD$10)+(BC102/12*10*$F102*$G102*$I102*$K102*BD$10)</f>
        <v>0</v>
      </c>
      <c r="BE102" s="204"/>
      <c r="BF102" s="214">
        <f>(BE102/12*2*$E102*$G102*$I102*$K102*BF$10)+(BE102/12*10*$F102*$G102*$I102*$K102*BF$10)</f>
        <v>0</v>
      </c>
      <c r="BG102" s="204"/>
      <c r="BH102" s="214">
        <f>(BG102/12*2*$E102*$G102*$I102*$K102*BH$10)+(BG102/12*10*$F102*$G102*$I102*$K102*BH$10)</f>
        <v>0</v>
      </c>
      <c r="BI102" s="204"/>
      <c r="BJ102" s="214">
        <f>(BI102/12*2*$E102*$G102*$I102*$K102*BJ$10)+(BI102/12*10*$F102*$G102*$I102*$K102*BJ$10)</f>
        <v>0</v>
      </c>
      <c r="BK102" s="204"/>
      <c r="BL102" s="214">
        <f>(BK102/12*2*$E102*$G102*$I102*$K102*BL$10)+(BK102/12*10*$F102*$G102*$I102*$K102*BL$10)</f>
        <v>0</v>
      </c>
      <c r="BM102" s="204"/>
      <c r="BN102" s="214">
        <f>(BM102/12*2*$E102*$G102*$I102*$K102*BN$10)+(BM102/12*10*$F102*$G102*$I102*$K102*BN$10)</f>
        <v>0</v>
      </c>
      <c r="BO102" s="204"/>
      <c r="BP102" s="214">
        <f>(BO102/12*2*$E102*$G102*$I102*$K102*BP$10)+(BO102/12*10*$F102*$G102*$I102*$K102*BP$10)</f>
        <v>0</v>
      </c>
      <c r="BQ102" s="204"/>
      <c r="BR102" s="214">
        <f>(BQ102/12*2*$E102*$G102*$I102*$K102*BR$10)+(BQ102/12*10*$F102*$G102*$I102*$K102*BR$10)</f>
        <v>0</v>
      </c>
      <c r="BS102" s="204"/>
      <c r="BT102" s="214">
        <f>(BS102/12*2*$E102*$G102*$I102*$K102*BT$10)+(BS102/12*10*$F102*$G102*$I102*$K102*BT$10)</f>
        <v>0</v>
      </c>
      <c r="BU102" s="204"/>
      <c r="BV102" s="214">
        <f>(BU102/12*2*$E102*$G102*$I102*$K102*BV$10)+(BU102/12*10*$F102*$G102*$I102*$K102*BV$10)</f>
        <v>0</v>
      </c>
      <c r="BW102" s="204"/>
      <c r="BX102" s="214">
        <f>(BW102/12*2*$E102*$G102*$I102*$K102*BX$10)+(BW102/12*10*$F102*$G102*$I102*$K102*BX$10)</f>
        <v>0</v>
      </c>
      <c r="BY102" s="204"/>
      <c r="BZ102" s="214">
        <f>(BY102/12*2*$E102*$G102*$I102*$K102*BZ$10)+(BY102/12*10*$F102*$G102*$I102*$K102*BZ$10)</f>
        <v>0</v>
      </c>
      <c r="CA102" s="204"/>
      <c r="CB102" s="214">
        <f>(CA102/12*2*$E102*$G102*$I102*$K102*CB$10)+(CA102/12*10*$F102*$G102*$I102*$K102*CB$10)</f>
        <v>0</v>
      </c>
      <c r="CC102" s="204"/>
      <c r="CD102" s="214">
        <f>(CC102/12*2*$E102*$G102*$I102*$K102*CD$10)+(CC102/12*10*$F102*$G102*$I102*$K102*CD$10)</f>
        <v>0</v>
      </c>
      <c r="CE102" s="204"/>
      <c r="CF102" s="215">
        <f>SUM(CE102/12*2*$E102*$G102*$I102*$L102*CF$10)+(CE102/12*10*$F102*$G102*$I102*$L102*$CF$10)</f>
        <v>0</v>
      </c>
      <c r="CG102" s="204"/>
      <c r="CH102" s="215">
        <f>SUM(CG102/12*2*$E102*$G102*$I102*$L102*CH$10)+(CG102/12*10*$F102*$G102*$I102*$L102*CH$10)</f>
        <v>0</v>
      </c>
      <c r="CI102" s="204"/>
      <c r="CJ102" s="215">
        <f>SUM(CI102/12*2*$E102*$G102*$I102*$L102*CJ$10)+(CI102/12*10*$F102*$G102*$I102*$L102*CJ$10)</f>
        <v>0</v>
      </c>
      <c r="CK102" s="204"/>
      <c r="CL102" s="215">
        <f>SUM(CK102/12*2*$E102*$G102*$I102*$L102*CL$10)+(CK102/12*10*$F102*$G102*$I102*$L102*CL$10)</f>
        <v>0</v>
      </c>
      <c r="CM102" s="204"/>
      <c r="CN102" s="215">
        <f>SUM(CM102/12*2*$E102*$G102*$I102*$L102*CN$10)+(CM102/12*10*$F102*$G102*$I102*$L102*CN$10)</f>
        <v>0</v>
      </c>
      <c r="CO102" s="204"/>
      <c r="CP102" s="215">
        <f>SUM(CO102/12*2*$E102*$G102*$I102*$L102*CP$10)+(CO102/12*10*$F102*$G102*$I102*$L102*CP$10)</f>
        <v>0</v>
      </c>
      <c r="CQ102" s="204"/>
      <c r="CR102" s="215">
        <f>SUM(CQ102/12*2*$E102*$G102*$I102*$L102*CR$10)+(CQ102/12*10*$F102*$G102*$I102*$L102*CR$10)</f>
        <v>0</v>
      </c>
      <c r="CS102" s="204"/>
      <c r="CT102" s="215">
        <f>SUM(CS102/12*2*$E102*$G102*$I102*$L102*CT$10)+(CS102/12*10*$F102*$G102*$I102*$L102*CT$10)</f>
        <v>0</v>
      </c>
      <c r="CU102" s="204"/>
      <c r="CV102" s="215">
        <f>SUM(CU102/12*2*$E102*$G102*$I102*$L102*CV$10)+(CU102/12*10*$F102*$G102*$I102*$L102*CV$10)</f>
        <v>0</v>
      </c>
      <c r="CW102" s="204"/>
      <c r="CX102" s="215">
        <f>SUM(CW102/12*2*$E102*$G102*$I102*$L102*CX$10)+(CW102/12*10*$F102*$G102*$I102*$L102*CX$10)</f>
        <v>0</v>
      </c>
      <c r="CY102" s="204"/>
      <c r="CZ102" s="215">
        <f>SUM(CY102/12*2*$E102*$G102*$I102*$L102*CZ$10)+(CY102/12*10*$F102*$G102*$I102*$L102*CZ$10)</f>
        <v>0</v>
      </c>
      <c r="DA102" s="204"/>
      <c r="DB102" s="215">
        <f>SUM(DA102/12*2*$E102*$G102*$I102*$L102*DB$10)+(DA102/12*10*$F102*$G102*$I102*$L102*DB$10)</f>
        <v>0</v>
      </c>
      <c r="DC102" s="204"/>
      <c r="DD102" s="215">
        <f>SUM(DC102/12*2*$E102*$G102*$I102*$L102*DD$10)+(DC102/12*10*$F102*$G102*$I102*$L102*DD$10)</f>
        <v>0</v>
      </c>
      <c r="DE102" s="204"/>
      <c r="DF102" s="215">
        <f>SUM(DE102/12*2*$E102*$G102*$I102*$L102*DF$10)+(DE102/12*10*$F102*$G102*$I102*$L102*DF$10)</f>
        <v>0</v>
      </c>
      <c r="DG102" s="204"/>
      <c r="DH102" s="204">
        <f>SUM(DG102/12*2*$E102*$G102*$I102*$L102*DH$10)+(DG102/12*10*$F102*$G102*$I102*$L102*DH$10)</f>
        <v>0</v>
      </c>
      <c r="DI102" s="204"/>
      <c r="DJ102" s="215">
        <f>SUM(DI102/12*2*$E102*$G102*$I102*$L102*DJ$10)+(DI102/12*10*$F102*$G102*$I102*$L102*DJ$10)</f>
        <v>0</v>
      </c>
      <c r="DK102" s="204"/>
      <c r="DL102" s="215">
        <f>SUM(DK102/12*2*$E102*$G102*$I102*$M102*DL$10)+(DK102/12*10*$F102*$G102*$I102*$M102*DL$10)</f>
        <v>0</v>
      </c>
      <c r="DM102" s="204"/>
      <c r="DN102" s="215">
        <f>SUM(DM102/12*2*$E102*$G102*$I102*$N102*DN$10)+(DM102/12*10*$F102*$G102*$I102*$N102*DN$10)</f>
        <v>0</v>
      </c>
      <c r="DO102" s="204"/>
      <c r="DP102" s="214">
        <f>(DO102/12*2*$E102*$G102*$I102*$K102*DP$10)+(DO102/12*10*$F102*$G102*$I102*$K102*DP$10)</f>
        <v>0</v>
      </c>
      <c r="DQ102" s="204"/>
      <c r="DR102" s="214">
        <f>(DQ102/12*2*$E102*$G102*$I102*$K102*DR$10)+(DQ102/12*10*$F102*$G102*$I102*$K102*DR$10)</f>
        <v>0</v>
      </c>
      <c r="DS102" s="204"/>
      <c r="DT102" s="215">
        <f>SUM(DS102/12*2*$E102*$G102*$I102)+(DS102/12*10*$F102*$G102*$I102)</f>
        <v>0</v>
      </c>
      <c r="DU102" s="204"/>
      <c r="DV102" s="204"/>
      <c r="DW102" s="204"/>
      <c r="DX102" s="214">
        <f>(DW102/12*2*$E102*$G102*$I102*$K102*DX$10)+(DW102/12*10*$F102*$G102*$I102*$K102*DX$10)</f>
        <v>0</v>
      </c>
      <c r="DY102" s="204"/>
      <c r="DZ102" s="214">
        <f>(DY102/12*2*$E102*$G102*$I102*$K102*DZ$10)+(DY102/12*10*$F102*$G102*$I102*$K102*DZ$10)</f>
        <v>0</v>
      </c>
      <c r="EA102" s="204"/>
      <c r="EB102" s="204"/>
      <c r="EC102" s="430"/>
      <c r="ED102" s="430"/>
      <c r="EE102" s="223"/>
      <c r="EF102" s="204"/>
      <c r="EG102" s="223"/>
      <c r="EH102" s="223"/>
      <c r="EI102" s="223"/>
      <c r="EJ102" s="216">
        <f>(EI102/12*2*$E102*$G102*$I102*$K102)+(EI102/12*10*$F102*$G102*$I102*$K102)</f>
        <v>0</v>
      </c>
      <c r="EK102" s="228">
        <f t="shared" si="193"/>
        <v>30</v>
      </c>
      <c r="EL102" s="228">
        <f t="shared" si="193"/>
        <v>1184239.8399999999</v>
      </c>
    </row>
    <row r="103" spans="1:142" s="342" customFormat="1" ht="45" customHeight="1" x14ac:dyDescent="0.2">
      <c r="A103" s="196"/>
      <c r="B103" s="196">
        <v>74</v>
      </c>
      <c r="C103" s="307" t="s">
        <v>1327</v>
      </c>
      <c r="D103" s="357" t="s">
        <v>1328</v>
      </c>
      <c r="E103" s="309">
        <v>16026</v>
      </c>
      <c r="F103" s="309">
        <v>16828</v>
      </c>
      <c r="G103" s="207">
        <v>3.11</v>
      </c>
      <c r="H103" s="361"/>
      <c r="I103" s="312">
        <v>1</v>
      </c>
      <c r="J103" s="313"/>
      <c r="K103" s="305">
        <v>1.4</v>
      </c>
      <c r="L103" s="305">
        <v>1.68</v>
      </c>
      <c r="M103" s="305">
        <v>2.23</v>
      </c>
      <c r="N103" s="306">
        <v>2.57</v>
      </c>
      <c r="O103" s="204">
        <v>5</v>
      </c>
      <c r="P103" s="214">
        <f>(O103/12*2*$E103*$G103*$I103*$K103*P$10)+(O103/12*10*$F103*$G103*$I103*$K103*P$10)</f>
        <v>363435.63666666666</v>
      </c>
      <c r="Q103" s="208"/>
      <c r="R103" s="214">
        <f>(Q103/12*2*$E103*$G103*$I103*$K103*R$10)+(Q103/12*10*$F103*$G103*$I103*$K103*R$10)</f>
        <v>0</v>
      </c>
      <c r="S103" s="204"/>
      <c r="T103" s="214">
        <f>(S103/12*2*$E103*$G103*$I103*$K103*T$10)+(S103/12*10*$F103*$G103*$I103*$K103*T$10)</f>
        <v>0</v>
      </c>
      <c r="U103" s="204"/>
      <c r="V103" s="214">
        <f>(U103/12*2*$E103*$G103*$I103*$K103*V$10)+(U103/12*10*$F103*$G103*$I103*$K103*V$10)</f>
        <v>0</v>
      </c>
      <c r="W103" s="204"/>
      <c r="X103" s="214">
        <f>(W103/12*2*$E103*$G103*$I103*$K103*X$10)+(W103/12*10*$F103*$G103*$I103*$K103*X$10)</f>
        <v>0</v>
      </c>
      <c r="Y103" s="204"/>
      <c r="Z103" s="214">
        <f>(Y103/12*2*$E103*$G103*$I103*$K103*Z$10)+(Y103/12*10*$F103*$G103*$I103*$K103*Z$10)</f>
        <v>0</v>
      </c>
      <c r="AA103" s="204"/>
      <c r="AB103" s="214">
        <f>(AA103/12*2*$E103*$G103*$I103*$K103*AB$10)+(AA103/12*10*$F103*$G103*$I103*$K103*AB$10)</f>
        <v>0</v>
      </c>
      <c r="AC103" s="204"/>
      <c r="AD103" s="214">
        <f>(AC103/12*2*$E103*$G103*$I103*$K103*AD$10)+(AC103/12*10*$F103*$G103*$I103*$K103*AD$10)</f>
        <v>0</v>
      </c>
      <c r="AE103" s="204"/>
      <c r="AF103" s="204">
        <f>SUM(AE103/12*2*$E103*$G103*$I103*$L103*$AF$10)+(AE103/12*10*$F103*$G103*$I103*$L103*$AF$10)</f>
        <v>0</v>
      </c>
      <c r="AG103" s="204"/>
      <c r="AH103" s="215">
        <f>SUM(AG103/12*2*$E103*$G103*$I103*$L103*$AH$10)+(AG103/12*10*$F103*$G103*$I103*$L103*$AH$10)</f>
        <v>0</v>
      </c>
      <c r="AI103" s="215">
        <v>0</v>
      </c>
      <c r="AJ103" s="215">
        <v>0</v>
      </c>
      <c r="AK103" s="204"/>
      <c r="AL103" s="214">
        <f>(AK103/12*2*$E103*$G103*$I103*$K103*AL$10)+(AK103/12*10*$F103*$G103*$I103*$K103*AL$10)</f>
        <v>0</v>
      </c>
      <c r="AM103" s="204"/>
      <c r="AN103" s="214">
        <f>(AM103/12*2*$E103*$G103*$I103*$K103*AN$10)+(AM103/12*10*$F103*$G103*$I103*$K103*AN$10)</f>
        <v>0</v>
      </c>
      <c r="AO103" s="204"/>
      <c r="AP103" s="214">
        <f>(AO103/12*2*$E103*$G103*$I103*$K103*AP$10)+(AO103/12*10*$F103*$G103*$I103*$K103*AP$10)</f>
        <v>0</v>
      </c>
      <c r="AQ103" s="204"/>
      <c r="AR103" s="214">
        <f>(AQ103/12*2*$E103*$G103*$I103*$K103*AR$10)+(AQ103/12*10*$F103*$G103*$I103*$K103*AR$10)</f>
        <v>0</v>
      </c>
      <c r="AS103" s="204">
        <v>25</v>
      </c>
      <c r="AT103" s="214">
        <f>(AS103/12*2*$E103*$G103*$I103*$K103*AT$10)+(AS103/12*10*$F103*$G103*$I103*$K103*AT$10)</f>
        <v>1817178.1833333331</v>
      </c>
      <c r="AU103" s="204"/>
      <c r="AV103" s="214">
        <f>(AU103/12*2*$E103*$G103*$I103*$K103*AV$10)+(AU103/12*10*$F103*$G103*$I103*$K103*AV$10)</f>
        <v>0</v>
      </c>
      <c r="AW103" s="204"/>
      <c r="AX103" s="214">
        <f>(AW103/12*2*$E103*$G103*$I103*$K103*AX$10)+(AW103/12*10*$F103*$G103*$I103*$K103*AX$10)</f>
        <v>0</v>
      </c>
      <c r="AY103" s="204"/>
      <c r="AZ103" s="214">
        <f>(AY103/12*2*$E103*$G103*$I103*$K103*AZ$10)+(AY103/12*10*$F103*$G103*$I103*$K103*AZ$10)</f>
        <v>0</v>
      </c>
      <c r="BA103" s="204"/>
      <c r="BB103" s="214">
        <f>(BA103/12*2*$E103*$G103*$I103*$K103*BB$10)+(BA103/12*10*$F103*$G103*$I103*$K103*BB$10)</f>
        <v>0</v>
      </c>
      <c r="BC103" s="204"/>
      <c r="BD103" s="214">
        <f>(BC103/12*2*$E103*$G103*$I103*$K103*BD$10)+(BC103/12*10*$F103*$G103*$I103*$K103*BD$10)</f>
        <v>0</v>
      </c>
      <c r="BE103" s="204"/>
      <c r="BF103" s="214">
        <f>(BE103/12*2*$E103*$G103*$I103*$K103*BF$10)+(BE103/12*10*$F103*$G103*$I103*$K103*BF$10)</f>
        <v>0</v>
      </c>
      <c r="BG103" s="204"/>
      <c r="BH103" s="214">
        <f>(BG103/12*2*$E103*$G103*$I103*$K103*BH$10)+(BG103/12*10*$F103*$G103*$I103*$K103*BH$10)</f>
        <v>0</v>
      </c>
      <c r="BI103" s="204"/>
      <c r="BJ103" s="214">
        <f>(BI103/12*2*$E103*$G103*$I103*$K103*BJ$10)+(BI103/12*10*$F103*$G103*$I103*$K103*BJ$10)</f>
        <v>0</v>
      </c>
      <c r="BK103" s="204"/>
      <c r="BL103" s="214">
        <f>(BK103/12*2*$E103*$G103*$I103*$K103*BL$10)+(BK103/12*10*$F103*$G103*$I103*$K103*BL$10)</f>
        <v>0</v>
      </c>
      <c r="BM103" s="204"/>
      <c r="BN103" s="214">
        <f>(BM103/12*2*$E103*$G103*$I103*$K103*BN$10)+(BM103/12*10*$F103*$G103*$I103*$K103*BN$10)</f>
        <v>0</v>
      </c>
      <c r="BO103" s="204"/>
      <c r="BP103" s="214">
        <f>(BO103/12*2*$E103*$G103*$I103*$K103*BP$10)+(BO103/12*10*$F103*$G103*$I103*$K103*BP$10)</f>
        <v>0</v>
      </c>
      <c r="BQ103" s="204"/>
      <c r="BR103" s="214">
        <f>(BQ103/12*2*$E103*$G103*$I103*$K103*BR$10)+(BQ103/12*10*$F103*$G103*$I103*$K103*BR$10)</f>
        <v>0</v>
      </c>
      <c r="BS103" s="204"/>
      <c r="BT103" s="214">
        <f>(BS103/12*2*$E103*$G103*$I103*$K103*BT$10)+(BS103/12*10*$F103*$G103*$I103*$K103*BT$10)</f>
        <v>0</v>
      </c>
      <c r="BU103" s="204"/>
      <c r="BV103" s="214">
        <f>(BU103/12*2*$E103*$G103*$I103*$K103*BV$10)+(BU103/12*10*$F103*$G103*$I103*$K103*BV$10)</f>
        <v>0</v>
      </c>
      <c r="BW103" s="204"/>
      <c r="BX103" s="214">
        <f>(BW103/12*2*$E103*$G103*$I103*$K103*BX$10)+(BW103/12*10*$F103*$G103*$I103*$K103*BX$10)</f>
        <v>0</v>
      </c>
      <c r="BY103" s="204"/>
      <c r="BZ103" s="214">
        <f>(BY103/12*2*$E103*$G103*$I103*$K103*BZ$10)+(BY103/12*10*$F103*$G103*$I103*$K103*BZ$10)</f>
        <v>0</v>
      </c>
      <c r="CA103" s="204"/>
      <c r="CB103" s="214">
        <f>(CA103/12*2*$E103*$G103*$I103*$K103*CB$10)+(CA103/12*10*$F103*$G103*$I103*$K103*CB$10)</f>
        <v>0</v>
      </c>
      <c r="CC103" s="204"/>
      <c r="CD103" s="214">
        <f>(CC103/12*2*$E103*$G103*$I103*$K103*CD$10)+(CC103/12*10*$F103*$G103*$I103*$K103*CD$10)</f>
        <v>0</v>
      </c>
      <c r="CE103" s="204"/>
      <c r="CF103" s="215">
        <f>SUM(CE103/12*2*$E103*$G103*$I103*$L103*CF$10)+(CE103/12*10*$F103*$G103*$I103*$L103*$CF$10)</f>
        <v>0</v>
      </c>
      <c r="CG103" s="204"/>
      <c r="CH103" s="215">
        <f>SUM(CG103/12*2*$E103*$G103*$I103*$L103*CH$10)+(CG103/12*10*$F103*$G103*$I103*$L103*CH$10)</f>
        <v>0</v>
      </c>
      <c r="CI103" s="204"/>
      <c r="CJ103" s="215">
        <f>SUM(CI103/12*2*$E103*$G103*$I103*$L103*CJ$10)+(CI103/12*10*$F103*$G103*$I103*$L103*CJ$10)</f>
        <v>0</v>
      </c>
      <c r="CK103" s="204"/>
      <c r="CL103" s="215">
        <f>SUM(CK103/12*2*$E103*$G103*$I103*$L103*CL$10)+(CK103/12*10*$F103*$G103*$I103*$L103*CL$10)</f>
        <v>0</v>
      </c>
      <c r="CM103" s="204"/>
      <c r="CN103" s="215">
        <f>SUM(CM103/12*2*$E103*$G103*$I103*$L103*CN$10)+(CM103/12*10*$F103*$G103*$I103*$L103*CN$10)</f>
        <v>0</v>
      </c>
      <c r="CO103" s="204"/>
      <c r="CP103" s="215">
        <f>SUM(CO103/12*2*$E103*$G103*$I103*$L103*CP$10)+(CO103/12*10*$F103*$G103*$I103*$L103*CP$10)</f>
        <v>0</v>
      </c>
      <c r="CQ103" s="204"/>
      <c r="CR103" s="215">
        <f>SUM(CQ103/12*2*$E103*$G103*$I103*$L103*CR$10)+(CQ103/12*10*$F103*$G103*$I103*$L103*CR$10)</f>
        <v>0</v>
      </c>
      <c r="CS103" s="204"/>
      <c r="CT103" s="215">
        <f>SUM(CS103/12*2*$E103*$G103*$I103*$L103*CT$10)+(CS103/12*10*$F103*$G103*$I103*$L103*CT$10)</f>
        <v>0</v>
      </c>
      <c r="CU103" s="204"/>
      <c r="CV103" s="215">
        <f>SUM(CU103/12*2*$E103*$G103*$I103*$L103*CV$10)+(CU103/12*10*$F103*$G103*$I103*$L103*CV$10)</f>
        <v>0</v>
      </c>
      <c r="CW103" s="204"/>
      <c r="CX103" s="215">
        <f>SUM(CW103/12*2*$E103*$G103*$I103*$L103*CX$10)+(CW103/12*10*$F103*$G103*$I103*$L103*CX$10)</f>
        <v>0</v>
      </c>
      <c r="CY103" s="204"/>
      <c r="CZ103" s="215">
        <f>SUM(CY103/12*2*$E103*$G103*$I103*$L103*CZ$10)+(CY103/12*10*$F103*$G103*$I103*$L103*CZ$10)</f>
        <v>0</v>
      </c>
      <c r="DA103" s="204"/>
      <c r="DB103" s="215">
        <f>SUM(DA103/12*2*$E103*$G103*$I103*$L103*DB$10)+(DA103/12*10*$F103*$G103*$I103*$L103*DB$10)</f>
        <v>0</v>
      </c>
      <c r="DC103" s="204"/>
      <c r="DD103" s="215">
        <f>SUM(DC103/12*2*$E103*$G103*$I103*$L103*DD$10)+(DC103/12*10*$F103*$G103*$I103*$L103*DD$10)</f>
        <v>0</v>
      </c>
      <c r="DE103" s="204"/>
      <c r="DF103" s="215">
        <f>SUM(DE103/12*2*$E103*$G103*$I103*$L103*DF$10)+(DE103/12*10*$F103*$G103*$I103*$L103*DF$10)</f>
        <v>0</v>
      </c>
      <c r="DG103" s="204"/>
      <c r="DH103" s="204">
        <f>SUM(DG103/12*2*$E103*$G103*$I103*$L103*DH$10)+(DG103/12*10*$F103*$G103*$I103*$L103*DH$10)</f>
        <v>0</v>
      </c>
      <c r="DI103" s="204"/>
      <c r="DJ103" s="215">
        <f>SUM(DI103/12*2*$E103*$G103*$I103*$L103*DJ$10)+(DI103/12*10*$F103*$G103*$I103*$L103*DJ$10)</f>
        <v>0</v>
      </c>
      <c r="DK103" s="204"/>
      <c r="DL103" s="215">
        <f>SUM(DK103/12*2*$E103*$G103*$I103*$M103*DL$10)+(DK103/12*10*$F103*$G103*$I103*$M103*DL$10)</f>
        <v>0</v>
      </c>
      <c r="DM103" s="204"/>
      <c r="DN103" s="215">
        <f>SUM(DM103/12*2*$E103*$G103*$I103*$N103*DN$10)+(DM103/12*10*$F103*$G103*$I103*$N103*DN$10)</f>
        <v>0</v>
      </c>
      <c r="DO103" s="204"/>
      <c r="DP103" s="214">
        <f>(DO103/12*2*$E103*$G103*$I103*$K103*DP$10)+(DO103/12*10*$F103*$G103*$I103*$K103*DP$10)</f>
        <v>0</v>
      </c>
      <c r="DQ103" s="204"/>
      <c r="DR103" s="214">
        <f>(DQ103/12*2*$E103*$G103*$I103*$K103*DR$10)+(DQ103/12*10*$F103*$G103*$I103*$K103*DR$10)</f>
        <v>0</v>
      </c>
      <c r="DS103" s="204"/>
      <c r="DT103" s="215">
        <f>SUM(DS103/12*2*$E103*$G103*$I103)+(DS103/12*10*$F103*$G103*$I103)</f>
        <v>0</v>
      </c>
      <c r="DU103" s="204"/>
      <c r="DV103" s="204"/>
      <c r="DW103" s="204"/>
      <c r="DX103" s="214">
        <f>(DW103/12*2*$E103*$G103*$I103*$K103*DX$10)+(DW103/12*10*$F103*$G103*$I103*$K103*DX$10)</f>
        <v>0</v>
      </c>
      <c r="DY103" s="204"/>
      <c r="DZ103" s="214">
        <f>(DY103/12*2*$E103*$G103*$I103*$K103*DZ$10)+(DY103/12*10*$F103*$G103*$I103*$K103*DZ$10)</f>
        <v>0</v>
      </c>
      <c r="EA103" s="204"/>
      <c r="EB103" s="204"/>
      <c r="EC103" s="430"/>
      <c r="ED103" s="430"/>
      <c r="EE103" s="204"/>
      <c r="EF103" s="204"/>
      <c r="EG103" s="204"/>
      <c r="EH103" s="204"/>
      <c r="EI103" s="204"/>
      <c r="EJ103" s="216">
        <f>(EI103/12*2*$E103*$G103*$I103*$K103)+(EI103/12*10*$F103*$G103*$I103*$K103)</f>
        <v>0</v>
      </c>
      <c r="EK103" s="228">
        <f t="shared" si="193"/>
        <v>30</v>
      </c>
      <c r="EL103" s="228">
        <f t="shared" si="193"/>
        <v>2180613.8199999998</v>
      </c>
    </row>
    <row r="104" spans="1:142" s="342" customFormat="1" ht="45" customHeight="1" x14ac:dyDescent="0.2">
      <c r="A104" s="196"/>
      <c r="B104" s="196">
        <v>75</v>
      </c>
      <c r="C104" s="307" t="s">
        <v>1329</v>
      </c>
      <c r="D104" s="308" t="s">
        <v>519</v>
      </c>
      <c r="E104" s="309">
        <v>16026</v>
      </c>
      <c r="F104" s="309">
        <v>16828</v>
      </c>
      <c r="G104" s="207">
        <v>0.39</v>
      </c>
      <c r="H104" s="361">
        <v>0.53469999999999995</v>
      </c>
      <c r="I104" s="312">
        <v>1</v>
      </c>
      <c r="J104" s="313"/>
      <c r="K104" s="305">
        <v>1.4</v>
      </c>
      <c r="L104" s="305">
        <v>1.68</v>
      </c>
      <c r="M104" s="305">
        <v>2.23</v>
      </c>
      <c r="N104" s="306">
        <v>2.57</v>
      </c>
      <c r="O104" s="204">
        <v>9</v>
      </c>
      <c r="P104" s="326">
        <f>(O104/12*2*$E104*$G104*((1-$H104)+$H104*$K104*$I104*P$10))+(O104/12*10*$F104*$G104*((1-$H104)+$H104*$K104*$J104*P$10))</f>
        <v>34283.329984800002</v>
      </c>
      <c r="Q104" s="208"/>
      <c r="R104" s="326">
        <f t="shared" ref="R104:R115" si="251">(Q104/12*2*$E104*$G104*((1-$H104)+$H104*$K104*$I104*R$10))+(Q104/12*10*$F104*$G104*((1-$H104)+$H104*$K104*$I104*R$10))</f>
        <v>0</v>
      </c>
      <c r="S104" s="204"/>
      <c r="T104" s="326">
        <f t="shared" ref="T104:T115" si="252">(S104/12*2*$E104*$G104*((1-$H104)+$H104*$K104*$I104*T$10))+(S104/12*10*$F104*$G104*((1-$H104)+$H104*$K104*$I104*T$10))</f>
        <v>0</v>
      </c>
      <c r="U104" s="204"/>
      <c r="V104" s="326">
        <f t="shared" ref="V104:V115" si="253">(U104/12*2*$E104*$G104*((1-$H104)+$H104*$K104*$I104*V$10))+(U104/12*10*$F104*$G104*((1-$H104)+$H104*$K104*$I104*V$10))</f>
        <v>0</v>
      </c>
      <c r="W104" s="204"/>
      <c r="X104" s="326">
        <f t="shared" ref="X104:X115" si="254">(W104/12*2*$E104*$G104*((1-$H104)+$H104*$K104*$I104*X$10))+(W104/12*10*$F104*$G104*((1-$H104)+$H104*$K104*$I104*X$10))</f>
        <v>0</v>
      </c>
      <c r="Y104" s="204"/>
      <c r="Z104" s="326">
        <f t="shared" ref="Z104:Z115" si="255">(Y104/12*2*$E104*$G104*((1-$H104)+$H104*$K104*$I104*Z$10))+(Y104/12*10*$F104*$G104*((1-$H104)+$H104*$K104*$I104*Z$10))</f>
        <v>0</v>
      </c>
      <c r="AA104" s="204"/>
      <c r="AB104" s="326">
        <f t="shared" ref="AB104:AB115" si="256">(AA104/12*2*$E104*$G104*((1-$H104)+$H104*$K104*$I104*AB$10))+(AA104/12*10*$F104*$G104*((1-$H104)+$H104*$K104*$I104*AB$10))</f>
        <v>0</v>
      </c>
      <c r="AC104" s="204"/>
      <c r="AD104" s="326">
        <f t="shared" ref="AD104:AD115" si="257">(AC104/12*2*$E104*$G104*((1-$H104)+$H104*$K104*$I104*AD$10))+(AC104/12*10*$F104*$G104*((1-$H104)+$H104*$K104*$I104*AD$10))</f>
        <v>0</v>
      </c>
      <c r="AE104" s="204"/>
      <c r="AF104" s="326">
        <f t="shared" ref="AF104:AF115" si="258">(AE104/12*2*$E104*$G104*((1-$H104)+$H104*$L104*$I104*AF$10))+(AE104/12*10*$F104*$G104*((1-$H104)+$H104*$L104*$I104*AF$10))</f>
        <v>0</v>
      </c>
      <c r="AG104" s="326"/>
      <c r="AH104" s="326">
        <f t="shared" ref="AH104:AH115" si="259">(AG104/12*2*$E104*$G104*((1-$H104)+$H104*$L104*$I104*AH$10))+(AG104/12*10*$F104*$G104*((1-$H104)+$H104*$L104*$I104*AH$10))</f>
        <v>0</v>
      </c>
      <c r="AI104" s="326">
        <v>0</v>
      </c>
      <c r="AJ104" s="326">
        <v>0</v>
      </c>
      <c r="AK104" s="204"/>
      <c r="AL104" s="326">
        <f t="shared" ref="AL104:AL115" si="260">(AK104/12*2*$E104*$G104*((1-$H104)+$H104*$K104*$I104*AL$10))+(AK104/12*10*$F104*$G104*((1-$H104)+$H104*$K104*$I104*AL$10))</f>
        <v>0</v>
      </c>
      <c r="AM104" s="204"/>
      <c r="AN104" s="326">
        <f t="shared" ref="AN104:AN115" si="261">(AM104/12*2*$E104*$G104*((1-$H104)+$H104*$K104*$I104*AN$10))+(AM104/12*10*$F104*$G104*((1-$H104)+$H104*$K104*$I104*AN$10))</f>
        <v>0</v>
      </c>
      <c r="AO104" s="204"/>
      <c r="AP104" s="326">
        <f t="shared" ref="AP104:AP115" si="262">(AO104/12*2*$E104*$G104*((1-$H104)+$H104*$K104*$I104*AP$10))+(AO104/12*10*$F104*$G104*((1-$H104)+$H104*$K104*$I104*AP$10))</f>
        <v>0</v>
      </c>
      <c r="AQ104" s="204"/>
      <c r="AR104" s="326">
        <f t="shared" ref="AR104:AR115" si="263">(AQ104/12*2*$E104*$G104*((1-$H104)+$H104*$K104*$I104*AR$10))+(AQ104/12*10*$F104*$G104*((1-$H104)+$H104*$K104*$I104*AR$10))</f>
        <v>0</v>
      </c>
      <c r="AS104" s="204"/>
      <c r="AT104" s="326">
        <f t="shared" ref="AT104:AT115" si="264">(AS104/12*2*$E104*$G104*((1-$H104)+$H104*$K104*$I104*AT$10))+(AS104/12*10*$F104*$G104*((1-$H104)+$H104*$K104*$I104*AT$10))</f>
        <v>0</v>
      </c>
      <c r="AU104" s="204"/>
      <c r="AV104" s="326">
        <f t="shared" ref="AV104:AV115" si="265">(AU104/12*2*$E104*$G104*((1-$H104)+$H104*$K104*$I104*AV$10))+(AU104/12*10*$F104*$G104*((1-$H104)+$H104*$K104*$I104*AV$10))</f>
        <v>0</v>
      </c>
      <c r="AW104" s="204"/>
      <c r="AX104" s="326">
        <f t="shared" ref="AX104:AX115" si="266">(AW104/12*2*$E104*$G104*((1-$H104)+$H104*$K104*$I104*AX$10))+(AW104/12*10*$F104*$G104*((1-$H104)+$H104*$K104*$I104*AX$10))</f>
        <v>0</v>
      </c>
      <c r="AY104" s="204"/>
      <c r="AZ104" s="326">
        <f t="shared" ref="AZ104:AZ115" si="267">(AY104/12*2*$E104*$G104*((1-$H104)+$H104*$K104*$I104*AZ$10))+(AY104/12*10*$F104*$G104*((1-$H104)+$H104*$K104*$I104*AZ$10))</f>
        <v>0</v>
      </c>
      <c r="BA104" s="204"/>
      <c r="BB104" s="326">
        <f t="shared" ref="BB104:BB115" si="268">(BA104/12*2*$E104*$G104*((1-$H104)+$H104*$K104*$I104*BB$10))+(BA104/12*10*$F104*$G104*((1-$H104)+$H104*$K104*$I104*BB$10))</f>
        <v>0</v>
      </c>
      <c r="BC104" s="204"/>
      <c r="BD104" s="326">
        <f t="shared" ref="BD104:BD115" si="269">(BC104/12*2*$E104*$G104*((1-$H104)+$H104*$K104*$I104*BD$10))+(BC104/12*10*$F104*$G104*((1-$H104)+$H104*$K104*$I104*BD$10))</f>
        <v>0</v>
      </c>
      <c r="BE104" s="204"/>
      <c r="BF104" s="326">
        <f t="shared" ref="BF104:BF115" si="270">(BE104/12*2*$E104*$G104*((1-$H104)+$H104*$K104*$I104*BF$10))+(BE104/12*10*$F104*$G104*((1-$H104)+$H104*$K104*$I104*BF$10))</f>
        <v>0</v>
      </c>
      <c r="BG104" s="204"/>
      <c r="BH104" s="326">
        <f t="shared" ref="BH104:BH115" si="271">(BG104/12*2*$E104*$G104*((1-$H104)+$H104*$K104*$I104*BH$10))+(BG104/12*10*$F104*$G104*((1-$H104)+$H104*$K104*$I104*BH$10))</f>
        <v>0</v>
      </c>
      <c r="BI104" s="204"/>
      <c r="BJ104" s="326">
        <f t="shared" ref="BJ104:BJ115" si="272">(BI104/12*2*$E104*$G104*((1-$H104)+$H104*$K104*$I104*BJ$10))+(BI104/12*10*$F104*$G104*((1-$H104)+$H104*$K104*$I104*BJ$10))</f>
        <v>0</v>
      </c>
      <c r="BK104" s="204"/>
      <c r="BL104" s="326">
        <f t="shared" ref="BL104:BL115" si="273">(BK104/12*2*$E104*$G104*((1-$H104)+$H104*$K104*$I104*BL$10))+(BK104/12*10*$F104*$G104*((1-$H104)+$H104*$K104*$I104*BL$10))</f>
        <v>0</v>
      </c>
      <c r="BM104" s="204"/>
      <c r="BN104" s="326">
        <f t="shared" ref="BN104:BN115" si="274">(BM104/12*2*$E104*$G104*((1-$H104)+$H104*$K104*$I104*BN$10))+(BM104/12*10*$F104*$G104*((1-$H104)+$H104*$K104*$I104*BN$10))</f>
        <v>0</v>
      </c>
      <c r="BO104" s="204"/>
      <c r="BP104" s="326">
        <f t="shared" ref="BP104:BP115" si="275">(BO104/12*2*$E104*$G104*((1-$H104)+$H104*$K104*$I104*BP$10))+(BO104/12*10*$F104*$G104*((1-$H104)+$H104*$K104*$I104*BP$10))</f>
        <v>0</v>
      </c>
      <c r="BQ104" s="204"/>
      <c r="BR104" s="326">
        <f t="shared" ref="BR104:BR115" si="276">(BQ104/12*2*$E104*$G104*((1-$H104)+$H104*$K104*$I104*BR$10))+(BQ104/12*10*$F104*$G104*((1-$H104)+$H104*$K104*$I104*BR$10))</f>
        <v>0</v>
      </c>
      <c r="BS104" s="204"/>
      <c r="BT104" s="326">
        <f t="shared" ref="BT104:BT115" si="277">(BS104/12*2*$E104*$G104*((1-$H104)+$H104*$K104*$I104*BT$10))+(BS104/12*10*$F104*$G104*((1-$H104)+$H104*$K104*$I104*BT$10))</f>
        <v>0</v>
      </c>
      <c r="BU104" s="204"/>
      <c r="BV104" s="326">
        <f t="shared" ref="BV104:BV115" si="278">(BU104/12*2*$E104*$G104*((1-$H104)+$H104*$K104*$I104*BV$10))+(BU104/12*10*$F104*$G104*((1-$H104)+$H104*$K104*$I104*BV$10))</f>
        <v>0</v>
      </c>
      <c r="BW104" s="204"/>
      <c r="BX104" s="326">
        <f t="shared" ref="BX104:BX115" si="279">(BW104/12*2*$E104*$G104*((1-$H104)+$H104*$K104*$I104*BX$10))+(BW104/12*10*$F104*$G104*((1-$H104)+$H104*$K104*$I104*BX$10))</f>
        <v>0</v>
      </c>
      <c r="BY104" s="204"/>
      <c r="BZ104" s="326">
        <f t="shared" ref="BZ104:BZ115" si="280">(BY104/12*2*$E104*$G104*((1-$H104)+$H104*$K104*$I104*BZ$10))+(BY104/12*10*$F104*$G104*((1-$H104)+$H104*$K104*$I104*BZ$10))</f>
        <v>0</v>
      </c>
      <c r="CA104" s="204"/>
      <c r="CB104" s="326">
        <f t="shared" ref="CB104:CB115" si="281">(CA104/12*2*$E104*$G104*((1-$H104)+$H104*$K104*$I104*CB$10))+(CA104/12*10*$F104*$G104*((1-$H104)+$H104*$K104*$I104*CB$10))</f>
        <v>0</v>
      </c>
      <c r="CC104" s="204"/>
      <c r="CD104" s="326">
        <f t="shared" ref="CD104:CD115" si="282">(CC104/12*2*$E104*$G104*((1-$H104)+$H104*$K104*$I104*CD$10))+(CC104/12*10*$F104*$G104*((1-$H104)+$H104*$K104*$I104*CD$10))</f>
        <v>0</v>
      </c>
      <c r="CE104" s="204"/>
      <c r="CF104" s="326">
        <f t="shared" ref="CF104:CF115" si="283">(CE104/12*2*$E104*$G104*((1-$H104)+$H104*$L104*$I104*CF$10))+(CE104/12*10*$F104*$G104*((1-$H104)+$H104*$L104*$I104*CF$10))</f>
        <v>0</v>
      </c>
      <c r="CG104" s="204"/>
      <c r="CH104" s="326">
        <f t="shared" ref="CH104:CH115" si="284">(CG104/12*2*$E104*$G104*((1-$H104)+$H104*$L104*$I104*CH$10))+(CG104/12*10*$F104*$G104*((1-$H104)+$H104*$L104*$I104*CH$10))</f>
        <v>0</v>
      </c>
      <c r="CI104" s="204"/>
      <c r="CJ104" s="326">
        <f t="shared" ref="CJ104:CJ115" si="285">(CI104/12*2*$E104*$G104*((1-$H104)+$H104*$L104*$I104*CJ$10))+(CI104/12*10*$F104*$G104*((1-$H104)+$H104*$L104*$I104*CJ$10))</f>
        <v>0</v>
      </c>
      <c r="CK104" s="204"/>
      <c r="CL104" s="326">
        <f t="shared" ref="CL104:CL115" si="286">(CK104/12*2*$E104*$G104*((1-$H104)+$H104*$L104*$I104*CL$10))+(CK104/12*10*$F104*$G104*((1-$H104)+$H104*$L104*$I104*CL$10))</f>
        <v>0</v>
      </c>
      <c r="CM104" s="204"/>
      <c r="CN104" s="326">
        <f t="shared" ref="CN104:CN115" si="287">(CM104/12*2*$E104*$G104*((1-$H104)+$H104*$L104*$I104*CN$10))+(CM104/12*10*$F104*$G104*((1-$H104)+$H104*$L104*$I104*CN$10))</f>
        <v>0</v>
      </c>
      <c r="CO104" s="204"/>
      <c r="CP104" s="326">
        <f t="shared" ref="CP104:CP115" si="288">(CO104/12*2*$E104*$G104*((1-$H104)+$H104*$L104*$I104*CP$10))+(CO104/12*10*$F104*$G104*((1-$H104)+$H104*$L104*$I104*CP$10))</f>
        <v>0</v>
      </c>
      <c r="CQ104" s="204"/>
      <c r="CR104" s="326">
        <f t="shared" ref="CR104:CR115" si="289">(CQ104/12*2*$E104*$G104*((1-$H104)+$H104*$L104*$I104))+(CQ104/12*10*$F104*$G104*((1-$H104)+$H104*$L104*$I104))</f>
        <v>0</v>
      </c>
      <c r="CS104" s="204"/>
      <c r="CT104" s="326">
        <f t="shared" ref="CT104:CT115" si="290">(CS104/12*10*$F104*$G104*((1-$H104)+$H104*$L104*$I104))</f>
        <v>0</v>
      </c>
      <c r="CU104" s="204"/>
      <c r="CV104" s="326">
        <f t="shared" ref="CV104:CV115" si="291">(CU104/12*10*$F104*$G104*((1-$H104)+$H104*$L104*$I104))</f>
        <v>0</v>
      </c>
      <c r="CW104" s="204"/>
      <c r="CX104" s="326">
        <f t="shared" ref="CX104:CX115" si="292">(CW104/12*2*$E104*$G104*((1-$H104)+$H104*$L104*$I104))+(CW104/12*10*$F104*$G104*((1-$H104)+$H104*$L104*$I104))</f>
        <v>0</v>
      </c>
      <c r="CY104" s="204"/>
      <c r="CZ104" s="326">
        <f t="shared" ref="CZ104:CZ115" si="293">(CY104/12*2*$E104*$G104*((1-$H104)+$H104*$L104*$I104))+(CY104/12*10*$F104*$G104*((1-$H104)+$H104*$L104*$I104))</f>
        <v>0</v>
      </c>
      <c r="DA104" s="204"/>
      <c r="DB104" s="326">
        <f t="shared" ref="DB104:DB115" si="294">(DA104/12*2*$E104*$G104*((1-$H104)+$H104*$L104*$I104))+(DA104/12*10*$F104*$G104*((1-$H104)+$H104*$L104*$I104))</f>
        <v>0</v>
      </c>
      <c r="DC104" s="204"/>
      <c r="DD104" s="326">
        <f t="shared" ref="DD104:DD115" si="295">(DC104/12*2*$E104*$G104*((1-$H104)+$H104*$L104*$I104))+(DC104/12*10*$F104*$G104*((1-$H104)+$H104*$L104*$I104))</f>
        <v>0</v>
      </c>
      <c r="DE104" s="204"/>
      <c r="DF104" s="326">
        <f t="shared" ref="DF104:DF115" si="296">(DE104/12*2*$E104*$G104*((1-$H104)+$H104*$L104*$I104))+(DE104/12*10*$F104*$G104*((1-$H104)+$H104*$L104*$I104))</f>
        <v>0</v>
      </c>
      <c r="DG104" s="204"/>
      <c r="DH104" s="326">
        <f t="shared" ref="DH104:DH115" si="297">(DG104/12*2*$E104*$G104*((1-$H104)+$H104*$L104*$I104))+(DG104/12*10*$F104*$G104*((1-$H104)+$H104*$L104*$I104))</f>
        <v>0</v>
      </c>
      <c r="DI104" s="204"/>
      <c r="DJ104" s="326">
        <f t="shared" ref="DJ104:DJ115" si="298">(DI104/12*2*$E104*$G104*((1-$H104)+$H104*$L104*$I104))+(DI104/12*10*$F104*$G104*((1-$H104)+$H104*$L104*$I104))</f>
        <v>0</v>
      </c>
      <c r="DK104" s="204"/>
      <c r="DL104" s="326">
        <f t="shared" ref="DL104:DL115" si="299">(DK104/12*2*$E104*$G104*((1-$H104)+$H104*$M104*$I104*DL$10))+(DK104/12*10*$F104*$G104*((1-$H104)+$H104*$M104*$I104*DL$10))</f>
        <v>0</v>
      </c>
      <c r="DM104" s="204"/>
      <c r="DN104" s="326">
        <f t="shared" ref="DN104:DN115" si="300">(DM104/12*2*$E104*$G104*((1-$H104)+$H104*$N104*$I104*DN$10))+(DM104/12*10*$F104*$G104*((1-$H104)+$H104*$N104*$I104*DN$10))</f>
        <v>0</v>
      </c>
      <c r="DO104" s="204"/>
      <c r="DP104" s="326">
        <f t="shared" ref="DP104:DP115" si="301">(DO104/12*2*$E104*$G104*((1-$H104)+$H104*$K104*$I104*DP$10))+(DO104/12*10*$F104*$G104*((1-$H104)+$H104*$K104*$I104*DP$10))</f>
        <v>0</v>
      </c>
      <c r="DQ104" s="204"/>
      <c r="DR104" s="326">
        <f t="shared" ref="DR104:DR115" si="302">(DQ104/12*2*$E104*$G104*((1-$H104)+$H104*$K104*$I104*DR$10))+(DQ104/12*10*$F104*$G104*((1-$H104)+$H104*$K104*$I104*DR$10))</f>
        <v>0</v>
      </c>
      <c r="DS104" s="204"/>
      <c r="DT104" s="326">
        <f t="shared" ref="DT104:DT115" si="303">(DS104/12*2*$E104*$G104*((1-$H104)+$H104*$I104*DT$10))+(DS104/12*10*$F104*$G104*((1-$H104)+$H104*$I104*DT$10))</f>
        <v>0</v>
      </c>
      <c r="DU104" s="204"/>
      <c r="DV104" s="326"/>
      <c r="DW104" s="204"/>
      <c r="DX104" s="326">
        <f t="shared" ref="DX104:DX115" si="304">(DW104/12*2*$E104*$G104*((1-$H104)+$H104*$K104*$I104*DX$10))+(DW104/12*10*$F104*$G104*((1-$H104)+$H104*$K104*$I104*DX$10))</f>
        <v>0</v>
      </c>
      <c r="DY104" s="204"/>
      <c r="DZ104" s="326">
        <f t="shared" ref="DZ104:DZ115" si="305">(DY104/12*2*$E104*$G104*((1-$H104)+$H104*$K104*$I104*DZ$10))+(DY104/12*10*$F104*$G104*((1-$H104)+$H104*$K104*$I104*DZ$10))</f>
        <v>0</v>
      </c>
      <c r="EA104" s="204"/>
      <c r="EB104" s="326">
        <f t="shared" ref="EB104:EB115" si="306">(EA104/12*2*$E104*$G104*((1-$H104)+$H104*$L104*$I104))+(EA104/12*10*$F104*$G104*((1-$H104)+$H104*$L104*$I104))</f>
        <v>0</v>
      </c>
      <c r="EC104" s="430"/>
      <c r="ED104" s="326">
        <f t="shared" ref="ED104:ED115" si="307">(EC104/12*2*$E104*$G104*((1-$H104)+$H104*$K104*$I104))+(EC104/12*10*$F104*$G104*((1-$H104)+$H104*$K104*$I104))</f>
        <v>0</v>
      </c>
      <c r="EE104" s="223"/>
      <c r="EF104" s="326">
        <f t="shared" ref="EF104:EF115" si="308">(EE104/12*2*$E104*$G104*((1-$H104)+$H104*$K104*$I104))+(EE104/12*10*$F104*$G104*((1-$H104)+$H104*$K104*$I104))</f>
        <v>0</v>
      </c>
      <c r="EG104" s="223"/>
      <c r="EH104" s="326">
        <f t="shared" ref="EH104:EH115" si="309">(EG104/12*2*$E104*$G104*((1-$H104)+$H104*$I104))+(EG104/12*10*$F104*$G104*((1-$H104)+$H104*$I104))</f>
        <v>0</v>
      </c>
      <c r="EI104" s="223"/>
      <c r="EJ104" s="326">
        <f t="shared" ref="EJ104:EJ115" si="310">(EI104/12*2*$E104*$G104*((1-$H104)+$H104*$K104*$I104))+(EI104/12*10*$F104*$G104*((1-$H104)+$H104*$K104*$I104))</f>
        <v>0</v>
      </c>
      <c r="EK104" s="228">
        <f t="shared" si="193"/>
        <v>9</v>
      </c>
      <c r="EL104" s="228">
        <f t="shared" si="193"/>
        <v>34283.329984800002</v>
      </c>
    </row>
    <row r="105" spans="1:142" s="342" customFormat="1" ht="45" customHeight="1" x14ac:dyDescent="0.2">
      <c r="A105" s="196"/>
      <c r="B105" s="196">
        <v>76</v>
      </c>
      <c r="C105" s="307" t="s">
        <v>1330</v>
      </c>
      <c r="D105" s="308" t="s">
        <v>521</v>
      </c>
      <c r="E105" s="309">
        <v>16026</v>
      </c>
      <c r="F105" s="309">
        <v>16828</v>
      </c>
      <c r="G105" s="207">
        <v>1.45</v>
      </c>
      <c r="H105" s="361">
        <v>0.53469999999999995</v>
      </c>
      <c r="I105" s="312">
        <v>1</v>
      </c>
      <c r="J105" s="313"/>
      <c r="K105" s="305">
        <v>1.4</v>
      </c>
      <c r="L105" s="305">
        <v>1.68</v>
      </c>
      <c r="M105" s="305">
        <v>2.23</v>
      </c>
      <c r="N105" s="306">
        <v>2.57</v>
      </c>
      <c r="O105" s="204">
        <v>150</v>
      </c>
      <c r="P105" s="326">
        <f t="shared" ref="P105:P115" si="311">(O105/12*2*$E105*$G105*((1-$H105)+$H105*$K105*$I105*P$10))+(O105/12*10*$F105*$G105*((1-$H105)+$H105*$K105*$J105*P$10))</f>
        <v>2124394.3794</v>
      </c>
      <c r="Q105" s="208"/>
      <c r="R105" s="326">
        <f t="shared" si="251"/>
        <v>0</v>
      </c>
      <c r="S105" s="204"/>
      <c r="T105" s="326">
        <f t="shared" si="252"/>
        <v>0</v>
      </c>
      <c r="U105" s="204"/>
      <c r="V105" s="326">
        <f t="shared" si="253"/>
        <v>0</v>
      </c>
      <c r="W105" s="204"/>
      <c r="X105" s="326">
        <f t="shared" si="254"/>
        <v>0</v>
      </c>
      <c r="Y105" s="204"/>
      <c r="Z105" s="326">
        <f t="shared" si="255"/>
        <v>0</v>
      </c>
      <c r="AA105" s="204"/>
      <c r="AB105" s="326">
        <f t="shared" si="256"/>
        <v>0</v>
      </c>
      <c r="AC105" s="204"/>
      <c r="AD105" s="326">
        <f t="shared" si="257"/>
        <v>0</v>
      </c>
      <c r="AE105" s="204"/>
      <c r="AF105" s="326">
        <f t="shared" si="258"/>
        <v>0</v>
      </c>
      <c r="AG105" s="326"/>
      <c r="AH105" s="326">
        <f t="shared" si="259"/>
        <v>0</v>
      </c>
      <c r="AI105" s="326">
        <v>0</v>
      </c>
      <c r="AJ105" s="326">
        <v>0</v>
      </c>
      <c r="AK105" s="204"/>
      <c r="AL105" s="326">
        <f t="shared" si="260"/>
        <v>0</v>
      </c>
      <c r="AM105" s="204"/>
      <c r="AN105" s="326">
        <f t="shared" si="261"/>
        <v>0</v>
      </c>
      <c r="AO105" s="204"/>
      <c r="AP105" s="326">
        <f t="shared" si="262"/>
        <v>0</v>
      </c>
      <c r="AQ105" s="204"/>
      <c r="AR105" s="326">
        <f t="shared" si="263"/>
        <v>0</v>
      </c>
      <c r="AS105" s="204"/>
      <c r="AT105" s="326">
        <f t="shared" si="264"/>
        <v>0</v>
      </c>
      <c r="AU105" s="204"/>
      <c r="AV105" s="326">
        <f t="shared" si="265"/>
        <v>0</v>
      </c>
      <c r="AW105" s="204"/>
      <c r="AX105" s="326">
        <f t="shared" si="266"/>
        <v>0</v>
      </c>
      <c r="AY105" s="204"/>
      <c r="AZ105" s="326">
        <f t="shared" si="267"/>
        <v>0</v>
      </c>
      <c r="BA105" s="204"/>
      <c r="BB105" s="326">
        <f t="shared" si="268"/>
        <v>0</v>
      </c>
      <c r="BC105" s="204"/>
      <c r="BD105" s="326">
        <f t="shared" si="269"/>
        <v>0</v>
      </c>
      <c r="BE105" s="204"/>
      <c r="BF105" s="326">
        <f t="shared" si="270"/>
        <v>0</v>
      </c>
      <c r="BG105" s="204"/>
      <c r="BH105" s="326">
        <f t="shared" si="271"/>
        <v>0</v>
      </c>
      <c r="BI105" s="204"/>
      <c r="BJ105" s="326">
        <f t="shared" si="272"/>
        <v>0</v>
      </c>
      <c r="BK105" s="204"/>
      <c r="BL105" s="326">
        <f t="shared" si="273"/>
        <v>0</v>
      </c>
      <c r="BM105" s="204"/>
      <c r="BN105" s="326">
        <f t="shared" si="274"/>
        <v>0</v>
      </c>
      <c r="BO105" s="204"/>
      <c r="BP105" s="326">
        <f t="shared" si="275"/>
        <v>0</v>
      </c>
      <c r="BQ105" s="204"/>
      <c r="BR105" s="326">
        <f t="shared" si="276"/>
        <v>0</v>
      </c>
      <c r="BS105" s="204"/>
      <c r="BT105" s="326">
        <f t="shared" si="277"/>
        <v>0</v>
      </c>
      <c r="BU105" s="204"/>
      <c r="BV105" s="326">
        <f t="shared" si="278"/>
        <v>0</v>
      </c>
      <c r="BW105" s="204"/>
      <c r="BX105" s="326">
        <f t="shared" si="279"/>
        <v>0</v>
      </c>
      <c r="BY105" s="204"/>
      <c r="BZ105" s="326">
        <f t="shared" si="280"/>
        <v>0</v>
      </c>
      <c r="CA105" s="204"/>
      <c r="CB105" s="326">
        <f t="shared" si="281"/>
        <v>0</v>
      </c>
      <c r="CC105" s="204"/>
      <c r="CD105" s="326">
        <f t="shared" si="282"/>
        <v>0</v>
      </c>
      <c r="CE105" s="204"/>
      <c r="CF105" s="326">
        <f t="shared" si="283"/>
        <v>0</v>
      </c>
      <c r="CG105" s="204"/>
      <c r="CH105" s="326">
        <f t="shared" si="284"/>
        <v>0</v>
      </c>
      <c r="CI105" s="204"/>
      <c r="CJ105" s="326">
        <f t="shared" si="285"/>
        <v>0</v>
      </c>
      <c r="CK105" s="204"/>
      <c r="CL105" s="326">
        <f t="shared" si="286"/>
        <v>0</v>
      </c>
      <c r="CM105" s="204"/>
      <c r="CN105" s="326">
        <f t="shared" si="287"/>
        <v>0</v>
      </c>
      <c r="CO105" s="204"/>
      <c r="CP105" s="326">
        <f t="shared" si="288"/>
        <v>0</v>
      </c>
      <c r="CQ105" s="204"/>
      <c r="CR105" s="326">
        <f t="shared" si="289"/>
        <v>0</v>
      </c>
      <c r="CS105" s="204"/>
      <c r="CT105" s="326">
        <f t="shared" si="290"/>
        <v>0</v>
      </c>
      <c r="CU105" s="204"/>
      <c r="CV105" s="326">
        <f t="shared" si="291"/>
        <v>0</v>
      </c>
      <c r="CW105" s="204"/>
      <c r="CX105" s="326">
        <f t="shared" si="292"/>
        <v>0</v>
      </c>
      <c r="CY105" s="204"/>
      <c r="CZ105" s="326">
        <f t="shared" si="293"/>
        <v>0</v>
      </c>
      <c r="DA105" s="204"/>
      <c r="DB105" s="326">
        <f t="shared" si="294"/>
        <v>0</v>
      </c>
      <c r="DC105" s="204"/>
      <c r="DD105" s="326">
        <f t="shared" si="295"/>
        <v>0</v>
      </c>
      <c r="DE105" s="204"/>
      <c r="DF105" s="326">
        <f t="shared" si="296"/>
        <v>0</v>
      </c>
      <c r="DG105" s="204"/>
      <c r="DH105" s="326">
        <f t="shared" si="297"/>
        <v>0</v>
      </c>
      <c r="DI105" s="204"/>
      <c r="DJ105" s="326">
        <f t="shared" si="298"/>
        <v>0</v>
      </c>
      <c r="DK105" s="204"/>
      <c r="DL105" s="326">
        <f t="shared" si="299"/>
        <v>0</v>
      </c>
      <c r="DM105" s="204"/>
      <c r="DN105" s="326">
        <f t="shared" si="300"/>
        <v>0</v>
      </c>
      <c r="DO105" s="204"/>
      <c r="DP105" s="326">
        <f t="shared" si="301"/>
        <v>0</v>
      </c>
      <c r="DQ105" s="204"/>
      <c r="DR105" s="326">
        <f t="shared" si="302"/>
        <v>0</v>
      </c>
      <c r="DS105" s="204"/>
      <c r="DT105" s="326">
        <f t="shared" si="303"/>
        <v>0</v>
      </c>
      <c r="DU105" s="204"/>
      <c r="DV105" s="326"/>
      <c r="DW105" s="204"/>
      <c r="DX105" s="326">
        <f t="shared" si="304"/>
        <v>0</v>
      </c>
      <c r="DY105" s="204"/>
      <c r="DZ105" s="326">
        <f t="shared" si="305"/>
        <v>0</v>
      </c>
      <c r="EA105" s="204"/>
      <c r="EB105" s="326">
        <f t="shared" si="306"/>
        <v>0</v>
      </c>
      <c r="EC105" s="430"/>
      <c r="ED105" s="326">
        <f t="shared" si="307"/>
        <v>0</v>
      </c>
      <c r="EE105" s="223"/>
      <c r="EF105" s="326">
        <f t="shared" si="308"/>
        <v>0</v>
      </c>
      <c r="EG105" s="223"/>
      <c r="EH105" s="326">
        <f t="shared" si="309"/>
        <v>0</v>
      </c>
      <c r="EI105" s="223"/>
      <c r="EJ105" s="326">
        <f t="shared" si="310"/>
        <v>0</v>
      </c>
      <c r="EK105" s="228">
        <f t="shared" si="193"/>
        <v>150</v>
      </c>
      <c r="EL105" s="228">
        <f t="shared" si="193"/>
        <v>2124394.3794</v>
      </c>
    </row>
    <row r="106" spans="1:142" s="342" customFormat="1" ht="45" customHeight="1" x14ac:dyDescent="0.2">
      <c r="A106" s="196"/>
      <c r="B106" s="196">
        <v>77</v>
      </c>
      <c r="C106" s="307" t="s">
        <v>1331</v>
      </c>
      <c r="D106" s="308" t="s">
        <v>523</v>
      </c>
      <c r="E106" s="309">
        <v>16026</v>
      </c>
      <c r="F106" s="309">
        <v>16828</v>
      </c>
      <c r="G106" s="207">
        <v>3.04</v>
      </c>
      <c r="H106" s="361">
        <v>0.53469999999999995</v>
      </c>
      <c r="I106" s="312">
        <v>1</v>
      </c>
      <c r="J106" s="313"/>
      <c r="K106" s="305">
        <v>1.4</v>
      </c>
      <c r="L106" s="305">
        <v>1.68</v>
      </c>
      <c r="M106" s="305">
        <v>2.23</v>
      </c>
      <c r="N106" s="306">
        <v>2.57</v>
      </c>
      <c r="O106" s="204">
        <v>30</v>
      </c>
      <c r="P106" s="326">
        <f t="shared" si="311"/>
        <v>890780.53977600019</v>
      </c>
      <c r="Q106" s="208"/>
      <c r="R106" s="326">
        <f t="shared" si="251"/>
        <v>0</v>
      </c>
      <c r="S106" s="204"/>
      <c r="T106" s="326">
        <f t="shared" si="252"/>
        <v>0</v>
      </c>
      <c r="U106" s="204"/>
      <c r="V106" s="326">
        <f t="shared" si="253"/>
        <v>0</v>
      </c>
      <c r="W106" s="204"/>
      <c r="X106" s="326">
        <f t="shared" si="254"/>
        <v>0</v>
      </c>
      <c r="Y106" s="204"/>
      <c r="Z106" s="326">
        <f t="shared" si="255"/>
        <v>0</v>
      </c>
      <c r="AA106" s="204"/>
      <c r="AB106" s="326">
        <f t="shared" si="256"/>
        <v>0</v>
      </c>
      <c r="AC106" s="204"/>
      <c r="AD106" s="326">
        <f t="shared" si="257"/>
        <v>0</v>
      </c>
      <c r="AE106" s="204"/>
      <c r="AF106" s="326">
        <f t="shared" si="258"/>
        <v>0</v>
      </c>
      <c r="AG106" s="326"/>
      <c r="AH106" s="326">
        <f t="shared" si="259"/>
        <v>0</v>
      </c>
      <c r="AI106" s="326">
        <v>0</v>
      </c>
      <c r="AJ106" s="326">
        <v>0</v>
      </c>
      <c r="AK106" s="204"/>
      <c r="AL106" s="326">
        <f t="shared" si="260"/>
        <v>0</v>
      </c>
      <c r="AM106" s="204"/>
      <c r="AN106" s="326">
        <f t="shared" si="261"/>
        <v>0</v>
      </c>
      <c r="AO106" s="204"/>
      <c r="AP106" s="326">
        <f t="shared" si="262"/>
        <v>0</v>
      </c>
      <c r="AQ106" s="204"/>
      <c r="AR106" s="326">
        <f t="shared" si="263"/>
        <v>0</v>
      </c>
      <c r="AS106" s="204"/>
      <c r="AT106" s="326">
        <f t="shared" si="264"/>
        <v>0</v>
      </c>
      <c r="AU106" s="204"/>
      <c r="AV106" s="326">
        <f t="shared" si="265"/>
        <v>0</v>
      </c>
      <c r="AW106" s="204"/>
      <c r="AX106" s="326">
        <f t="shared" si="266"/>
        <v>0</v>
      </c>
      <c r="AY106" s="204"/>
      <c r="AZ106" s="326">
        <f t="shared" si="267"/>
        <v>0</v>
      </c>
      <c r="BA106" s="204"/>
      <c r="BB106" s="326">
        <f t="shared" si="268"/>
        <v>0</v>
      </c>
      <c r="BC106" s="204"/>
      <c r="BD106" s="326">
        <f t="shared" si="269"/>
        <v>0</v>
      </c>
      <c r="BE106" s="204"/>
      <c r="BF106" s="326">
        <f t="shared" si="270"/>
        <v>0</v>
      </c>
      <c r="BG106" s="204"/>
      <c r="BH106" s="326">
        <f t="shared" si="271"/>
        <v>0</v>
      </c>
      <c r="BI106" s="204"/>
      <c r="BJ106" s="326">
        <f t="shared" si="272"/>
        <v>0</v>
      </c>
      <c r="BK106" s="204"/>
      <c r="BL106" s="326">
        <f t="shared" si="273"/>
        <v>0</v>
      </c>
      <c r="BM106" s="204"/>
      <c r="BN106" s="326">
        <f t="shared" si="274"/>
        <v>0</v>
      </c>
      <c r="BO106" s="204"/>
      <c r="BP106" s="326">
        <f t="shared" si="275"/>
        <v>0</v>
      </c>
      <c r="BQ106" s="204"/>
      <c r="BR106" s="326">
        <f t="shared" si="276"/>
        <v>0</v>
      </c>
      <c r="BS106" s="204"/>
      <c r="BT106" s="326">
        <f t="shared" si="277"/>
        <v>0</v>
      </c>
      <c r="BU106" s="204"/>
      <c r="BV106" s="326">
        <f t="shared" si="278"/>
        <v>0</v>
      </c>
      <c r="BW106" s="204"/>
      <c r="BX106" s="326">
        <f t="shared" si="279"/>
        <v>0</v>
      </c>
      <c r="BY106" s="204"/>
      <c r="BZ106" s="326">
        <f t="shared" si="280"/>
        <v>0</v>
      </c>
      <c r="CA106" s="204"/>
      <c r="CB106" s="326">
        <f t="shared" si="281"/>
        <v>0</v>
      </c>
      <c r="CC106" s="204"/>
      <c r="CD106" s="326">
        <f t="shared" si="282"/>
        <v>0</v>
      </c>
      <c r="CE106" s="204"/>
      <c r="CF106" s="326">
        <f t="shared" si="283"/>
        <v>0</v>
      </c>
      <c r="CG106" s="204"/>
      <c r="CH106" s="326">
        <f t="shared" si="284"/>
        <v>0</v>
      </c>
      <c r="CI106" s="204"/>
      <c r="CJ106" s="326">
        <f t="shared" si="285"/>
        <v>0</v>
      </c>
      <c r="CK106" s="204"/>
      <c r="CL106" s="326">
        <f t="shared" si="286"/>
        <v>0</v>
      </c>
      <c r="CM106" s="204"/>
      <c r="CN106" s="326">
        <f t="shared" si="287"/>
        <v>0</v>
      </c>
      <c r="CO106" s="204"/>
      <c r="CP106" s="326">
        <f t="shared" si="288"/>
        <v>0</v>
      </c>
      <c r="CQ106" s="204"/>
      <c r="CR106" s="326">
        <f t="shared" si="289"/>
        <v>0</v>
      </c>
      <c r="CS106" s="204"/>
      <c r="CT106" s="326">
        <f t="shared" si="290"/>
        <v>0</v>
      </c>
      <c r="CU106" s="204"/>
      <c r="CV106" s="326">
        <f t="shared" si="291"/>
        <v>0</v>
      </c>
      <c r="CW106" s="204"/>
      <c r="CX106" s="326">
        <f t="shared" si="292"/>
        <v>0</v>
      </c>
      <c r="CY106" s="204"/>
      <c r="CZ106" s="326">
        <f t="shared" si="293"/>
        <v>0</v>
      </c>
      <c r="DA106" s="204"/>
      <c r="DB106" s="326">
        <f t="shared" si="294"/>
        <v>0</v>
      </c>
      <c r="DC106" s="204"/>
      <c r="DD106" s="326">
        <f t="shared" si="295"/>
        <v>0</v>
      </c>
      <c r="DE106" s="204"/>
      <c r="DF106" s="326">
        <f t="shared" si="296"/>
        <v>0</v>
      </c>
      <c r="DG106" s="204"/>
      <c r="DH106" s="326">
        <f t="shared" si="297"/>
        <v>0</v>
      </c>
      <c r="DI106" s="204"/>
      <c r="DJ106" s="326">
        <f t="shared" si="298"/>
        <v>0</v>
      </c>
      <c r="DK106" s="204"/>
      <c r="DL106" s="326">
        <f t="shared" si="299"/>
        <v>0</v>
      </c>
      <c r="DM106" s="204"/>
      <c r="DN106" s="326">
        <f t="shared" si="300"/>
        <v>0</v>
      </c>
      <c r="DO106" s="204"/>
      <c r="DP106" s="326">
        <f t="shared" si="301"/>
        <v>0</v>
      </c>
      <c r="DQ106" s="204"/>
      <c r="DR106" s="326">
        <f t="shared" si="302"/>
        <v>0</v>
      </c>
      <c r="DS106" s="204"/>
      <c r="DT106" s="326">
        <f t="shared" si="303"/>
        <v>0</v>
      </c>
      <c r="DU106" s="204"/>
      <c r="DV106" s="326"/>
      <c r="DW106" s="204"/>
      <c r="DX106" s="326">
        <f t="shared" si="304"/>
        <v>0</v>
      </c>
      <c r="DY106" s="204"/>
      <c r="DZ106" s="326">
        <f t="shared" si="305"/>
        <v>0</v>
      </c>
      <c r="EA106" s="204"/>
      <c r="EB106" s="326">
        <f t="shared" si="306"/>
        <v>0</v>
      </c>
      <c r="EC106" s="430"/>
      <c r="ED106" s="326">
        <f t="shared" si="307"/>
        <v>0</v>
      </c>
      <c r="EE106" s="223"/>
      <c r="EF106" s="326">
        <f t="shared" si="308"/>
        <v>0</v>
      </c>
      <c r="EG106" s="223"/>
      <c r="EH106" s="326">
        <f t="shared" si="309"/>
        <v>0</v>
      </c>
      <c r="EI106" s="223"/>
      <c r="EJ106" s="326">
        <f t="shared" si="310"/>
        <v>0</v>
      </c>
      <c r="EK106" s="228">
        <f t="shared" si="193"/>
        <v>30</v>
      </c>
      <c r="EL106" s="228">
        <f t="shared" si="193"/>
        <v>890780.53977600019</v>
      </c>
    </row>
    <row r="107" spans="1:142" s="342" customFormat="1" ht="45" customHeight="1" x14ac:dyDescent="0.2">
      <c r="A107" s="196"/>
      <c r="B107" s="196">
        <v>78</v>
      </c>
      <c r="C107" s="307" t="s">
        <v>1332</v>
      </c>
      <c r="D107" s="308" t="s">
        <v>1333</v>
      </c>
      <c r="E107" s="309">
        <v>16026</v>
      </c>
      <c r="F107" s="309">
        <v>16828</v>
      </c>
      <c r="G107" s="207">
        <v>5.63</v>
      </c>
      <c r="H107" s="361">
        <v>0.53469999999999995</v>
      </c>
      <c r="I107" s="312">
        <v>1</v>
      </c>
      <c r="J107" s="313"/>
      <c r="K107" s="305">
        <v>1.4</v>
      </c>
      <c r="L107" s="305">
        <v>1.68</v>
      </c>
      <c r="M107" s="305">
        <v>2.23</v>
      </c>
      <c r="N107" s="306">
        <v>2.57</v>
      </c>
      <c r="O107" s="204">
        <v>2</v>
      </c>
      <c r="P107" s="326">
        <f t="shared" si="311"/>
        <v>109980.14120479999</v>
      </c>
      <c r="Q107" s="208"/>
      <c r="R107" s="326">
        <f t="shared" si="251"/>
        <v>0</v>
      </c>
      <c r="S107" s="204"/>
      <c r="T107" s="326">
        <f t="shared" si="252"/>
        <v>0</v>
      </c>
      <c r="U107" s="204"/>
      <c r="V107" s="326">
        <f t="shared" si="253"/>
        <v>0</v>
      </c>
      <c r="W107" s="204"/>
      <c r="X107" s="326">
        <f t="shared" si="254"/>
        <v>0</v>
      </c>
      <c r="Y107" s="204"/>
      <c r="Z107" s="326">
        <f t="shared" si="255"/>
        <v>0</v>
      </c>
      <c r="AA107" s="204"/>
      <c r="AB107" s="326">
        <f t="shared" si="256"/>
        <v>0</v>
      </c>
      <c r="AC107" s="204"/>
      <c r="AD107" s="326">
        <f t="shared" si="257"/>
        <v>0</v>
      </c>
      <c r="AE107" s="204"/>
      <c r="AF107" s="326">
        <f t="shared" si="258"/>
        <v>0</v>
      </c>
      <c r="AG107" s="326"/>
      <c r="AH107" s="326">
        <f t="shared" si="259"/>
        <v>0</v>
      </c>
      <c r="AI107" s="326">
        <v>0</v>
      </c>
      <c r="AJ107" s="326">
        <v>0</v>
      </c>
      <c r="AK107" s="204"/>
      <c r="AL107" s="326">
        <f t="shared" si="260"/>
        <v>0</v>
      </c>
      <c r="AM107" s="204"/>
      <c r="AN107" s="326">
        <f t="shared" si="261"/>
        <v>0</v>
      </c>
      <c r="AO107" s="204"/>
      <c r="AP107" s="326">
        <f t="shared" si="262"/>
        <v>0</v>
      </c>
      <c r="AQ107" s="204"/>
      <c r="AR107" s="326">
        <f t="shared" si="263"/>
        <v>0</v>
      </c>
      <c r="AS107" s="204"/>
      <c r="AT107" s="326">
        <f t="shared" si="264"/>
        <v>0</v>
      </c>
      <c r="AU107" s="204"/>
      <c r="AV107" s="326">
        <f t="shared" si="265"/>
        <v>0</v>
      </c>
      <c r="AW107" s="204"/>
      <c r="AX107" s="326">
        <f t="shared" si="266"/>
        <v>0</v>
      </c>
      <c r="AY107" s="204"/>
      <c r="AZ107" s="326">
        <f t="shared" si="267"/>
        <v>0</v>
      </c>
      <c r="BA107" s="204"/>
      <c r="BB107" s="326">
        <f t="shared" si="268"/>
        <v>0</v>
      </c>
      <c r="BC107" s="204"/>
      <c r="BD107" s="326">
        <f t="shared" si="269"/>
        <v>0</v>
      </c>
      <c r="BE107" s="204"/>
      <c r="BF107" s="326">
        <f t="shared" si="270"/>
        <v>0</v>
      </c>
      <c r="BG107" s="204"/>
      <c r="BH107" s="326">
        <f t="shared" si="271"/>
        <v>0</v>
      </c>
      <c r="BI107" s="204"/>
      <c r="BJ107" s="326">
        <f t="shared" si="272"/>
        <v>0</v>
      </c>
      <c r="BK107" s="204"/>
      <c r="BL107" s="326">
        <f t="shared" si="273"/>
        <v>0</v>
      </c>
      <c r="BM107" s="204"/>
      <c r="BN107" s="326">
        <f t="shared" si="274"/>
        <v>0</v>
      </c>
      <c r="BO107" s="204"/>
      <c r="BP107" s="326">
        <f t="shared" si="275"/>
        <v>0</v>
      </c>
      <c r="BQ107" s="204"/>
      <c r="BR107" s="326">
        <f t="shared" si="276"/>
        <v>0</v>
      </c>
      <c r="BS107" s="204"/>
      <c r="BT107" s="326">
        <f t="shared" si="277"/>
        <v>0</v>
      </c>
      <c r="BU107" s="204"/>
      <c r="BV107" s="326">
        <f>(BU107/12*2*$E107*$G107*((1-$H107)+$H107*$K107*$I107*BV$10))+(BU107/12*10*$F107*$G107*((1-$H107)+$H107*$K107*$I107*BV$10))</f>
        <v>0</v>
      </c>
      <c r="BW107" s="204"/>
      <c r="BX107" s="326">
        <f t="shared" si="279"/>
        <v>0</v>
      </c>
      <c r="BY107" s="204"/>
      <c r="BZ107" s="326">
        <f t="shared" si="280"/>
        <v>0</v>
      </c>
      <c r="CA107" s="204"/>
      <c r="CB107" s="326">
        <f t="shared" si="281"/>
        <v>0</v>
      </c>
      <c r="CC107" s="204"/>
      <c r="CD107" s="326">
        <f t="shared" si="282"/>
        <v>0</v>
      </c>
      <c r="CE107" s="204"/>
      <c r="CF107" s="326">
        <f t="shared" si="283"/>
        <v>0</v>
      </c>
      <c r="CG107" s="204"/>
      <c r="CH107" s="326">
        <f t="shared" si="284"/>
        <v>0</v>
      </c>
      <c r="CI107" s="204"/>
      <c r="CJ107" s="326">
        <f t="shared" si="285"/>
        <v>0</v>
      </c>
      <c r="CK107" s="204"/>
      <c r="CL107" s="326">
        <f t="shared" si="286"/>
        <v>0</v>
      </c>
      <c r="CM107" s="204"/>
      <c r="CN107" s="326">
        <f t="shared" si="287"/>
        <v>0</v>
      </c>
      <c r="CO107" s="204"/>
      <c r="CP107" s="326">
        <f t="shared" si="288"/>
        <v>0</v>
      </c>
      <c r="CQ107" s="204"/>
      <c r="CR107" s="326">
        <f t="shared" si="289"/>
        <v>0</v>
      </c>
      <c r="CS107" s="204"/>
      <c r="CT107" s="326">
        <f t="shared" si="290"/>
        <v>0</v>
      </c>
      <c r="CU107" s="204"/>
      <c r="CV107" s="326">
        <f t="shared" si="291"/>
        <v>0</v>
      </c>
      <c r="CW107" s="204"/>
      <c r="CX107" s="326">
        <f t="shared" si="292"/>
        <v>0</v>
      </c>
      <c r="CY107" s="204"/>
      <c r="CZ107" s="326">
        <f t="shared" si="293"/>
        <v>0</v>
      </c>
      <c r="DA107" s="204"/>
      <c r="DB107" s="326">
        <f t="shared" si="294"/>
        <v>0</v>
      </c>
      <c r="DC107" s="204"/>
      <c r="DD107" s="326">
        <f t="shared" si="295"/>
        <v>0</v>
      </c>
      <c r="DE107" s="204"/>
      <c r="DF107" s="326">
        <f t="shared" si="296"/>
        <v>0</v>
      </c>
      <c r="DG107" s="204"/>
      <c r="DH107" s="326">
        <f t="shared" si="297"/>
        <v>0</v>
      </c>
      <c r="DI107" s="204"/>
      <c r="DJ107" s="326">
        <f t="shared" si="298"/>
        <v>0</v>
      </c>
      <c r="DK107" s="204"/>
      <c r="DL107" s="326">
        <f t="shared" si="299"/>
        <v>0</v>
      </c>
      <c r="DM107" s="204"/>
      <c r="DN107" s="326">
        <f t="shared" si="300"/>
        <v>0</v>
      </c>
      <c r="DO107" s="204"/>
      <c r="DP107" s="326">
        <f t="shared" si="301"/>
        <v>0</v>
      </c>
      <c r="DQ107" s="204"/>
      <c r="DR107" s="326">
        <f t="shared" si="302"/>
        <v>0</v>
      </c>
      <c r="DS107" s="204"/>
      <c r="DT107" s="326">
        <f t="shared" si="303"/>
        <v>0</v>
      </c>
      <c r="DU107" s="204"/>
      <c r="DV107" s="326"/>
      <c r="DW107" s="204"/>
      <c r="DX107" s="326">
        <f t="shared" si="304"/>
        <v>0</v>
      </c>
      <c r="DY107" s="204"/>
      <c r="DZ107" s="326">
        <f t="shared" si="305"/>
        <v>0</v>
      </c>
      <c r="EA107" s="204"/>
      <c r="EB107" s="326">
        <f t="shared" si="306"/>
        <v>0</v>
      </c>
      <c r="EC107" s="430"/>
      <c r="ED107" s="326">
        <f t="shared" si="307"/>
        <v>0</v>
      </c>
      <c r="EE107" s="223"/>
      <c r="EF107" s="326">
        <f t="shared" si="308"/>
        <v>0</v>
      </c>
      <c r="EG107" s="223"/>
      <c r="EH107" s="326">
        <f t="shared" si="309"/>
        <v>0</v>
      </c>
      <c r="EI107" s="223"/>
      <c r="EJ107" s="326">
        <f t="shared" si="310"/>
        <v>0</v>
      </c>
      <c r="EK107" s="228">
        <f t="shared" si="193"/>
        <v>2</v>
      </c>
      <c r="EL107" s="228">
        <f t="shared" si="193"/>
        <v>109980.14120479999</v>
      </c>
    </row>
    <row r="108" spans="1:142" s="342" customFormat="1" ht="60" customHeight="1" x14ac:dyDescent="0.2">
      <c r="A108" s="196"/>
      <c r="B108" s="196">
        <v>79</v>
      </c>
      <c r="C108" s="307" t="s">
        <v>1334</v>
      </c>
      <c r="D108" s="308" t="s">
        <v>525</v>
      </c>
      <c r="E108" s="309">
        <v>16026</v>
      </c>
      <c r="F108" s="309">
        <v>16828</v>
      </c>
      <c r="G108" s="207">
        <v>2.78</v>
      </c>
      <c r="H108" s="361">
        <v>8.4599999999999995E-2</v>
      </c>
      <c r="I108" s="312">
        <v>1</v>
      </c>
      <c r="J108" s="313"/>
      <c r="K108" s="305">
        <v>1.4</v>
      </c>
      <c r="L108" s="305">
        <v>1.68</v>
      </c>
      <c r="M108" s="305">
        <v>2.23</v>
      </c>
      <c r="N108" s="306">
        <v>2.57</v>
      </c>
      <c r="O108" s="204">
        <v>5</v>
      </c>
      <c r="P108" s="326">
        <f t="shared" si="311"/>
        <v>216817.00902933333</v>
      </c>
      <c r="Q108" s="208"/>
      <c r="R108" s="326">
        <f t="shared" si="251"/>
        <v>0</v>
      </c>
      <c r="S108" s="204"/>
      <c r="T108" s="326">
        <f t="shared" si="252"/>
        <v>0</v>
      </c>
      <c r="U108" s="204"/>
      <c r="V108" s="326">
        <f t="shared" si="253"/>
        <v>0</v>
      </c>
      <c r="W108" s="204"/>
      <c r="X108" s="326">
        <f t="shared" si="254"/>
        <v>0</v>
      </c>
      <c r="Y108" s="204"/>
      <c r="Z108" s="326">
        <f t="shared" si="255"/>
        <v>0</v>
      </c>
      <c r="AA108" s="204"/>
      <c r="AB108" s="326">
        <f t="shared" si="256"/>
        <v>0</v>
      </c>
      <c r="AC108" s="204"/>
      <c r="AD108" s="326">
        <f t="shared" si="257"/>
        <v>0</v>
      </c>
      <c r="AE108" s="204"/>
      <c r="AF108" s="326">
        <f t="shared" si="258"/>
        <v>0</v>
      </c>
      <c r="AG108" s="326"/>
      <c r="AH108" s="326">
        <f t="shared" si="259"/>
        <v>0</v>
      </c>
      <c r="AI108" s="326">
        <v>0</v>
      </c>
      <c r="AJ108" s="326">
        <v>0</v>
      </c>
      <c r="AK108" s="204"/>
      <c r="AL108" s="326">
        <f t="shared" si="260"/>
        <v>0</v>
      </c>
      <c r="AM108" s="204"/>
      <c r="AN108" s="326">
        <f t="shared" si="261"/>
        <v>0</v>
      </c>
      <c r="AO108" s="204"/>
      <c r="AP108" s="326">
        <f t="shared" si="262"/>
        <v>0</v>
      </c>
      <c r="AQ108" s="204"/>
      <c r="AR108" s="326">
        <f t="shared" si="263"/>
        <v>0</v>
      </c>
      <c r="AS108" s="204"/>
      <c r="AT108" s="326">
        <f t="shared" si="264"/>
        <v>0</v>
      </c>
      <c r="AU108" s="204"/>
      <c r="AV108" s="326">
        <f t="shared" si="265"/>
        <v>0</v>
      </c>
      <c r="AW108" s="204"/>
      <c r="AX108" s="326">
        <f t="shared" si="266"/>
        <v>0</v>
      </c>
      <c r="AY108" s="204"/>
      <c r="AZ108" s="326">
        <f t="shared" si="267"/>
        <v>0</v>
      </c>
      <c r="BA108" s="204"/>
      <c r="BB108" s="326">
        <f t="shared" si="268"/>
        <v>0</v>
      </c>
      <c r="BC108" s="204"/>
      <c r="BD108" s="326">
        <f t="shared" si="269"/>
        <v>0</v>
      </c>
      <c r="BE108" s="204"/>
      <c r="BF108" s="326">
        <f t="shared" si="270"/>
        <v>0</v>
      </c>
      <c r="BG108" s="204"/>
      <c r="BH108" s="326">
        <f t="shared" si="271"/>
        <v>0</v>
      </c>
      <c r="BI108" s="204"/>
      <c r="BJ108" s="326">
        <f t="shared" si="272"/>
        <v>0</v>
      </c>
      <c r="BK108" s="204"/>
      <c r="BL108" s="326">
        <f t="shared" si="273"/>
        <v>0</v>
      </c>
      <c r="BM108" s="204"/>
      <c r="BN108" s="326">
        <f t="shared" si="274"/>
        <v>0</v>
      </c>
      <c r="BO108" s="204"/>
      <c r="BP108" s="326">
        <f t="shared" si="275"/>
        <v>0</v>
      </c>
      <c r="BQ108" s="204"/>
      <c r="BR108" s="326">
        <f t="shared" si="276"/>
        <v>0</v>
      </c>
      <c r="BS108" s="204"/>
      <c r="BT108" s="326">
        <f t="shared" si="277"/>
        <v>0</v>
      </c>
      <c r="BU108" s="204"/>
      <c r="BV108" s="326">
        <f t="shared" si="278"/>
        <v>0</v>
      </c>
      <c r="BW108" s="204"/>
      <c r="BX108" s="326">
        <f t="shared" si="279"/>
        <v>0</v>
      </c>
      <c r="BY108" s="204"/>
      <c r="BZ108" s="326">
        <f t="shared" si="280"/>
        <v>0</v>
      </c>
      <c r="CA108" s="204"/>
      <c r="CB108" s="326">
        <f t="shared" si="281"/>
        <v>0</v>
      </c>
      <c r="CC108" s="204"/>
      <c r="CD108" s="326">
        <f t="shared" si="282"/>
        <v>0</v>
      </c>
      <c r="CE108" s="204"/>
      <c r="CF108" s="326">
        <f t="shared" si="283"/>
        <v>0</v>
      </c>
      <c r="CG108" s="204"/>
      <c r="CH108" s="326">
        <f t="shared" si="284"/>
        <v>0</v>
      </c>
      <c r="CI108" s="204"/>
      <c r="CJ108" s="326">
        <f t="shared" si="285"/>
        <v>0</v>
      </c>
      <c r="CK108" s="204"/>
      <c r="CL108" s="326">
        <f t="shared" si="286"/>
        <v>0</v>
      </c>
      <c r="CM108" s="204"/>
      <c r="CN108" s="326">
        <f t="shared" si="287"/>
        <v>0</v>
      </c>
      <c r="CO108" s="204"/>
      <c r="CP108" s="326">
        <f t="shared" si="288"/>
        <v>0</v>
      </c>
      <c r="CQ108" s="204"/>
      <c r="CR108" s="326">
        <f t="shared" si="289"/>
        <v>0</v>
      </c>
      <c r="CS108" s="204"/>
      <c r="CT108" s="326">
        <f t="shared" si="290"/>
        <v>0</v>
      </c>
      <c r="CU108" s="204"/>
      <c r="CV108" s="326">
        <f t="shared" si="291"/>
        <v>0</v>
      </c>
      <c r="CW108" s="204"/>
      <c r="CX108" s="326">
        <f t="shared" si="292"/>
        <v>0</v>
      </c>
      <c r="CY108" s="204"/>
      <c r="CZ108" s="326">
        <f t="shared" si="293"/>
        <v>0</v>
      </c>
      <c r="DA108" s="204"/>
      <c r="DB108" s="326">
        <f t="shared" si="294"/>
        <v>0</v>
      </c>
      <c r="DC108" s="204"/>
      <c r="DD108" s="326">
        <f t="shared" si="295"/>
        <v>0</v>
      </c>
      <c r="DE108" s="204"/>
      <c r="DF108" s="326">
        <f t="shared" si="296"/>
        <v>0</v>
      </c>
      <c r="DG108" s="204"/>
      <c r="DH108" s="326">
        <f t="shared" si="297"/>
        <v>0</v>
      </c>
      <c r="DI108" s="204"/>
      <c r="DJ108" s="326">
        <f t="shared" si="298"/>
        <v>0</v>
      </c>
      <c r="DK108" s="204"/>
      <c r="DL108" s="326">
        <f t="shared" si="299"/>
        <v>0</v>
      </c>
      <c r="DM108" s="204"/>
      <c r="DN108" s="326">
        <f t="shared" si="300"/>
        <v>0</v>
      </c>
      <c r="DO108" s="204"/>
      <c r="DP108" s="326">
        <f t="shared" si="301"/>
        <v>0</v>
      </c>
      <c r="DQ108" s="204"/>
      <c r="DR108" s="326">
        <f t="shared" si="302"/>
        <v>0</v>
      </c>
      <c r="DS108" s="204"/>
      <c r="DT108" s="326">
        <f t="shared" si="303"/>
        <v>0</v>
      </c>
      <c r="DU108" s="204"/>
      <c r="DV108" s="326"/>
      <c r="DW108" s="204"/>
      <c r="DX108" s="326">
        <f t="shared" si="304"/>
        <v>0</v>
      </c>
      <c r="DY108" s="204"/>
      <c r="DZ108" s="326">
        <f t="shared" si="305"/>
        <v>0</v>
      </c>
      <c r="EA108" s="204"/>
      <c r="EB108" s="326">
        <f t="shared" si="306"/>
        <v>0</v>
      </c>
      <c r="EC108" s="430"/>
      <c r="ED108" s="326">
        <f t="shared" si="307"/>
        <v>0</v>
      </c>
      <c r="EE108" s="223"/>
      <c r="EF108" s="326">
        <f t="shared" si="308"/>
        <v>0</v>
      </c>
      <c r="EG108" s="223"/>
      <c r="EH108" s="326">
        <f t="shared" si="309"/>
        <v>0</v>
      </c>
      <c r="EI108" s="223"/>
      <c r="EJ108" s="326">
        <f t="shared" si="310"/>
        <v>0</v>
      </c>
      <c r="EK108" s="228">
        <f t="shared" si="193"/>
        <v>5</v>
      </c>
      <c r="EL108" s="228">
        <f t="shared" si="193"/>
        <v>216817.00902933333</v>
      </c>
    </row>
    <row r="109" spans="1:142" s="342" customFormat="1" ht="60" customHeight="1" x14ac:dyDescent="0.2">
      <c r="A109" s="196"/>
      <c r="B109" s="196">
        <v>80</v>
      </c>
      <c r="C109" s="307" t="s">
        <v>1335</v>
      </c>
      <c r="D109" s="308" t="s">
        <v>527</v>
      </c>
      <c r="E109" s="309">
        <v>16026</v>
      </c>
      <c r="F109" s="309">
        <v>16828</v>
      </c>
      <c r="G109" s="207">
        <v>3.82</v>
      </c>
      <c r="H109" s="361">
        <v>0.20749999999999999</v>
      </c>
      <c r="I109" s="312">
        <v>1</v>
      </c>
      <c r="J109" s="313"/>
      <c r="K109" s="305">
        <v>1.4</v>
      </c>
      <c r="L109" s="305">
        <v>1.68</v>
      </c>
      <c r="M109" s="305">
        <v>2.23</v>
      </c>
      <c r="N109" s="306">
        <v>2.57</v>
      </c>
      <c r="O109" s="204">
        <v>70</v>
      </c>
      <c r="P109" s="326">
        <f t="shared" si="311"/>
        <v>3745253.7798666665</v>
      </c>
      <c r="Q109" s="208"/>
      <c r="R109" s="326">
        <f t="shared" si="251"/>
        <v>0</v>
      </c>
      <c r="S109" s="204"/>
      <c r="T109" s="326">
        <f t="shared" si="252"/>
        <v>0</v>
      </c>
      <c r="U109" s="204"/>
      <c r="V109" s="326">
        <f t="shared" si="253"/>
        <v>0</v>
      </c>
      <c r="W109" s="204"/>
      <c r="X109" s="326">
        <f t="shared" si="254"/>
        <v>0</v>
      </c>
      <c r="Y109" s="204"/>
      <c r="Z109" s="326">
        <f t="shared" si="255"/>
        <v>0</v>
      </c>
      <c r="AA109" s="204"/>
      <c r="AB109" s="326">
        <f t="shared" si="256"/>
        <v>0</v>
      </c>
      <c r="AC109" s="204"/>
      <c r="AD109" s="326">
        <f t="shared" si="257"/>
        <v>0</v>
      </c>
      <c r="AE109" s="204"/>
      <c r="AF109" s="326">
        <f t="shared" si="258"/>
        <v>0</v>
      </c>
      <c r="AG109" s="326"/>
      <c r="AH109" s="326">
        <f t="shared" si="259"/>
        <v>0</v>
      </c>
      <c r="AI109" s="326">
        <v>0</v>
      </c>
      <c r="AJ109" s="326">
        <v>0</v>
      </c>
      <c r="AK109" s="204"/>
      <c r="AL109" s="326">
        <f t="shared" si="260"/>
        <v>0</v>
      </c>
      <c r="AM109" s="204"/>
      <c r="AN109" s="326">
        <f t="shared" si="261"/>
        <v>0</v>
      </c>
      <c r="AO109" s="204"/>
      <c r="AP109" s="326">
        <f t="shared" si="262"/>
        <v>0</v>
      </c>
      <c r="AQ109" s="204"/>
      <c r="AR109" s="326">
        <f t="shared" si="263"/>
        <v>0</v>
      </c>
      <c r="AS109" s="204"/>
      <c r="AT109" s="326">
        <f t="shared" si="264"/>
        <v>0</v>
      </c>
      <c r="AU109" s="204"/>
      <c r="AV109" s="326">
        <f t="shared" si="265"/>
        <v>0</v>
      </c>
      <c r="AW109" s="204"/>
      <c r="AX109" s="326">
        <f t="shared" si="266"/>
        <v>0</v>
      </c>
      <c r="AY109" s="204"/>
      <c r="AZ109" s="326">
        <f t="shared" si="267"/>
        <v>0</v>
      </c>
      <c r="BA109" s="204"/>
      <c r="BB109" s="326">
        <f t="shared" si="268"/>
        <v>0</v>
      </c>
      <c r="BC109" s="204"/>
      <c r="BD109" s="326">
        <f t="shared" si="269"/>
        <v>0</v>
      </c>
      <c r="BE109" s="204"/>
      <c r="BF109" s="326">
        <f t="shared" si="270"/>
        <v>0</v>
      </c>
      <c r="BG109" s="204"/>
      <c r="BH109" s="326">
        <f t="shared" si="271"/>
        <v>0</v>
      </c>
      <c r="BI109" s="204"/>
      <c r="BJ109" s="326">
        <f t="shared" si="272"/>
        <v>0</v>
      </c>
      <c r="BK109" s="204"/>
      <c r="BL109" s="326">
        <f t="shared" si="273"/>
        <v>0</v>
      </c>
      <c r="BM109" s="204"/>
      <c r="BN109" s="326">
        <f t="shared" si="274"/>
        <v>0</v>
      </c>
      <c r="BO109" s="204"/>
      <c r="BP109" s="326">
        <f t="shared" si="275"/>
        <v>0</v>
      </c>
      <c r="BQ109" s="204"/>
      <c r="BR109" s="326">
        <f t="shared" si="276"/>
        <v>0</v>
      </c>
      <c r="BS109" s="204"/>
      <c r="BT109" s="326">
        <f t="shared" si="277"/>
        <v>0</v>
      </c>
      <c r="BU109" s="204"/>
      <c r="BV109" s="326">
        <f t="shared" si="278"/>
        <v>0</v>
      </c>
      <c r="BW109" s="204"/>
      <c r="BX109" s="326">
        <f t="shared" si="279"/>
        <v>0</v>
      </c>
      <c r="BY109" s="204"/>
      <c r="BZ109" s="326">
        <f t="shared" si="280"/>
        <v>0</v>
      </c>
      <c r="CA109" s="204"/>
      <c r="CB109" s="326">
        <f t="shared" si="281"/>
        <v>0</v>
      </c>
      <c r="CC109" s="204"/>
      <c r="CD109" s="326">
        <f t="shared" si="282"/>
        <v>0</v>
      </c>
      <c r="CE109" s="204"/>
      <c r="CF109" s="326">
        <f t="shared" si="283"/>
        <v>0</v>
      </c>
      <c r="CG109" s="204"/>
      <c r="CH109" s="326">
        <f t="shared" si="284"/>
        <v>0</v>
      </c>
      <c r="CI109" s="204"/>
      <c r="CJ109" s="326">
        <f t="shared" si="285"/>
        <v>0</v>
      </c>
      <c r="CK109" s="204"/>
      <c r="CL109" s="326">
        <f t="shared" si="286"/>
        <v>0</v>
      </c>
      <c r="CM109" s="204"/>
      <c r="CN109" s="326">
        <f t="shared" si="287"/>
        <v>0</v>
      </c>
      <c r="CO109" s="204"/>
      <c r="CP109" s="326">
        <f t="shared" si="288"/>
        <v>0</v>
      </c>
      <c r="CQ109" s="204"/>
      <c r="CR109" s="326">
        <f t="shared" si="289"/>
        <v>0</v>
      </c>
      <c r="CS109" s="204"/>
      <c r="CT109" s="326">
        <f t="shared" si="290"/>
        <v>0</v>
      </c>
      <c r="CU109" s="204"/>
      <c r="CV109" s="326">
        <f t="shared" si="291"/>
        <v>0</v>
      </c>
      <c r="CW109" s="204"/>
      <c r="CX109" s="326">
        <f t="shared" si="292"/>
        <v>0</v>
      </c>
      <c r="CY109" s="204"/>
      <c r="CZ109" s="326">
        <f t="shared" si="293"/>
        <v>0</v>
      </c>
      <c r="DA109" s="204"/>
      <c r="DB109" s="326">
        <f t="shared" si="294"/>
        <v>0</v>
      </c>
      <c r="DC109" s="204"/>
      <c r="DD109" s="326">
        <f t="shared" si="295"/>
        <v>0</v>
      </c>
      <c r="DE109" s="204"/>
      <c r="DF109" s="326">
        <f t="shared" si="296"/>
        <v>0</v>
      </c>
      <c r="DG109" s="204"/>
      <c r="DH109" s="326">
        <f t="shared" si="297"/>
        <v>0</v>
      </c>
      <c r="DI109" s="204"/>
      <c r="DJ109" s="326">
        <f t="shared" si="298"/>
        <v>0</v>
      </c>
      <c r="DK109" s="204"/>
      <c r="DL109" s="326">
        <f t="shared" si="299"/>
        <v>0</v>
      </c>
      <c r="DM109" s="204"/>
      <c r="DN109" s="326">
        <f t="shared" si="300"/>
        <v>0</v>
      </c>
      <c r="DO109" s="204"/>
      <c r="DP109" s="326">
        <f t="shared" si="301"/>
        <v>0</v>
      </c>
      <c r="DQ109" s="204"/>
      <c r="DR109" s="326">
        <f t="shared" si="302"/>
        <v>0</v>
      </c>
      <c r="DS109" s="204"/>
      <c r="DT109" s="326">
        <f t="shared" si="303"/>
        <v>0</v>
      </c>
      <c r="DU109" s="204"/>
      <c r="DV109" s="326"/>
      <c r="DW109" s="204"/>
      <c r="DX109" s="326">
        <f t="shared" si="304"/>
        <v>0</v>
      </c>
      <c r="DY109" s="204"/>
      <c r="DZ109" s="326">
        <f t="shared" si="305"/>
        <v>0</v>
      </c>
      <c r="EA109" s="204"/>
      <c r="EB109" s="326">
        <f t="shared" si="306"/>
        <v>0</v>
      </c>
      <c r="EC109" s="430"/>
      <c r="ED109" s="326">
        <f t="shared" si="307"/>
        <v>0</v>
      </c>
      <c r="EE109" s="223"/>
      <c r="EF109" s="326">
        <f t="shared" si="308"/>
        <v>0</v>
      </c>
      <c r="EG109" s="223"/>
      <c r="EH109" s="326">
        <f t="shared" si="309"/>
        <v>0</v>
      </c>
      <c r="EI109" s="223"/>
      <c r="EJ109" s="326">
        <f t="shared" si="310"/>
        <v>0</v>
      </c>
      <c r="EK109" s="228">
        <f t="shared" si="193"/>
        <v>70</v>
      </c>
      <c r="EL109" s="228">
        <f t="shared" si="193"/>
        <v>3745253.7798666665</v>
      </c>
    </row>
    <row r="110" spans="1:142" s="342" customFormat="1" ht="60" customHeight="1" x14ac:dyDescent="0.2">
      <c r="A110" s="196"/>
      <c r="B110" s="196">
        <v>81</v>
      </c>
      <c r="C110" s="307" t="s">
        <v>1336</v>
      </c>
      <c r="D110" s="308" t="s">
        <v>529</v>
      </c>
      <c r="E110" s="309">
        <v>16026</v>
      </c>
      <c r="F110" s="309">
        <v>16828</v>
      </c>
      <c r="G110" s="207">
        <v>5.49</v>
      </c>
      <c r="H110" s="361">
        <v>0.307</v>
      </c>
      <c r="I110" s="312">
        <v>1</v>
      </c>
      <c r="J110" s="313"/>
      <c r="K110" s="305">
        <v>1.4</v>
      </c>
      <c r="L110" s="305">
        <v>1.68</v>
      </c>
      <c r="M110" s="305">
        <v>2.23</v>
      </c>
      <c r="N110" s="306">
        <v>2.57</v>
      </c>
      <c r="O110" s="204">
        <v>50</v>
      </c>
      <c r="P110" s="326">
        <f t="shared" si="311"/>
        <v>3490862.8356000008</v>
      </c>
      <c r="Q110" s="208"/>
      <c r="R110" s="326">
        <f t="shared" si="251"/>
        <v>0</v>
      </c>
      <c r="S110" s="204"/>
      <c r="T110" s="326">
        <f t="shared" si="252"/>
        <v>0</v>
      </c>
      <c r="U110" s="204"/>
      <c r="V110" s="326">
        <f t="shared" si="253"/>
        <v>0</v>
      </c>
      <c r="W110" s="204"/>
      <c r="X110" s="326">
        <f t="shared" si="254"/>
        <v>0</v>
      </c>
      <c r="Y110" s="204"/>
      <c r="Z110" s="326">
        <f t="shared" si="255"/>
        <v>0</v>
      </c>
      <c r="AA110" s="204"/>
      <c r="AB110" s="326">
        <f t="shared" si="256"/>
        <v>0</v>
      </c>
      <c r="AC110" s="204"/>
      <c r="AD110" s="326">
        <f t="shared" si="257"/>
        <v>0</v>
      </c>
      <c r="AE110" s="204"/>
      <c r="AF110" s="326">
        <f t="shared" si="258"/>
        <v>0</v>
      </c>
      <c r="AG110" s="326"/>
      <c r="AH110" s="326">
        <f t="shared" si="259"/>
        <v>0</v>
      </c>
      <c r="AI110" s="326">
        <v>0</v>
      </c>
      <c r="AJ110" s="326">
        <v>0</v>
      </c>
      <c r="AK110" s="204"/>
      <c r="AL110" s="326">
        <f t="shared" si="260"/>
        <v>0</v>
      </c>
      <c r="AM110" s="204"/>
      <c r="AN110" s="326">
        <f t="shared" si="261"/>
        <v>0</v>
      </c>
      <c r="AO110" s="204"/>
      <c r="AP110" s="326">
        <f t="shared" si="262"/>
        <v>0</v>
      </c>
      <c r="AQ110" s="204"/>
      <c r="AR110" s="326">
        <f t="shared" si="263"/>
        <v>0</v>
      </c>
      <c r="AS110" s="204"/>
      <c r="AT110" s="326">
        <f t="shared" si="264"/>
        <v>0</v>
      </c>
      <c r="AU110" s="204"/>
      <c r="AV110" s="326">
        <f t="shared" si="265"/>
        <v>0</v>
      </c>
      <c r="AW110" s="204"/>
      <c r="AX110" s="326">
        <f t="shared" si="266"/>
        <v>0</v>
      </c>
      <c r="AY110" s="204"/>
      <c r="AZ110" s="326">
        <f t="shared" si="267"/>
        <v>0</v>
      </c>
      <c r="BA110" s="204"/>
      <c r="BB110" s="326">
        <f t="shared" si="268"/>
        <v>0</v>
      </c>
      <c r="BC110" s="204"/>
      <c r="BD110" s="326">
        <f t="shared" si="269"/>
        <v>0</v>
      </c>
      <c r="BE110" s="204"/>
      <c r="BF110" s="326">
        <f t="shared" si="270"/>
        <v>0</v>
      </c>
      <c r="BG110" s="204"/>
      <c r="BH110" s="326">
        <f t="shared" si="271"/>
        <v>0</v>
      </c>
      <c r="BI110" s="204"/>
      <c r="BJ110" s="326">
        <f t="shared" si="272"/>
        <v>0</v>
      </c>
      <c r="BK110" s="204"/>
      <c r="BL110" s="326">
        <f t="shared" si="273"/>
        <v>0</v>
      </c>
      <c r="BM110" s="204"/>
      <c r="BN110" s="326">
        <f t="shared" si="274"/>
        <v>0</v>
      </c>
      <c r="BO110" s="204"/>
      <c r="BP110" s="326">
        <f t="shared" si="275"/>
        <v>0</v>
      </c>
      <c r="BQ110" s="204"/>
      <c r="BR110" s="326">
        <f t="shared" si="276"/>
        <v>0</v>
      </c>
      <c r="BS110" s="204"/>
      <c r="BT110" s="326">
        <f t="shared" si="277"/>
        <v>0</v>
      </c>
      <c r="BU110" s="204"/>
      <c r="BV110" s="326">
        <f t="shared" si="278"/>
        <v>0</v>
      </c>
      <c r="BW110" s="204"/>
      <c r="BX110" s="326">
        <f t="shared" si="279"/>
        <v>0</v>
      </c>
      <c r="BY110" s="204"/>
      <c r="BZ110" s="326">
        <f t="shared" si="280"/>
        <v>0</v>
      </c>
      <c r="CA110" s="204"/>
      <c r="CB110" s="326">
        <f t="shared" si="281"/>
        <v>0</v>
      </c>
      <c r="CC110" s="204"/>
      <c r="CD110" s="326">
        <f t="shared" si="282"/>
        <v>0</v>
      </c>
      <c r="CE110" s="204"/>
      <c r="CF110" s="326">
        <f t="shared" si="283"/>
        <v>0</v>
      </c>
      <c r="CG110" s="204"/>
      <c r="CH110" s="326">
        <f t="shared" si="284"/>
        <v>0</v>
      </c>
      <c r="CI110" s="204"/>
      <c r="CJ110" s="326">
        <f t="shared" si="285"/>
        <v>0</v>
      </c>
      <c r="CK110" s="204"/>
      <c r="CL110" s="326">
        <f t="shared" si="286"/>
        <v>0</v>
      </c>
      <c r="CM110" s="204"/>
      <c r="CN110" s="326">
        <f t="shared" si="287"/>
        <v>0</v>
      </c>
      <c r="CO110" s="204"/>
      <c r="CP110" s="326">
        <f t="shared" si="288"/>
        <v>0</v>
      </c>
      <c r="CQ110" s="204"/>
      <c r="CR110" s="326">
        <f t="shared" si="289"/>
        <v>0</v>
      </c>
      <c r="CS110" s="204"/>
      <c r="CT110" s="326">
        <f t="shared" si="290"/>
        <v>0</v>
      </c>
      <c r="CU110" s="204"/>
      <c r="CV110" s="326">
        <f t="shared" si="291"/>
        <v>0</v>
      </c>
      <c r="CW110" s="204"/>
      <c r="CX110" s="326">
        <f t="shared" si="292"/>
        <v>0</v>
      </c>
      <c r="CY110" s="204"/>
      <c r="CZ110" s="326">
        <f t="shared" si="293"/>
        <v>0</v>
      </c>
      <c r="DA110" s="204"/>
      <c r="DB110" s="326">
        <f t="shared" si="294"/>
        <v>0</v>
      </c>
      <c r="DC110" s="204"/>
      <c r="DD110" s="326">
        <f t="shared" si="295"/>
        <v>0</v>
      </c>
      <c r="DE110" s="204"/>
      <c r="DF110" s="326">
        <f t="shared" si="296"/>
        <v>0</v>
      </c>
      <c r="DG110" s="204"/>
      <c r="DH110" s="326">
        <f t="shared" si="297"/>
        <v>0</v>
      </c>
      <c r="DI110" s="204"/>
      <c r="DJ110" s="326">
        <f t="shared" si="298"/>
        <v>0</v>
      </c>
      <c r="DK110" s="204"/>
      <c r="DL110" s="326">
        <f t="shared" si="299"/>
        <v>0</v>
      </c>
      <c r="DM110" s="204"/>
      <c r="DN110" s="326">
        <f t="shared" si="300"/>
        <v>0</v>
      </c>
      <c r="DO110" s="204"/>
      <c r="DP110" s="326">
        <f t="shared" si="301"/>
        <v>0</v>
      </c>
      <c r="DQ110" s="204"/>
      <c r="DR110" s="326">
        <f t="shared" si="302"/>
        <v>0</v>
      </c>
      <c r="DS110" s="204"/>
      <c r="DT110" s="326">
        <f t="shared" si="303"/>
        <v>0</v>
      </c>
      <c r="DU110" s="204"/>
      <c r="DV110" s="326"/>
      <c r="DW110" s="204"/>
      <c r="DX110" s="326">
        <f t="shared" si="304"/>
        <v>0</v>
      </c>
      <c r="DY110" s="204"/>
      <c r="DZ110" s="326">
        <f t="shared" si="305"/>
        <v>0</v>
      </c>
      <c r="EA110" s="204"/>
      <c r="EB110" s="326">
        <f t="shared" si="306"/>
        <v>0</v>
      </c>
      <c r="EC110" s="430"/>
      <c r="ED110" s="326">
        <f t="shared" si="307"/>
        <v>0</v>
      </c>
      <c r="EE110" s="223"/>
      <c r="EF110" s="326">
        <f t="shared" si="308"/>
        <v>0</v>
      </c>
      <c r="EG110" s="223"/>
      <c r="EH110" s="326">
        <f t="shared" si="309"/>
        <v>0</v>
      </c>
      <c r="EI110" s="223"/>
      <c r="EJ110" s="326">
        <f t="shared" si="310"/>
        <v>0</v>
      </c>
      <c r="EK110" s="228">
        <f t="shared" si="193"/>
        <v>50</v>
      </c>
      <c r="EL110" s="228">
        <f t="shared" si="193"/>
        <v>3490862.8356000008</v>
      </c>
    </row>
    <row r="111" spans="1:142" s="342" customFormat="1" ht="60" customHeight="1" x14ac:dyDescent="0.2">
      <c r="A111" s="196"/>
      <c r="B111" s="196">
        <v>82</v>
      </c>
      <c r="C111" s="307" t="s">
        <v>1337</v>
      </c>
      <c r="D111" s="308" t="s">
        <v>531</v>
      </c>
      <c r="E111" s="309">
        <v>16026</v>
      </c>
      <c r="F111" s="309">
        <v>16828</v>
      </c>
      <c r="G111" s="207">
        <v>8.02</v>
      </c>
      <c r="H111" s="361">
        <v>0.37880000000000003</v>
      </c>
      <c r="I111" s="312">
        <v>1</v>
      </c>
      <c r="J111" s="313"/>
      <c r="K111" s="305">
        <v>1.4</v>
      </c>
      <c r="L111" s="305">
        <v>1.68</v>
      </c>
      <c r="M111" s="305">
        <v>2.23</v>
      </c>
      <c r="N111" s="306">
        <v>2.57</v>
      </c>
      <c r="O111" s="204">
        <v>20</v>
      </c>
      <c r="P111" s="326">
        <f t="shared" si="311"/>
        <v>1890635.5357013331</v>
      </c>
      <c r="Q111" s="208"/>
      <c r="R111" s="326">
        <f t="shared" si="251"/>
        <v>0</v>
      </c>
      <c r="S111" s="204"/>
      <c r="T111" s="326">
        <f t="shared" si="252"/>
        <v>0</v>
      </c>
      <c r="U111" s="204"/>
      <c r="V111" s="326">
        <f t="shared" si="253"/>
        <v>0</v>
      </c>
      <c r="W111" s="204"/>
      <c r="X111" s="326">
        <f t="shared" si="254"/>
        <v>0</v>
      </c>
      <c r="Y111" s="204"/>
      <c r="Z111" s="326">
        <f t="shared" si="255"/>
        <v>0</v>
      </c>
      <c r="AA111" s="204"/>
      <c r="AB111" s="326">
        <f t="shared" si="256"/>
        <v>0</v>
      </c>
      <c r="AC111" s="204"/>
      <c r="AD111" s="326">
        <f t="shared" si="257"/>
        <v>0</v>
      </c>
      <c r="AE111" s="204"/>
      <c r="AF111" s="326">
        <f t="shared" si="258"/>
        <v>0</v>
      </c>
      <c r="AG111" s="326"/>
      <c r="AH111" s="326">
        <f t="shared" si="259"/>
        <v>0</v>
      </c>
      <c r="AI111" s="326">
        <v>0</v>
      </c>
      <c r="AJ111" s="326">
        <v>0</v>
      </c>
      <c r="AK111" s="204"/>
      <c r="AL111" s="326">
        <f t="shared" si="260"/>
        <v>0</v>
      </c>
      <c r="AM111" s="204"/>
      <c r="AN111" s="326">
        <f t="shared" si="261"/>
        <v>0</v>
      </c>
      <c r="AO111" s="204"/>
      <c r="AP111" s="326">
        <f t="shared" si="262"/>
        <v>0</v>
      </c>
      <c r="AQ111" s="204"/>
      <c r="AR111" s="326">
        <f t="shared" si="263"/>
        <v>0</v>
      </c>
      <c r="AS111" s="204"/>
      <c r="AT111" s="326">
        <f t="shared" si="264"/>
        <v>0</v>
      </c>
      <c r="AU111" s="204"/>
      <c r="AV111" s="326">
        <f t="shared" si="265"/>
        <v>0</v>
      </c>
      <c r="AW111" s="204"/>
      <c r="AX111" s="326">
        <f t="shared" si="266"/>
        <v>0</v>
      </c>
      <c r="AY111" s="204"/>
      <c r="AZ111" s="326">
        <f t="shared" si="267"/>
        <v>0</v>
      </c>
      <c r="BA111" s="204"/>
      <c r="BB111" s="326">
        <f t="shared" si="268"/>
        <v>0</v>
      </c>
      <c r="BC111" s="204"/>
      <c r="BD111" s="326">
        <f t="shared" si="269"/>
        <v>0</v>
      </c>
      <c r="BE111" s="204"/>
      <c r="BF111" s="326">
        <f t="shared" si="270"/>
        <v>0</v>
      </c>
      <c r="BG111" s="204"/>
      <c r="BH111" s="326">
        <f t="shared" si="271"/>
        <v>0</v>
      </c>
      <c r="BI111" s="204"/>
      <c r="BJ111" s="326">
        <f t="shared" si="272"/>
        <v>0</v>
      </c>
      <c r="BK111" s="204"/>
      <c r="BL111" s="326">
        <f t="shared" si="273"/>
        <v>0</v>
      </c>
      <c r="BM111" s="204"/>
      <c r="BN111" s="326">
        <f t="shared" si="274"/>
        <v>0</v>
      </c>
      <c r="BO111" s="204"/>
      <c r="BP111" s="326">
        <f t="shared" si="275"/>
        <v>0</v>
      </c>
      <c r="BQ111" s="204"/>
      <c r="BR111" s="326">
        <f t="shared" si="276"/>
        <v>0</v>
      </c>
      <c r="BS111" s="204"/>
      <c r="BT111" s="326">
        <f t="shared" si="277"/>
        <v>0</v>
      </c>
      <c r="BU111" s="204"/>
      <c r="BV111" s="326">
        <f t="shared" si="278"/>
        <v>0</v>
      </c>
      <c r="BW111" s="204"/>
      <c r="BX111" s="326">
        <f t="shared" si="279"/>
        <v>0</v>
      </c>
      <c r="BY111" s="204"/>
      <c r="BZ111" s="326">
        <f t="shared" si="280"/>
        <v>0</v>
      </c>
      <c r="CA111" s="204"/>
      <c r="CB111" s="326">
        <f t="shared" si="281"/>
        <v>0</v>
      </c>
      <c r="CC111" s="204"/>
      <c r="CD111" s="326">
        <f t="shared" si="282"/>
        <v>0</v>
      </c>
      <c r="CE111" s="204"/>
      <c r="CF111" s="326">
        <f t="shared" si="283"/>
        <v>0</v>
      </c>
      <c r="CG111" s="204"/>
      <c r="CH111" s="326">
        <f t="shared" si="284"/>
        <v>0</v>
      </c>
      <c r="CI111" s="204"/>
      <c r="CJ111" s="326">
        <f t="shared" si="285"/>
        <v>0</v>
      </c>
      <c r="CK111" s="204"/>
      <c r="CL111" s="326">
        <f t="shared" si="286"/>
        <v>0</v>
      </c>
      <c r="CM111" s="204"/>
      <c r="CN111" s="326">
        <f t="shared" si="287"/>
        <v>0</v>
      </c>
      <c r="CO111" s="204"/>
      <c r="CP111" s="326">
        <f t="shared" si="288"/>
        <v>0</v>
      </c>
      <c r="CQ111" s="204"/>
      <c r="CR111" s="326">
        <f t="shared" si="289"/>
        <v>0</v>
      </c>
      <c r="CS111" s="204"/>
      <c r="CT111" s="326">
        <f t="shared" si="290"/>
        <v>0</v>
      </c>
      <c r="CU111" s="204"/>
      <c r="CV111" s="326">
        <f t="shared" si="291"/>
        <v>0</v>
      </c>
      <c r="CW111" s="204"/>
      <c r="CX111" s="326">
        <f t="shared" si="292"/>
        <v>0</v>
      </c>
      <c r="CY111" s="204"/>
      <c r="CZ111" s="326">
        <f t="shared" si="293"/>
        <v>0</v>
      </c>
      <c r="DA111" s="204"/>
      <c r="DB111" s="326">
        <f t="shared" si="294"/>
        <v>0</v>
      </c>
      <c r="DC111" s="204"/>
      <c r="DD111" s="326">
        <f t="shared" si="295"/>
        <v>0</v>
      </c>
      <c r="DE111" s="204"/>
      <c r="DF111" s="326">
        <f t="shared" si="296"/>
        <v>0</v>
      </c>
      <c r="DG111" s="204"/>
      <c r="DH111" s="326">
        <f t="shared" si="297"/>
        <v>0</v>
      </c>
      <c r="DI111" s="204"/>
      <c r="DJ111" s="326">
        <f t="shared" si="298"/>
        <v>0</v>
      </c>
      <c r="DK111" s="204"/>
      <c r="DL111" s="326">
        <f t="shared" si="299"/>
        <v>0</v>
      </c>
      <c r="DM111" s="204"/>
      <c r="DN111" s="326">
        <f t="shared" si="300"/>
        <v>0</v>
      </c>
      <c r="DO111" s="204"/>
      <c r="DP111" s="326">
        <f t="shared" si="301"/>
        <v>0</v>
      </c>
      <c r="DQ111" s="204"/>
      <c r="DR111" s="326">
        <f t="shared" si="302"/>
        <v>0</v>
      </c>
      <c r="DS111" s="204"/>
      <c r="DT111" s="326">
        <f t="shared" si="303"/>
        <v>0</v>
      </c>
      <c r="DU111" s="204"/>
      <c r="DV111" s="326"/>
      <c r="DW111" s="204"/>
      <c r="DX111" s="326">
        <f t="shared" si="304"/>
        <v>0</v>
      </c>
      <c r="DY111" s="204"/>
      <c r="DZ111" s="326">
        <f t="shared" si="305"/>
        <v>0</v>
      </c>
      <c r="EA111" s="204"/>
      <c r="EB111" s="326">
        <f t="shared" si="306"/>
        <v>0</v>
      </c>
      <c r="EC111" s="430"/>
      <c r="ED111" s="326">
        <f t="shared" si="307"/>
        <v>0</v>
      </c>
      <c r="EE111" s="223"/>
      <c r="EF111" s="326">
        <f t="shared" si="308"/>
        <v>0</v>
      </c>
      <c r="EG111" s="223"/>
      <c r="EH111" s="326">
        <f t="shared" si="309"/>
        <v>0</v>
      </c>
      <c r="EI111" s="223"/>
      <c r="EJ111" s="326">
        <f t="shared" si="310"/>
        <v>0</v>
      </c>
      <c r="EK111" s="228">
        <f t="shared" si="193"/>
        <v>20</v>
      </c>
      <c r="EL111" s="228">
        <f t="shared" si="193"/>
        <v>1890635.5357013331</v>
      </c>
    </row>
    <row r="112" spans="1:142" s="342" customFormat="1" ht="60" customHeight="1" x14ac:dyDescent="0.2">
      <c r="A112" s="196"/>
      <c r="B112" s="196">
        <v>83</v>
      </c>
      <c r="C112" s="307" t="s">
        <v>1338</v>
      </c>
      <c r="D112" s="308" t="s">
        <v>533</v>
      </c>
      <c r="E112" s="309">
        <v>16026</v>
      </c>
      <c r="F112" s="309">
        <v>16828</v>
      </c>
      <c r="G112" s="207">
        <v>24.85</v>
      </c>
      <c r="H112" s="361">
        <v>8.2000000000000007E-3</v>
      </c>
      <c r="I112" s="312">
        <v>1</v>
      </c>
      <c r="J112" s="313"/>
      <c r="K112" s="305">
        <v>1.4</v>
      </c>
      <c r="L112" s="305">
        <v>1.68</v>
      </c>
      <c r="M112" s="305">
        <v>2.23</v>
      </c>
      <c r="N112" s="306">
        <v>2.57</v>
      </c>
      <c r="O112" s="204">
        <v>10</v>
      </c>
      <c r="P112" s="326">
        <f t="shared" si="311"/>
        <v>4122143.5656800005</v>
      </c>
      <c r="Q112" s="208"/>
      <c r="R112" s="326">
        <f t="shared" si="251"/>
        <v>0</v>
      </c>
      <c r="S112" s="204"/>
      <c r="T112" s="326">
        <f t="shared" si="252"/>
        <v>0</v>
      </c>
      <c r="U112" s="204"/>
      <c r="V112" s="326">
        <f t="shared" si="253"/>
        <v>0</v>
      </c>
      <c r="W112" s="204"/>
      <c r="X112" s="326">
        <f t="shared" si="254"/>
        <v>0</v>
      </c>
      <c r="Y112" s="204"/>
      <c r="Z112" s="326">
        <f t="shared" si="255"/>
        <v>0</v>
      </c>
      <c r="AA112" s="204"/>
      <c r="AB112" s="326">
        <f t="shared" si="256"/>
        <v>0</v>
      </c>
      <c r="AC112" s="204"/>
      <c r="AD112" s="326">
        <f t="shared" si="257"/>
        <v>0</v>
      </c>
      <c r="AE112" s="204"/>
      <c r="AF112" s="326">
        <f t="shared" si="258"/>
        <v>0</v>
      </c>
      <c r="AG112" s="326"/>
      <c r="AH112" s="326">
        <f t="shared" si="259"/>
        <v>0</v>
      </c>
      <c r="AI112" s="326">
        <v>0</v>
      </c>
      <c r="AJ112" s="326">
        <v>0</v>
      </c>
      <c r="AK112" s="204"/>
      <c r="AL112" s="326">
        <f t="shared" si="260"/>
        <v>0</v>
      </c>
      <c r="AM112" s="204"/>
      <c r="AN112" s="326">
        <f t="shared" si="261"/>
        <v>0</v>
      </c>
      <c r="AO112" s="204"/>
      <c r="AP112" s="326">
        <f t="shared" si="262"/>
        <v>0</v>
      </c>
      <c r="AQ112" s="204"/>
      <c r="AR112" s="326">
        <f t="shared" si="263"/>
        <v>0</v>
      </c>
      <c r="AS112" s="204"/>
      <c r="AT112" s="326">
        <f t="shared" si="264"/>
        <v>0</v>
      </c>
      <c r="AU112" s="204"/>
      <c r="AV112" s="326">
        <f t="shared" si="265"/>
        <v>0</v>
      </c>
      <c r="AW112" s="204"/>
      <c r="AX112" s="326">
        <f t="shared" si="266"/>
        <v>0</v>
      </c>
      <c r="AY112" s="204"/>
      <c r="AZ112" s="326">
        <f t="shared" si="267"/>
        <v>0</v>
      </c>
      <c r="BA112" s="204"/>
      <c r="BB112" s="326">
        <f t="shared" si="268"/>
        <v>0</v>
      </c>
      <c r="BC112" s="204"/>
      <c r="BD112" s="326">
        <f t="shared" si="269"/>
        <v>0</v>
      </c>
      <c r="BE112" s="204"/>
      <c r="BF112" s="326">
        <f t="shared" si="270"/>
        <v>0</v>
      </c>
      <c r="BG112" s="204"/>
      <c r="BH112" s="326">
        <f t="shared" si="271"/>
        <v>0</v>
      </c>
      <c r="BI112" s="204"/>
      <c r="BJ112" s="326">
        <f t="shared" si="272"/>
        <v>0</v>
      </c>
      <c r="BK112" s="204"/>
      <c r="BL112" s="326">
        <f t="shared" si="273"/>
        <v>0</v>
      </c>
      <c r="BM112" s="204"/>
      <c r="BN112" s="326">
        <f t="shared" si="274"/>
        <v>0</v>
      </c>
      <c r="BO112" s="204"/>
      <c r="BP112" s="326">
        <f t="shared" si="275"/>
        <v>0</v>
      </c>
      <c r="BQ112" s="204"/>
      <c r="BR112" s="326">
        <f t="shared" si="276"/>
        <v>0</v>
      </c>
      <c r="BS112" s="204"/>
      <c r="BT112" s="326">
        <f t="shared" si="277"/>
        <v>0</v>
      </c>
      <c r="BU112" s="204"/>
      <c r="BV112" s="326">
        <f>(BU112/12*2*$E112*$G112*((1-$H112)+$H112*$K112*$I112*BV$10))+(BU112/12*10*$F112*$G112*((1-$H112)+$H112*$K112*$I112*BV$10))</f>
        <v>0</v>
      </c>
      <c r="BW112" s="204"/>
      <c r="BX112" s="326">
        <f t="shared" si="279"/>
        <v>0</v>
      </c>
      <c r="BY112" s="204"/>
      <c r="BZ112" s="326">
        <f t="shared" si="280"/>
        <v>0</v>
      </c>
      <c r="CA112" s="204"/>
      <c r="CB112" s="326">
        <f t="shared" si="281"/>
        <v>0</v>
      </c>
      <c r="CC112" s="204"/>
      <c r="CD112" s="326">
        <f t="shared" si="282"/>
        <v>0</v>
      </c>
      <c r="CE112" s="204"/>
      <c r="CF112" s="326">
        <f t="shared" si="283"/>
        <v>0</v>
      </c>
      <c r="CG112" s="204"/>
      <c r="CH112" s="326">
        <f t="shared" si="284"/>
        <v>0</v>
      </c>
      <c r="CI112" s="204"/>
      <c r="CJ112" s="326">
        <f t="shared" si="285"/>
        <v>0</v>
      </c>
      <c r="CK112" s="204"/>
      <c r="CL112" s="326">
        <f t="shared" si="286"/>
        <v>0</v>
      </c>
      <c r="CM112" s="204"/>
      <c r="CN112" s="326">
        <f t="shared" si="287"/>
        <v>0</v>
      </c>
      <c r="CO112" s="204"/>
      <c r="CP112" s="326">
        <f t="shared" si="288"/>
        <v>0</v>
      </c>
      <c r="CQ112" s="204"/>
      <c r="CR112" s="326">
        <f t="shared" si="289"/>
        <v>0</v>
      </c>
      <c r="CS112" s="204"/>
      <c r="CT112" s="326">
        <f t="shared" si="290"/>
        <v>0</v>
      </c>
      <c r="CU112" s="204"/>
      <c r="CV112" s="326">
        <f t="shared" si="291"/>
        <v>0</v>
      </c>
      <c r="CW112" s="204"/>
      <c r="CX112" s="326">
        <f t="shared" si="292"/>
        <v>0</v>
      </c>
      <c r="CY112" s="204"/>
      <c r="CZ112" s="326">
        <f t="shared" si="293"/>
        <v>0</v>
      </c>
      <c r="DA112" s="204"/>
      <c r="DB112" s="326">
        <f t="shared" si="294"/>
        <v>0</v>
      </c>
      <c r="DC112" s="204"/>
      <c r="DD112" s="326">
        <f t="shared" si="295"/>
        <v>0</v>
      </c>
      <c r="DE112" s="204"/>
      <c r="DF112" s="326">
        <f t="shared" si="296"/>
        <v>0</v>
      </c>
      <c r="DG112" s="204"/>
      <c r="DH112" s="326">
        <f t="shared" si="297"/>
        <v>0</v>
      </c>
      <c r="DI112" s="204"/>
      <c r="DJ112" s="326">
        <f t="shared" si="298"/>
        <v>0</v>
      </c>
      <c r="DK112" s="204"/>
      <c r="DL112" s="326">
        <f t="shared" si="299"/>
        <v>0</v>
      </c>
      <c r="DM112" s="204"/>
      <c r="DN112" s="326">
        <f t="shared" si="300"/>
        <v>0</v>
      </c>
      <c r="DO112" s="204"/>
      <c r="DP112" s="326">
        <f t="shared" si="301"/>
        <v>0</v>
      </c>
      <c r="DQ112" s="204"/>
      <c r="DR112" s="326">
        <f t="shared" si="302"/>
        <v>0</v>
      </c>
      <c r="DS112" s="204"/>
      <c r="DT112" s="326">
        <f t="shared" si="303"/>
        <v>0</v>
      </c>
      <c r="DU112" s="204"/>
      <c r="DV112" s="326"/>
      <c r="DW112" s="204"/>
      <c r="DX112" s="326">
        <f t="shared" si="304"/>
        <v>0</v>
      </c>
      <c r="DY112" s="204"/>
      <c r="DZ112" s="326">
        <f t="shared" si="305"/>
        <v>0</v>
      </c>
      <c r="EA112" s="204"/>
      <c r="EB112" s="326">
        <f t="shared" si="306"/>
        <v>0</v>
      </c>
      <c r="EC112" s="430"/>
      <c r="ED112" s="326">
        <f t="shared" si="307"/>
        <v>0</v>
      </c>
      <c r="EE112" s="223"/>
      <c r="EF112" s="326">
        <f t="shared" si="308"/>
        <v>0</v>
      </c>
      <c r="EG112" s="223"/>
      <c r="EH112" s="326">
        <f t="shared" si="309"/>
        <v>0</v>
      </c>
      <c r="EI112" s="223"/>
      <c r="EJ112" s="326">
        <f t="shared" si="310"/>
        <v>0</v>
      </c>
      <c r="EK112" s="228">
        <f t="shared" si="193"/>
        <v>10</v>
      </c>
      <c r="EL112" s="228">
        <f t="shared" si="193"/>
        <v>4122143.5656800005</v>
      </c>
    </row>
    <row r="113" spans="1:142" s="342" customFormat="1" ht="60" customHeight="1" x14ac:dyDescent="0.2">
      <c r="A113" s="196"/>
      <c r="B113" s="196">
        <v>84</v>
      </c>
      <c r="C113" s="307" t="s">
        <v>1339</v>
      </c>
      <c r="D113" s="308" t="s">
        <v>535</v>
      </c>
      <c r="E113" s="309">
        <v>16026</v>
      </c>
      <c r="F113" s="309">
        <v>16828</v>
      </c>
      <c r="G113" s="207">
        <v>25.68</v>
      </c>
      <c r="H113" s="361">
        <v>2.5100000000000001E-2</v>
      </c>
      <c r="I113" s="312">
        <v>1</v>
      </c>
      <c r="J113" s="313"/>
      <c r="K113" s="305">
        <v>1.4</v>
      </c>
      <c r="L113" s="305">
        <v>1.68</v>
      </c>
      <c r="M113" s="305">
        <v>2.23</v>
      </c>
      <c r="N113" s="306">
        <v>2.57</v>
      </c>
      <c r="O113" s="204">
        <v>59</v>
      </c>
      <c r="P113" s="326">
        <f t="shared" si="311"/>
        <v>24801248.527340803</v>
      </c>
      <c r="Q113" s="208"/>
      <c r="R113" s="326">
        <f t="shared" si="251"/>
        <v>0</v>
      </c>
      <c r="S113" s="204"/>
      <c r="T113" s="326">
        <f t="shared" si="252"/>
        <v>0</v>
      </c>
      <c r="U113" s="204"/>
      <c r="V113" s="326">
        <f t="shared" si="253"/>
        <v>0</v>
      </c>
      <c r="W113" s="204"/>
      <c r="X113" s="326">
        <f t="shared" si="254"/>
        <v>0</v>
      </c>
      <c r="Y113" s="204"/>
      <c r="Z113" s="326">
        <f t="shared" si="255"/>
        <v>0</v>
      </c>
      <c r="AA113" s="204"/>
      <c r="AB113" s="326">
        <f t="shared" si="256"/>
        <v>0</v>
      </c>
      <c r="AC113" s="204"/>
      <c r="AD113" s="326">
        <f t="shared" si="257"/>
        <v>0</v>
      </c>
      <c r="AE113" s="204"/>
      <c r="AF113" s="326">
        <f t="shared" si="258"/>
        <v>0</v>
      </c>
      <c r="AG113" s="326"/>
      <c r="AH113" s="326">
        <f t="shared" si="259"/>
        <v>0</v>
      </c>
      <c r="AI113" s="326">
        <v>0</v>
      </c>
      <c r="AJ113" s="326">
        <v>0</v>
      </c>
      <c r="AK113" s="204"/>
      <c r="AL113" s="326">
        <f t="shared" si="260"/>
        <v>0</v>
      </c>
      <c r="AM113" s="204"/>
      <c r="AN113" s="326">
        <f t="shared" si="261"/>
        <v>0</v>
      </c>
      <c r="AO113" s="204"/>
      <c r="AP113" s="326">
        <f t="shared" si="262"/>
        <v>0</v>
      </c>
      <c r="AQ113" s="204"/>
      <c r="AR113" s="326">
        <f t="shared" si="263"/>
        <v>0</v>
      </c>
      <c r="AS113" s="204"/>
      <c r="AT113" s="326">
        <f t="shared" si="264"/>
        <v>0</v>
      </c>
      <c r="AU113" s="204"/>
      <c r="AV113" s="326">
        <f t="shared" si="265"/>
        <v>0</v>
      </c>
      <c r="AW113" s="204"/>
      <c r="AX113" s="326">
        <f t="shared" si="266"/>
        <v>0</v>
      </c>
      <c r="AY113" s="204"/>
      <c r="AZ113" s="326">
        <f t="shared" si="267"/>
        <v>0</v>
      </c>
      <c r="BA113" s="204"/>
      <c r="BB113" s="326">
        <f t="shared" si="268"/>
        <v>0</v>
      </c>
      <c r="BC113" s="204"/>
      <c r="BD113" s="326">
        <f t="shared" si="269"/>
        <v>0</v>
      </c>
      <c r="BE113" s="204"/>
      <c r="BF113" s="326">
        <f t="shared" si="270"/>
        <v>0</v>
      </c>
      <c r="BG113" s="204"/>
      <c r="BH113" s="326">
        <f t="shared" si="271"/>
        <v>0</v>
      </c>
      <c r="BI113" s="204"/>
      <c r="BJ113" s="326">
        <f t="shared" si="272"/>
        <v>0</v>
      </c>
      <c r="BK113" s="204"/>
      <c r="BL113" s="326">
        <f t="shared" si="273"/>
        <v>0</v>
      </c>
      <c r="BM113" s="204"/>
      <c r="BN113" s="326">
        <f t="shared" si="274"/>
        <v>0</v>
      </c>
      <c r="BO113" s="204"/>
      <c r="BP113" s="326">
        <f t="shared" si="275"/>
        <v>0</v>
      </c>
      <c r="BQ113" s="204"/>
      <c r="BR113" s="326">
        <f t="shared" si="276"/>
        <v>0</v>
      </c>
      <c r="BS113" s="204"/>
      <c r="BT113" s="326">
        <f t="shared" si="277"/>
        <v>0</v>
      </c>
      <c r="BU113" s="204"/>
      <c r="BV113" s="326">
        <f t="shared" si="278"/>
        <v>0</v>
      </c>
      <c r="BW113" s="204"/>
      <c r="BX113" s="326">
        <f t="shared" si="279"/>
        <v>0</v>
      </c>
      <c r="BY113" s="204"/>
      <c r="BZ113" s="326">
        <f t="shared" si="280"/>
        <v>0</v>
      </c>
      <c r="CA113" s="204"/>
      <c r="CB113" s="326">
        <f t="shared" si="281"/>
        <v>0</v>
      </c>
      <c r="CC113" s="204"/>
      <c r="CD113" s="326">
        <f t="shared" si="282"/>
        <v>0</v>
      </c>
      <c r="CE113" s="204"/>
      <c r="CF113" s="326">
        <f t="shared" si="283"/>
        <v>0</v>
      </c>
      <c r="CG113" s="204"/>
      <c r="CH113" s="326">
        <f t="shared" si="284"/>
        <v>0</v>
      </c>
      <c r="CI113" s="204"/>
      <c r="CJ113" s="326">
        <f t="shared" si="285"/>
        <v>0</v>
      </c>
      <c r="CK113" s="204"/>
      <c r="CL113" s="326">
        <f t="shared" si="286"/>
        <v>0</v>
      </c>
      <c r="CM113" s="204"/>
      <c r="CN113" s="326">
        <f t="shared" si="287"/>
        <v>0</v>
      </c>
      <c r="CO113" s="204"/>
      <c r="CP113" s="326">
        <f t="shared" si="288"/>
        <v>0</v>
      </c>
      <c r="CQ113" s="204"/>
      <c r="CR113" s="326">
        <f t="shared" si="289"/>
        <v>0</v>
      </c>
      <c r="CS113" s="204"/>
      <c r="CT113" s="326">
        <f t="shared" si="290"/>
        <v>0</v>
      </c>
      <c r="CU113" s="204"/>
      <c r="CV113" s="326">
        <f t="shared" si="291"/>
        <v>0</v>
      </c>
      <c r="CW113" s="204"/>
      <c r="CX113" s="326">
        <f t="shared" si="292"/>
        <v>0</v>
      </c>
      <c r="CY113" s="204"/>
      <c r="CZ113" s="326">
        <f t="shared" si="293"/>
        <v>0</v>
      </c>
      <c r="DA113" s="204"/>
      <c r="DB113" s="326">
        <f t="shared" si="294"/>
        <v>0</v>
      </c>
      <c r="DC113" s="204"/>
      <c r="DD113" s="326">
        <f t="shared" si="295"/>
        <v>0</v>
      </c>
      <c r="DE113" s="204"/>
      <c r="DF113" s="326">
        <f t="shared" si="296"/>
        <v>0</v>
      </c>
      <c r="DG113" s="204"/>
      <c r="DH113" s="326">
        <f t="shared" si="297"/>
        <v>0</v>
      </c>
      <c r="DI113" s="204"/>
      <c r="DJ113" s="326">
        <f t="shared" si="298"/>
        <v>0</v>
      </c>
      <c r="DK113" s="204"/>
      <c r="DL113" s="326">
        <f t="shared" si="299"/>
        <v>0</v>
      </c>
      <c r="DM113" s="204"/>
      <c r="DN113" s="326">
        <f t="shared" si="300"/>
        <v>0</v>
      </c>
      <c r="DO113" s="204"/>
      <c r="DP113" s="326">
        <f t="shared" si="301"/>
        <v>0</v>
      </c>
      <c r="DQ113" s="204"/>
      <c r="DR113" s="326">
        <f t="shared" si="302"/>
        <v>0</v>
      </c>
      <c r="DS113" s="204"/>
      <c r="DT113" s="326">
        <f t="shared" si="303"/>
        <v>0</v>
      </c>
      <c r="DU113" s="204"/>
      <c r="DV113" s="326"/>
      <c r="DW113" s="204"/>
      <c r="DX113" s="326">
        <f t="shared" si="304"/>
        <v>0</v>
      </c>
      <c r="DY113" s="204"/>
      <c r="DZ113" s="326">
        <f t="shared" si="305"/>
        <v>0</v>
      </c>
      <c r="EA113" s="204"/>
      <c r="EB113" s="326">
        <f t="shared" si="306"/>
        <v>0</v>
      </c>
      <c r="EC113" s="430"/>
      <c r="ED113" s="326">
        <f t="shared" si="307"/>
        <v>0</v>
      </c>
      <c r="EE113" s="223"/>
      <c r="EF113" s="326">
        <f t="shared" si="308"/>
        <v>0</v>
      </c>
      <c r="EG113" s="223"/>
      <c r="EH113" s="326">
        <f t="shared" si="309"/>
        <v>0</v>
      </c>
      <c r="EI113" s="223"/>
      <c r="EJ113" s="326">
        <f t="shared" si="310"/>
        <v>0</v>
      </c>
      <c r="EK113" s="228">
        <f t="shared" si="193"/>
        <v>59</v>
      </c>
      <c r="EL113" s="228">
        <f t="shared" si="193"/>
        <v>24801248.527340803</v>
      </c>
    </row>
    <row r="114" spans="1:142" s="342" customFormat="1" ht="60" customHeight="1" x14ac:dyDescent="0.2">
      <c r="A114" s="196"/>
      <c r="B114" s="196">
        <v>85</v>
      </c>
      <c r="C114" s="307" t="s">
        <v>1340</v>
      </c>
      <c r="D114" s="308" t="s">
        <v>1341</v>
      </c>
      <c r="E114" s="309">
        <v>16026</v>
      </c>
      <c r="F114" s="309">
        <v>16828</v>
      </c>
      <c r="G114" s="207">
        <v>27.45</v>
      </c>
      <c r="H114" s="361">
        <v>5.8099999999999999E-2</v>
      </c>
      <c r="I114" s="312">
        <v>1</v>
      </c>
      <c r="J114" s="313"/>
      <c r="K114" s="339">
        <v>1.4</v>
      </c>
      <c r="L114" s="339">
        <v>1.68</v>
      </c>
      <c r="M114" s="339">
        <v>2.23</v>
      </c>
      <c r="N114" s="340">
        <v>2.57</v>
      </c>
      <c r="O114" s="204">
        <v>4</v>
      </c>
      <c r="P114" s="326">
        <f t="shared" si="311"/>
        <v>1750393.3573919996</v>
      </c>
      <c r="Q114" s="208"/>
      <c r="R114" s="326">
        <f t="shared" si="251"/>
        <v>0</v>
      </c>
      <c r="S114" s="204"/>
      <c r="T114" s="326">
        <f t="shared" si="252"/>
        <v>0</v>
      </c>
      <c r="U114" s="204">
        <v>0</v>
      </c>
      <c r="V114" s="326">
        <f t="shared" si="253"/>
        <v>0</v>
      </c>
      <c r="W114" s="204"/>
      <c r="X114" s="326">
        <f t="shared" si="254"/>
        <v>0</v>
      </c>
      <c r="Y114" s="204"/>
      <c r="Z114" s="326">
        <f t="shared" si="255"/>
        <v>0</v>
      </c>
      <c r="AA114" s="204"/>
      <c r="AB114" s="326">
        <f t="shared" si="256"/>
        <v>0</v>
      </c>
      <c r="AC114" s="204"/>
      <c r="AD114" s="326">
        <f t="shared" si="257"/>
        <v>0</v>
      </c>
      <c r="AE114" s="204"/>
      <c r="AF114" s="326">
        <f t="shared" si="258"/>
        <v>0</v>
      </c>
      <c r="AG114" s="326">
        <v>0</v>
      </c>
      <c r="AH114" s="326">
        <f t="shared" si="259"/>
        <v>0</v>
      </c>
      <c r="AI114" s="326">
        <v>0</v>
      </c>
      <c r="AJ114" s="326">
        <v>0</v>
      </c>
      <c r="AK114" s="204"/>
      <c r="AL114" s="326">
        <f t="shared" si="260"/>
        <v>0</v>
      </c>
      <c r="AM114" s="204">
        <v>0</v>
      </c>
      <c r="AN114" s="326">
        <f t="shared" si="261"/>
        <v>0</v>
      </c>
      <c r="AO114" s="204"/>
      <c r="AP114" s="326">
        <f t="shared" si="262"/>
        <v>0</v>
      </c>
      <c r="AQ114" s="204"/>
      <c r="AR114" s="326">
        <f t="shared" si="263"/>
        <v>0</v>
      </c>
      <c r="AS114" s="204"/>
      <c r="AT114" s="326">
        <f t="shared" si="264"/>
        <v>0</v>
      </c>
      <c r="AU114" s="204"/>
      <c r="AV114" s="326">
        <f t="shared" si="265"/>
        <v>0</v>
      </c>
      <c r="AW114" s="204"/>
      <c r="AX114" s="326">
        <f t="shared" si="266"/>
        <v>0</v>
      </c>
      <c r="AY114" s="204"/>
      <c r="AZ114" s="326">
        <f t="shared" si="267"/>
        <v>0</v>
      </c>
      <c r="BA114" s="204"/>
      <c r="BB114" s="326">
        <f t="shared" si="268"/>
        <v>0</v>
      </c>
      <c r="BC114" s="204"/>
      <c r="BD114" s="326">
        <f t="shared" si="269"/>
        <v>0</v>
      </c>
      <c r="BE114" s="204"/>
      <c r="BF114" s="326">
        <f t="shared" si="270"/>
        <v>0</v>
      </c>
      <c r="BG114" s="204"/>
      <c r="BH114" s="326">
        <f t="shared" si="271"/>
        <v>0</v>
      </c>
      <c r="BI114" s="204"/>
      <c r="BJ114" s="326">
        <f t="shared" si="272"/>
        <v>0</v>
      </c>
      <c r="BK114" s="204"/>
      <c r="BL114" s="326">
        <f t="shared" si="273"/>
        <v>0</v>
      </c>
      <c r="BM114" s="204"/>
      <c r="BN114" s="326">
        <f t="shared" si="274"/>
        <v>0</v>
      </c>
      <c r="BO114" s="204"/>
      <c r="BP114" s="326">
        <f t="shared" si="275"/>
        <v>0</v>
      </c>
      <c r="BQ114" s="204"/>
      <c r="BR114" s="326">
        <f t="shared" si="276"/>
        <v>0</v>
      </c>
      <c r="BS114" s="204"/>
      <c r="BT114" s="326">
        <f t="shared" si="277"/>
        <v>0</v>
      </c>
      <c r="BU114" s="204">
        <v>0</v>
      </c>
      <c r="BV114" s="326">
        <f t="shared" si="278"/>
        <v>0</v>
      </c>
      <c r="BW114" s="204"/>
      <c r="BX114" s="326">
        <f t="shared" si="279"/>
        <v>0</v>
      </c>
      <c r="BY114" s="204"/>
      <c r="BZ114" s="326">
        <f t="shared" si="280"/>
        <v>0</v>
      </c>
      <c r="CA114" s="204"/>
      <c r="CB114" s="326">
        <f t="shared" si="281"/>
        <v>0</v>
      </c>
      <c r="CC114" s="204"/>
      <c r="CD114" s="326">
        <f t="shared" si="282"/>
        <v>0</v>
      </c>
      <c r="CE114" s="204"/>
      <c r="CF114" s="326">
        <f t="shared" si="283"/>
        <v>0</v>
      </c>
      <c r="CG114" s="204"/>
      <c r="CH114" s="326">
        <f t="shared" si="284"/>
        <v>0</v>
      </c>
      <c r="CI114" s="204"/>
      <c r="CJ114" s="326">
        <f t="shared" si="285"/>
        <v>0</v>
      </c>
      <c r="CK114" s="204"/>
      <c r="CL114" s="326">
        <f t="shared" si="286"/>
        <v>0</v>
      </c>
      <c r="CM114" s="204"/>
      <c r="CN114" s="326">
        <f t="shared" si="287"/>
        <v>0</v>
      </c>
      <c r="CO114" s="204"/>
      <c r="CP114" s="326">
        <f t="shared" si="288"/>
        <v>0</v>
      </c>
      <c r="CQ114" s="204"/>
      <c r="CR114" s="326">
        <f t="shared" si="289"/>
        <v>0</v>
      </c>
      <c r="CS114" s="204"/>
      <c r="CT114" s="326">
        <f t="shared" si="290"/>
        <v>0</v>
      </c>
      <c r="CU114" s="204"/>
      <c r="CV114" s="326">
        <f t="shared" si="291"/>
        <v>0</v>
      </c>
      <c r="CW114" s="204">
        <v>0</v>
      </c>
      <c r="CX114" s="326">
        <f t="shared" si="292"/>
        <v>0</v>
      </c>
      <c r="CY114" s="204"/>
      <c r="CZ114" s="326">
        <f t="shared" si="293"/>
        <v>0</v>
      </c>
      <c r="DA114" s="204"/>
      <c r="DB114" s="326">
        <f t="shared" si="294"/>
        <v>0</v>
      </c>
      <c r="DC114" s="204"/>
      <c r="DD114" s="326">
        <f t="shared" si="295"/>
        <v>0</v>
      </c>
      <c r="DE114" s="204"/>
      <c r="DF114" s="326">
        <f t="shared" si="296"/>
        <v>0</v>
      </c>
      <c r="DG114" s="204"/>
      <c r="DH114" s="326">
        <f t="shared" si="297"/>
        <v>0</v>
      </c>
      <c r="DI114" s="204"/>
      <c r="DJ114" s="326">
        <f t="shared" si="298"/>
        <v>0</v>
      </c>
      <c r="DK114" s="204"/>
      <c r="DL114" s="326">
        <f t="shared" si="299"/>
        <v>0</v>
      </c>
      <c r="DM114" s="204">
        <v>0</v>
      </c>
      <c r="DN114" s="326">
        <f t="shared" si="300"/>
        <v>0</v>
      </c>
      <c r="DO114" s="204"/>
      <c r="DP114" s="326">
        <f t="shared" si="301"/>
        <v>0</v>
      </c>
      <c r="DQ114" s="204"/>
      <c r="DR114" s="326">
        <f t="shared" si="302"/>
        <v>0</v>
      </c>
      <c r="DS114" s="204"/>
      <c r="DT114" s="326">
        <f t="shared" si="303"/>
        <v>0</v>
      </c>
      <c r="DU114" s="204"/>
      <c r="DV114" s="326"/>
      <c r="DW114" s="204"/>
      <c r="DX114" s="326">
        <f t="shared" si="304"/>
        <v>0</v>
      </c>
      <c r="DY114" s="204"/>
      <c r="DZ114" s="326">
        <f t="shared" si="305"/>
        <v>0</v>
      </c>
      <c r="EA114" s="204"/>
      <c r="EB114" s="326">
        <f t="shared" si="306"/>
        <v>0</v>
      </c>
      <c r="EC114" s="430"/>
      <c r="ED114" s="326">
        <f t="shared" si="307"/>
        <v>0</v>
      </c>
      <c r="EE114" s="223"/>
      <c r="EF114" s="326">
        <f t="shared" si="308"/>
        <v>0</v>
      </c>
      <c r="EG114" s="223"/>
      <c r="EH114" s="326">
        <f t="shared" si="309"/>
        <v>0</v>
      </c>
      <c r="EI114" s="223"/>
      <c r="EJ114" s="326">
        <f t="shared" si="310"/>
        <v>0</v>
      </c>
      <c r="EK114" s="228">
        <f t="shared" si="193"/>
        <v>4</v>
      </c>
      <c r="EL114" s="228">
        <f t="shared" si="193"/>
        <v>1750393.3573919996</v>
      </c>
    </row>
    <row r="115" spans="1:142" s="342" customFormat="1" ht="60" customHeight="1" x14ac:dyDescent="0.2">
      <c r="A115" s="196"/>
      <c r="B115" s="196">
        <v>86</v>
      </c>
      <c r="C115" s="307" t="s">
        <v>1342</v>
      </c>
      <c r="D115" s="308" t="s">
        <v>1343</v>
      </c>
      <c r="E115" s="309">
        <v>16026</v>
      </c>
      <c r="F115" s="309">
        <v>16828</v>
      </c>
      <c r="G115" s="207">
        <v>29.48</v>
      </c>
      <c r="H115" s="361">
        <v>9.0899999999999995E-2</v>
      </c>
      <c r="I115" s="312">
        <v>1</v>
      </c>
      <c r="J115" s="313"/>
      <c r="K115" s="339">
        <v>1.4</v>
      </c>
      <c r="L115" s="339">
        <v>1.68</v>
      </c>
      <c r="M115" s="339">
        <v>2.23</v>
      </c>
      <c r="N115" s="340">
        <v>2.57</v>
      </c>
      <c r="O115" s="204"/>
      <c r="P115" s="326">
        <f t="shared" si="311"/>
        <v>0</v>
      </c>
      <c r="Q115" s="208"/>
      <c r="R115" s="326">
        <f t="shared" si="251"/>
        <v>0</v>
      </c>
      <c r="S115" s="204"/>
      <c r="T115" s="326">
        <f t="shared" si="252"/>
        <v>0</v>
      </c>
      <c r="U115" s="204">
        <v>0</v>
      </c>
      <c r="V115" s="326">
        <f t="shared" si="253"/>
        <v>0</v>
      </c>
      <c r="W115" s="204"/>
      <c r="X115" s="326">
        <f t="shared" si="254"/>
        <v>0</v>
      </c>
      <c r="Y115" s="204"/>
      <c r="Z115" s="326">
        <f t="shared" si="255"/>
        <v>0</v>
      </c>
      <c r="AA115" s="204"/>
      <c r="AB115" s="326">
        <f t="shared" si="256"/>
        <v>0</v>
      </c>
      <c r="AC115" s="204"/>
      <c r="AD115" s="326">
        <f t="shared" si="257"/>
        <v>0</v>
      </c>
      <c r="AE115" s="204"/>
      <c r="AF115" s="326">
        <f t="shared" si="258"/>
        <v>0</v>
      </c>
      <c r="AG115" s="326"/>
      <c r="AH115" s="326">
        <f t="shared" si="259"/>
        <v>0</v>
      </c>
      <c r="AI115" s="326">
        <v>0</v>
      </c>
      <c r="AJ115" s="326">
        <v>0</v>
      </c>
      <c r="AK115" s="204"/>
      <c r="AL115" s="326">
        <f t="shared" si="260"/>
        <v>0</v>
      </c>
      <c r="AM115" s="204">
        <v>0</v>
      </c>
      <c r="AN115" s="326">
        <f t="shared" si="261"/>
        <v>0</v>
      </c>
      <c r="AO115" s="223"/>
      <c r="AP115" s="326">
        <f t="shared" si="262"/>
        <v>0</v>
      </c>
      <c r="AQ115" s="204"/>
      <c r="AR115" s="326">
        <f t="shared" si="263"/>
        <v>0</v>
      </c>
      <c r="AS115" s="204"/>
      <c r="AT115" s="326">
        <f t="shared" si="264"/>
        <v>0</v>
      </c>
      <c r="AU115" s="204"/>
      <c r="AV115" s="326">
        <f t="shared" si="265"/>
        <v>0</v>
      </c>
      <c r="AW115" s="204"/>
      <c r="AX115" s="326">
        <f t="shared" si="266"/>
        <v>0</v>
      </c>
      <c r="AY115" s="204"/>
      <c r="AZ115" s="326">
        <f t="shared" si="267"/>
        <v>0</v>
      </c>
      <c r="BA115" s="204"/>
      <c r="BB115" s="326">
        <f t="shared" si="268"/>
        <v>0</v>
      </c>
      <c r="BC115" s="204"/>
      <c r="BD115" s="326">
        <f t="shared" si="269"/>
        <v>0</v>
      </c>
      <c r="BE115" s="204"/>
      <c r="BF115" s="326">
        <f t="shared" si="270"/>
        <v>0</v>
      </c>
      <c r="BG115" s="204"/>
      <c r="BH115" s="326">
        <f t="shared" si="271"/>
        <v>0</v>
      </c>
      <c r="BI115" s="204"/>
      <c r="BJ115" s="326">
        <f t="shared" si="272"/>
        <v>0</v>
      </c>
      <c r="BK115" s="204"/>
      <c r="BL115" s="326">
        <f t="shared" si="273"/>
        <v>0</v>
      </c>
      <c r="BM115" s="204"/>
      <c r="BN115" s="326">
        <f t="shared" si="274"/>
        <v>0</v>
      </c>
      <c r="BO115" s="204"/>
      <c r="BP115" s="326">
        <f t="shared" si="275"/>
        <v>0</v>
      </c>
      <c r="BQ115" s="204"/>
      <c r="BR115" s="326">
        <f t="shared" si="276"/>
        <v>0</v>
      </c>
      <c r="BS115" s="204"/>
      <c r="BT115" s="326">
        <f t="shared" si="277"/>
        <v>0</v>
      </c>
      <c r="BU115" s="204">
        <v>0</v>
      </c>
      <c r="BV115" s="326">
        <f t="shared" si="278"/>
        <v>0</v>
      </c>
      <c r="BW115" s="204"/>
      <c r="BX115" s="326">
        <f t="shared" si="279"/>
        <v>0</v>
      </c>
      <c r="BY115" s="204"/>
      <c r="BZ115" s="326">
        <f t="shared" si="280"/>
        <v>0</v>
      </c>
      <c r="CA115" s="204"/>
      <c r="CB115" s="326">
        <f t="shared" si="281"/>
        <v>0</v>
      </c>
      <c r="CC115" s="204"/>
      <c r="CD115" s="326">
        <f t="shared" si="282"/>
        <v>0</v>
      </c>
      <c r="CE115" s="204"/>
      <c r="CF115" s="326">
        <f t="shared" si="283"/>
        <v>0</v>
      </c>
      <c r="CG115" s="204"/>
      <c r="CH115" s="326">
        <f t="shared" si="284"/>
        <v>0</v>
      </c>
      <c r="CI115" s="204"/>
      <c r="CJ115" s="326">
        <f t="shared" si="285"/>
        <v>0</v>
      </c>
      <c r="CK115" s="204"/>
      <c r="CL115" s="326">
        <f t="shared" si="286"/>
        <v>0</v>
      </c>
      <c r="CM115" s="204"/>
      <c r="CN115" s="326">
        <f t="shared" si="287"/>
        <v>0</v>
      </c>
      <c r="CO115" s="204"/>
      <c r="CP115" s="326">
        <f t="shared" si="288"/>
        <v>0</v>
      </c>
      <c r="CQ115" s="204"/>
      <c r="CR115" s="326">
        <f t="shared" si="289"/>
        <v>0</v>
      </c>
      <c r="CS115" s="204"/>
      <c r="CT115" s="326">
        <f t="shared" si="290"/>
        <v>0</v>
      </c>
      <c r="CU115" s="204"/>
      <c r="CV115" s="326">
        <f t="shared" si="291"/>
        <v>0</v>
      </c>
      <c r="CW115" s="204">
        <v>0</v>
      </c>
      <c r="CX115" s="326">
        <f t="shared" si="292"/>
        <v>0</v>
      </c>
      <c r="CY115" s="204"/>
      <c r="CZ115" s="326">
        <f t="shared" si="293"/>
        <v>0</v>
      </c>
      <c r="DA115" s="204"/>
      <c r="DB115" s="326">
        <f t="shared" si="294"/>
        <v>0</v>
      </c>
      <c r="DC115" s="204"/>
      <c r="DD115" s="326">
        <f t="shared" si="295"/>
        <v>0</v>
      </c>
      <c r="DE115" s="204"/>
      <c r="DF115" s="326">
        <f t="shared" si="296"/>
        <v>0</v>
      </c>
      <c r="DG115" s="204"/>
      <c r="DH115" s="326">
        <f t="shared" si="297"/>
        <v>0</v>
      </c>
      <c r="DI115" s="204"/>
      <c r="DJ115" s="326">
        <f t="shared" si="298"/>
        <v>0</v>
      </c>
      <c r="DK115" s="204"/>
      <c r="DL115" s="326">
        <f t="shared" si="299"/>
        <v>0</v>
      </c>
      <c r="DM115" s="204">
        <v>0</v>
      </c>
      <c r="DN115" s="326">
        <f t="shared" si="300"/>
        <v>0</v>
      </c>
      <c r="DO115" s="223"/>
      <c r="DP115" s="326">
        <f t="shared" si="301"/>
        <v>0</v>
      </c>
      <c r="DQ115" s="204"/>
      <c r="DR115" s="326">
        <f t="shared" si="302"/>
        <v>0</v>
      </c>
      <c r="DS115" s="204"/>
      <c r="DT115" s="326">
        <f t="shared" si="303"/>
        <v>0</v>
      </c>
      <c r="DU115" s="204"/>
      <c r="DV115" s="326"/>
      <c r="DW115" s="204"/>
      <c r="DX115" s="326">
        <f t="shared" si="304"/>
        <v>0</v>
      </c>
      <c r="DY115" s="204"/>
      <c r="DZ115" s="326">
        <f t="shared" si="305"/>
        <v>0</v>
      </c>
      <c r="EA115" s="204"/>
      <c r="EB115" s="326">
        <f t="shared" si="306"/>
        <v>0</v>
      </c>
      <c r="EC115" s="430"/>
      <c r="ED115" s="326">
        <f t="shared" si="307"/>
        <v>0</v>
      </c>
      <c r="EE115" s="223"/>
      <c r="EF115" s="326">
        <f t="shared" si="308"/>
        <v>0</v>
      </c>
      <c r="EG115" s="223"/>
      <c r="EH115" s="326">
        <f t="shared" si="309"/>
        <v>0</v>
      </c>
      <c r="EI115" s="223"/>
      <c r="EJ115" s="326">
        <f t="shared" si="310"/>
        <v>0</v>
      </c>
      <c r="EK115" s="228">
        <f t="shared" si="193"/>
        <v>0</v>
      </c>
      <c r="EL115" s="228">
        <f t="shared" si="193"/>
        <v>0</v>
      </c>
    </row>
    <row r="116" spans="1:142" s="342" customFormat="1" ht="15.75" customHeight="1" x14ac:dyDescent="0.2">
      <c r="A116" s="196"/>
      <c r="B116" s="196">
        <v>87</v>
      </c>
      <c r="C116" s="307" t="s">
        <v>1344</v>
      </c>
      <c r="D116" s="308" t="s">
        <v>537</v>
      </c>
      <c r="E116" s="309">
        <v>16026</v>
      </c>
      <c r="F116" s="309">
        <v>16828</v>
      </c>
      <c r="G116" s="336">
        <v>2.62</v>
      </c>
      <c r="H116" s="311"/>
      <c r="I116" s="312">
        <v>1</v>
      </c>
      <c r="J116" s="313"/>
      <c r="K116" s="339">
        <v>1.4</v>
      </c>
      <c r="L116" s="339">
        <v>1.68</v>
      </c>
      <c r="M116" s="339">
        <v>2.23</v>
      </c>
      <c r="N116" s="340">
        <v>2.57</v>
      </c>
      <c r="O116" s="204"/>
      <c r="P116" s="214">
        <f>(O116/12*2*$E116*$G116*$I116*$K116*P$10)+(O116/12*10*$F116*$G116*$I116*$K116*P$10)</f>
        <v>0</v>
      </c>
      <c r="Q116" s="208"/>
      <c r="R116" s="214">
        <f>(Q116/12*2*$E116*$G116*$I116*$K116*R$10)+(Q116/12*10*$F116*$G116*$I116*$K116*R$10)</f>
        <v>0</v>
      </c>
      <c r="S116" s="204"/>
      <c r="T116" s="214">
        <f>(S116/12*2*$E116*$G116*$I116*$K116*T$10)+(S116/12*10*$F116*$G116*$I116*$K116*T$10)</f>
        <v>0</v>
      </c>
      <c r="U116" s="204"/>
      <c r="V116" s="214">
        <f>(U116/12*2*$E116*$G116*$I116*$K116*V$10)+(U116/12*10*$F116*$G116*$I116*$K116*V$10)</f>
        <v>0</v>
      </c>
      <c r="W116" s="204"/>
      <c r="X116" s="214">
        <f>(W116/12*2*$E116*$G116*$I116*$K116*X$10)+(W116/12*10*$F116*$G116*$I116*$K116*X$10)</f>
        <v>0</v>
      </c>
      <c r="Y116" s="204"/>
      <c r="Z116" s="214">
        <f>(Y116/12*2*$E116*$G116*$I116*$K116*Z$10)+(Y116/12*10*$F116*$G116*$I116*$K116*Z$10)</f>
        <v>0</v>
      </c>
      <c r="AA116" s="204"/>
      <c r="AB116" s="214">
        <f>(AA116/12*2*$E116*$G116*$I116*$K116*AB$10)+(AA116/12*10*$F116*$G116*$I116*$K116*AB$10)</f>
        <v>0</v>
      </c>
      <c r="AC116" s="204"/>
      <c r="AD116" s="214">
        <f>(AC116/12*2*$E116*$G116*$I116*$K116*AD$10)+(AC116/12*10*$F116*$G116*$I116*$K116*AD$10)</f>
        <v>0</v>
      </c>
      <c r="AE116" s="204"/>
      <c r="AF116" s="204">
        <f>SUM(AE116/12*2*$E116*$G116*$I116*$L116*$AF$10)+(AE116/12*10*$F116*$G116*$I116*$L116*$AF$10)</f>
        <v>0</v>
      </c>
      <c r="AG116" s="204"/>
      <c r="AH116" s="215">
        <f>SUM(AG116/12*2*$E116*$G116*$I116*$L116*$AH$10)+(AG116/12*10*$F116*$G116*$I116*$L116*$AH$10)</f>
        <v>0</v>
      </c>
      <c r="AI116" s="215">
        <v>0</v>
      </c>
      <c r="AJ116" s="215">
        <v>0</v>
      </c>
      <c r="AK116" s="204"/>
      <c r="AL116" s="214">
        <f>(AK116/12*2*$E116*$G116*$I116*$K116*AL$10)+(AK116/12*10*$F116*$G116*$I116*$K116*AL$10)</f>
        <v>0</v>
      </c>
      <c r="AM116" s="204"/>
      <c r="AN116" s="214">
        <f>(AM116/12*2*$E116*$G116*$I116*$K116*AN$10)+(AM116/12*10*$F116*$G116*$I116*$K116*AN$10)</f>
        <v>0</v>
      </c>
      <c r="AO116" s="204"/>
      <c r="AP116" s="214">
        <f>(AO116/12*2*$E116*$G116*$I116*$K116*AP$10)+(AO116/12*10*$F116*$G116*$I116*$K116*AP$10)</f>
        <v>0</v>
      </c>
      <c r="AQ116" s="204"/>
      <c r="AR116" s="214">
        <f>(AQ116/12*2*$E116*$G116*$I116*$K116*AR$10)+(AQ116/12*10*$F116*$G116*$I116*$K116*AR$10)</f>
        <v>0</v>
      </c>
      <c r="AS116" s="204"/>
      <c r="AT116" s="214">
        <f>(AS116/12*2*$E116*$G116*$I116*$K116*AT$10)+(AS116/12*10*$F116*$G116*$I116*$K116*AT$10)</f>
        <v>0</v>
      </c>
      <c r="AU116" s="204"/>
      <c r="AV116" s="214">
        <f>(AU116/12*2*$E116*$G116*$I116*$K116*AV$10)+(AU116/12*10*$F116*$G116*$I116*$K116*AV$10)</f>
        <v>0</v>
      </c>
      <c r="AW116" s="204"/>
      <c r="AX116" s="214">
        <f>(AW116/12*2*$E116*$G116*$I116*$K116*AX$10)+(AW116/12*10*$F116*$G116*$I116*$K116*AX$10)</f>
        <v>0</v>
      </c>
      <c r="AY116" s="204"/>
      <c r="AZ116" s="214">
        <f>(AY116/12*2*$E116*$G116*$I116*$K116*AZ$10)+(AY116/12*10*$F116*$G116*$I116*$K116*AZ$10)</f>
        <v>0</v>
      </c>
      <c r="BA116" s="204"/>
      <c r="BB116" s="214">
        <f>(BA116/12*2*$E116*$G116*$I116*$K116*BB$10)+(BA116/12*10*$F116*$G116*$I116*$K116*BB$10)</f>
        <v>0</v>
      </c>
      <c r="BC116" s="204"/>
      <c r="BD116" s="214">
        <f>(BC116/12*2*$E116*$G116*$I116*$K116*BD$10)+(BC116/12*10*$F116*$G116*$I116*$K116*BD$10)</f>
        <v>0</v>
      </c>
      <c r="BE116" s="204"/>
      <c r="BF116" s="214">
        <f>(BE116/12*2*$E116*$G116*$I116*$K116*BF$10)+(BE116/12*10*$F116*$G116*$I116*$K116*BF$10)</f>
        <v>0</v>
      </c>
      <c r="BG116" s="204"/>
      <c r="BH116" s="214">
        <f>(BG116/12*2*$E116*$G116*$I116*$K116*BH$10)+(BG116/12*10*$F116*$G116*$I116*$K116*BH$10)</f>
        <v>0</v>
      </c>
      <c r="BI116" s="204"/>
      <c r="BJ116" s="214">
        <f>(BI116/12*2*$E116*$G116*$I116*$K116*BJ$10)+(BI116/12*10*$F116*$G116*$I116*$K116*BJ$10)</f>
        <v>0</v>
      </c>
      <c r="BK116" s="204"/>
      <c r="BL116" s="214">
        <f>(BK116/12*2*$E116*$G116*$I116*$K116*BL$10)+(BK116/12*10*$F116*$G116*$I116*$K116*BL$10)</f>
        <v>0</v>
      </c>
      <c r="BM116" s="204"/>
      <c r="BN116" s="214">
        <f>(BM116/12*2*$E116*$G116*$I116*$K116*BN$10)+(BM116/12*10*$F116*$G116*$I116*$K116*BN$10)</f>
        <v>0</v>
      </c>
      <c r="BO116" s="204"/>
      <c r="BP116" s="214">
        <f>(BO116/12*2*$E116*$G116*$I116*$K116*BP$10)+(BO116/12*10*$F116*$G116*$I116*$K116*BP$10)</f>
        <v>0</v>
      </c>
      <c r="BQ116" s="204"/>
      <c r="BR116" s="214">
        <f>(BQ116/12*2*$E116*$G116*$I116*$K116*BR$10)+(BQ116/12*10*$F116*$G116*$I116*$K116*BR$10)</f>
        <v>0</v>
      </c>
      <c r="BS116" s="204"/>
      <c r="BT116" s="214">
        <f>(BS116/12*2*$E116*$G116*$I116*$K116*BT$10)+(BS116/12*10*$F116*$G116*$I116*$K116*BT$10)</f>
        <v>0</v>
      </c>
      <c r="BU116" s="204"/>
      <c r="BV116" s="214">
        <f>(BU116/12*2*$E116*$G116*$I116*$K116*BV$10)+(BU116/12*10*$F116*$G116*$I116*$K116*BV$10)</f>
        <v>0</v>
      </c>
      <c r="BW116" s="204"/>
      <c r="BX116" s="214">
        <f>(BW116/12*2*$E116*$G116*$I116*$K116*BX$10)+(BW116/12*10*$F116*$G116*$I116*$K116*BX$10)</f>
        <v>0</v>
      </c>
      <c r="BY116" s="204"/>
      <c r="BZ116" s="214">
        <f>(BY116/12*2*$E116*$G116*$I116*$K116*BZ$10)+(BY116/12*10*$F116*$G116*$I116*$K116*BZ$10)</f>
        <v>0</v>
      </c>
      <c r="CA116" s="204"/>
      <c r="CB116" s="214">
        <f>(CA116/12*2*$E116*$G116*$I116*$K116*CB$10)+(CA116/12*10*$F116*$G116*$I116*$K116*CB$10)</f>
        <v>0</v>
      </c>
      <c r="CC116" s="204"/>
      <c r="CD116" s="214">
        <f>(CC116/12*2*$E116*$G116*$I116*$K116*CD$10)+(CC116/12*10*$F116*$G116*$I116*$K116*CD$10)</f>
        <v>0</v>
      </c>
      <c r="CE116" s="204"/>
      <c r="CF116" s="215">
        <f>SUM(CE116/12*2*$E116*$G116*$I116*$L116*CF$10)+(CE116/12*10*$F116*$G116*$I116*$L116*$CF$10)</f>
        <v>0</v>
      </c>
      <c r="CG116" s="204"/>
      <c r="CH116" s="215">
        <f>SUM(CG116/12*2*$E116*$G116*$I116*$L116*CH$10)+(CG116/12*10*$F116*$G116*$I116*$L116*CH$10)</f>
        <v>0</v>
      </c>
      <c r="CI116" s="204"/>
      <c r="CJ116" s="215">
        <f>SUM(CI116/12*2*$E116*$G116*$I116*$L116*CJ$10)+(CI116/12*10*$F116*$G116*$I116*$L116*CJ$10)</f>
        <v>0</v>
      </c>
      <c r="CK116" s="204"/>
      <c r="CL116" s="215">
        <f>SUM(CK116/12*2*$E116*$G116*$I116*$L116*CL$10)+(CK116/12*10*$F116*$G116*$I116*$L116*CL$10)</f>
        <v>0</v>
      </c>
      <c r="CM116" s="204"/>
      <c r="CN116" s="215">
        <f>SUM(CM116/12*2*$E116*$G116*$I116*$L116*CN$10)+(CM116/12*10*$F116*$G116*$I116*$L116*CN$10)</f>
        <v>0</v>
      </c>
      <c r="CO116" s="204"/>
      <c r="CP116" s="215">
        <f>SUM(CO116/12*2*$E116*$G116*$I116*$L116*CP$10)+(CO116/12*10*$F116*$G116*$I116*$L116*CP$10)</f>
        <v>0</v>
      </c>
      <c r="CQ116" s="204"/>
      <c r="CR116" s="215">
        <f>SUM(CQ116/12*2*$E116*$G116*$I116*$L116*CR$10)+(CQ116/12*10*$F116*$G116*$I116*$L116*CR$10)</f>
        <v>0</v>
      </c>
      <c r="CS116" s="204"/>
      <c r="CT116" s="215">
        <f>SUM(CS116/12*2*$E116*$G116*$I116*$L116*CT$10)+(CS116/12*10*$F116*$G116*$I116*$L116*CT$10)</f>
        <v>0</v>
      </c>
      <c r="CU116" s="204"/>
      <c r="CV116" s="215">
        <f>SUM(CU116/12*2*$E116*$G116*$I116*$L116*CV$10)+(CU116/12*10*$F116*$G116*$I116*$L116*CV$10)</f>
        <v>0</v>
      </c>
      <c r="CW116" s="204"/>
      <c r="CX116" s="215">
        <f>SUM(CW116/12*2*$E116*$G116*$I116*$L116*CX$10)+(CW116/12*10*$F116*$G116*$I116*$L116*CX$10)</f>
        <v>0</v>
      </c>
      <c r="CY116" s="204"/>
      <c r="CZ116" s="215">
        <f>SUM(CY116/12*2*$E116*$G116*$I116*$L116*CZ$10)+(CY116/12*10*$F116*$G116*$I116*$L116*CZ$10)</f>
        <v>0</v>
      </c>
      <c r="DA116" s="204"/>
      <c r="DB116" s="215">
        <f>SUM(DA116/12*2*$E116*$G116*$I116*$L116*DB$10)+(DA116/12*10*$F116*$G116*$I116*$L116*DB$10)</f>
        <v>0</v>
      </c>
      <c r="DC116" s="204"/>
      <c r="DD116" s="215">
        <f>SUM(DC116/12*2*$E116*$G116*$I116*$L116*DD$10)+(DC116/12*10*$F116*$G116*$I116*$L116*DD$10)</f>
        <v>0</v>
      </c>
      <c r="DE116" s="204"/>
      <c r="DF116" s="215">
        <f>SUM(DE116/12*2*$E116*$G116*$I116*$L116*DF$10)+(DE116/12*10*$F116*$G116*$I116*$L116*DF$10)</f>
        <v>0</v>
      </c>
      <c r="DG116" s="204"/>
      <c r="DH116" s="204">
        <f>SUM(DG116/12*2*$E116*$G116*$I116*$L116*DH$10)+(DG116/12*10*$F116*$G116*$I116*$L116*DH$10)</f>
        <v>0</v>
      </c>
      <c r="DI116" s="204"/>
      <c r="DJ116" s="215">
        <f>SUM(DI116/12*2*$E116*$G116*$I116*$L116*DJ$10)+(DI116/12*10*$F116*$G116*$I116*$L116*DJ$10)</f>
        <v>0</v>
      </c>
      <c r="DK116" s="204"/>
      <c r="DL116" s="215">
        <f>SUM(DK116/12*2*$E116*$G116*$I116*$M116*DL$10)+(DK116/12*10*$F116*$G116*$I116*$M116*DL$10)</f>
        <v>0</v>
      </c>
      <c r="DM116" s="204"/>
      <c r="DN116" s="215">
        <f>SUM(DM116/12*2*$E116*$G116*$I116*$N116*DN$10)+(DM116/12*10*$F116*$G116*$I116*$N116*DN$10)</f>
        <v>0</v>
      </c>
      <c r="DO116" s="204"/>
      <c r="DP116" s="214">
        <f>(DO116/12*2*$E116*$G116*$I116*$K116*DP$10)+(DO116/12*10*$F116*$G116*$I116*$K116*DP$10)</f>
        <v>0</v>
      </c>
      <c r="DQ116" s="204"/>
      <c r="DR116" s="214">
        <f>(DQ116/12*2*$E116*$G116*$I116*$K116*DR$10)+(DQ116/12*10*$F116*$G116*$I116*$K116*DR$10)</f>
        <v>0</v>
      </c>
      <c r="DS116" s="204"/>
      <c r="DT116" s="215">
        <f>SUM(DS116/12*2*$E116*$G116*$I116)+(DS116/12*10*$F116*$G116*$I116)</f>
        <v>0</v>
      </c>
      <c r="DU116" s="204"/>
      <c r="DV116" s="204"/>
      <c r="DW116" s="204"/>
      <c r="DX116" s="214">
        <f>(DW116/12*2*$E116*$G116*$I116*$K116*DX$10)+(DW116/12*10*$F116*$G116*$I116*$K116*DX$10)</f>
        <v>0</v>
      </c>
      <c r="DY116" s="204"/>
      <c r="DZ116" s="214">
        <f>(DY116/12*2*$E116*$G116*$I116*$K116*DZ$10)+(DY116/12*10*$F116*$G116*$I116*$K116*DZ$10)</f>
        <v>0</v>
      </c>
      <c r="EA116" s="204"/>
      <c r="EB116" s="204"/>
      <c r="EC116" s="430"/>
      <c r="ED116" s="430"/>
      <c r="EE116" s="223"/>
      <c r="EF116" s="204"/>
      <c r="EG116" s="223"/>
      <c r="EH116" s="223"/>
      <c r="EI116" s="223"/>
      <c r="EJ116" s="216">
        <f>(EI116/12*2*$E116*$G116*$I116*$K116)+(EI116/12*10*$F116*$G116*$I116*$K116)</f>
        <v>0</v>
      </c>
      <c r="EK116" s="228">
        <f t="shared" si="193"/>
        <v>0</v>
      </c>
      <c r="EL116" s="228">
        <f t="shared" si="193"/>
        <v>0</v>
      </c>
    </row>
    <row r="117" spans="1:142" ht="53.25" customHeight="1" x14ac:dyDescent="0.2">
      <c r="A117" s="196"/>
      <c r="B117" s="196">
        <v>88</v>
      </c>
      <c r="C117" s="207" t="s">
        <v>1345</v>
      </c>
      <c r="D117" s="353" t="s">
        <v>543</v>
      </c>
      <c r="E117" s="309">
        <v>16026</v>
      </c>
      <c r="F117" s="309">
        <v>16828</v>
      </c>
      <c r="G117" s="207">
        <v>0.34</v>
      </c>
      <c r="H117" s="361">
        <v>0.30020000000000002</v>
      </c>
      <c r="I117" s="312">
        <v>1</v>
      </c>
      <c r="J117" s="313"/>
      <c r="K117" s="305">
        <v>1.4</v>
      </c>
      <c r="L117" s="305">
        <v>1.68</v>
      </c>
      <c r="M117" s="305">
        <v>2.23</v>
      </c>
      <c r="N117" s="306">
        <v>2.57</v>
      </c>
      <c r="O117" s="204"/>
      <c r="P117" s="326">
        <f t="shared" ref="P117:P171" si="312">(O117/12*2*$E117*$G117*((1-$H117)+$H117*$K117*$I117*P$10))+(O117/12*10*$F117*$G117*((1-$H117)+$H117*$K117*$J117*P$10))</f>
        <v>0</v>
      </c>
      <c r="Q117" s="208"/>
      <c r="R117" s="326">
        <f t="shared" ref="R117:R171" si="313">(Q117/12*2*$E117*$G117*((1-$H117)+$H117*$K117*$I117*R$10))+(Q117/12*10*$F117*$G117*((1-$H117)+$H117*$K117*$I117*R$10))</f>
        <v>0</v>
      </c>
      <c r="S117" s="204">
        <f>381+77</f>
        <v>458</v>
      </c>
      <c r="T117" s="326">
        <f>(S117/12*2*$E117*$G117*((1-$H117)+$H117*$K117*$I117*T$10))+(S117/12*10*$F117*$G117*((1-$H117)+$H117*$K117*$I117*T$10))</f>
        <v>2911806.5483936002</v>
      </c>
      <c r="U117" s="204"/>
      <c r="V117" s="326">
        <f t="shared" ref="V117:V171" si="314">(U117/12*2*$E117*$G117*((1-$H117)+$H117*$K117*$I117*V$10))+(U117/12*10*$F117*$G117*((1-$H117)+$H117*$K117*$I117*V$10))</f>
        <v>0</v>
      </c>
      <c r="W117" s="204"/>
      <c r="X117" s="326">
        <f t="shared" ref="X117:X171" si="315">(W117/12*2*$E117*$G117*((1-$H117)+$H117*$K117*$I117*X$10))+(W117/12*10*$F117*$G117*((1-$H117)+$H117*$K117*$I117*X$10))</f>
        <v>0</v>
      </c>
      <c r="Y117" s="204"/>
      <c r="Z117" s="326">
        <f t="shared" ref="Z117:Z171" si="316">(Y117/12*2*$E117*$G117*((1-$H117)+$H117*$K117*$I117*Z$10))+(Y117/12*10*$F117*$G117*((1-$H117)+$H117*$K117*$I117*Z$10))</f>
        <v>0</v>
      </c>
      <c r="AA117" s="204"/>
      <c r="AB117" s="326">
        <f t="shared" ref="AB117:AB171" si="317">(AA117/12*2*$E117*$G117*((1-$H117)+$H117*$K117*$I117*AB$10))+(AA117/12*10*$F117*$G117*((1-$H117)+$H117*$K117*$I117*AB$10))</f>
        <v>0</v>
      </c>
      <c r="AC117" s="204">
        <v>363</v>
      </c>
      <c r="AD117" s="326">
        <f>(AC117/12*2*$E117*$G117*((1-$H117)+$H117*$K117*$I117*AD$10))+(AC117/12*10*$F117*$G117*((1-$H117)+$H117*$K117*$I117*AD$10))</f>
        <v>2307829.2075696001</v>
      </c>
      <c r="AE117" s="204"/>
      <c r="AF117" s="326">
        <f t="shared" ref="AF117:AF171" si="318">(AE117/12*2*$E117*$G117*((1-$H117)+$H117*$L117*$I117*AF$10))+(AE117/12*10*$F117*$G117*((1-$H117)+$H117*$L117*$I117*AF$10))</f>
        <v>0</v>
      </c>
      <c r="AG117" s="326">
        <f>58-31</f>
        <v>27</v>
      </c>
      <c r="AH117" s="326">
        <f t="shared" ref="AH117:AH171" si="319">(AG117/12*2*$E117*$G117*((1-$H117)+$H117*$L117*$I117*AH$10))+(AG117/12*10*$F117*$G117*((1-$H117)+$H117*$L117*$I117*AH$10))</f>
        <v>184538.63446128005</v>
      </c>
      <c r="AI117" s="326">
        <v>31</v>
      </c>
      <c r="AJ117" s="326">
        <v>208977.28999999992</v>
      </c>
      <c r="AK117" s="204"/>
      <c r="AL117" s="326">
        <f t="shared" ref="AL117:AL171" si="320">(AK117/12*2*$E117*$G117*((1-$H117)+$H117*$K117*$I117*AL$10))+(AK117/12*10*$F117*$G117*((1-$H117)+$H117*$K117*$I117*AL$10))</f>
        <v>0</v>
      </c>
      <c r="AM117" s="204"/>
      <c r="AN117" s="326">
        <f t="shared" ref="AN117:AN171" si="321">(AM117/12*2*$E117*$G117*((1-$H117)+$H117*$K117*$I117*AN$10))+(AM117/12*10*$F117*$G117*((1-$H117)+$H117*$K117*$I117*AN$10))</f>
        <v>0</v>
      </c>
      <c r="AO117" s="204"/>
      <c r="AP117" s="326">
        <f t="shared" ref="AP117:AP171" si="322">(AO117/12*2*$E117*$G117*((1-$H117)+$H117*$K117*$I117*AP$10))+(AO117/12*10*$F117*$G117*((1-$H117)+$H117*$K117*$I117*AP$10))</f>
        <v>0</v>
      </c>
      <c r="AQ117" s="204"/>
      <c r="AR117" s="326">
        <f t="shared" ref="AR117:AR171" si="323">(AQ117/12*2*$E117*$G117*((1-$H117)+$H117*$K117*$I117*AR$10))+(AQ117/12*10*$F117*$G117*((1-$H117)+$H117*$K117*$I117*AR$10))</f>
        <v>0</v>
      </c>
      <c r="AS117" s="204">
        <v>18</v>
      </c>
      <c r="AT117" s="326">
        <f t="shared" ref="AT117:AT171" si="324">(AS117/12*2*$E117*$G117*((1-$H117)+$H117*$K117*$I117*AT$10))+(AS117/12*10*$F117*$G117*((1-$H117)+$H117*$K117*$I117*AT$10))</f>
        <v>114437.8119456</v>
      </c>
      <c r="AU117" s="204">
        <v>1560</v>
      </c>
      <c r="AV117" s="326">
        <f t="shared" ref="AV117:AV171" si="325">(AU117/12*2*$E117*$G117*((1-$H117)+$H117*$K117*$I117*AV$10))+(AU117/12*10*$F117*$G117*((1-$H117)+$H117*$K117*$I117*AV$10))</f>
        <v>9917943.7019520011</v>
      </c>
      <c r="AW117" s="204"/>
      <c r="AX117" s="326">
        <f t="shared" ref="AX117:AX171" si="326">(AW117/12*2*$E117*$G117*((1-$H117)+$H117*$K117*$I117*AX$10))+(AW117/12*10*$F117*$G117*((1-$H117)+$H117*$K117*$I117*AX$10))</f>
        <v>0</v>
      </c>
      <c r="AY117" s="204">
        <v>88</v>
      </c>
      <c r="AZ117" s="326">
        <f t="shared" ref="AZ117:AZ171" si="327">(AY117/12*2*$E117*$G117*((1-$H117)+$H117*$K117*$I117*AZ$10))+(AY117/12*10*$F117*$G117*((1-$H117)+$H117*$K117*$I117*AZ$10))</f>
        <v>559473.74728960008</v>
      </c>
      <c r="BA117" s="204">
        <v>1614</v>
      </c>
      <c r="BB117" s="326">
        <f t="shared" ref="BB117:BB171" si="328">(BA117/12*2*$E117*$G117*((1-$H117)+$H117*$K117*$I117*BB$10))+(BA117/12*10*$F117*$G117*((1-$H117)+$H117*$K117*$I117*BB$10))</f>
        <v>10261257.137788801</v>
      </c>
      <c r="BC117" s="204"/>
      <c r="BD117" s="326">
        <f t="shared" ref="BD117:BD171" si="329">(BC117/12*2*$E117*$G117*((1-$H117)+$H117*$K117*$I117*BD$10))+(BC117/12*10*$F117*$G117*((1-$H117)+$H117*$K117*$I117*BD$10))</f>
        <v>0</v>
      </c>
      <c r="BE117" s="204"/>
      <c r="BF117" s="326">
        <f t="shared" ref="BF117:BF171" si="330">(BE117/12*2*$E117*$G117*((1-$H117)+$H117*$K117*$I117*BF$10))+(BE117/12*10*$F117*$G117*((1-$H117)+$H117*$K117*$I117*BF$10))</f>
        <v>0</v>
      </c>
      <c r="BG117" s="204"/>
      <c r="BH117" s="326">
        <f t="shared" ref="BH117:BH171" si="331">(BG117/12*2*$E117*$G117*((1-$H117)+$H117*$K117*$I117*BH$10))+(BG117/12*10*$F117*$G117*((1-$H117)+$H117*$K117*$I117*BH$10))</f>
        <v>0</v>
      </c>
      <c r="BI117" s="204"/>
      <c r="BJ117" s="326">
        <f t="shared" ref="BJ117:BJ171" si="332">(BI117/12*2*$E117*$G117*((1-$H117)+$H117*$K117*$I117*BJ$10))+(BI117/12*10*$F117*$G117*((1-$H117)+$H117*$K117*$I117*BJ$10))</f>
        <v>0</v>
      </c>
      <c r="BK117" s="204"/>
      <c r="BL117" s="326">
        <f t="shared" ref="BL117:BL171" si="333">(BK117/12*2*$E117*$G117*((1-$H117)+$H117*$K117*$I117*BL$10))+(BK117/12*10*$F117*$G117*((1-$H117)+$H117*$K117*$I117*BL$10))</f>
        <v>0</v>
      </c>
      <c r="BM117" s="204"/>
      <c r="BN117" s="326">
        <f t="shared" ref="BN117:BN171" si="334">(BM117/12*2*$E117*$G117*((1-$H117)+$H117*$K117*$I117*BN$10))+(BM117/12*10*$F117*$G117*((1-$H117)+$H117*$K117*$I117*BN$10))</f>
        <v>0</v>
      </c>
      <c r="BO117" s="204"/>
      <c r="BP117" s="326">
        <f t="shared" ref="BP117:BP171" si="335">(BO117/12*2*$E117*$G117*((1-$H117)+$H117*$K117*$I117*BP$10))+(BO117/12*10*$F117*$G117*((1-$H117)+$H117*$K117*$I117*BP$10))</f>
        <v>0</v>
      </c>
      <c r="BQ117" s="204"/>
      <c r="BR117" s="326">
        <f t="shared" ref="BR117:BR171" si="336">(BQ117/12*2*$E117*$G117*((1-$H117)+$H117*$K117*$I117*BR$10))+(BQ117/12*10*$F117*$G117*((1-$H117)+$H117*$K117*$I117*BR$10))</f>
        <v>0</v>
      </c>
      <c r="BS117" s="204">
        <v>49</v>
      </c>
      <c r="BT117" s="326">
        <f t="shared" ref="BT117:BT171" si="337">(BS117/12*2*$E117*$G117*((1-$H117)+$H117*$K117*$I117*BT$10))+(BS117/12*10*$F117*$G117*((1-$H117)+$H117*$K117*$I117*BT$10))</f>
        <v>311525.15474079998</v>
      </c>
      <c r="BU117" s="204">
        <v>8</v>
      </c>
      <c r="BV117" s="326">
        <f t="shared" ref="BV117:BV171" si="338">(BU117/12*2*$E117*$G117*((1-$H117)+$H117*$K117*$I117*BV$10))+(BU117/12*10*$F117*$G117*((1-$H117)+$H117*$K117*$I117*BV$10))</f>
        <v>50861.249753600001</v>
      </c>
      <c r="BW117" s="204">
        <v>12</v>
      </c>
      <c r="BX117" s="326">
        <f t="shared" ref="BX117:BX171" si="339">(BW117/12*2*$E117*$G117*((1-$H117)+$H117*$K117*$I117*BX$10))+(BW117/12*10*$F117*$G117*((1-$H117)+$H117*$K117*$I117*BX$10))</f>
        <v>76291.874630400009</v>
      </c>
      <c r="BY117" s="204"/>
      <c r="BZ117" s="326">
        <f t="shared" ref="BZ117:BZ171" si="340">(BY117/12*2*$E117*$G117*((1-$H117)+$H117*$K117*$I117*BZ$10))+(BY117/12*10*$F117*$G117*((1-$H117)+$H117*$K117*$I117*BZ$10))</f>
        <v>0</v>
      </c>
      <c r="CA117" s="204">
        <v>60</v>
      </c>
      <c r="CB117" s="326">
        <f t="shared" ref="CB117:CB171" si="341">(CA117/12*2*$E117*$G117*((1-$H117)+$H117*$K117*$I117*CB$10))+(CA117/12*10*$F117*$G117*((1-$H117)+$H117*$K117*$I117*CB$10))</f>
        <v>381459.37315199996</v>
      </c>
      <c r="CC117" s="204">
        <v>7</v>
      </c>
      <c r="CD117" s="326">
        <f t="shared" ref="CD117:CD171" si="342">(CC117/12*2*$E117*$G117*((1-$H117)+$H117*$K117*$I117*CD$10))+(CC117/12*10*$F117*$G117*((1-$H117)+$H117*$K117*$I117*CD$10))</f>
        <v>44503.593534400003</v>
      </c>
      <c r="CE117" s="204">
        <v>223</v>
      </c>
      <c r="CF117" s="326">
        <f t="shared" ref="CF117:CF171" si="343">(CE117/12*2*$E117*$G117*((1-$H117)+$H117*$L117*$I117*CF$10))+(CE117/12*10*$F117*$G117*((1-$H117)+$H117*$L117*$I117*CF$10))</f>
        <v>1524152.4253653868</v>
      </c>
      <c r="CG117" s="204">
        <v>250</v>
      </c>
      <c r="CH117" s="326">
        <f t="shared" ref="CH117:CH171" si="344">(CG117/12*2*$E117*$G117*((1-$H117)+$H117*$L117*$I117*CH$10))+(CG117/12*10*$F117*$G117*((1-$H117)+$H117*$L117*$I117*CH$10))</f>
        <v>1708691.0598266667</v>
      </c>
      <c r="CI117" s="204">
        <v>190</v>
      </c>
      <c r="CJ117" s="326">
        <f t="shared" ref="CJ117:CJ171" si="345">(CI117/12*2*$E117*$G117*((1-$H117)+$H117*$L117*$I117*CJ$10))+(CI117/12*10*$F117*$G117*((1-$H117)+$H117*$L117*$I117*CJ$10))</f>
        <v>1298605.205468267</v>
      </c>
      <c r="CK117" s="204"/>
      <c r="CL117" s="326">
        <f t="shared" ref="CL117:CL171" si="346">(CK117/12*2*$E117*$G117*((1-$H117)+$H117*$L117*$I117*CL$10))+(CK117/12*10*$F117*$G117*((1-$H117)+$H117*$L117*$I117*CL$10))</f>
        <v>0</v>
      </c>
      <c r="CM117" s="204"/>
      <c r="CN117" s="326">
        <f t="shared" ref="CN117:CN171" si="347">(CM117/12*2*$E117*$G117*((1-$H117)+$H117*$L117*$I117*CN$10))+(CM117/12*10*$F117*$G117*((1-$H117)+$H117*$L117*$I117*CN$10))</f>
        <v>0</v>
      </c>
      <c r="CO117" s="204">
        <v>111</v>
      </c>
      <c r="CP117" s="326">
        <f t="shared" ref="CP117:CP171" si="348">(CO117/12*2*$E117*$G117*((1-$H117)+$H117*$L117*$I117*CP$10))+(CO117/12*10*$F117*$G117*((1-$H117)+$H117*$L117*$I117*CP$10))</f>
        <v>758658.83056304022</v>
      </c>
      <c r="CQ117" s="204"/>
      <c r="CR117" s="326">
        <f t="shared" ref="CR117:CR171" si="349">(CQ117/12*2*$E117*$G117*((1-$H117)+$H117*$L117*$I117))+(CQ117/12*10*$F117*$G117*((1-$H117)+$H117*$L117*$I117))</f>
        <v>0</v>
      </c>
      <c r="CS117" s="204"/>
      <c r="CT117" s="326">
        <f t="shared" ref="CT117:CT171" si="350">(CS117/12*10*$F117*$G117*((1-$H117)+$H117*$L117*$I117))</f>
        <v>0</v>
      </c>
      <c r="CU117" s="204">
        <v>60</v>
      </c>
      <c r="CV117" s="326">
        <f t="shared" ref="CV117:CV171" si="351">(CU117/12*10*$F117*$G117*((1-$H117)+$H117*$L117*$I117))</f>
        <v>344474.41033600003</v>
      </c>
      <c r="CW117" s="204">
        <v>80</v>
      </c>
      <c r="CX117" s="326">
        <f t="shared" ref="CX117:CX171" si="352">(CW117/12*2*$E117*$G117*((1-$H117)+$H117*$L117*$I117))+(CW117/12*10*$F117*$G117*((1-$H117)+$H117*$L117*$I117))</f>
        <v>546781.13914453355</v>
      </c>
      <c r="CY117" s="204"/>
      <c r="CZ117" s="326">
        <f t="shared" ref="CZ117:CZ171" si="353">(CY117/12*2*$E117*$G117*((1-$H117)+$H117*$L117*$I117))+(CY117/12*10*$F117*$G117*((1-$H117)+$H117*$L117*$I117))</f>
        <v>0</v>
      </c>
      <c r="DA117" s="204"/>
      <c r="DB117" s="326">
        <f t="shared" ref="DB117:DB171" si="354">(DA117/12*2*$E117*$G117*((1-$H117)+$H117*$L117*$I117))+(DA117/12*10*$F117*$G117*((1-$H117)+$H117*$L117*$I117))</f>
        <v>0</v>
      </c>
      <c r="DC117" s="204">
        <v>70</v>
      </c>
      <c r="DD117" s="326">
        <f t="shared" ref="DD117:DD171" si="355">(DC117/12*2*$E117*$G117*((1-$H117)+$H117*$L117*$I117))+(DC117/12*10*$F117*$G117*((1-$H117)+$H117*$L117*$I117))</f>
        <v>478433.49675146665</v>
      </c>
      <c r="DE117" s="204"/>
      <c r="DF117" s="326">
        <f t="shared" ref="DF117:DF171" si="356">(DE117/12*2*$E117*$G117*((1-$H117)+$H117*$L117*$I117))+(DE117/12*10*$F117*$G117*((1-$H117)+$H117*$L117*$I117))</f>
        <v>0</v>
      </c>
      <c r="DG117" s="204"/>
      <c r="DH117" s="326">
        <f t="shared" ref="DH117:DH171" si="357">(DG117/12*2*$E117*$G117*((1-$H117)+$H117*$L117*$I117))+(DG117/12*10*$F117*$G117*((1-$H117)+$H117*$L117*$I117))</f>
        <v>0</v>
      </c>
      <c r="DI117" s="204"/>
      <c r="DJ117" s="326">
        <f t="shared" ref="DJ117:DJ171" si="358">(DI117/12*2*$E117*$G117*((1-$H117)+$H117*$L117*$I117))+(DI117/12*10*$F117*$G117*((1-$H117)+$H117*$L117*$I117))</f>
        <v>0</v>
      </c>
      <c r="DK117" s="204"/>
      <c r="DL117" s="326">
        <f t="shared" ref="DL117:DL171" si="359">(DK117/12*2*$E117*$G117*((1-$H117)+$H117*$M117*$I117*DL$10))+(DK117/12*10*$F117*$G117*((1-$H117)+$H117*$M117*$I117*DL$10))</f>
        <v>0</v>
      </c>
      <c r="DM117" s="204"/>
      <c r="DN117" s="326">
        <f t="shared" ref="DN117:DN171" si="360">(DM117/12*2*$E117*$G117*((1-$H117)+$H117*$N117*$I117*DN$10))+(DM117/12*10*$F117*$G117*((1-$H117)+$H117*$N117*$I117*DN$10))</f>
        <v>0</v>
      </c>
      <c r="DO117" s="204"/>
      <c r="DP117" s="326">
        <f t="shared" ref="DP117:DP171" si="361">(DO117/12*2*$E117*$G117*((1-$H117)+$H117*$K117*$I117*DP$10))+(DO117/12*10*$F117*$G117*((1-$H117)+$H117*$K117*$I117*DP$10))</f>
        <v>0</v>
      </c>
      <c r="DQ117" s="204"/>
      <c r="DR117" s="326">
        <f t="shared" ref="DR117:DR171" si="362">(DQ117/12*2*$E117*$G117*((1-$H117)+$H117*$K117*$I117*DR$10))+(DQ117/12*10*$F117*$G117*((1-$H117)+$H117*$K117*$I117*DR$10))</f>
        <v>0</v>
      </c>
      <c r="DS117" s="204"/>
      <c r="DT117" s="326">
        <f t="shared" ref="DT117:DT171" si="363">(DS117/12*2*$E117*$G117*((1-$H117)+$H117*$I117*DT$10))+(DS117/12*10*$F117*$G117*((1-$H117)+$H117*$I117*DT$10))</f>
        <v>0</v>
      </c>
      <c r="DU117" s="204"/>
      <c r="DV117" s="326"/>
      <c r="DW117" s="204"/>
      <c r="DX117" s="326">
        <f t="shared" ref="DX117:DX171" si="364">(DW117/12*2*$E117*$G117*((1-$H117)+$H117*$K117*$I117*DX$10))+(DW117/12*10*$F117*$G117*((1-$H117)+$H117*$K117*$I117*DX$10))</f>
        <v>0</v>
      </c>
      <c r="DY117" s="204"/>
      <c r="DZ117" s="326">
        <f t="shared" ref="DZ117:DZ171" si="365">(DY117/12*2*$E117*$G117*((1-$H117)+$H117*$K117*$I117*DZ$10))+(DY117/12*10*$F117*$G117*((1-$H117)+$H117*$K117*$I117*DZ$10))</f>
        <v>0</v>
      </c>
      <c r="EA117" s="204">
        <v>32</v>
      </c>
      <c r="EB117" s="326">
        <f t="shared" ref="EB117:EB171" si="366">(EA117/12*2*$E117*$G117*((1-$H117)+$H117*$L117*$I117))+(EA117/12*10*$F117*$G117*((1-$H117)+$H117*$L117*$I117))</f>
        <v>218712.45565781335</v>
      </c>
      <c r="EC117" s="430"/>
      <c r="ED117" s="326">
        <f t="shared" ref="ED117:ED171" si="367">(EC117/12*2*$E117*$G117*((1-$H117)+$H117*$K117*$I117))+(EC117/12*10*$F117*$G117*((1-$H117)+$H117*$K117*$I117))</f>
        <v>0</v>
      </c>
      <c r="EE117" s="204"/>
      <c r="EF117" s="326">
        <f t="shared" ref="EF117:EF171" si="368">(EE117/12*2*$E117*$G117*((1-$H117)+$H117*$K117*$I117))+(EE117/12*10*$F117*$G117*((1-$H117)+$H117*$K117*$I117))</f>
        <v>0</v>
      </c>
      <c r="EG117" s="204"/>
      <c r="EH117" s="326">
        <f t="shared" ref="EH117:EH171" si="369">(EG117/12*2*$E117*$G117*((1-$H117)+$H117*$I117))+(EG117/12*10*$F117*$G117*((1-$H117)+$H117*$I117))</f>
        <v>0</v>
      </c>
      <c r="EI117" s="204"/>
      <c r="EJ117" s="326">
        <f t="shared" ref="EJ117:EJ171" si="370">(EI117/12*2*$E117*$G117*((1-$H117)+$H117*$K117*$I117))+(EI117/12*10*$F117*$G117*((1-$H117)+$H117*$K117*$I117))</f>
        <v>0</v>
      </c>
      <c r="EK117" s="228">
        <f t="shared" si="193"/>
        <v>5311</v>
      </c>
      <c r="EL117" s="228">
        <f t="shared" si="193"/>
        <v>34209414.34832485</v>
      </c>
    </row>
    <row r="118" spans="1:142" x14ac:dyDescent="0.2">
      <c r="A118" s="196"/>
      <c r="B118" s="362" t="s">
        <v>1346</v>
      </c>
      <c r="C118" s="207" t="s">
        <v>1347</v>
      </c>
      <c r="D118" s="222" t="s">
        <v>1348</v>
      </c>
      <c r="E118" s="309">
        <v>16026</v>
      </c>
      <c r="F118" s="309">
        <v>16828</v>
      </c>
      <c r="G118" s="207">
        <v>0.21</v>
      </c>
      <c r="H118" s="361">
        <v>0.30020000000000002</v>
      </c>
      <c r="I118" s="312">
        <v>1</v>
      </c>
      <c r="J118" s="313"/>
      <c r="K118" s="305">
        <v>1.4</v>
      </c>
      <c r="L118" s="305">
        <v>1.68</v>
      </c>
      <c r="M118" s="305">
        <v>2.23</v>
      </c>
      <c r="N118" s="306">
        <v>2.57</v>
      </c>
      <c r="O118" s="204"/>
      <c r="P118" s="326"/>
      <c r="Q118" s="208"/>
      <c r="R118" s="326"/>
      <c r="S118" s="204">
        <f>162+148</f>
        <v>310</v>
      </c>
      <c r="T118" s="326">
        <f>(S118*$F118*$G118*((1-$H118)+$H118*$K118*$I118*T$10))</f>
        <v>1227050.7762239999</v>
      </c>
      <c r="U118" s="204"/>
      <c r="V118" s="326"/>
      <c r="W118" s="204"/>
      <c r="X118" s="326"/>
      <c r="Y118" s="204"/>
      <c r="Z118" s="326"/>
      <c r="AA118" s="204"/>
      <c r="AB118" s="326"/>
      <c r="AC118" s="204"/>
      <c r="AD118" s="326"/>
      <c r="AE118" s="204"/>
      <c r="AF118" s="326"/>
      <c r="AG118" s="326">
        <v>1</v>
      </c>
      <c r="AH118" s="326">
        <f t="shared" si="319"/>
        <v>4221.47203016</v>
      </c>
      <c r="AI118" s="326">
        <v>50</v>
      </c>
      <c r="AJ118" s="326">
        <v>212763.49999999988</v>
      </c>
      <c r="AK118" s="204"/>
      <c r="AL118" s="326"/>
      <c r="AM118" s="204"/>
      <c r="AN118" s="326"/>
      <c r="AO118" s="204"/>
      <c r="AP118" s="326"/>
      <c r="AQ118" s="204"/>
      <c r="AR118" s="326"/>
      <c r="AS118" s="204">
        <v>117</v>
      </c>
      <c r="AT118" s="326">
        <f>(AS118*$F118*$G118*((1-$H118)+$H118*$K118*$I118*AT$10))</f>
        <v>463112.71231679997</v>
      </c>
      <c r="AU118" s="204"/>
      <c r="AV118" s="326"/>
      <c r="AW118" s="204"/>
      <c r="AX118" s="326"/>
      <c r="AY118" s="204"/>
      <c r="AZ118" s="326"/>
      <c r="BA118" s="204"/>
      <c r="BB118" s="326"/>
      <c r="BC118" s="204"/>
      <c r="BD118" s="326"/>
      <c r="BE118" s="204"/>
      <c r="BF118" s="326"/>
      <c r="BG118" s="204"/>
      <c r="BH118" s="326"/>
      <c r="BI118" s="204"/>
      <c r="BJ118" s="326"/>
      <c r="BK118" s="204"/>
      <c r="BL118" s="326"/>
      <c r="BM118" s="204"/>
      <c r="BN118" s="326"/>
      <c r="BO118" s="204"/>
      <c r="BP118" s="326"/>
      <c r="BQ118" s="204"/>
      <c r="BR118" s="326"/>
      <c r="BS118" s="204"/>
      <c r="BT118" s="326"/>
      <c r="BU118" s="204"/>
      <c r="BV118" s="326"/>
      <c r="BW118" s="204"/>
      <c r="BX118" s="326"/>
      <c r="BY118" s="204"/>
      <c r="BZ118" s="326"/>
      <c r="CA118" s="204"/>
      <c r="CB118" s="326"/>
      <c r="CC118" s="204"/>
      <c r="CD118" s="326"/>
      <c r="CE118" s="204">
        <v>426</v>
      </c>
      <c r="CF118" s="326">
        <f>(CE118*$F118*$G118*((1-$H118)+$H118*$L118*$I118*CF$10))</f>
        <v>1812745.92639168</v>
      </c>
      <c r="CG118" s="204"/>
      <c r="CH118" s="326"/>
      <c r="CI118" s="204"/>
      <c r="CJ118" s="326"/>
      <c r="CK118" s="204"/>
      <c r="CL118" s="326"/>
      <c r="CM118" s="204"/>
      <c r="CN118" s="326"/>
      <c r="CO118" s="204"/>
      <c r="CP118" s="326"/>
      <c r="CQ118" s="204"/>
      <c r="CR118" s="326"/>
      <c r="CS118" s="204"/>
      <c r="CT118" s="326"/>
      <c r="CU118" s="204"/>
      <c r="CV118" s="326"/>
      <c r="CW118" s="204"/>
      <c r="CX118" s="326"/>
      <c r="CY118" s="204"/>
      <c r="CZ118" s="326"/>
      <c r="DA118" s="204"/>
      <c r="DB118" s="326"/>
      <c r="DC118" s="204"/>
      <c r="DD118" s="326"/>
      <c r="DE118" s="204"/>
      <c r="DF118" s="326"/>
      <c r="DG118" s="204"/>
      <c r="DH118" s="326"/>
      <c r="DI118" s="204"/>
      <c r="DJ118" s="326"/>
      <c r="DK118" s="204"/>
      <c r="DL118" s="326"/>
      <c r="DM118" s="204"/>
      <c r="DN118" s="326"/>
      <c r="DO118" s="204"/>
      <c r="DP118" s="326"/>
      <c r="DQ118" s="204"/>
      <c r="DR118" s="326"/>
      <c r="DS118" s="204"/>
      <c r="DT118" s="326"/>
      <c r="DU118" s="204"/>
      <c r="DV118" s="326"/>
      <c r="DW118" s="204"/>
      <c r="DX118" s="326"/>
      <c r="DY118" s="204"/>
      <c r="DZ118" s="326"/>
      <c r="EA118" s="204">
        <v>66</v>
      </c>
      <c r="EB118" s="326">
        <f>(EA118*$F118*$G118*((1-$H118)+$H118*$L118*$I118))</f>
        <v>280847.96042687999</v>
      </c>
      <c r="EC118" s="430"/>
      <c r="ED118" s="326"/>
      <c r="EE118" s="204"/>
      <c r="EF118" s="326"/>
      <c r="EG118" s="204"/>
      <c r="EH118" s="326"/>
      <c r="EI118" s="204"/>
      <c r="EJ118" s="326"/>
      <c r="EK118" s="228">
        <f t="shared" si="193"/>
        <v>970</v>
      </c>
      <c r="EL118" s="228">
        <f t="shared" si="193"/>
        <v>4000742.3473895201</v>
      </c>
    </row>
    <row r="119" spans="1:142" x14ac:dyDescent="0.2">
      <c r="A119" s="196"/>
      <c r="B119" s="362" t="s">
        <v>1349</v>
      </c>
      <c r="C119" s="207" t="s">
        <v>1350</v>
      </c>
      <c r="D119" s="222" t="s">
        <v>1351</v>
      </c>
      <c r="E119" s="309">
        <v>16026</v>
      </c>
      <c r="F119" s="309">
        <v>16828</v>
      </c>
      <c r="G119" s="207">
        <v>0.34</v>
      </c>
      <c r="H119" s="361">
        <v>0.30020000000000002</v>
      </c>
      <c r="I119" s="312">
        <v>1</v>
      </c>
      <c r="J119" s="313"/>
      <c r="K119" s="305">
        <v>1.4</v>
      </c>
      <c r="L119" s="305">
        <v>1.68</v>
      </c>
      <c r="M119" s="305">
        <v>2.23</v>
      </c>
      <c r="N119" s="306">
        <v>2.57</v>
      </c>
      <c r="O119" s="204"/>
      <c r="P119" s="326"/>
      <c r="Q119" s="208"/>
      <c r="R119" s="326"/>
      <c r="S119" s="204">
        <f>162+163</f>
        <v>325</v>
      </c>
      <c r="T119" s="326">
        <f t="shared" ref="T119:T120" si="371">(S119*$F119*$G119*((1-$H119)+$H119*$K119*$I119*T$10))</f>
        <v>2082782.0395200001</v>
      </c>
      <c r="U119" s="204"/>
      <c r="V119" s="326"/>
      <c r="W119" s="204"/>
      <c r="X119" s="326"/>
      <c r="Y119" s="204"/>
      <c r="Z119" s="326"/>
      <c r="AA119" s="204"/>
      <c r="AB119" s="326"/>
      <c r="AC119" s="204"/>
      <c r="AD119" s="326"/>
      <c r="AE119" s="204"/>
      <c r="AF119" s="326"/>
      <c r="AG119" s="326"/>
      <c r="AH119" s="326"/>
      <c r="AI119" s="326">
        <v>0</v>
      </c>
      <c r="AJ119" s="326">
        <v>0</v>
      </c>
      <c r="AK119" s="204"/>
      <c r="AL119" s="326"/>
      <c r="AM119" s="204"/>
      <c r="AN119" s="326"/>
      <c r="AO119" s="204"/>
      <c r="AP119" s="326"/>
      <c r="AQ119" s="204"/>
      <c r="AR119" s="326"/>
      <c r="AS119" s="204"/>
      <c r="AT119" s="326"/>
      <c r="AU119" s="204"/>
      <c r="AV119" s="326"/>
      <c r="AW119" s="204"/>
      <c r="AX119" s="326"/>
      <c r="AY119" s="204"/>
      <c r="AZ119" s="326"/>
      <c r="BA119" s="204"/>
      <c r="BB119" s="326"/>
      <c r="BC119" s="204"/>
      <c r="BD119" s="326"/>
      <c r="BE119" s="204"/>
      <c r="BF119" s="326"/>
      <c r="BG119" s="204"/>
      <c r="BH119" s="326"/>
      <c r="BI119" s="204"/>
      <c r="BJ119" s="326"/>
      <c r="BK119" s="204"/>
      <c r="BL119" s="326"/>
      <c r="BM119" s="204"/>
      <c r="BN119" s="326"/>
      <c r="BO119" s="204"/>
      <c r="BP119" s="326"/>
      <c r="BQ119" s="204"/>
      <c r="BR119" s="326"/>
      <c r="BS119" s="204"/>
      <c r="BT119" s="326"/>
      <c r="BU119" s="204"/>
      <c r="BV119" s="326"/>
      <c r="BW119" s="204"/>
      <c r="BX119" s="326"/>
      <c r="BY119" s="204"/>
      <c r="BZ119" s="326"/>
      <c r="CA119" s="204"/>
      <c r="CB119" s="326"/>
      <c r="CC119" s="204"/>
      <c r="CD119" s="326"/>
      <c r="CE119" s="204"/>
      <c r="CF119" s="326"/>
      <c r="CG119" s="204"/>
      <c r="CH119" s="326"/>
      <c r="CI119" s="204"/>
      <c r="CJ119" s="326"/>
      <c r="CK119" s="204"/>
      <c r="CL119" s="326"/>
      <c r="CM119" s="204"/>
      <c r="CN119" s="326"/>
      <c r="CO119" s="204"/>
      <c r="CP119" s="326"/>
      <c r="CQ119" s="204"/>
      <c r="CR119" s="326"/>
      <c r="CS119" s="204"/>
      <c r="CT119" s="326"/>
      <c r="CU119" s="204"/>
      <c r="CV119" s="326"/>
      <c r="CW119" s="204"/>
      <c r="CX119" s="326"/>
      <c r="CY119" s="204"/>
      <c r="CZ119" s="326"/>
      <c r="DA119" s="204"/>
      <c r="DB119" s="326"/>
      <c r="DC119" s="204"/>
      <c r="DD119" s="326"/>
      <c r="DE119" s="204"/>
      <c r="DF119" s="326"/>
      <c r="DG119" s="204"/>
      <c r="DH119" s="326"/>
      <c r="DI119" s="204"/>
      <c r="DJ119" s="326"/>
      <c r="DK119" s="204"/>
      <c r="DL119" s="326"/>
      <c r="DM119" s="204"/>
      <c r="DN119" s="326"/>
      <c r="DO119" s="204"/>
      <c r="DP119" s="326"/>
      <c r="DQ119" s="204"/>
      <c r="DR119" s="326"/>
      <c r="DS119" s="204"/>
      <c r="DT119" s="326"/>
      <c r="DU119" s="204"/>
      <c r="DV119" s="326"/>
      <c r="DW119" s="204"/>
      <c r="DX119" s="326"/>
      <c r="DY119" s="204"/>
      <c r="DZ119" s="326"/>
      <c r="EA119" s="204"/>
      <c r="EB119" s="326"/>
      <c r="EC119" s="430"/>
      <c r="ED119" s="326"/>
      <c r="EE119" s="204"/>
      <c r="EF119" s="326"/>
      <c r="EG119" s="204"/>
      <c r="EH119" s="326"/>
      <c r="EI119" s="204"/>
      <c r="EJ119" s="326"/>
      <c r="EK119" s="228">
        <f t="shared" si="193"/>
        <v>325</v>
      </c>
      <c r="EL119" s="228">
        <f t="shared" si="193"/>
        <v>2082782.0395200001</v>
      </c>
    </row>
    <row r="120" spans="1:142" x14ac:dyDescent="0.2">
      <c r="A120" s="196"/>
      <c r="B120" s="362" t="s">
        <v>1352</v>
      </c>
      <c r="C120" s="207" t="s">
        <v>1353</v>
      </c>
      <c r="D120" s="222" t="s">
        <v>1354</v>
      </c>
      <c r="E120" s="309">
        <v>16026</v>
      </c>
      <c r="F120" s="309">
        <v>16828</v>
      </c>
      <c r="G120" s="207">
        <v>0.64</v>
      </c>
      <c r="H120" s="361">
        <v>0.30020000000000002</v>
      </c>
      <c r="I120" s="312">
        <v>1</v>
      </c>
      <c r="J120" s="313"/>
      <c r="K120" s="305">
        <v>1.4</v>
      </c>
      <c r="L120" s="305">
        <v>1.68</v>
      </c>
      <c r="M120" s="305">
        <v>2.23</v>
      </c>
      <c r="N120" s="306">
        <v>2.57</v>
      </c>
      <c r="O120" s="204"/>
      <c r="P120" s="326"/>
      <c r="Q120" s="208"/>
      <c r="R120" s="326"/>
      <c r="S120" s="204">
        <f>74+68</f>
        <v>142</v>
      </c>
      <c r="T120" s="326">
        <f t="shared" si="371"/>
        <v>1712970.4230912002</v>
      </c>
      <c r="U120" s="204"/>
      <c r="V120" s="326"/>
      <c r="W120" s="204"/>
      <c r="X120" s="326"/>
      <c r="Y120" s="204"/>
      <c r="Z120" s="326"/>
      <c r="AA120" s="204"/>
      <c r="AB120" s="326"/>
      <c r="AC120" s="204"/>
      <c r="AD120" s="326"/>
      <c r="AE120" s="204"/>
      <c r="AF120" s="326"/>
      <c r="AG120" s="326"/>
      <c r="AH120" s="326"/>
      <c r="AI120" s="326">
        <v>0</v>
      </c>
      <c r="AJ120" s="326">
        <v>0</v>
      </c>
      <c r="AK120" s="204"/>
      <c r="AL120" s="326"/>
      <c r="AM120" s="204"/>
      <c r="AN120" s="326"/>
      <c r="AO120" s="204"/>
      <c r="AP120" s="326"/>
      <c r="AQ120" s="204"/>
      <c r="AR120" s="326"/>
      <c r="AS120" s="204"/>
      <c r="AT120" s="326"/>
      <c r="AU120" s="204"/>
      <c r="AV120" s="326"/>
      <c r="AW120" s="204"/>
      <c r="AX120" s="326"/>
      <c r="AY120" s="204"/>
      <c r="AZ120" s="326"/>
      <c r="BA120" s="204"/>
      <c r="BB120" s="326"/>
      <c r="BC120" s="204"/>
      <c r="BD120" s="326"/>
      <c r="BE120" s="204"/>
      <c r="BF120" s="326"/>
      <c r="BG120" s="204"/>
      <c r="BH120" s="326"/>
      <c r="BI120" s="204"/>
      <c r="BJ120" s="326"/>
      <c r="BK120" s="204"/>
      <c r="BL120" s="326"/>
      <c r="BM120" s="204"/>
      <c r="BN120" s="326"/>
      <c r="BO120" s="204"/>
      <c r="BP120" s="326"/>
      <c r="BQ120" s="204"/>
      <c r="BR120" s="326"/>
      <c r="BS120" s="204"/>
      <c r="BT120" s="326"/>
      <c r="BU120" s="204"/>
      <c r="BV120" s="326"/>
      <c r="BW120" s="204"/>
      <c r="BX120" s="326"/>
      <c r="BY120" s="204"/>
      <c r="BZ120" s="326"/>
      <c r="CA120" s="204"/>
      <c r="CB120" s="326"/>
      <c r="CC120" s="204"/>
      <c r="CD120" s="326"/>
      <c r="CE120" s="204"/>
      <c r="CF120" s="326"/>
      <c r="CG120" s="204"/>
      <c r="CH120" s="326"/>
      <c r="CI120" s="204"/>
      <c r="CJ120" s="326"/>
      <c r="CK120" s="204"/>
      <c r="CL120" s="326"/>
      <c r="CM120" s="204"/>
      <c r="CN120" s="326"/>
      <c r="CO120" s="204"/>
      <c r="CP120" s="326"/>
      <c r="CQ120" s="204"/>
      <c r="CR120" s="326"/>
      <c r="CS120" s="204"/>
      <c r="CT120" s="326"/>
      <c r="CU120" s="204"/>
      <c r="CV120" s="326"/>
      <c r="CW120" s="204"/>
      <c r="CX120" s="326"/>
      <c r="CY120" s="204"/>
      <c r="CZ120" s="326"/>
      <c r="DA120" s="204"/>
      <c r="DB120" s="326"/>
      <c r="DC120" s="204"/>
      <c r="DD120" s="326"/>
      <c r="DE120" s="204"/>
      <c r="DF120" s="326"/>
      <c r="DG120" s="204"/>
      <c r="DH120" s="326"/>
      <c r="DI120" s="204"/>
      <c r="DJ120" s="326"/>
      <c r="DK120" s="204"/>
      <c r="DL120" s="326"/>
      <c r="DM120" s="204"/>
      <c r="DN120" s="326"/>
      <c r="DO120" s="204"/>
      <c r="DP120" s="326"/>
      <c r="DQ120" s="204"/>
      <c r="DR120" s="326"/>
      <c r="DS120" s="204"/>
      <c r="DT120" s="326"/>
      <c r="DU120" s="204"/>
      <c r="DV120" s="326"/>
      <c r="DW120" s="204"/>
      <c r="DX120" s="326"/>
      <c r="DY120" s="204"/>
      <c r="DZ120" s="326"/>
      <c r="EA120" s="204"/>
      <c r="EB120" s="326"/>
      <c r="EC120" s="430"/>
      <c r="ED120" s="326"/>
      <c r="EE120" s="204"/>
      <c r="EF120" s="326"/>
      <c r="EG120" s="204"/>
      <c r="EH120" s="326"/>
      <c r="EI120" s="204"/>
      <c r="EJ120" s="326"/>
      <c r="EK120" s="228">
        <f t="shared" si="193"/>
        <v>142</v>
      </c>
      <c r="EL120" s="228">
        <f t="shared" si="193"/>
        <v>1712970.4230912002</v>
      </c>
    </row>
    <row r="121" spans="1:142" ht="49.5" customHeight="1" x14ac:dyDescent="0.2">
      <c r="A121" s="196"/>
      <c r="B121" s="196">
        <v>89</v>
      </c>
      <c r="C121" s="207" t="s">
        <v>1355</v>
      </c>
      <c r="D121" s="308" t="s">
        <v>545</v>
      </c>
      <c r="E121" s="309">
        <v>16026</v>
      </c>
      <c r="F121" s="309">
        <v>16828</v>
      </c>
      <c r="G121" s="207">
        <v>0.77</v>
      </c>
      <c r="H121" s="361">
        <v>0.1802</v>
      </c>
      <c r="I121" s="312">
        <v>1</v>
      </c>
      <c r="J121" s="313"/>
      <c r="K121" s="339">
        <v>1.4</v>
      </c>
      <c r="L121" s="339">
        <v>1.68</v>
      </c>
      <c r="M121" s="339">
        <v>2.23</v>
      </c>
      <c r="N121" s="340">
        <v>2.57</v>
      </c>
      <c r="O121" s="204"/>
      <c r="P121" s="326">
        <f t="shared" si="312"/>
        <v>0</v>
      </c>
      <c r="Q121" s="208"/>
      <c r="R121" s="326">
        <f t="shared" si="313"/>
        <v>0</v>
      </c>
      <c r="S121" s="204">
        <f>132+65</f>
        <v>197</v>
      </c>
      <c r="T121" s="326">
        <f t="shared" ref="T121:T171" si="372">(S121/12*2*$E121*$G121*((1-$H121)+$H121*$K121*$I121*T$10))+(S121/12*10*$F121*$G121*((1-$H121)+$H121*$K121*$I121*T$10))</f>
        <v>2714896.1788871996</v>
      </c>
      <c r="U121" s="204"/>
      <c r="V121" s="326">
        <f t="shared" si="314"/>
        <v>0</v>
      </c>
      <c r="W121" s="204"/>
      <c r="X121" s="326">
        <f t="shared" si="315"/>
        <v>0</v>
      </c>
      <c r="Y121" s="204"/>
      <c r="Z121" s="326">
        <f t="shared" si="316"/>
        <v>0</v>
      </c>
      <c r="AA121" s="204"/>
      <c r="AB121" s="326">
        <f t="shared" si="317"/>
        <v>0</v>
      </c>
      <c r="AC121" s="204">
        <v>115</v>
      </c>
      <c r="AD121" s="326">
        <f t="shared" ref="AD121:AD171" si="373">(AC121/12*2*$E121*$G121*((1-$H121)+$H121*$K121*$I121*AD$10))+(AC121/12*10*$F121*$G121*((1-$H121)+$H121*$K121*$I121*AD$10))</f>
        <v>1584837.8709239999</v>
      </c>
      <c r="AE121" s="204"/>
      <c r="AF121" s="326">
        <f t="shared" si="318"/>
        <v>0</v>
      </c>
      <c r="AG121" s="326">
        <v>5</v>
      </c>
      <c r="AH121" s="326">
        <f t="shared" si="319"/>
        <v>72148.962126266662</v>
      </c>
      <c r="AI121" s="326">
        <v>0</v>
      </c>
      <c r="AJ121" s="326">
        <v>0</v>
      </c>
      <c r="AK121" s="204"/>
      <c r="AL121" s="326">
        <f t="shared" si="320"/>
        <v>0</v>
      </c>
      <c r="AM121" s="204"/>
      <c r="AN121" s="326">
        <f t="shared" si="321"/>
        <v>0</v>
      </c>
      <c r="AO121" s="204"/>
      <c r="AP121" s="326">
        <f t="shared" si="322"/>
        <v>0</v>
      </c>
      <c r="AQ121" s="204"/>
      <c r="AR121" s="326">
        <f t="shared" si="323"/>
        <v>0</v>
      </c>
      <c r="AS121" s="204">
        <v>71</v>
      </c>
      <c r="AT121" s="326">
        <f t="shared" si="324"/>
        <v>978465.12030960002</v>
      </c>
      <c r="AU121" s="204">
        <v>35</v>
      </c>
      <c r="AV121" s="326">
        <f t="shared" si="325"/>
        <v>482341.96071599994</v>
      </c>
      <c r="AW121" s="204"/>
      <c r="AX121" s="326">
        <f t="shared" si="326"/>
        <v>0</v>
      </c>
      <c r="AY121" s="204">
        <v>29</v>
      </c>
      <c r="AZ121" s="326">
        <f t="shared" si="327"/>
        <v>399654.76745039993</v>
      </c>
      <c r="BA121" s="204">
        <v>24</v>
      </c>
      <c r="BB121" s="326">
        <f t="shared" si="328"/>
        <v>330748.77306239994</v>
      </c>
      <c r="BC121" s="204"/>
      <c r="BD121" s="326">
        <f t="shared" si="329"/>
        <v>0</v>
      </c>
      <c r="BE121" s="204"/>
      <c r="BF121" s="326">
        <f t="shared" si="330"/>
        <v>0</v>
      </c>
      <c r="BG121" s="204"/>
      <c r="BH121" s="326">
        <f t="shared" si="331"/>
        <v>0</v>
      </c>
      <c r="BI121" s="204"/>
      <c r="BJ121" s="326">
        <f t="shared" si="332"/>
        <v>0</v>
      </c>
      <c r="BK121" s="204"/>
      <c r="BL121" s="326">
        <f t="shared" si="333"/>
        <v>0</v>
      </c>
      <c r="BM121" s="204"/>
      <c r="BN121" s="326">
        <f t="shared" si="334"/>
        <v>0</v>
      </c>
      <c r="BO121" s="204"/>
      <c r="BP121" s="326">
        <f t="shared" si="335"/>
        <v>0</v>
      </c>
      <c r="BQ121" s="204"/>
      <c r="BR121" s="326">
        <f t="shared" si="336"/>
        <v>0</v>
      </c>
      <c r="BS121" s="204">
        <v>1</v>
      </c>
      <c r="BT121" s="326">
        <f t="shared" si="337"/>
        <v>13781.198877599998</v>
      </c>
      <c r="BU121" s="204">
        <v>3</v>
      </c>
      <c r="BV121" s="326">
        <f>(BU121/12*2*$E121*$G121*((1-$H121)+$H121*$K121*$I121*BV$10))+(BU121/12*10*$F121*$G121*((1-$H121)+$H121*$K121*$I121*BV$10))</f>
        <v>41343.596632799992</v>
      </c>
      <c r="BW121" s="204">
        <v>2</v>
      </c>
      <c r="BX121" s="326">
        <f t="shared" si="339"/>
        <v>27562.397755199996</v>
      </c>
      <c r="BY121" s="204">
        <v>86</v>
      </c>
      <c r="BZ121" s="326">
        <f t="shared" si="340"/>
        <v>1185183.1034736</v>
      </c>
      <c r="CA121" s="204"/>
      <c r="CB121" s="326">
        <f t="shared" si="341"/>
        <v>0</v>
      </c>
      <c r="CC121" s="204">
        <v>20</v>
      </c>
      <c r="CD121" s="326">
        <f t="shared" si="342"/>
        <v>275623.97755199997</v>
      </c>
      <c r="CE121" s="204">
        <v>0</v>
      </c>
      <c r="CF121" s="326">
        <f t="shared" si="343"/>
        <v>0</v>
      </c>
      <c r="CG121" s="204">
        <v>16</v>
      </c>
      <c r="CH121" s="326">
        <f t="shared" si="344"/>
        <v>230876.67880405328</v>
      </c>
      <c r="CI121" s="204">
        <v>50</v>
      </c>
      <c r="CJ121" s="326">
        <f>(CI121/12*2*$E121*$G121*((1-$H121)+$H121*$L121*$I121*CJ$10))+(CI121/12*10*$F121*$G121*((1-$H121)+$H121*$L121*$I121*CJ$10))</f>
        <v>721489.62126266665</v>
      </c>
      <c r="CK121" s="204"/>
      <c r="CL121" s="326">
        <f t="shared" si="346"/>
        <v>0</v>
      </c>
      <c r="CM121" s="204"/>
      <c r="CN121" s="326">
        <f t="shared" si="347"/>
        <v>0</v>
      </c>
      <c r="CO121" s="204"/>
      <c r="CP121" s="326">
        <f t="shared" si="348"/>
        <v>0</v>
      </c>
      <c r="CQ121" s="204"/>
      <c r="CR121" s="326">
        <f t="shared" si="349"/>
        <v>0</v>
      </c>
      <c r="CS121" s="204"/>
      <c r="CT121" s="326">
        <f t="shared" si="350"/>
        <v>0</v>
      </c>
      <c r="CU121" s="204"/>
      <c r="CV121" s="326">
        <f t="shared" si="351"/>
        <v>0</v>
      </c>
      <c r="CW121" s="204"/>
      <c r="CX121" s="326">
        <f t="shared" si="352"/>
        <v>0</v>
      </c>
      <c r="CY121" s="204"/>
      <c r="CZ121" s="326">
        <f t="shared" si="353"/>
        <v>0</v>
      </c>
      <c r="DA121" s="204"/>
      <c r="DB121" s="326">
        <f t="shared" si="354"/>
        <v>0</v>
      </c>
      <c r="DC121" s="204"/>
      <c r="DD121" s="326">
        <f t="shared" si="355"/>
        <v>0</v>
      </c>
      <c r="DE121" s="204"/>
      <c r="DF121" s="326">
        <f t="shared" si="356"/>
        <v>0</v>
      </c>
      <c r="DG121" s="204"/>
      <c r="DH121" s="326">
        <f t="shared" si="357"/>
        <v>0</v>
      </c>
      <c r="DI121" s="204"/>
      <c r="DJ121" s="326">
        <f t="shared" si="358"/>
        <v>0</v>
      </c>
      <c r="DK121" s="204"/>
      <c r="DL121" s="326">
        <f t="shared" si="359"/>
        <v>0</v>
      </c>
      <c r="DM121" s="204"/>
      <c r="DN121" s="326">
        <f t="shared" si="360"/>
        <v>0</v>
      </c>
      <c r="DO121" s="204"/>
      <c r="DP121" s="326">
        <f t="shared" si="361"/>
        <v>0</v>
      </c>
      <c r="DQ121" s="204"/>
      <c r="DR121" s="326">
        <f t="shared" si="362"/>
        <v>0</v>
      </c>
      <c r="DS121" s="204"/>
      <c r="DT121" s="326">
        <f t="shared" si="363"/>
        <v>0</v>
      </c>
      <c r="DU121" s="204"/>
      <c r="DV121" s="326"/>
      <c r="DW121" s="204"/>
      <c r="DX121" s="326">
        <f t="shared" si="364"/>
        <v>0</v>
      </c>
      <c r="DY121" s="204"/>
      <c r="DZ121" s="326">
        <f t="shared" si="365"/>
        <v>0</v>
      </c>
      <c r="EA121" s="204">
        <v>6</v>
      </c>
      <c r="EB121" s="326">
        <f>(EA121*$F121*$G121*((1-$H121)+$H121*$L121*$I121))</f>
        <v>87271.965432960002</v>
      </c>
      <c r="EC121" s="430"/>
      <c r="ED121" s="326">
        <f t="shared" si="367"/>
        <v>0</v>
      </c>
      <c r="EE121" s="204"/>
      <c r="EF121" s="326">
        <f t="shared" si="368"/>
        <v>0</v>
      </c>
      <c r="EG121" s="204"/>
      <c r="EH121" s="326">
        <f t="shared" si="369"/>
        <v>0</v>
      </c>
      <c r="EI121" s="204"/>
      <c r="EJ121" s="326">
        <f t="shared" si="370"/>
        <v>0</v>
      </c>
      <c r="EK121" s="228">
        <f t="shared" si="193"/>
        <v>660</v>
      </c>
      <c r="EL121" s="228">
        <f t="shared" si="193"/>
        <v>9146226.1732667442</v>
      </c>
    </row>
    <row r="122" spans="1:142" x14ac:dyDescent="0.2">
      <c r="A122" s="196"/>
      <c r="B122" s="362" t="s">
        <v>1356</v>
      </c>
      <c r="C122" s="207" t="s">
        <v>1357</v>
      </c>
      <c r="D122" s="308" t="s">
        <v>548</v>
      </c>
      <c r="E122" s="309">
        <v>16026</v>
      </c>
      <c r="F122" s="309">
        <v>16828</v>
      </c>
      <c r="G122" s="207">
        <v>0.42</v>
      </c>
      <c r="H122" s="361">
        <v>0.1802</v>
      </c>
      <c r="I122" s="312">
        <v>1</v>
      </c>
      <c r="J122" s="313"/>
      <c r="K122" s="339">
        <v>1.4</v>
      </c>
      <c r="L122" s="339">
        <v>1.68</v>
      </c>
      <c r="M122" s="339">
        <v>2.23</v>
      </c>
      <c r="N122" s="340">
        <v>2.57</v>
      </c>
      <c r="O122" s="204"/>
      <c r="P122" s="326"/>
      <c r="Q122" s="208"/>
      <c r="R122" s="326"/>
      <c r="S122" s="204">
        <f>103+133</f>
        <v>236</v>
      </c>
      <c r="T122" s="326">
        <f>(S122*$F122*$G122*((1-$H122)+$H122*$K122*$I122*T$10))</f>
        <v>1788220.1772287998</v>
      </c>
      <c r="U122" s="204"/>
      <c r="V122" s="326"/>
      <c r="W122" s="204"/>
      <c r="X122" s="326"/>
      <c r="Y122" s="204"/>
      <c r="Z122" s="326"/>
      <c r="AA122" s="204"/>
      <c r="AB122" s="326"/>
      <c r="AC122" s="204"/>
      <c r="AD122" s="326"/>
      <c r="AE122" s="204"/>
      <c r="AF122" s="326"/>
      <c r="AG122" s="326"/>
      <c r="AH122" s="326"/>
      <c r="AI122" s="326">
        <v>0</v>
      </c>
      <c r="AJ122" s="326">
        <v>0</v>
      </c>
      <c r="AK122" s="204"/>
      <c r="AL122" s="326"/>
      <c r="AM122" s="204"/>
      <c r="AN122" s="326"/>
      <c r="AO122" s="204"/>
      <c r="AP122" s="326"/>
      <c r="AQ122" s="204"/>
      <c r="AR122" s="326"/>
      <c r="AS122" s="204">
        <v>119</v>
      </c>
      <c r="AT122" s="326">
        <f>(AS122*$F122*$G122*((1-$H122)+$H122*$K122*$I122*AT$10))</f>
        <v>901687.29275519983</v>
      </c>
      <c r="AU122" s="204"/>
      <c r="AV122" s="326"/>
      <c r="AW122" s="204"/>
      <c r="AX122" s="326"/>
      <c r="AY122" s="204"/>
      <c r="AZ122" s="326"/>
      <c r="BA122" s="204"/>
      <c r="BB122" s="326"/>
      <c r="BC122" s="204"/>
      <c r="BD122" s="326"/>
      <c r="BE122" s="204"/>
      <c r="BF122" s="326"/>
      <c r="BG122" s="204"/>
      <c r="BH122" s="326"/>
      <c r="BI122" s="204"/>
      <c r="BJ122" s="326"/>
      <c r="BK122" s="204"/>
      <c r="BL122" s="326"/>
      <c r="BM122" s="204"/>
      <c r="BN122" s="326"/>
      <c r="BO122" s="204"/>
      <c r="BP122" s="326"/>
      <c r="BQ122" s="204"/>
      <c r="BR122" s="326"/>
      <c r="BS122" s="204"/>
      <c r="BT122" s="326"/>
      <c r="BU122" s="204"/>
      <c r="BV122" s="326"/>
      <c r="BW122" s="204"/>
      <c r="BX122" s="326"/>
      <c r="BY122" s="204"/>
      <c r="BZ122" s="326"/>
      <c r="CA122" s="204"/>
      <c r="CB122" s="326"/>
      <c r="CC122" s="204"/>
      <c r="CD122" s="326"/>
      <c r="CE122" s="204"/>
      <c r="CF122" s="326"/>
      <c r="CG122" s="204"/>
      <c r="CH122" s="326"/>
      <c r="CI122" s="204"/>
      <c r="CJ122" s="326"/>
      <c r="CK122" s="204"/>
      <c r="CL122" s="326"/>
      <c r="CM122" s="204"/>
      <c r="CN122" s="326"/>
      <c r="CO122" s="204"/>
      <c r="CP122" s="326"/>
      <c r="CQ122" s="204"/>
      <c r="CR122" s="326"/>
      <c r="CS122" s="204"/>
      <c r="CT122" s="326"/>
      <c r="CU122" s="204"/>
      <c r="CV122" s="326"/>
      <c r="CW122" s="204"/>
      <c r="CX122" s="326"/>
      <c r="CY122" s="204"/>
      <c r="CZ122" s="326"/>
      <c r="DA122" s="204"/>
      <c r="DB122" s="326"/>
      <c r="DC122" s="204"/>
      <c r="DD122" s="326"/>
      <c r="DE122" s="204"/>
      <c r="DF122" s="326"/>
      <c r="DG122" s="204"/>
      <c r="DH122" s="326"/>
      <c r="DI122" s="204"/>
      <c r="DJ122" s="326"/>
      <c r="DK122" s="204"/>
      <c r="DL122" s="326"/>
      <c r="DM122" s="204"/>
      <c r="DN122" s="326"/>
      <c r="DO122" s="204"/>
      <c r="DP122" s="326"/>
      <c r="DQ122" s="204"/>
      <c r="DR122" s="326"/>
      <c r="DS122" s="204"/>
      <c r="DT122" s="326"/>
      <c r="DU122" s="204"/>
      <c r="DV122" s="326"/>
      <c r="DW122" s="204"/>
      <c r="DX122" s="326"/>
      <c r="DY122" s="204"/>
      <c r="DZ122" s="326"/>
      <c r="EA122" s="204"/>
      <c r="EB122" s="326"/>
      <c r="EC122" s="430"/>
      <c r="ED122" s="326"/>
      <c r="EE122" s="204"/>
      <c r="EF122" s="326"/>
      <c r="EG122" s="204"/>
      <c r="EH122" s="326"/>
      <c r="EI122" s="204"/>
      <c r="EJ122" s="326"/>
      <c r="EK122" s="228">
        <f t="shared" si="193"/>
        <v>355</v>
      </c>
      <c r="EL122" s="228">
        <f t="shared" si="193"/>
        <v>2689907.4699839996</v>
      </c>
    </row>
    <row r="123" spans="1:142" x14ac:dyDescent="0.2">
      <c r="A123" s="196"/>
      <c r="B123" s="362" t="s">
        <v>1358</v>
      </c>
      <c r="C123" s="207" t="s">
        <v>1359</v>
      </c>
      <c r="D123" s="308" t="s">
        <v>551</v>
      </c>
      <c r="E123" s="309">
        <v>16026</v>
      </c>
      <c r="F123" s="309">
        <v>16828</v>
      </c>
      <c r="G123" s="207">
        <v>0.74</v>
      </c>
      <c r="H123" s="361">
        <v>0.1802</v>
      </c>
      <c r="I123" s="312">
        <v>1</v>
      </c>
      <c r="J123" s="313"/>
      <c r="K123" s="339">
        <v>1.4</v>
      </c>
      <c r="L123" s="339">
        <v>1.68</v>
      </c>
      <c r="M123" s="339">
        <v>2.23</v>
      </c>
      <c r="N123" s="340">
        <v>2.57</v>
      </c>
      <c r="O123" s="204"/>
      <c r="P123" s="326"/>
      <c r="Q123" s="208"/>
      <c r="R123" s="326"/>
      <c r="S123" s="204">
        <f>20+118</f>
        <v>138</v>
      </c>
      <c r="T123" s="326">
        <f t="shared" ref="T123:T151" si="374">(S123*$F123*$G123*((1-$H123)+$H123*$K123*$I123*T$10))</f>
        <v>1842343.0639487996</v>
      </c>
      <c r="U123" s="204"/>
      <c r="V123" s="326"/>
      <c r="W123" s="204"/>
      <c r="X123" s="326"/>
      <c r="Y123" s="204"/>
      <c r="Z123" s="326"/>
      <c r="AA123" s="204"/>
      <c r="AB123" s="326"/>
      <c r="AC123" s="204"/>
      <c r="AD123" s="326"/>
      <c r="AE123" s="204"/>
      <c r="AF123" s="326"/>
      <c r="AG123" s="326"/>
      <c r="AH123" s="326"/>
      <c r="AI123" s="326">
        <v>0</v>
      </c>
      <c r="AJ123" s="326">
        <v>0</v>
      </c>
      <c r="AK123" s="204"/>
      <c r="AL123" s="326"/>
      <c r="AM123" s="204"/>
      <c r="AN123" s="326"/>
      <c r="AO123" s="204"/>
      <c r="AP123" s="326"/>
      <c r="AQ123" s="204"/>
      <c r="AR123" s="326"/>
      <c r="AS123" s="204"/>
      <c r="AT123" s="326"/>
      <c r="AU123" s="204"/>
      <c r="AV123" s="326"/>
      <c r="AW123" s="204"/>
      <c r="AX123" s="326"/>
      <c r="AY123" s="204"/>
      <c r="AZ123" s="326"/>
      <c r="BA123" s="204"/>
      <c r="BB123" s="326"/>
      <c r="BC123" s="204"/>
      <c r="BD123" s="326"/>
      <c r="BE123" s="204"/>
      <c r="BF123" s="326"/>
      <c r="BG123" s="204"/>
      <c r="BH123" s="326"/>
      <c r="BI123" s="204"/>
      <c r="BJ123" s="326"/>
      <c r="BK123" s="204"/>
      <c r="BL123" s="326"/>
      <c r="BM123" s="204"/>
      <c r="BN123" s="326"/>
      <c r="BO123" s="204"/>
      <c r="BP123" s="326"/>
      <c r="BQ123" s="204"/>
      <c r="BR123" s="326"/>
      <c r="BS123" s="204"/>
      <c r="BT123" s="326"/>
      <c r="BU123" s="204"/>
      <c r="BV123" s="326"/>
      <c r="BW123" s="204"/>
      <c r="BX123" s="326"/>
      <c r="BY123" s="204"/>
      <c r="BZ123" s="326"/>
      <c r="CA123" s="204"/>
      <c r="CB123" s="326"/>
      <c r="CC123" s="204"/>
      <c r="CD123" s="326"/>
      <c r="CE123" s="204"/>
      <c r="CF123" s="326"/>
      <c r="CG123" s="204"/>
      <c r="CH123" s="326"/>
      <c r="CI123" s="204"/>
      <c r="CJ123" s="326"/>
      <c r="CK123" s="204"/>
      <c r="CL123" s="326"/>
      <c r="CM123" s="204"/>
      <c r="CN123" s="326"/>
      <c r="CO123" s="204"/>
      <c r="CP123" s="326"/>
      <c r="CQ123" s="204"/>
      <c r="CR123" s="326"/>
      <c r="CS123" s="204"/>
      <c r="CT123" s="326"/>
      <c r="CU123" s="204"/>
      <c r="CV123" s="326"/>
      <c r="CW123" s="204"/>
      <c r="CX123" s="326"/>
      <c r="CY123" s="204"/>
      <c r="CZ123" s="326"/>
      <c r="DA123" s="204"/>
      <c r="DB123" s="326"/>
      <c r="DC123" s="204"/>
      <c r="DD123" s="326"/>
      <c r="DE123" s="204"/>
      <c r="DF123" s="326"/>
      <c r="DG123" s="204"/>
      <c r="DH123" s="326"/>
      <c r="DI123" s="204"/>
      <c r="DJ123" s="326"/>
      <c r="DK123" s="204"/>
      <c r="DL123" s="326"/>
      <c r="DM123" s="204"/>
      <c r="DN123" s="326"/>
      <c r="DO123" s="204"/>
      <c r="DP123" s="326"/>
      <c r="DQ123" s="204"/>
      <c r="DR123" s="326"/>
      <c r="DS123" s="204"/>
      <c r="DT123" s="326"/>
      <c r="DU123" s="204"/>
      <c r="DV123" s="326"/>
      <c r="DW123" s="204"/>
      <c r="DX123" s="326"/>
      <c r="DY123" s="204"/>
      <c r="DZ123" s="326"/>
      <c r="EA123" s="204"/>
      <c r="EB123" s="326"/>
      <c r="EC123" s="430"/>
      <c r="ED123" s="326"/>
      <c r="EE123" s="204"/>
      <c r="EF123" s="326"/>
      <c r="EG123" s="204"/>
      <c r="EH123" s="326"/>
      <c r="EI123" s="204"/>
      <c r="EJ123" s="326"/>
      <c r="EK123" s="228">
        <f t="shared" si="193"/>
        <v>138</v>
      </c>
      <c r="EL123" s="228">
        <f t="shared" si="193"/>
        <v>1842343.0639487996</v>
      </c>
    </row>
    <row r="124" spans="1:142" x14ac:dyDescent="0.2">
      <c r="A124" s="196"/>
      <c r="B124" s="362" t="s">
        <v>1360</v>
      </c>
      <c r="C124" s="207" t="s">
        <v>1361</v>
      </c>
      <c r="D124" s="308" t="s">
        <v>554</v>
      </c>
      <c r="E124" s="309">
        <v>16026</v>
      </c>
      <c r="F124" s="309">
        <v>16828</v>
      </c>
      <c r="G124" s="207">
        <v>1.57</v>
      </c>
      <c r="H124" s="361">
        <v>0.1802</v>
      </c>
      <c r="I124" s="312">
        <v>1</v>
      </c>
      <c r="J124" s="313"/>
      <c r="K124" s="339">
        <v>1.4</v>
      </c>
      <c r="L124" s="339">
        <v>1.68</v>
      </c>
      <c r="M124" s="339">
        <v>2.23</v>
      </c>
      <c r="N124" s="340">
        <v>2.57</v>
      </c>
      <c r="O124" s="204"/>
      <c r="P124" s="326"/>
      <c r="Q124" s="208"/>
      <c r="R124" s="326"/>
      <c r="S124" s="204">
        <f>46+63</f>
        <v>109</v>
      </c>
      <c r="T124" s="326">
        <f t="shared" si="374"/>
        <v>3087349.8681311999</v>
      </c>
      <c r="U124" s="204"/>
      <c r="V124" s="326"/>
      <c r="W124" s="204"/>
      <c r="X124" s="326"/>
      <c r="Y124" s="204"/>
      <c r="Z124" s="326"/>
      <c r="AA124" s="204"/>
      <c r="AB124" s="326"/>
      <c r="AC124" s="204"/>
      <c r="AD124" s="326"/>
      <c r="AE124" s="204"/>
      <c r="AF124" s="326"/>
      <c r="AG124" s="326"/>
      <c r="AH124" s="326"/>
      <c r="AI124" s="326">
        <v>0</v>
      </c>
      <c r="AJ124" s="326">
        <v>0</v>
      </c>
      <c r="AK124" s="204"/>
      <c r="AL124" s="326"/>
      <c r="AM124" s="204"/>
      <c r="AN124" s="326"/>
      <c r="AO124" s="204"/>
      <c r="AP124" s="326"/>
      <c r="AQ124" s="204"/>
      <c r="AR124" s="326"/>
      <c r="AS124" s="204"/>
      <c r="AT124" s="326"/>
      <c r="AU124" s="204"/>
      <c r="AV124" s="326"/>
      <c r="AW124" s="204"/>
      <c r="AX124" s="326"/>
      <c r="AY124" s="204"/>
      <c r="AZ124" s="326"/>
      <c r="BA124" s="204"/>
      <c r="BB124" s="326"/>
      <c r="BC124" s="204"/>
      <c r="BD124" s="326"/>
      <c r="BE124" s="204"/>
      <c r="BF124" s="326"/>
      <c r="BG124" s="204"/>
      <c r="BH124" s="326"/>
      <c r="BI124" s="204"/>
      <c r="BJ124" s="326"/>
      <c r="BK124" s="204"/>
      <c r="BL124" s="326"/>
      <c r="BM124" s="204"/>
      <c r="BN124" s="326"/>
      <c r="BO124" s="204"/>
      <c r="BP124" s="326"/>
      <c r="BQ124" s="204"/>
      <c r="BR124" s="326"/>
      <c r="BS124" s="204"/>
      <c r="BT124" s="326"/>
      <c r="BU124" s="204"/>
      <c r="BV124" s="326"/>
      <c r="BW124" s="204"/>
      <c r="BX124" s="326"/>
      <c r="BY124" s="204"/>
      <c r="BZ124" s="326"/>
      <c r="CA124" s="204"/>
      <c r="CB124" s="326"/>
      <c r="CC124" s="204"/>
      <c r="CD124" s="326"/>
      <c r="CE124" s="204"/>
      <c r="CF124" s="326"/>
      <c r="CG124" s="204"/>
      <c r="CH124" s="326"/>
      <c r="CI124" s="204"/>
      <c r="CJ124" s="326"/>
      <c r="CK124" s="204"/>
      <c r="CL124" s="326"/>
      <c r="CM124" s="204"/>
      <c r="CN124" s="326"/>
      <c r="CO124" s="204"/>
      <c r="CP124" s="326"/>
      <c r="CQ124" s="204"/>
      <c r="CR124" s="326"/>
      <c r="CS124" s="204"/>
      <c r="CT124" s="326"/>
      <c r="CU124" s="204"/>
      <c r="CV124" s="326"/>
      <c r="CW124" s="204"/>
      <c r="CX124" s="326"/>
      <c r="CY124" s="204"/>
      <c r="CZ124" s="326"/>
      <c r="DA124" s="204"/>
      <c r="DB124" s="326"/>
      <c r="DC124" s="204"/>
      <c r="DD124" s="326"/>
      <c r="DE124" s="204"/>
      <c r="DF124" s="326"/>
      <c r="DG124" s="204"/>
      <c r="DH124" s="326"/>
      <c r="DI124" s="204"/>
      <c r="DJ124" s="326"/>
      <c r="DK124" s="204"/>
      <c r="DL124" s="326"/>
      <c r="DM124" s="204"/>
      <c r="DN124" s="326"/>
      <c r="DO124" s="204"/>
      <c r="DP124" s="326"/>
      <c r="DQ124" s="204"/>
      <c r="DR124" s="326"/>
      <c r="DS124" s="204"/>
      <c r="DT124" s="326"/>
      <c r="DU124" s="204"/>
      <c r="DV124" s="326"/>
      <c r="DW124" s="204"/>
      <c r="DX124" s="326"/>
      <c r="DY124" s="204"/>
      <c r="DZ124" s="326"/>
      <c r="EA124" s="204">
        <v>30</v>
      </c>
      <c r="EB124" s="326">
        <f>(EA124*$F124*$G124*((1-$H124)+$H124*$L124*$I124))</f>
        <v>889720.68655680004</v>
      </c>
      <c r="EC124" s="430"/>
      <c r="ED124" s="326"/>
      <c r="EE124" s="204"/>
      <c r="EF124" s="326"/>
      <c r="EG124" s="204"/>
      <c r="EH124" s="326"/>
      <c r="EI124" s="204"/>
      <c r="EJ124" s="326"/>
      <c r="EK124" s="228">
        <f t="shared" si="193"/>
        <v>139</v>
      </c>
      <c r="EL124" s="228">
        <f t="shared" si="193"/>
        <v>3977070.5546880001</v>
      </c>
    </row>
    <row r="125" spans="1:142" s="342" customFormat="1" ht="38.25" x14ac:dyDescent="0.2">
      <c r="A125" s="196"/>
      <c r="B125" s="196">
        <v>90</v>
      </c>
      <c r="C125" s="207" t="s">
        <v>1362</v>
      </c>
      <c r="D125" s="353" t="s">
        <v>556</v>
      </c>
      <c r="E125" s="309">
        <v>16026</v>
      </c>
      <c r="F125" s="309">
        <v>16828</v>
      </c>
      <c r="G125" s="207">
        <v>1.42</v>
      </c>
      <c r="H125" s="361">
        <v>0.2472</v>
      </c>
      <c r="I125" s="312">
        <v>1</v>
      </c>
      <c r="J125" s="313"/>
      <c r="K125" s="339">
        <v>1.4</v>
      </c>
      <c r="L125" s="339">
        <v>1.68</v>
      </c>
      <c r="M125" s="339">
        <v>2.23</v>
      </c>
      <c r="N125" s="340">
        <v>2.57</v>
      </c>
      <c r="O125" s="204"/>
      <c r="P125" s="326">
        <f t="shared" si="312"/>
        <v>0</v>
      </c>
      <c r="Q125" s="208"/>
      <c r="R125" s="326">
        <f t="shared" si="313"/>
        <v>0</v>
      </c>
      <c r="S125" s="204">
        <f>13+10</f>
        <v>23</v>
      </c>
      <c r="T125" s="326">
        <f t="shared" si="372"/>
        <v>599149.95397546666</v>
      </c>
      <c r="U125" s="204">
        <v>0</v>
      </c>
      <c r="V125" s="326">
        <f t="shared" si="314"/>
        <v>0</v>
      </c>
      <c r="W125" s="204"/>
      <c r="X125" s="326">
        <f t="shared" si="315"/>
        <v>0</v>
      </c>
      <c r="Y125" s="204"/>
      <c r="Z125" s="326">
        <f t="shared" si="316"/>
        <v>0</v>
      </c>
      <c r="AA125" s="204"/>
      <c r="AB125" s="326">
        <f t="shared" si="317"/>
        <v>0</v>
      </c>
      <c r="AC125" s="204">
        <v>62</v>
      </c>
      <c r="AD125" s="326">
        <f t="shared" si="373"/>
        <v>1615099.8759338667</v>
      </c>
      <c r="AE125" s="204"/>
      <c r="AF125" s="326">
        <f t="shared" si="318"/>
        <v>0</v>
      </c>
      <c r="AG125" s="326">
        <v>0</v>
      </c>
      <c r="AH125" s="326">
        <f t="shared" si="319"/>
        <v>0</v>
      </c>
      <c r="AI125" s="326">
        <v>0</v>
      </c>
      <c r="AJ125" s="326">
        <v>0</v>
      </c>
      <c r="AK125" s="204"/>
      <c r="AL125" s="326">
        <f t="shared" si="320"/>
        <v>0</v>
      </c>
      <c r="AM125" s="204">
        <v>0</v>
      </c>
      <c r="AN125" s="326">
        <f t="shared" si="321"/>
        <v>0</v>
      </c>
      <c r="AO125" s="204"/>
      <c r="AP125" s="326">
        <f t="shared" si="322"/>
        <v>0</v>
      </c>
      <c r="AQ125" s="204"/>
      <c r="AR125" s="326">
        <f t="shared" si="323"/>
        <v>0</v>
      </c>
      <c r="AS125" s="204">
        <v>9</v>
      </c>
      <c r="AT125" s="326">
        <f t="shared" si="324"/>
        <v>234449.9819904</v>
      </c>
      <c r="AU125" s="204">
        <v>58</v>
      </c>
      <c r="AV125" s="326">
        <f t="shared" si="325"/>
        <v>1510899.8839381333</v>
      </c>
      <c r="AW125" s="204"/>
      <c r="AX125" s="326">
        <f t="shared" si="326"/>
        <v>0</v>
      </c>
      <c r="AY125" s="204"/>
      <c r="AZ125" s="326">
        <f t="shared" si="327"/>
        <v>0</v>
      </c>
      <c r="BA125" s="204">
        <v>35</v>
      </c>
      <c r="BB125" s="326">
        <f t="shared" si="328"/>
        <v>911749.92996266671</v>
      </c>
      <c r="BC125" s="204"/>
      <c r="BD125" s="326">
        <f t="shared" si="329"/>
        <v>0</v>
      </c>
      <c r="BE125" s="204"/>
      <c r="BF125" s="326">
        <f t="shared" si="330"/>
        <v>0</v>
      </c>
      <c r="BG125" s="204"/>
      <c r="BH125" s="326">
        <f t="shared" si="331"/>
        <v>0</v>
      </c>
      <c r="BI125" s="204"/>
      <c r="BJ125" s="326">
        <f t="shared" si="332"/>
        <v>0</v>
      </c>
      <c r="BK125" s="204"/>
      <c r="BL125" s="326">
        <f t="shared" si="333"/>
        <v>0</v>
      </c>
      <c r="BM125" s="204"/>
      <c r="BN125" s="326">
        <f t="shared" si="334"/>
        <v>0</v>
      </c>
      <c r="BO125" s="204"/>
      <c r="BP125" s="326">
        <f t="shared" si="335"/>
        <v>0</v>
      </c>
      <c r="BQ125" s="204"/>
      <c r="BR125" s="326">
        <f t="shared" si="336"/>
        <v>0</v>
      </c>
      <c r="BS125" s="204"/>
      <c r="BT125" s="326">
        <f t="shared" si="337"/>
        <v>0</v>
      </c>
      <c r="BU125" s="204">
        <v>1</v>
      </c>
      <c r="BV125" s="326">
        <f t="shared" si="338"/>
        <v>26049.997998933333</v>
      </c>
      <c r="BW125" s="204"/>
      <c r="BX125" s="326">
        <f t="shared" si="339"/>
        <v>0</v>
      </c>
      <c r="BY125" s="204"/>
      <c r="BZ125" s="326">
        <f t="shared" si="340"/>
        <v>0</v>
      </c>
      <c r="CA125" s="204"/>
      <c r="CB125" s="326">
        <f t="shared" si="341"/>
        <v>0</v>
      </c>
      <c r="CC125" s="204"/>
      <c r="CD125" s="326">
        <f t="shared" si="342"/>
        <v>0</v>
      </c>
      <c r="CE125" s="204">
        <v>11</v>
      </c>
      <c r="CF125" s="326">
        <f t="shared" si="343"/>
        <v>304599.12191338663</v>
      </c>
      <c r="CG125" s="204">
        <v>5</v>
      </c>
      <c r="CH125" s="326">
        <f t="shared" si="344"/>
        <v>138454.14632426668</v>
      </c>
      <c r="CI125" s="204"/>
      <c r="CJ125" s="326">
        <f t="shared" si="345"/>
        <v>0</v>
      </c>
      <c r="CK125" s="204"/>
      <c r="CL125" s="326">
        <f t="shared" si="346"/>
        <v>0</v>
      </c>
      <c r="CM125" s="204"/>
      <c r="CN125" s="326">
        <f t="shared" si="347"/>
        <v>0</v>
      </c>
      <c r="CO125" s="204"/>
      <c r="CP125" s="326">
        <f t="shared" si="348"/>
        <v>0</v>
      </c>
      <c r="CQ125" s="204"/>
      <c r="CR125" s="326">
        <f t="shared" si="349"/>
        <v>0</v>
      </c>
      <c r="CS125" s="204"/>
      <c r="CT125" s="326">
        <f t="shared" si="350"/>
        <v>0</v>
      </c>
      <c r="CU125" s="204"/>
      <c r="CV125" s="326">
        <f t="shared" si="351"/>
        <v>0</v>
      </c>
      <c r="CW125" s="204">
        <v>0</v>
      </c>
      <c r="CX125" s="326">
        <f t="shared" si="352"/>
        <v>0</v>
      </c>
      <c r="CY125" s="204"/>
      <c r="CZ125" s="326">
        <f t="shared" si="353"/>
        <v>0</v>
      </c>
      <c r="DA125" s="204"/>
      <c r="DB125" s="326">
        <f t="shared" si="354"/>
        <v>0</v>
      </c>
      <c r="DC125" s="204"/>
      <c r="DD125" s="326">
        <f t="shared" si="355"/>
        <v>0</v>
      </c>
      <c r="DE125" s="204"/>
      <c r="DF125" s="326">
        <f t="shared" si="356"/>
        <v>0</v>
      </c>
      <c r="DG125" s="204"/>
      <c r="DH125" s="326">
        <f t="shared" si="357"/>
        <v>0</v>
      </c>
      <c r="DI125" s="204"/>
      <c r="DJ125" s="326">
        <f t="shared" si="358"/>
        <v>0</v>
      </c>
      <c r="DK125" s="204"/>
      <c r="DL125" s="326">
        <f t="shared" si="359"/>
        <v>0</v>
      </c>
      <c r="DM125" s="204">
        <v>0</v>
      </c>
      <c r="DN125" s="326">
        <f t="shared" si="360"/>
        <v>0</v>
      </c>
      <c r="DO125" s="204"/>
      <c r="DP125" s="326">
        <f t="shared" si="361"/>
        <v>0</v>
      </c>
      <c r="DQ125" s="204"/>
      <c r="DR125" s="326">
        <f t="shared" si="362"/>
        <v>0</v>
      </c>
      <c r="DS125" s="204"/>
      <c r="DT125" s="326">
        <f t="shared" si="363"/>
        <v>0</v>
      </c>
      <c r="DU125" s="204"/>
      <c r="DV125" s="326"/>
      <c r="DW125" s="204"/>
      <c r="DX125" s="326">
        <f t="shared" si="364"/>
        <v>0</v>
      </c>
      <c r="DY125" s="204"/>
      <c r="DZ125" s="326">
        <f t="shared" si="365"/>
        <v>0</v>
      </c>
      <c r="EA125" s="204"/>
      <c r="EB125" s="326">
        <f t="shared" si="366"/>
        <v>0</v>
      </c>
      <c r="EC125" s="430"/>
      <c r="ED125" s="326">
        <f t="shared" si="367"/>
        <v>0</v>
      </c>
      <c r="EE125" s="204"/>
      <c r="EF125" s="326">
        <f t="shared" si="368"/>
        <v>0</v>
      </c>
      <c r="EG125" s="204"/>
      <c r="EH125" s="326">
        <f t="shared" si="369"/>
        <v>0</v>
      </c>
      <c r="EI125" s="204"/>
      <c r="EJ125" s="326">
        <f t="shared" si="370"/>
        <v>0</v>
      </c>
      <c r="EK125" s="228">
        <f t="shared" si="193"/>
        <v>204</v>
      </c>
      <c r="EL125" s="228">
        <f t="shared" si="193"/>
        <v>5340452.8920371197</v>
      </c>
    </row>
    <row r="126" spans="1:142" s="342" customFormat="1" x14ac:dyDescent="0.2">
      <c r="A126" s="196"/>
      <c r="B126" s="362" t="s">
        <v>1363</v>
      </c>
      <c r="C126" s="207" t="s">
        <v>1364</v>
      </c>
      <c r="D126" s="222" t="s">
        <v>559</v>
      </c>
      <c r="E126" s="309">
        <v>16026</v>
      </c>
      <c r="F126" s="309">
        <v>16828</v>
      </c>
      <c r="G126" s="207">
        <v>0.87</v>
      </c>
      <c r="H126" s="361">
        <v>0.2472</v>
      </c>
      <c r="I126" s="312">
        <v>1</v>
      </c>
      <c r="J126" s="313"/>
      <c r="K126" s="339">
        <v>1.4</v>
      </c>
      <c r="L126" s="339">
        <v>1.68</v>
      </c>
      <c r="M126" s="339">
        <v>2.23</v>
      </c>
      <c r="N126" s="340">
        <v>2.57</v>
      </c>
      <c r="O126" s="204"/>
      <c r="P126" s="326"/>
      <c r="Q126" s="208"/>
      <c r="R126" s="326"/>
      <c r="S126" s="204">
        <f>9+2</f>
        <v>11</v>
      </c>
      <c r="T126" s="326">
        <f t="shared" si="374"/>
        <v>176967.98676480001</v>
      </c>
      <c r="U126" s="204"/>
      <c r="V126" s="326"/>
      <c r="W126" s="204"/>
      <c r="X126" s="326"/>
      <c r="Y126" s="204"/>
      <c r="Z126" s="326"/>
      <c r="AA126" s="204"/>
      <c r="AB126" s="326"/>
      <c r="AC126" s="204"/>
      <c r="AD126" s="326"/>
      <c r="AE126" s="204"/>
      <c r="AF126" s="326"/>
      <c r="AG126" s="326"/>
      <c r="AH126" s="326"/>
      <c r="AI126" s="326">
        <v>0</v>
      </c>
      <c r="AJ126" s="326">
        <v>0</v>
      </c>
      <c r="AK126" s="204"/>
      <c r="AL126" s="326"/>
      <c r="AM126" s="204"/>
      <c r="AN126" s="326"/>
      <c r="AO126" s="204"/>
      <c r="AP126" s="326"/>
      <c r="AQ126" s="204"/>
      <c r="AR126" s="326"/>
      <c r="AS126" s="204"/>
      <c r="AT126" s="326"/>
      <c r="AU126" s="204"/>
      <c r="AV126" s="326"/>
      <c r="AW126" s="204"/>
      <c r="AX126" s="326"/>
      <c r="AY126" s="204"/>
      <c r="AZ126" s="326"/>
      <c r="BA126" s="204"/>
      <c r="BB126" s="326"/>
      <c r="BC126" s="204"/>
      <c r="BD126" s="326"/>
      <c r="BE126" s="204"/>
      <c r="BF126" s="326"/>
      <c r="BG126" s="204"/>
      <c r="BH126" s="326"/>
      <c r="BI126" s="204"/>
      <c r="BJ126" s="326"/>
      <c r="BK126" s="204"/>
      <c r="BL126" s="326"/>
      <c r="BM126" s="204"/>
      <c r="BN126" s="326"/>
      <c r="BO126" s="204"/>
      <c r="BP126" s="326"/>
      <c r="BQ126" s="204"/>
      <c r="BR126" s="326"/>
      <c r="BS126" s="204"/>
      <c r="BT126" s="326"/>
      <c r="BU126" s="204"/>
      <c r="BV126" s="326"/>
      <c r="BW126" s="204"/>
      <c r="BX126" s="326"/>
      <c r="BY126" s="204"/>
      <c r="BZ126" s="326"/>
      <c r="CA126" s="204"/>
      <c r="CB126" s="326"/>
      <c r="CC126" s="204"/>
      <c r="CD126" s="326"/>
      <c r="CE126" s="204"/>
      <c r="CF126" s="326">
        <f t="shared" si="343"/>
        <v>0</v>
      </c>
      <c r="CG126" s="204"/>
      <c r="CH126" s="326"/>
      <c r="CI126" s="204"/>
      <c r="CJ126" s="326"/>
      <c r="CK126" s="204"/>
      <c r="CL126" s="326"/>
      <c r="CM126" s="204"/>
      <c r="CN126" s="326"/>
      <c r="CO126" s="204"/>
      <c r="CP126" s="326"/>
      <c r="CQ126" s="204"/>
      <c r="CR126" s="326"/>
      <c r="CS126" s="204"/>
      <c r="CT126" s="326"/>
      <c r="CU126" s="204"/>
      <c r="CV126" s="326"/>
      <c r="CW126" s="204"/>
      <c r="CX126" s="326"/>
      <c r="CY126" s="204"/>
      <c r="CZ126" s="326"/>
      <c r="DA126" s="204"/>
      <c r="DB126" s="326"/>
      <c r="DC126" s="204"/>
      <c r="DD126" s="326"/>
      <c r="DE126" s="204"/>
      <c r="DF126" s="326"/>
      <c r="DG126" s="204"/>
      <c r="DH126" s="326"/>
      <c r="DI126" s="204"/>
      <c r="DJ126" s="326"/>
      <c r="DK126" s="204"/>
      <c r="DL126" s="326"/>
      <c r="DM126" s="204"/>
      <c r="DN126" s="326"/>
      <c r="DO126" s="204"/>
      <c r="DP126" s="326"/>
      <c r="DQ126" s="204"/>
      <c r="DR126" s="326"/>
      <c r="DS126" s="204"/>
      <c r="DT126" s="326"/>
      <c r="DU126" s="204"/>
      <c r="DV126" s="326"/>
      <c r="DW126" s="204"/>
      <c r="DX126" s="326"/>
      <c r="DY126" s="204"/>
      <c r="DZ126" s="326"/>
      <c r="EA126" s="204">
        <v>7</v>
      </c>
      <c r="EB126" s="326">
        <f>(EA126*$F126*$G126*((1-$H126)+$H126*$L126*$I126))</f>
        <v>119709.42168192001</v>
      </c>
      <c r="EC126" s="430"/>
      <c r="ED126" s="326"/>
      <c r="EE126" s="204"/>
      <c r="EF126" s="326"/>
      <c r="EG126" s="204"/>
      <c r="EH126" s="326"/>
      <c r="EI126" s="204"/>
      <c r="EJ126" s="326"/>
      <c r="EK126" s="228">
        <f t="shared" si="193"/>
        <v>18</v>
      </c>
      <c r="EL126" s="228">
        <f t="shared" si="193"/>
        <v>296677.40844671999</v>
      </c>
    </row>
    <row r="127" spans="1:142" s="342" customFormat="1" x14ac:dyDescent="0.2">
      <c r="A127" s="196"/>
      <c r="B127" s="362" t="s">
        <v>1365</v>
      </c>
      <c r="C127" s="207" t="s">
        <v>1366</v>
      </c>
      <c r="D127" s="222" t="s">
        <v>562</v>
      </c>
      <c r="E127" s="309">
        <v>16026</v>
      </c>
      <c r="F127" s="309">
        <v>16828</v>
      </c>
      <c r="G127" s="207">
        <v>1.27</v>
      </c>
      <c r="H127" s="361">
        <v>0.2472</v>
      </c>
      <c r="I127" s="312">
        <v>1</v>
      </c>
      <c r="J127" s="313"/>
      <c r="K127" s="339">
        <v>1.4</v>
      </c>
      <c r="L127" s="339">
        <v>1.68</v>
      </c>
      <c r="M127" s="339">
        <v>2.23</v>
      </c>
      <c r="N127" s="340">
        <v>2.57</v>
      </c>
      <c r="O127" s="204"/>
      <c r="P127" s="326"/>
      <c r="Q127" s="208"/>
      <c r="R127" s="326"/>
      <c r="S127" s="204">
        <f>9+3</f>
        <v>12</v>
      </c>
      <c r="T127" s="326">
        <f t="shared" si="374"/>
        <v>281817.35823360004</v>
      </c>
      <c r="U127" s="204"/>
      <c r="V127" s="326"/>
      <c r="W127" s="204"/>
      <c r="X127" s="326"/>
      <c r="Y127" s="204"/>
      <c r="Z127" s="326"/>
      <c r="AA127" s="204"/>
      <c r="AB127" s="326"/>
      <c r="AC127" s="204"/>
      <c r="AD127" s="326"/>
      <c r="AE127" s="204"/>
      <c r="AF127" s="326"/>
      <c r="AG127" s="326"/>
      <c r="AH127" s="326"/>
      <c r="AI127" s="326">
        <v>0</v>
      </c>
      <c r="AJ127" s="326">
        <v>0</v>
      </c>
      <c r="AK127" s="204"/>
      <c r="AL127" s="326"/>
      <c r="AM127" s="204"/>
      <c r="AN127" s="326"/>
      <c r="AO127" s="204"/>
      <c r="AP127" s="326"/>
      <c r="AQ127" s="204"/>
      <c r="AR127" s="326"/>
      <c r="AS127" s="204"/>
      <c r="AT127" s="326"/>
      <c r="AU127" s="204"/>
      <c r="AV127" s="326"/>
      <c r="AW127" s="204"/>
      <c r="AX127" s="326"/>
      <c r="AY127" s="204"/>
      <c r="AZ127" s="326"/>
      <c r="BA127" s="204"/>
      <c r="BB127" s="326"/>
      <c r="BC127" s="204"/>
      <c r="BD127" s="326"/>
      <c r="BE127" s="204"/>
      <c r="BF127" s="326"/>
      <c r="BG127" s="204"/>
      <c r="BH127" s="326"/>
      <c r="BI127" s="204"/>
      <c r="BJ127" s="326"/>
      <c r="BK127" s="204"/>
      <c r="BL127" s="326"/>
      <c r="BM127" s="204"/>
      <c r="BN127" s="326"/>
      <c r="BO127" s="204"/>
      <c r="BP127" s="326"/>
      <c r="BQ127" s="204"/>
      <c r="BR127" s="326"/>
      <c r="BS127" s="204"/>
      <c r="BT127" s="326"/>
      <c r="BU127" s="204"/>
      <c r="BV127" s="326"/>
      <c r="BW127" s="204"/>
      <c r="BX127" s="326"/>
      <c r="BY127" s="204"/>
      <c r="BZ127" s="326"/>
      <c r="CA127" s="204"/>
      <c r="CB127" s="326"/>
      <c r="CC127" s="204"/>
      <c r="CD127" s="326"/>
      <c r="CE127" s="204"/>
      <c r="CF127" s="326">
        <f t="shared" si="343"/>
        <v>0</v>
      </c>
      <c r="CG127" s="204"/>
      <c r="CH127" s="326"/>
      <c r="CI127" s="204"/>
      <c r="CJ127" s="326"/>
      <c r="CK127" s="204"/>
      <c r="CL127" s="326"/>
      <c r="CM127" s="204"/>
      <c r="CN127" s="326"/>
      <c r="CO127" s="204"/>
      <c r="CP127" s="326"/>
      <c r="CQ127" s="204"/>
      <c r="CR127" s="326"/>
      <c r="CS127" s="204"/>
      <c r="CT127" s="326"/>
      <c r="CU127" s="204"/>
      <c r="CV127" s="326"/>
      <c r="CW127" s="204"/>
      <c r="CX127" s="326"/>
      <c r="CY127" s="204"/>
      <c r="CZ127" s="326"/>
      <c r="DA127" s="204"/>
      <c r="DB127" s="326"/>
      <c r="DC127" s="204"/>
      <c r="DD127" s="326"/>
      <c r="DE127" s="204"/>
      <c r="DF127" s="326"/>
      <c r="DG127" s="204"/>
      <c r="DH127" s="326"/>
      <c r="DI127" s="204"/>
      <c r="DJ127" s="326"/>
      <c r="DK127" s="204"/>
      <c r="DL127" s="326"/>
      <c r="DM127" s="204"/>
      <c r="DN127" s="326"/>
      <c r="DO127" s="204"/>
      <c r="DP127" s="326"/>
      <c r="DQ127" s="204"/>
      <c r="DR127" s="326"/>
      <c r="DS127" s="204"/>
      <c r="DT127" s="326"/>
      <c r="DU127" s="204"/>
      <c r="DV127" s="326"/>
      <c r="DW127" s="204"/>
      <c r="DX127" s="326"/>
      <c r="DY127" s="204"/>
      <c r="DZ127" s="326"/>
      <c r="EA127" s="204"/>
      <c r="EB127" s="326"/>
      <c r="EC127" s="430"/>
      <c r="ED127" s="326"/>
      <c r="EE127" s="204"/>
      <c r="EF127" s="326"/>
      <c r="EG127" s="204"/>
      <c r="EH127" s="326"/>
      <c r="EI127" s="204"/>
      <c r="EJ127" s="326"/>
      <c r="EK127" s="228">
        <f t="shared" si="193"/>
        <v>12</v>
      </c>
      <c r="EL127" s="228">
        <f t="shared" si="193"/>
        <v>281817.35823360004</v>
      </c>
    </row>
    <row r="128" spans="1:142" s="342" customFormat="1" x14ac:dyDescent="0.2">
      <c r="A128" s="196"/>
      <c r="B128" s="362" t="s">
        <v>1367</v>
      </c>
      <c r="C128" s="207" t="s">
        <v>1368</v>
      </c>
      <c r="D128" s="222" t="s">
        <v>565</v>
      </c>
      <c r="E128" s="309">
        <v>16026</v>
      </c>
      <c r="F128" s="309">
        <v>16828</v>
      </c>
      <c r="G128" s="207">
        <v>2.2400000000000002</v>
      </c>
      <c r="H128" s="361">
        <v>0.2472</v>
      </c>
      <c r="I128" s="312">
        <v>1</v>
      </c>
      <c r="J128" s="313"/>
      <c r="K128" s="339">
        <v>1.4</v>
      </c>
      <c r="L128" s="339">
        <v>1.68</v>
      </c>
      <c r="M128" s="339">
        <v>2.23</v>
      </c>
      <c r="N128" s="340">
        <v>2.57</v>
      </c>
      <c r="O128" s="204"/>
      <c r="P128" s="326"/>
      <c r="Q128" s="208"/>
      <c r="R128" s="326"/>
      <c r="S128" s="204">
        <f>8+2</f>
        <v>10</v>
      </c>
      <c r="T128" s="326">
        <f t="shared" si="374"/>
        <v>414219.73913600005</v>
      </c>
      <c r="U128" s="204"/>
      <c r="V128" s="326"/>
      <c r="W128" s="204"/>
      <c r="X128" s="326"/>
      <c r="Y128" s="204"/>
      <c r="Z128" s="326"/>
      <c r="AA128" s="204"/>
      <c r="AB128" s="326"/>
      <c r="AC128" s="204"/>
      <c r="AD128" s="326"/>
      <c r="AE128" s="204"/>
      <c r="AF128" s="326"/>
      <c r="AG128" s="326"/>
      <c r="AH128" s="326"/>
      <c r="AI128" s="326">
        <v>0</v>
      </c>
      <c r="AJ128" s="326">
        <v>0</v>
      </c>
      <c r="AK128" s="204"/>
      <c r="AL128" s="326"/>
      <c r="AM128" s="204"/>
      <c r="AN128" s="326"/>
      <c r="AO128" s="204"/>
      <c r="AP128" s="326"/>
      <c r="AQ128" s="204"/>
      <c r="AR128" s="326"/>
      <c r="AS128" s="204">
        <v>20</v>
      </c>
      <c r="AT128" s="326">
        <f>(AS128*$F128*$G128*((1-$H128)+$H128*$K128*$I128*AT$10))</f>
        <v>828439.47827200009</v>
      </c>
      <c r="AU128" s="204"/>
      <c r="AV128" s="326"/>
      <c r="AW128" s="204"/>
      <c r="AX128" s="326"/>
      <c r="AY128" s="204"/>
      <c r="AZ128" s="326"/>
      <c r="BA128" s="204"/>
      <c r="BB128" s="326"/>
      <c r="BC128" s="204"/>
      <c r="BD128" s="326"/>
      <c r="BE128" s="204"/>
      <c r="BF128" s="326"/>
      <c r="BG128" s="204"/>
      <c r="BH128" s="326"/>
      <c r="BI128" s="204"/>
      <c r="BJ128" s="326"/>
      <c r="BK128" s="204"/>
      <c r="BL128" s="326"/>
      <c r="BM128" s="204"/>
      <c r="BN128" s="326"/>
      <c r="BO128" s="204"/>
      <c r="BP128" s="326"/>
      <c r="BQ128" s="204"/>
      <c r="BR128" s="326"/>
      <c r="BS128" s="204"/>
      <c r="BT128" s="326"/>
      <c r="BU128" s="204"/>
      <c r="BV128" s="326"/>
      <c r="BW128" s="204"/>
      <c r="BX128" s="326"/>
      <c r="BY128" s="204"/>
      <c r="BZ128" s="326"/>
      <c r="CA128" s="204"/>
      <c r="CB128" s="326"/>
      <c r="CC128" s="204"/>
      <c r="CD128" s="326"/>
      <c r="CE128" s="204">
        <v>23</v>
      </c>
      <c r="CF128" s="326">
        <f>(CE128*$F128*$G128*((1-$H128)+$H128*$L128*$I128*CF$10))</f>
        <v>1012714.1880217601</v>
      </c>
      <c r="CG128" s="204"/>
      <c r="CH128" s="326"/>
      <c r="CI128" s="204"/>
      <c r="CJ128" s="326"/>
      <c r="CK128" s="204"/>
      <c r="CL128" s="326"/>
      <c r="CM128" s="204"/>
      <c r="CN128" s="326"/>
      <c r="CO128" s="204"/>
      <c r="CP128" s="326"/>
      <c r="CQ128" s="204"/>
      <c r="CR128" s="326"/>
      <c r="CS128" s="204"/>
      <c r="CT128" s="326"/>
      <c r="CU128" s="204"/>
      <c r="CV128" s="326"/>
      <c r="CW128" s="204"/>
      <c r="CX128" s="326"/>
      <c r="CY128" s="204"/>
      <c r="CZ128" s="326"/>
      <c r="DA128" s="204"/>
      <c r="DB128" s="326"/>
      <c r="DC128" s="204"/>
      <c r="DD128" s="326"/>
      <c r="DE128" s="204"/>
      <c r="DF128" s="326"/>
      <c r="DG128" s="204"/>
      <c r="DH128" s="326"/>
      <c r="DI128" s="204"/>
      <c r="DJ128" s="326"/>
      <c r="DK128" s="204"/>
      <c r="DL128" s="326"/>
      <c r="DM128" s="204"/>
      <c r="DN128" s="326"/>
      <c r="DO128" s="204"/>
      <c r="DP128" s="326"/>
      <c r="DQ128" s="204"/>
      <c r="DR128" s="326"/>
      <c r="DS128" s="204"/>
      <c r="DT128" s="326"/>
      <c r="DU128" s="204"/>
      <c r="DV128" s="326"/>
      <c r="DW128" s="204"/>
      <c r="DX128" s="326"/>
      <c r="DY128" s="204"/>
      <c r="DZ128" s="326"/>
      <c r="EA128" s="204"/>
      <c r="EB128" s="326"/>
      <c r="EC128" s="430"/>
      <c r="ED128" s="326"/>
      <c r="EE128" s="204"/>
      <c r="EF128" s="326"/>
      <c r="EG128" s="204"/>
      <c r="EH128" s="326"/>
      <c r="EI128" s="204"/>
      <c r="EJ128" s="326"/>
      <c r="EK128" s="228">
        <f t="shared" si="193"/>
        <v>53</v>
      </c>
      <c r="EL128" s="228">
        <f t="shared" si="193"/>
        <v>2255373.40542976</v>
      </c>
    </row>
    <row r="129" spans="1:142" ht="60" customHeight="1" x14ac:dyDescent="0.2">
      <c r="A129" s="196"/>
      <c r="B129" s="196">
        <v>91</v>
      </c>
      <c r="C129" s="207" t="s">
        <v>1369</v>
      </c>
      <c r="D129" s="353" t="s">
        <v>567</v>
      </c>
      <c r="E129" s="309">
        <v>16026</v>
      </c>
      <c r="F129" s="309">
        <v>16828</v>
      </c>
      <c r="G129" s="207">
        <v>1.96</v>
      </c>
      <c r="H129" s="361">
        <v>0.23330000000000001</v>
      </c>
      <c r="I129" s="312">
        <v>1</v>
      </c>
      <c r="J129" s="313"/>
      <c r="K129" s="339">
        <v>1.4</v>
      </c>
      <c r="L129" s="339">
        <v>1.68</v>
      </c>
      <c r="M129" s="339">
        <v>2.23</v>
      </c>
      <c r="N129" s="340">
        <v>2.57</v>
      </c>
      <c r="O129" s="204"/>
      <c r="P129" s="326">
        <f t="shared" si="312"/>
        <v>0</v>
      </c>
      <c r="Q129" s="208"/>
      <c r="R129" s="326">
        <f t="shared" si="313"/>
        <v>0</v>
      </c>
      <c r="S129" s="204">
        <f>73+27</f>
        <v>100</v>
      </c>
      <c r="T129" s="326">
        <f t="shared" si="372"/>
        <v>3577440.7099199994</v>
      </c>
      <c r="U129" s="204"/>
      <c r="V129" s="326">
        <f t="shared" si="314"/>
        <v>0</v>
      </c>
      <c r="W129" s="204"/>
      <c r="X129" s="326">
        <f t="shared" si="315"/>
        <v>0</v>
      </c>
      <c r="Y129" s="204"/>
      <c r="Z129" s="326">
        <f t="shared" si="316"/>
        <v>0</v>
      </c>
      <c r="AA129" s="204"/>
      <c r="AB129" s="326">
        <f t="shared" si="317"/>
        <v>0</v>
      </c>
      <c r="AC129" s="204"/>
      <c r="AD129" s="326">
        <f t="shared" si="373"/>
        <v>0</v>
      </c>
      <c r="AE129" s="204"/>
      <c r="AF129" s="326">
        <f t="shared" si="318"/>
        <v>0</v>
      </c>
      <c r="AG129" s="326"/>
      <c r="AH129" s="326">
        <f t="shared" si="319"/>
        <v>0</v>
      </c>
      <c r="AI129" s="326">
        <v>0</v>
      </c>
      <c r="AJ129" s="326">
        <v>0</v>
      </c>
      <c r="AK129" s="204"/>
      <c r="AL129" s="326">
        <f t="shared" si="320"/>
        <v>0</v>
      </c>
      <c r="AM129" s="204"/>
      <c r="AN129" s="326">
        <f t="shared" si="321"/>
        <v>0</v>
      </c>
      <c r="AO129" s="204"/>
      <c r="AP129" s="326">
        <f t="shared" si="322"/>
        <v>0</v>
      </c>
      <c r="AQ129" s="204"/>
      <c r="AR129" s="326">
        <f t="shared" si="323"/>
        <v>0</v>
      </c>
      <c r="AS129" s="204"/>
      <c r="AT129" s="326">
        <f t="shared" si="324"/>
        <v>0</v>
      </c>
      <c r="AU129" s="204">
        <v>2</v>
      </c>
      <c r="AV129" s="326">
        <f t="shared" si="325"/>
        <v>71548.814198399981</v>
      </c>
      <c r="AW129" s="204"/>
      <c r="AX129" s="326">
        <f t="shared" si="326"/>
        <v>0</v>
      </c>
      <c r="AY129" s="204"/>
      <c r="AZ129" s="326">
        <f t="shared" si="327"/>
        <v>0</v>
      </c>
      <c r="BA129" s="204">
        <v>60</v>
      </c>
      <c r="BB129" s="326">
        <f t="shared" si="328"/>
        <v>2146464.4259519996</v>
      </c>
      <c r="BC129" s="204"/>
      <c r="BD129" s="326">
        <f t="shared" si="329"/>
        <v>0</v>
      </c>
      <c r="BE129" s="204"/>
      <c r="BF129" s="326">
        <f t="shared" si="330"/>
        <v>0</v>
      </c>
      <c r="BG129" s="204"/>
      <c r="BH129" s="326">
        <f t="shared" si="331"/>
        <v>0</v>
      </c>
      <c r="BI129" s="204"/>
      <c r="BJ129" s="326">
        <f t="shared" si="332"/>
        <v>0</v>
      </c>
      <c r="BK129" s="204"/>
      <c r="BL129" s="326">
        <f t="shared" si="333"/>
        <v>0</v>
      </c>
      <c r="BM129" s="204"/>
      <c r="BN129" s="326">
        <f t="shared" si="334"/>
        <v>0</v>
      </c>
      <c r="BO129" s="204"/>
      <c r="BP129" s="326">
        <f t="shared" si="335"/>
        <v>0</v>
      </c>
      <c r="BQ129" s="204"/>
      <c r="BR129" s="326">
        <f t="shared" si="336"/>
        <v>0</v>
      </c>
      <c r="BS129" s="204"/>
      <c r="BT129" s="326">
        <f t="shared" si="337"/>
        <v>0</v>
      </c>
      <c r="BU129" s="204"/>
      <c r="BV129" s="326">
        <f t="shared" si="338"/>
        <v>0</v>
      </c>
      <c r="BW129" s="204"/>
      <c r="BX129" s="326">
        <f t="shared" si="339"/>
        <v>0</v>
      </c>
      <c r="BY129" s="204"/>
      <c r="BZ129" s="326">
        <f t="shared" si="340"/>
        <v>0</v>
      </c>
      <c r="CA129" s="204"/>
      <c r="CB129" s="326">
        <f t="shared" si="341"/>
        <v>0</v>
      </c>
      <c r="CC129" s="204">
        <v>10</v>
      </c>
      <c r="CD129" s="326">
        <f t="shared" si="342"/>
        <v>357744.07099199999</v>
      </c>
      <c r="CE129" s="204">
        <v>0</v>
      </c>
      <c r="CF129" s="326">
        <f t="shared" si="343"/>
        <v>0</v>
      </c>
      <c r="CG129" s="204"/>
      <c r="CH129" s="326">
        <f t="shared" si="344"/>
        <v>0</v>
      </c>
      <c r="CI129" s="204"/>
      <c r="CJ129" s="326">
        <f t="shared" si="345"/>
        <v>0</v>
      </c>
      <c r="CK129" s="204"/>
      <c r="CL129" s="326">
        <f t="shared" si="346"/>
        <v>0</v>
      </c>
      <c r="CM129" s="204"/>
      <c r="CN129" s="326">
        <f t="shared" si="347"/>
        <v>0</v>
      </c>
      <c r="CO129" s="204">
        <v>20</v>
      </c>
      <c r="CP129" s="326">
        <f t="shared" si="348"/>
        <v>758237.33470613335</v>
      </c>
      <c r="CQ129" s="204"/>
      <c r="CR129" s="326">
        <f t="shared" si="349"/>
        <v>0</v>
      </c>
      <c r="CS129" s="204"/>
      <c r="CT129" s="326">
        <f t="shared" si="350"/>
        <v>0</v>
      </c>
      <c r="CU129" s="204"/>
      <c r="CV129" s="326">
        <f t="shared" si="351"/>
        <v>0</v>
      </c>
      <c r="CW129" s="204"/>
      <c r="CX129" s="326">
        <f t="shared" si="352"/>
        <v>0</v>
      </c>
      <c r="CY129" s="204"/>
      <c r="CZ129" s="326">
        <f t="shared" si="353"/>
        <v>0</v>
      </c>
      <c r="DA129" s="204">
        <v>180</v>
      </c>
      <c r="DB129" s="326">
        <f t="shared" si="354"/>
        <v>6824136.0123552</v>
      </c>
      <c r="DC129" s="204"/>
      <c r="DD129" s="326">
        <f t="shared" si="355"/>
        <v>0</v>
      </c>
      <c r="DE129" s="204"/>
      <c r="DF129" s="326">
        <f t="shared" si="356"/>
        <v>0</v>
      </c>
      <c r="DG129" s="204"/>
      <c r="DH129" s="326">
        <f t="shared" si="357"/>
        <v>0</v>
      </c>
      <c r="DI129" s="204"/>
      <c r="DJ129" s="326">
        <f t="shared" si="358"/>
        <v>0</v>
      </c>
      <c r="DK129" s="204"/>
      <c r="DL129" s="326">
        <f t="shared" si="359"/>
        <v>0</v>
      </c>
      <c r="DM129" s="204"/>
      <c r="DN129" s="326">
        <f t="shared" si="360"/>
        <v>0</v>
      </c>
      <c r="DO129" s="204"/>
      <c r="DP129" s="326">
        <f t="shared" si="361"/>
        <v>0</v>
      </c>
      <c r="DQ129" s="204"/>
      <c r="DR129" s="326">
        <f t="shared" si="362"/>
        <v>0</v>
      </c>
      <c r="DS129" s="204"/>
      <c r="DT129" s="326">
        <f t="shared" si="363"/>
        <v>0</v>
      </c>
      <c r="DU129" s="204"/>
      <c r="DV129" s="326"/>
      <c r="DW129" s="204"/>
      <c r="DX129" s="326">
        <f t="shared" si="364"/>
        <v>0</v>
      </c>
      <c r="DY129" s="204"/>
      <c r="DZ129" s="326">
        <f t="shared" si="365"/>
        <v>0</v>
      </c>
      <c r="EA129" s="204">
        <v>6</v>
      </c>
      <c r="EB129" s="326">
        <f>(EA129*$F129*$G129*((1-$H129)+$H129*$L129*$I129))</f>
        <v>229292.49608832001</v>
      </c>
      <c r="EC129" s="430"/>
      <c r="ED129" s="326">
        <f t="shared" si="367"/>
        <v>0</v>
      </c>
      <c r="EE129" s="204"/>
      <c r="EF129" s="326">
        <f t="shared" si="368"/>
        <v>0</v>
      </c>
      <c r="EG129" s="204"/>
      <c r="EH129" s="326">
        <f t="shared" si="369"/>
        <v>0</v>
      </c>
      <c r="EI129" s="204"/>
      <c r="EJ129" s="326">
        <f t="shared" si="370"/>
        <v>0</v>
      </c>
      <c r="EK129" s="228">
        <f t="shared" si="193"/>
        <v>378</v>
      </c>
      <c r="EL129" s="228">
        <f t="shared" si="193"/>
        <v>13964863.864212053</v>
      </c>
    </row>
    <row r="130" spans="1:142" x14ac:dyDescent="0.2">
      <c r="A130" s="196"/>
      <c r="B130" s="362" t="s">
        <v>1370</v>
      </c>
      <c r="C130" s="207" t="s">
        <v>1371</v>
      </c>
      <c r="D130" s="222" t="s">
        <v>570</v>
      </c>
      <c r="E130" s="309">
        <v>16026</v>
      </c>
      <c r="F130" s="309">
        <v>16828</v>
      </c>
      <c r="G130" s="207">
        <v>1.35</v>
      </c>
      <c r="H130" s="361">
        <v>0.23330000000000001</v>
      </c>
      <c r="I130" s="312">
        <v>1</v>
      </c>
      <c r="J130" s="313"/>
      <c r="K130" s="339">
        <v>1.4</v>
      </c>
      <c r="L130" s="339">
        <v>1.68</v>
      </c>
      <c r="M130" s="339">
        <v>2.23</v>
      </c>
      <c r="N130" s="340">
        <v>2.57</v>
      </c>
      <c r="O130" s="204"/>
      <c r="P130" s="326"/>
      <c r="Q130" s="208"/>
      <c r="R130" s="326"/>
      <c r="S130" s="204">
        <f>92+8</f>
        <v>100</v>
      </c>
      <c r="T130" s="326">
        <f t="shared" si="374"/>
        <v>2483782.5095999995</v>
      </c>
      <c r="U130" s="204"/>
      <c r="V130" s="326"/>
      <c r="W130" s="204"/>
      <c r="X130" s="326"/>
      <c r="Y130" s="204"/>
      <c r="Z130" s="326"/>
      <c r="AA130" s="204"/>
      <c r="AB130" s="326"/>
      <c r="AC130" s="204"/>
      <c r="AD130" s="326"/>
      <c r="AE130" s="204"/>
      <c r="AF130" s="326"/>
      <c r="AG130" s="326"/>
      <c r="AH130" s="326"/>
      <c r="AI130" s="326">
        <v>0</v>
      </c>
      <c r="AJ130" s="326">
        <v>0</v>
      </c>
      <c r="AK130" s="204"/>
      <c r="AL130" s="326"/>
      <c r="AM130" s="204"/>
      <c r="AN130" s="326"/>
      <c r="AO130" s="204"/>
      <c r="AP130" s="326"/>
      <c r="AQ130" s="204"/>
      <c r="AR130" s="326"/>
      <c r="AS130" s="204"/>
      <c r="AT130" s="326"/>
      <c r="AU130" s="204"/>
      <c r="AV130" s="326"/>
      <c r="AW130" s="204"/>
      <c r="AX130" s="326"/>
      <c r="AY130" s="204"/>
      <c r="AZ130" s="326"/>
      <c r="BA130" s="204"/>
      <c r="BB130" s="326"/>
      <c r="BC130" s="204"/>
      <c r="BD130" s="326"/>
      <c r="BE130" s="204"/>
      <c r="BF130" s="326"/>
      <c r="BG130" s="204"/>
      <c r="BH130" s="326"/>
      <c r="BI130" s="204"/>
      <c r="BJ130" s="326"/>
      <c r="BK130" s="204"/>
      <c r="BL130" s="326"/>
      <c r="BM130" s="204"/>
      <c r="BN130" s="326"/>
      <c r="BO130" s="204"/>
      <c r="BP130" s="326"/>
      <c r="BQ130" s="204"/>
      <c r="BR130" s="326"/>
      <c r="BS130" s="204"/>
      <c r="BT130" s="326"/>
      <c r="BU130" s="204"/>
      <c r="BV130" s="326"/>
      <c r="BW130" s="204"/>
      <c r="BX130" s="326"/>
      <c r="BY130" s="204"/>
      <c r="BZ130" s="326"/>
      <c r="CA130" s="204"/>
      <c r="CB130" s="326"/>
      <c r="CC130" s="204"/>
      <c r="CD130" s="326"/>
      <c r="CE130" s="204"/>
      <c r="CF130" s="326"/>
      <c r="CG130" s="204"/>
      <c r="CH130" s="326"/>
      <c r="CI130" s="204"/>
      <c r="CJ130" s="326"/>
      <c r="CK130" s="204"/>
      <c r="CL130" s="326"/>
      <c r="CM130" s="204"/>
      <c r="CN130" s="326"/>
      <c r="CO130" s="204"/>
      <c r="CP130" s="326"/>
      <c r="CQ130" s="204"/>
      <c r="CR130" s="326"/>
      <c r="CS130" s="204"/>
      <c r="CT130" s="326"/>
      <c r="CU130" s="204"/>
      <c r="CV130" s="326"/>
      <c r="CW130" s="204"/>
      <c r="CX130" s="326"/>
      <c r="CY130" s="204"/>
      <c r="CZ130" s="326"/>
      <c r="DA130" s="204"/>
      <c r="DB130" s="326"/>
      <c r="DC130" s="204"/>
      <c r="DD130" s="326"/>
      <c r="DE130" s="204"/>
      <c r="DF130" s="326"/>
      <c r="DG130" s="204"/>
      <c r="DH130" s="326"/>
      <c r="DI130" s="204"/>
      <c r="DJ130" s="326"/>
      <c r="DK130" s="204"/>
      <c r="DL130" s="326"/>
      <c r="DM130" s="204"/>
      <c r="DN130" s="326"/>
      <c r="DO130" s="204"/>
      <c r="DP130" s="326"/>
      <c r="DQ130" s="204"/>
      <c r="DR130" s="326"/>
      <c r="DS130" s="204"/>
      <c r="DT130" s="326"/>
      <c r="DU130" s="204"/>
      <c r="DV130" s="326"/>
      <c r="DW130" s="204"/>
      <c r="DX130" s="326"/>
      <c r="DY130" s="204"/>
      <c r="DZ130" s="326"/>
      <c r="EA130" s="204"/>
      <c r="EB130" s="326"/>
      <c r="EC130" s="430"/>
      <c r="ED130" s="326"/>
      <c r="EE130" s="204"/>
      <c r="EF130" s="326"/>
      <c r="EG130" s="204"/>
      <c r="EH130" s="326"/>
      <c r="EI130" s="204"/>
      <c r="EJ130" s="326"/>
      <c r="EK130" s="228">
        <f t="shared" si="193"/>
        <v>100</v>
      </c>
      <c r="EL130" s="228">
        <f t="shared" si="193"/>
        <v>2483782.5095999995</v>
      </c>
    </row>
    <row r="131" spans="1:142" x14ac:dyDescent="0.2">
      <c r="A131" s="196"/>
      <c r="B131" s="362" t="s">
        <v>1372</v>
      </c>
      <c r="C131" s="207" t="s">
        <v>1373</v>
      </c>
      <c r="D131" s="222" t="s">
        <v>573</v>
      </c>
      <c r="E131" s="309">
        <v>16026</v>
      </c>
      <c r="F131" s="309">
        <v>16828</v>
      </c>
      <c r="G131" s="207">
        <v>1.9</v>
      </c>
      <c r="H131" s="361">
        <v>0.23330000000000001</v>
      </c>
      <c r="I131" s="312">
        <v>1</v>
      </c>
      <c r="J131" s="313"/>
      <c r="K131" s="339">
        <v>1.4</v>
      </c>
      <c r="L131" s="339">
        <v>1.68</v>
      </c>
      <c r="M131" s="339">
        <v>2.23</v>
      </c>
      <c r="N131" s="340">
        <v>2.57</v>
      </c>
      <c r="O131" s="204"/>
      <c r="P131" s="326"/>
      <c r="Q131" s="208"/>
      <c r="R131" s="326"/>
      <c r="S131" s="204">
        <f>112+4</f>
        <v>116</v>
      </c>
      <c r="T131" s="326">
        <f t="shared" si="374"/>
        <v>4055004.926783999</v>
      </c>
      <c r="U131" s="204"/>
      <c r="V131" s="326"/>
      <c r="W131" s="204"/>
      <c r="X131" s="326"/>
      <c r="Y131" s="204"/>
      <c r="Z131" s="326"/>
      <c r="AA131" s="204"/>
      <c r="AB131" s="326"/>
      <c r="AC131" s="204"/>
      <c r="AD131" s="326"/>
      <c r="AE131" s="204"/>
      <c r="AF131" s="326"/>
      <c r="AG131" s="326"/>
      <c r="AH131" s="326"/>
      <c r="AI131" s="326">
        <v>0</v>
      </c>
      <c r="AJ131" s="326">
        <v>0</v>
      </c>
      <c r="AK131" s="204"/>
      <c r="AL131" s="326"/>
      <c r="AM131" s="204"/>
      <c r="AN131" s="326"/>
      <c r="AO131" s="204"/>
      <c r="AP131" s="326"/>
      <c r="AQ131" s="204"/>
      <c r="AR131" s="326"/>
      <c r="AS131" s="204"/>
      <c r="AT131" s="326"/>
      <c r="AU131" s="204"/>
      <c r="AV131" s="326"/>
      <c r="AW131" s="204"/>
      <c r="AX131" s="326"/>
      <c r="AY131" s="204"/>
      <c r="AZ131" s="326"/>
      <c r="BA131" s="204"/>
      <c r="BB131" s="326"/>
      <c r="BC131" s="204"/>
      <c r="BD131" s="326"/>
      <c r="BE131" s="204"/>
      <c r="BF131" s="326"/>
      <c r="BG131" s="204"/>
      <c r="BH131" s="326"/>
      <c r="BI131" s="204"/>
      <c r="BJ131" s="326"/>
      <c r="BK131" s="204"/>
      <c r="BL131" s="326"/>
      <c r="BM131" s="204"/>
      <c r="BN131" s="326"/>
      <c r="BO131" s="204"/>
      <c r="BP131" s="326"/>
      <c r="BQ131" s="204"/>
      <c r="BR131" s="326"/>
      <c r="BS131" s="204"/>
      <c r="BT131" s="326"/>
      <c r="BU131" s="204"/>
      <c r="BV131" s="326"/>
      <c r="BW131" s="204"/>
      <c r="BX131" s="326"/>
      <c r="BY131" s="204"/>
      <c r="BZ131" s="326"/>
      <c r="CA131" s="204"/>
      <c r="CB131" s="326"/>
      <c r="CC131" s="204"/>
      <c r="CD131" s="326"/>
      <c r="CE131" s="204"/>
      <c r="CF131" s="326"/>
      <c r="CG131" s="204"/>
      <c r="CH131" s="326"/>
      <c r="CI131" s="204"/>
      <c r="CJ131" s="326"/>
      <c r="CK131" s="204"/>
      <c r="CL131" s="326"/>
      <c r="CM131" s="204"/>
      <c r="CN131" s="326"/>
      <c r="CO131" s="204"/>
      <c r="CP131" s="326"/>
      <c r="CQ131" s="204"/>
      <c r="CR131" s="326"/>
      <c r="CS131" s="204"/>
      <c r="CT131" s="326"/>
      <c r="CU131" s="204"/>
      <c r="CV131" s="326"/>
      <c r="CW131" s="204"/>
      <c r="CX131" s="326"/>
      <c r="CY131" s="204"/>
      <c r="CZ131" s="326"/>
      <c r="DA131" s="204"/>
      <c r="DB131" s="326"/>
      <c r="DC131" s="204"/>
      <c r="DD131" s="326"/>
      <c r="DE131" s="204"/>
      <c r="DF131" s="326"/>
      <c r="DG131" s="204"/>
      <c r="DH131" s="326"/>
      <c r="DI131" s="204"/>
      <c r="DJ131" s="326"/>
      <c r="DK131" s="204"/>
      <c r="DL131" s="326"/>
      <c r="DM131" s="204"/>
      <c r="DN131" s="326"/>
      <c r="DO131" s="204"/>
      <c r="DP131" s="326"/>
      <c r="DQ131" s="204"/>
      <c r="DR131" s="326"/>
      <c r="DS131" s="204"/>
      <c r="DT131" s="326"/>
      <c r="DU131" s="204"/>
      <c r="DV131" s="326"/>
      <c r="DW131" s="204"/>
      <c r="DX131" s="326"/>
      <c r="DY131" s="204"/>
      <c r="DZ131" s="326"/>
      <c r="EA131" s="204"/>
      <c r="EB131" s="326"/>
      <c r="EC131" s="430"/>
      <c r="ED131" s="326"/>
      <c r="EE131" s="204"/>
      <c r="EF131" s="326"/>
      <c r="EG131" s="204"/>
      <c r="EH131" s="326"/>
      <c r="EI131" s="204"/>
      <c r="EJ131" s="326"/>
      <c r="EK131" s="228">
        <f t="shared" si="193"/>
        <v>116</v>
      </c>
      <c r="EL131" s="228">
        <f t="shared" si="193"/>
        <v>4055004.926783999</v>
      </c>
    </row>
    <row r="132" spans="1:142" x14ac:dyDescent="0.2">
      <c r="A132" s="196"/>
      <c r="B132" s="362" t="s">
        <v>1374</v>
      </c>
      <c r="C132" s="207" t="s">
        <v>1375</v>
      </c>
      <c r="D132" s="222" t="s">
        <v>576</v>
      </c>
      <c r="E132" s="309">
        <v>16026</v>
      </c>
      <c r="F132" s="309">
        <v>16828</v>
      </c>
      <c r="G132" s="207">
        <v>2.88</v>
      </c>
      <c r="H132" s="361">
        <v>0.23330000000000001</v>
      </c>
      <c r="I132" s="312">
        <v>1</v>
      </c>
      <c r="J132" s="313"/>
      <c r="K132" s="339">
        <v>1.4</v>
      </c>
      <c r="L132" s="339">
        <v>1.68</v>
      </c>
      <c r="M132" s="339">
        <v>2.23</v>
      </c>
      <c r="N132" s="340">
        <v>2.57</v>
      </c>
      <c r="O132" s="204"/>
      <c r="P132" s="326"/>
      <c r="Q132" s="208"/>
      <c r="R132" s="326"/>
      <c r="S132" s="204">
        <f>69+6</f>
        <v>75</v>
      </c>
      <c r="T132" s="326">
        <f t="shared" si="374"/>
        <v>3974052.0153599996</v>
      </c>
      <c r="U132" s="204"/>
      <c r="V132" s="326"/>
      <c r="W132" s="204"/>
      <c r="X132" s="326"/>
      <c r="Y132" s="204"/>
      <c r="Z132" s="326"/>
      <c r="AA132" s="204"/>
      <c r="AB132" s="326"/>
      <c r="AC132" s="204"/>
      <c r="AD132" s="326"/>
      <c r="AE132" s="204"/>
      <c r="AF132" s="326"/>
      <c r="AG132" s="326"/>
      <c r="AH132" s="326"/>
      <c r="AI132" s="326">
        <v>0</v>
      </c>
      <c r="AJ132" s="326">
        <v>0</v>
      </c>
      <c r="AK132" s="204"/>
      <c r="AL132" s="326"/>
      <c r="AM132" s="204"/>
      <c r="AN132" s="326"/>
      <c r="AO132" s="204"/>
      <c r="AP132" s="326"/>
      <c r="AQ132" s="204"/>
      <c r="AR132" s="326"/>
      <c r="AS132" s="204"/>
      <c r="AT132" s="326"/>
      <c r="AU132" s="204"/>
      <c r="AV132" s="326"/>
      <c r="AW132" s="204"/>
      <c r="AX132" s="326"/>
      <c r="AY132" s="204"/>
      <c r="AZ132" s="326"/>
      <c r="BA132" s="204"/>
      <c r="BB132" s="326"/>
      <c r="BC132" s="204"/>
      <c r="BD132" s="326"/>
      <c r="BE132" s="204"/>
      <c r="BF132" s="326"/>
      <c r="BG132" s="204"/>
      <c r="BH132" s="326"/>
      <c r="BI132" s="204"/>
      <c r="BJ132" s="326"/>
      <c r="BK132" s="204"/>
      <c r="BL132" s="326"/>
      <c r="BM132" s="204"/>
      <c r="BN132" s="326"/>
      <c r="BO132" s="204"/>
      <c r="BP132" s="326"/>
      <c r="BQ132" s="204"/>
      <c r="BR132" s="326"/>
      <c r="BS132" s="204"/>
      <c r="BT132" s="326"/>
      <c r="BU132" s="204"/>
      <c r="BV132" s="326"/>
      <c r="BW132" s="204"/>
      <c r="BX132" s="326"/>
      <c r="BY132" s="204"/>
      <c r="BZ132" s="326"/>
      <c r="CA132" s="204"/>
      <c r="CB132" s="326"/>
      <c r="CC132" s="204"/>
      <c r="CD132" s="326"/>
      <c r="CE132" s="204"/>
      <c r="CF132" s="326"/>
      <c r="CG132" s="204"/>
      <c r="CH132" s="326"/>
      <c r="CI132" s="204"/>
      <c r="CJ132" s="326"/>
      <c r="CK132" s="204"/>
      <c r="CL132" s="326"/>
      <c r="CM132" s="204"/>
      <c r="CN132" s="326"/>
      <c r="CO132" s="204"/>
      <c r="CP132" s="326"/>
      <c r="CQ132" s="204"/>
      <c r="CR132" s="326"/>
      <c r="CS132" s="204"/>
      <c r="CT132" s="326"/>
      <c r="CU132" s="204"/>
      <c r="CV132" s="326"/>
      <c r="CW132" s="204"/>
      <c r="CX132" s="326"/>
      <c r="CY132" s="204"/>
      <c r="CZ132" s="326"/>
      <c r="DA132" s="204"/>
      <c r="DB132" s="326"/>
      <c r="DC132" s="204"/>
      <c r="DD132" s="326"/>
      <c r="DE132" s="204"/>
      <c r="DF132" s="326"/>
      <c r="DG132" s="204"/>
      <c r="DH132" s="326"/>
      <c r="DI132" s="204"/>
      <c r="DJ132" s="326"/>
      <c r="DK132" s="204"/>
      <c r="DL132" s="326"/>
      <c r="DM132" s="204"/>
      <c r="DN132" s="326"/>
      <c r="DO132" s="204"/>
      <c r="DP132" s="326"/>
      <c r="DQ132" s="204"/>
      <c r="DR132" s="326"/>
      <c r="DS132" s="204"/>
      <c r="DT132" s="326"/>
      <c r="DU132" s="204"/>
      <c r="DV132" s="326"/>
      <c r="DW132" s="204"/>
      <c r="DX132" s="326"/>
      <c r="DY132" s="204"/>
      <c r="DZ132" s="326"/>
      <c r="EA132" s="204">
        <v>12</v>
      </c>
      <c r="EB132" s="326">
        <f>(EA132*$F132*$G132*((1-$H132)+$H132*$L132*$I132))</f>
        <v>673839.17217791989</v>
      </c>
      <c r="EC132" s="430"/>
      <c r="ED132" s="326"/>
      <c r="EE132" s="204"/>
      <c r="EF132" s="326"/>
      <c r="EG132" s="204"/>
      <c r="EH132" s="326"/>
      <c r="EI132" s="204"/>
      <c r="EJ132" s="326"/>
      <c r="EK132" s="228">
        <f t="shared" si="193"/>
        <v>87</v>
      </c>
      <c r="EL132" s="228">
        <f t="shared" si="193"/>
        <v>4647891.1875379197</v>
      </c>
    </row>
    <row r="133" spans="1:142" ht="60" customHeight="1" x14ac:dyDescent="0.2">
      <c r="A133" s="196"/>
      <c r="B133" s="196">
        <v>92</v>
      </c>
      <c r="C133" s="207" t="s">
        <v>1376</v>
      </c>
      <c r="D133" s="353" t="s">
        <v>578</v>
      </c>
      <c r="E133" s="309">
        <v>16026</v>
      </c>
      <c r="F133" s="309">
        <v>16828</v>
      </c>
      <c r="G133" s="207">
        <v>3.05</v>
      </c>
      <c r="H133" s="361">
        <v>0.435</v>
      </c>
      <c r="I133" s="312">
        <v>1</v>
      </c>
      <c r="J133" s="313"/>
      <c r="K133" s="339">
        <v>1.4</v>
      </c>
      <c r="L133" s="339">
        <v>1.68</v>
      </c>
      <c r="M133" s="339">
        <v>2.23</v>
      </c>
      <c r="N133" s="340">
        <v>2.57</v>
      </c>
      <c r="O133" s="204"/>
      <c r="P133" s="326">
        <f t="shared" si="312"/>
        <v>0</v>
      </c>
      <c r="Q133" s="208"/>
      <c r="R133" s="326">
        <f t="shared" si="313"/>
        <v>0</v>
      </c>
      <c r="S133" s="204">
        <f>61+20</f>
        <v>81</v>
      </c>
      <c r="T133" s="326">
        <f t="shared" si="372"/>
        <v>4841969.3487</v>
      </c>
      <c r="U133" s="204"/>
      <c r="V133" s="326">
        <f t="shared" si="314"/>
        <v>0</v>
      </c>
      <c r="W133" s="204"/>
      <c r="X133" s="326">
        <f t="shared" si="315"/>
        <v>0</v>
      </c>
      <c r="Y133" s="204"/>
      <c r="Z133" s="326">
        <f t="shared" si="316"/>
        <v>0</v>
      </c>
      <c r="AA133" s="204"/>
      <c r="AB133" s="326">
        <f t="shared" si="317"/>
        <v>0</v>
      </c>
      <c r="AC133" s="204"/>
      <c r="AD133" s="326">
        <f t="shared" si="373"/>
        <v>0</v>
      </c>
      <c r="AE133" s="204"/>
      <c r="AF133" s="326">
        <f t="shared" si="318"/>
        <v>0</v>
      </c>
      <c r="AG133" s="326"/>
      <c r="AH133" s="326">
        <f t="shared" si="319"/>
        <v>0</v>
      </c>
      <c r="AI133" s="326">
        <v>0</v>
      </c>
      <c r="AJ133" s="326">
        <v>0</v>
      </c>
      <c r="AK133" s="204"/>
      <c r="AL133" s="326">
        <f t="shared" si="320"/>
        <v>0</v>
      </c>
      <c r="AM133" s="204"/>
      <c r="AN133" s="326">
        <f t="shared" si="321"/>
        <v>0</v>
      </c>
      <c r="AO133" s="204"/>
      <c r="AP133" s="326">
        <f t="shared" si="322"/>
        <v>0</v>
      </c>
      <c r="AQ133" s="204"/>
      <c r="AR133" s="326">
        <f t="shared" si="323"/>
        <v>0</v>
      </c>
      <c r="AS133" s="204"/>
      <c r="AT133" s="326">
        <f t="shared" si="324"/>
        <v>0</v>
      </c>
      <c r="AU133" s="204">
        <v>2</v>
      </c>
      <c r="AV133" s="326">
        <f t="shared" si="325"/>
        <v>119554.7987333333</v>
      </c>
      <c r="AW133" s="204"/>
      <c r="AX133" s="326">
        <f t="shared" si="326"/>
        <v>0</v>
      </c>
      <c r="AY133" s="204">
        <v>40</v>
      </c>
      <c r="AZ133" s="326">
        <f t="shared" si="327"/>
        <v>2391095.9746666667</v>
      </c>
      <c r="BA133" s="204">
        <v>76</v>
      </c>
      <c r="BB133" s="326">
        <f t="shared" si="328"/>
        <v>4543082.3518666662</v>
      </c>
      <c r="BC133" s="204"/>
      <c r="BD133" s="326">
        <f t="shared" si="329"/>
        <v>0</v>
      </c>
      <c r="BE133" s="204"/>
      <c r="BF133" s="326">
        <f t="shared" si="330"/>
        <v>0</v>
      </c>
      <c r="BG133" s="204"/>
      <c r="BH133" s="326">
        <f t="shared" si="331"/>
        <v>0</v>
      </c>
      <c r="BI133" s="204"/>
      <c r="BJ133" s="326">
        <f t="shared" si="332"/>
        <v>0</v>
      </c>
      <c r="BK133" s="204"/>
      <c r="BL133" s="326">
        <f t="shared" si="333"/>
        <v>0</v>
      </c>
      <c r="BM133" s="204"/>
      <c r="BN133" s="326">
        <f t="shared" si="334"/>
        <v>0</v>
      </c>
      <c r="BO133" s="204"/>
      <c r="BP133" s="326">
        <f t="shared" si="335"/>
        <v>0</v>
      </c>
      <c r="BQ133" s="204"/>
      <c r="BR133" s="326">
        <f t="shared" si="336"/>
        <v>0</v>
      </c>
      <c r="BS133" s="204"/>
      <c r="BT133" s="326">
        <f t="shared" si="337"/>
        <v>0</v>
      </c>
      <c r="BU133" s="204"/>
      <c r="BV133" s="326">
        <f t="shared" si="338"/>
        <v>0</v>
      </c>
      <c r="BW133" s="204"/>
      <c r="BX133" s="326">
        <f t="shared" si="339"/>
        <v>0</v>
      </c>
      <c r="BY133" s="204"/>
      <c r="BZ133" s="326">
        <f t="shared" si="340"/>
        <v>0</v>
      </c>
      <c r="CA133" s="204"/>
      <c r="CB133" s="326">
        <f t="shared" si="341"/>
        <v>0</v>
      </c>
      <c r="CC133" s="204">
        <v>49</v>
      </c>
      <c r="CD133" s="326">
        <f t="shared" si="342"/>
        <v>2929092.5689666662</v>
      </c>
      <c r="CE133" s="204">
        <v>108</v>
      </c>
      <c r="CF133" s="326">
        <f>(CE133*$F133*$G133*((1-$H133)+$H133*$L133*$I133*CF$10))</f>
        <v>7182804.9585599983</v>
      </c>
      <c r="CG133" s="204"/>
      <c r="CH133" s="326">
        <f t="shared" si="344"/>
        <v>0</v>
      </c>
      <c r="CI133" s="204"/>
      <c r="CJ133" s="326">
        <f t="shared" si="345"/>
        <v>0</v>
      </c>
      <c r="CK133" s="204"/>
      <c r="CL133" s="326">
        <f t="shared" si="346"/>
        <v>0</v>
      </c>
      <c r="CM133" s="204"/>
      <c r="CN133" s="326">
        <f t="shared" si="347"/>
        <v>0</v>
      </c>
      <c r="CO133" s="204"/>
      <c r="CP133" s="326">
        <f t="shared" si="348"/>
        <v>0</v>
      </c>
      <c r="CQ133" s="204"/>
      <c r="CR133" s="326">
        <f t="shared" si="349"/>
        <v>0</v>
      </c>
      <c r="CS133" s="204"/>
      <c r="CT133" s="326">
        <f t="shared" si="350"/>
        <v>0</v>
      </c>
      <c r="CU133" s="204"/>
      <c r="CV133" s="326">
        <f t="shared" si="351"/>
        <v>0</v>
      </c>
      <c r="CW133" s="204"/>
      <c r="CX133" s="326">
        <f t="shared" si="352"/>
        <v>0</v>
      </c>
      <c r="CY133" s="204"/>
      <c r="CZ133" s="326">
        <f t="shared" si="353"/>
        <v>0</v>
      </c>
      <c r="DA133" s="204"/>
      <c r="DB133" s="326">
        <f t="shared" si="354"/>
        <v>0</v>
      </c>
      <c r="DC133" s="204"/>
      <c r="DD133" s="326">
        <f t="shared" si="355"/>
        <v>0</v>
      </c>
      <c r="DE133" s="204"/>
      <c r="DF133" s="326">
        <f t="shared" si="356"/>
        <v>0</v>
      </c>
      <c r="DG133" s="204"/>
      <c r="DH133" s="326">
        <f t="shared" si="357"/>
        <v>0</v>
      </c>
      <c r="DI133" s="204"/>
      <c r="DJ133" s="326">
        <f t="shared" si="358"/>
        <v>0</v>
      </c>
      <c r="DK133" s="204"/>
      <c r="DL133" s="326">
        <f t="shared" si="359"/>
        <v>0</v>
      </c>
      <c r="DM133" s="204"/>
      <c r="DN133" s="326">
        <f t="shared" si="360"/>
        <v>0</v>
      </c>
      <c r="DO133" s="204"/>
      <c r="DP133" s="326">
        <f t="shared" si="361"/>
        <v>0</v>
      </c>
      <c r="DQ133" s="204"/>
      <c r="DR133" s="326">
        <f t="shared" si="362"/>
        <v>0</v>
      </c>
      <c r="DS133" s="204"/>
      <c r="DT133" s="326">
        <f t="shared" si="363"/>
        <v>0</v>
      </c>
      <c r="DU133" s="204"/>
      <c r="DV133" s="326"/>
      <c r="DW133" s="204"/>
      <c r="DX133" s="326">
        <f t="shared" si="364"/>
        <v>0</v>
      </c>
      <c r="DY133" s="204"/>
      <c r="DZ133" s="326">
        <f t="shared" si="365"/>
        <v>0</v>
      </c>
      <c r="EA133" s="204">
        <v>9</v>
      </c>
      <c r="EB133" s="326">
        <f t="shared" si="366"/>
        <v>593812.59531</v>
      </c>
      <c r="EC133" s="430"/>
      <c r="ED133" s="326">
        <f t="shared" si="367"/>
        <v>0</v>
      </c>
      <c r="EE133" s="204"/>
      <c r="EF133" s="326">
        <f t="shared" si="368"/>
        <v>0</v>
      </c>
      <c r="EG133" s="204"/>
      <c r="EH133" s="326">
        <f t="shared" si="369"/>
        <v>0</v>
      </c>
      <c r="EI133" s="204"/>
      <c r="EJ133" s="326">
        <f t="shared" si="370"/>
        <v>0</v>
      </c>
      <c r="EK133" s="228">
        <f t="shared" si="193"/>
        <v>365</v>
      </c>
      <c r="EL133" s="228">
        <f t="shared" si="193"/>
        <v>22601412.59680333</v>
      </c>
    </row>
    <row r="134" spans="1:142" x14ac:dyDescent="0.2">
      <c r="A134" s="196"/>
      <c r="B134" s="362" t="s">
        <v>1377</v>
      </c>
      <c r="C134" s="207" t="s">
        <v>1378</v>
      </c>
      <c r="D134" s="353" t="s">
        <v>581</v>
      </c>
      <c r="E134" s="309">
        <v>16026</v>
      </c>
      <c r="F134" s="309">
        <v>16828</v>
      </c>
      <c r="G134" s="207">
        <v>1.69</v>
      </c>
      <c r="H134" s="361">
        <v>0.435</v>
      </c>
      <c r="I134" s="312">
        <v>1</v>
      </c>
      <c r="J134" s="313"/>
      <c r="K134" s="339">
        <v>1.4</v>
      </c>
      <c r="L134" s="339">
        <v>1.68</v>
      </c>
      <c r="M134" s="339">
        <v>2.23</v>
      </c>
      <c r="N134" s="340">
        <v>2.57</v>
      </c>
      <c r="O134" s="204"/>
      <c r="P134" s="326"/>
      <c r="Q134" s="208"/>
      <c r="R134" s="326"/>
      <c r="S134" s="204">
        <f>72-27</f>
        <v>45</v>
      </c>
      <c r="T134" s="326">
        <f t="shared" si="374"/>
        <v>1502449.2755999998</v>
      </c>
      <c r="U134" s="204"/>
      <c r="V134" s="326"/>
      <c r="W134" s="204"/>
      <c r="X134" s="326"/>
      <c r="Y134" s="204"/>
      <c r="Z134" s="326"/>
      <c r="AA134" s="204"/>
      <c r="AB134" s="326"/>
      <c r="AC134" s="204"/>
      <c r="AD134" s="326"/>
      <c r="AE134" s="204"/>
      <c r="AF134" s="326">
        <f>(AE134*$F134*$G134*((1-$H134)+$H134*$L134*$I134*AF$10))</f>
        <v>0</v>
      </c>
      <c r="AG134" s="326"/>
      <c r="AH134" s="326"/>
      <c r="AI134" s="326">
        <v>0</v>
      </c>
      <c r="AJ134" s="326">
        <v>0</v>
      </c>
      <c r="AK134" s="204"/>
      <c r="AL134" s="326"/>
      <c r="AM134" s="204"/>
      <c r="AN134" s="326"/>
      <c r="AO134" s="204"/>
      <c r="AP134" s="326"/>
      <c r="AQ134" s="204"/>
      <c r="AR134" s="326"/>
      <c r="AS134" s="204"/>
      <c r="AT134" s="326"/>
      <c r="AU134" s="204"/>
      <c r="AV134" s="326"/>
      <c r="AW134" s="204"/>
      <c r="AX134" s="326"/>
      <c r="AY134" s="204"/>
      <c r="AZ134" s="326"/>
      <c r="BA134" s="204"/>
      <c r="BB134" s="326"/>
      <c r="BC134" s="204"/>
      <c r="BD134" s="326"/>
      <c r="BE134" s="204"/>
      <c r="BF134" s="326"/>
      <c r="BG134" s="204"/>
      <c r="BH134" s="326"/>
      <c r="BI134" s="204"/>
      <c r="BJ134" s="326"/>
      <c r="BK134" s="204"/>
      <c r="BL134" s="326"/>
      <c r="BM134" s="204"/>
      <c r="BN134" s="326"/>
      <c r="BO134" s="204"/>
      <c r="BP134" s="326"/>
      <c r="BQ134" s="204"/>
      <c r="BR134" s="326"/>
      <c r="BS134" s="204"/>
      <c r="BT134" s="326"/>
      <c r="BU134" s="204"/>
      <c r="BV134" s="326"/>
      <c r="BW134" s="204"/>
      <c r="BX134" s="326"/>
      <c r="BY134" s="204"/>
      <c r="BZ134" s="326"/>
      <c r="CA134" s="204"/>
      <c r="CB134" s="326"/>
      <c r="CC134" s="204"/>
      <c r="CD134" s="326"/>
      <c r="CE134" s="204">
        <v>27</v>
      </c>
      <c r="CF134" s="326">
        <f>(CE134*$F134*$G134*((1-$H134)+$H134*$L134*$I134*CF$10))</f>
        <v>994995.11311199993</v>
      </c>
      <c r="CG134" s="204"/>
      <c r="CH134" s="326"/>
      <c r="CI134" s="204"/>
      <c r="CJ134" s="326"/>
      <c r="CK134" s="204"/>
      <c r="CL134" s="326"/>
      <c r="CM134" s="204"/>
      <c r="CN134" s="326"/>
      <c r="CO134" s="204"/>
      <c r="CP134" s="326"/>
      <c r="CQ134" s="204"/>
      <c r="CR134" s="326"/>
      <c r="CS134" s="204"/>
      <c r="CT134" s="326"/>
      <c r="CU134" s="204"/>
      <c r="CV134" s="326"/>
      <c r="CW134" s="204"/>
      <c r="CX134" s="326"/>
      <c r="CY134" s="204"/>
      <c r="CZ134" s="326"/>
      <c r="DA134" s="204"/>
      <c r="DB134" s="326"/>
      <c r="DC134" s="204"/>
      <c r="DD134" s="326"/>
      <c r="DE134" s="204"/>
      <c r="DF134" s="326"/>
      <c r="DG134" s="204"/>
      <c r="DH134" s="326"/>
      <c r="DI134" s="204"/>
      <c r="DJ134" s="326"/>
      <c r="DK134" s="204"/>
      <c r="DL134" s="326"/>
      <c r="DM134" s="204"/>
      <c r="DN134" s="326"/>
      <c r="DO134" s="204"/>
      <c r="DP134" s="326"/>
      <c r="DQ134" s="204"/>
      <c r="DR134" s="326"/>
      <c r="DS134" s="204"/>
      <c r="DT134" s="326"/>
      <c r="DU134" s="204"/>
      <c r="DV134" s="326"/>
      <c r="DW134" s="204"/>
      <c r="DX134" s="326"/>
      <c r="DY134" s="204"/>
      <c r="DZ134" s="326"/>
      <c r="EA134" s="204"/>
      <c r="EB134" s="326"/>
      <c r="EC134" s="430"/>
      <c r="ED134" s="326"/>
      <c r="EE134" s="204"/>
      <c r="EF134" s="326"/>
      <c r="EG134" s="204"/>
      <c r="EH134" s="326"/>
      <c r="EI134" s="204"/>
      <c r="EJ134" s="326"/>
      <c r="EK134" s="228">
        <f t="shared" si="193"/>
        <v>72</v>
      </c>
      <c r="EL134" s="228">
        <f t="shared" si="193"/>
        <v>2497444.3887119996</v>
      </c>
    </row>
    <row r="135" spans="1:142" x14ac:dyDescent="0.2">
      <c r="A135" s="196"/>
      <c r="B135" s="362" t="s">
        <v>1379</v>
      </c>
      <c r="C135" s="207" t="s">
        <v>1380</v>
      </c>
      <c r="D135" s="353" t="s">
        <v>584</v>
      </c>
      <c r="E135" s="309">
        <v>16026</v>
      </c>
      <c r="F135" s="309">
        <v>16828</v>
      </c>
      <c r="G135" s="207">
        <v>3.05</v>
      </c>
      <c r="H135" s="361">
        <v>0.435</v>
      </c>
      <c r="I135" s="312">
        <v>1</v>
      </c>
      <c r="J135" s="313"/>
      <c r="K135" s="339">
        <v>1.4</v>
      </c>
      <c r="L135" s="339">
        <v>1.68</v>
      </c>
      <c r="M135" s="339">
        <v>2.23</v>
      </c>
      <c r="N135" s="340">
        <v>2.57</v>
      </c>
      <c r="O135" s="204"/>
      <c r="P135" s="326"/>
      <c r="Q135" s="208"/>
      <c r="R135" s="326"/>
      <c r="S135" s="204">
        <f>118-56</f>
        <v>62</v>
      </c>
      <c r="T135" s="326">
        <f t="shared" si="374"/>
        <v>3735873.2151999995</v>
      </c>
      <c r="U135" s="204"/>
      <c r="V135" s="326"/>
      <c r="W135" s="204"/>
      <c r="X135" s="326"/>
      <c r="Y135" s="204"/>
      <c r="Z135" s="326"/>
      <c r="AA135" s="204"/>
      <c r="AB135" s="326"/>
      <c r="AC135" s="204"/>
      <c r="AD135" s="326"/>
      <c r="AE135" s="204"/>
      <c r="AF135" s="326">
        <f t="shared" ref="AF135:AF136" si="375">(AE135*$F135*$G135*((1-$H135)+$H135*$L135*$I135*AF$10))</f>
        <v>0</v>
      </c>
      <c r="AG135" s="326"/>
      <c r="AH135" s="326"/>
      <c r="AI135" s="326">
        <v>0</v>
      </c>
      <c r="AJ135" s="326">
        <v>0</v>
      </c>
      <c r="AK135" s="204"/>
      <c r="AL135" s="326"/>
      <c r="AM135" s="204"/>
      <c r="AN135" s="326"/>
      <c r="AO135" s="204"/>
      <c r="AP135" s="326"/>
      <c r="AQ135" s="204"/>
      <c r="AR135" s="326"/>
      <c r="AS135" s="204"/>
      <c r="AT135" s="326"/>
      <c r="AU135" s="204"/>
      <c r="AV135" s="326"/>
      <c r="AW135" s="204"/>
      <c r="AX135" s="326"/>
      <c r="AY135" s="204"/>
      <c r="AZ135" s="326"/>
      <c r="BA135" s="204"/>
      <c r="BB135" s="326"/>
      <c r="BC135" s="204"/>
      <c r="BD135" s="326"/>
      <c r="BE135" s="204"/>
      <c r="BF135" s="326"/>
      <c r="BG135" s="204"/>
      <c r="BH135" s="326"/>
      <c r="BI135" s="204"/>
      <c r="BJ135" s="326"/>
      <c r="BK135" s="204"/>
      <c r="BL135" s="326"/>
      <c r="BM135" s="204"/>
      <c r="BN135" s="326"/>
      <c r="BO135" s="204"/>
      <c r="BP135" s="326"/>
      <c r="BQ135" s="204"/>
      <c r="BR135" s="326"/>
      <c r="BS135" s="204"/>
      <c r="BT135" s="326"/>
      <c r="BU135" s="204"/>
      <c r="BV135" s="326"/>
      <c r="BW135" s="204"/>
      <c r="BX135" s="326"/>
      <c r="BY135" s="204"/>
      <c r="BZ135" s="326"/>
      <c r="CA135" s="204"/>
      <c r="CB135" s="326"/>
      <c r="CC135" s="204"/>
      <c r="CD135" s="326"/>
      <c r="CE135" s="204"/>
      <c r="CF135" s="326"/>
      <c r="CG135" s="204"/>
      <c r="CH135" s="326"/>
      <c r="CI135" s="204"/>
      <c r="CJ135" s="326"/>
      <c r="CK135" s="204"/>
      <c r="CL135" s="326"/>
      <c r="CM135" s="204"/>
      <c r="CN135" s="326"/>
      <c r="CO135" s="204"/>
      <c r="CP135" s="326"/>
      <c r="CQ135" s="204"/>
      <c r="CR135" s="326"/>
      <c r="CS135" s="204"/>
      <c r="CT135" s="326"/>
      <c r="CU135" s="204"/>
      <c r="CV135" s="326"/>
      <c r="CW135" s="204"/>
      <c r="CX135" s="326"/>
      <c r="CY135" s="204"/>
      <c r="CZ135" s="326"/>
      <c r="DA135" s="204"/>
      <c r="DB135" s="326"/>
      <c r="DC135" s="204"/>
      <c r="DD135" s="326"/>
      <c r="DE135" s="204"/>
      <c r="DF135" s="326"/>
      <c r="DG135" s="204"/>
      <c r="DH135" s="326"/>
      <c r="DI135" s="204"/>
      <c r="DJ135" s="326"/>
      <c r="DK135" s="204"/>
      <c r="DL135" s="326"/>
      <c r="DM135" s="204"/>
      <c r="DN135" s="326"/>
      <c r="DO135" s="204"/>
      <c r="DP135" s="326"/>
      <c r="DQ135" s="204"/>
      <c r="DR135" s="326"/>
      <c r="DS135" s="204"/>
      <c r="DT135" s="326"/>
      <c r="DU135" s="204"/>
      <c r="DV135" s="326"/>
      <c r="DW135" s="204"/>
      <c r="DX135" s="326"/>
      <c r="DY135" s="204"/>
      <c r="DZ135" s="326"/>
      <c r="EA135" s="204"/>
      <c r="EB135" s="326"/>
      <c r="EC135" s="430"/>
      <c r="ED135" s="326"/>
      <c r="EE135" s="204"/>
      <c r="EF135" s="326"/>
      <c r="EG135" s="204"/>
      <c r="EH135" s="326"/>
      <c r="EI135" s="204"/>
      <c r="EJ135" s="326"/>
      <c r="EK135" s="228">
        <f t="shared" si="193"/>
        <v>62</v>
      </c>
      <c r="EL135" s="228">
        <f t="shared" si="193"/>
        <v>3735873.2151999995</v>
      </c>
    </row>
    <row r="136" spans="1:142" x14ac:dyDescent="0.2">
      <c r="A136" s="196"/>
      <c r="B136" s="362" t="s">
        <v>1381</v>
      </c>
      <c r="C136" s="207" t="s">
        <v>1382</v>
      </c>
      <c r="D136" s="353" t="s">
        <v>587</v>
      </c>
      <c r="E136" s="309">
        <v>16026</v>
      </c>
      <c r="F136" s="309">
        <v>16828</v>
      </c>
      <c r="G136" s="207">
        <v>4.3600000000000003</v>
      </c>
      <c r="H136" s="361">
        <v>0.435</v>
      </c>
      <c r="I136" s="312">
        <v>1</v>
      </c>
      <c r="J136" s="313"/>
      <c r="K136" s="339">
        <v>1.4</v>
      </c>
      <c r="L136" s="339">
        <v>1.68</v>
      </c>
      <c r="M136" s="339">
        <v>2.23</v>
      </c>
      <c r="N136" s="340">
        <v>2.57</v>
      </c>
      <c r="O136" s="204"/>
      <c r="P136" s="326"/>
      <c r="Q136" s="208"/>
      <c r="R136" s="326"/>
      <c r="S136" s="204">
        <f>74-28</f>
        <v>46</v>
      </c>
      <c r="T136" s="326">
        <f t="shared" si="374"/>
        <v>3962277.8003199999</v>
      </c>
      <c r="U136" s="204"/>
      <c r="V136" s="326"/>
      <c r="W136" s="204"/>
      <c r="X136" s="326"/>
      <c r="Y136" s="204"/>
      <c r="Z136" s="326"/>
      <c r="AA136" s="204"/>
      <c r="AB136" s="326"/>
      <c r="AC136" s="204"/>
      <c r="AD136" s="326"/>
      <c r="AE136" s="204"/>
      <c r="AF136" s="326">
        <f t="shared" si="375"/>
        <v>0</v>
      </c>
      <c r="AG136" s="326"/>
      <c r="AH136" s="326"/>
      <c r="AI136" s="326">
        <v>0</v>
      </c>
      <c r="AJ136" s="326">
        <v>0</v>
      </c>
      <c r="AK136" s="204"/>
      <c r="AL136" s="326"/>
      <c r="AM136" s="204"/>
      <c r="AN136" s="326"/>
      <c r="AO136" s="204"/>
      <c r="AP136" s="326"/>
      <c r="AQ136" s="204"/>
      <c r="AR136" s="326"/>
      <c r="AS136" s="204"/>
      <c r="AT136" s="326"/>
      <c r="AU136" s="204"/>
      <c r="AV136" s="326"/>
      <c r="AW136" s="204"/>
      <c r="AX136" s="326"/>
      <c r="AY136" s="204"/>
      <c r="AZ136" s="326"/>
      <c r="BA136" s="204"/>
      <c r="BB136" s="326"/>
      <c r="BC136" s="204"/>
      <c r="BD136" s="326"/>
      <c r="BE136" s="204"/>
      <c r="BF136" s="326"/>
      <c r="BG136" s="204"/>
      <c r="BH136" s="326"/>
      <c r="BI136" s="204"/>
      <c r="BJ136" s="326"/>
      <c r="BK136" s="204"/>
      <c r="BL136" s="326"/>
      <c r="BM136" s="204"/>
      <c r="BN136" s="326"/>
      <c r="BO136" s="204"/>
      <c r="BP136" s="326"/>
      <c r="BQ136" s="204"/>
      <c r="BR136" s="326"/>
      <c r="BS136" s="204"/>
      <c r="BT136" s="326"/>
      <c r="BU136" s="204"/>
      <c r="BV136" s="326"/>
      <c r="BW136" s="204"/>
      <c r="BX136" s="326"/>
      <c r="BY136" s="204"/>
      <c r="BZ136" s="326"/>
      <c r="CA136" s="204"/>
      <c r="CB136" s="326"/>
      <c r="CC136" s="204"/>
      <c r="CD136" s="326"/>
      <c r="CE136" s="204"/>
      <c r="CF136" s="326"/>
      <c r="CG136" s="204"/>
      <c r="CH136" s="326"/>
      <c r="CI136" s="204"/>
      <c r="CJ136" s="326"/>
      <c r="CK136" s="204"/>
      <c r="CL136" s="326"/>
      <c r="CM136" s="204"/>
      <c r="CN136" s="326"/>
      <c r="CO136" s="204"/>
      <c r="CP136" s="326"/>
      <c r="CQ136" s="204"/>
      <c r="CR136" s="326"/>
      <c r="CS136" s="204"/>
      <c r="CT136" s="326"/>
      <c r="CU136" s="204"/>
      <c r="CV136" s="326"/>
      <c r="CW136" s="204"/>
      <c r="CX136" s="326"/>
      <c r="CY136" s="204"/>
      <c r="CZ136" s="326"/>
      <c r="DA136" s="204"/>
      <c r="DB136" s="326"/>
      <c r="DC136" s="204"/>
      <c r="DD136" s="326"/>
      <c r="DE136" s="204"/>
      <c r="DF136" s="326"/>
      <c r="DG136" s="204"/>
      <c r="DH136" s="326"/>
      <c r="DI136" s="204"/>
      <c r="DJ136" s="326"/>
      <c r="DK136" s="204"/>
      <c r="DL136" s="326"/>
      <c r="DM136" s="204"/>
      <c r="DN136" s="326"/>
      <c r="DO136" s="204"/>
      <c r="DP136" s="326"/>
      <c r="DQ136" s="204"/>
      <c r="DR136" s="326"/>
      <c r="DS136" s="204"/>
      <c r="DT136" s="326"/>
      <c r="DU136" s="204"/>
      <c r="DV136" s="326"/>
      <c r="DW136" s="204"/>
      <c r="DX136" s="326"/>
      <c r="DY136" s="204"/>
      <c r="DZ136" s="326"/>
      <c r="EA136" s="204">
        <v>19</v>
      </c>
      <c r="EB136" s="326">
        <f>(EA136*$F136*$G136*((1-$H136)+$H136*$L136*$I136))</f>
        <v>1806386.0436159999</v>
      </c>
      <c r="EC136" s="430"/>
      <c r="ED136" s="326"/>
      <c r="EE136" s="204"/>
      <c r="EF136" s="326"/>
      <c r="EG136" s="204"/>
      <c r="EH136" s="326"/>
      <c r="EI136" s="204"/>
      <c r="EJ136" s="326"/>
      <c r="EK136" s="228">
        <f t="shared" si="193"/>
        <v>65</v>
      </c>
      <c r="EL136" s="228">
        <f t="shared" si="193"/>
        <v>5768663.843936</v>
      </c>
    </row>
    <row r="137" spans="1:142" ht="60" customHeight="1" x14ac:dyDescent="0.2">
      <c r="A137" s="196"/>
      <c r="B137" s="196">
        <v>93</v>
      </c>
      <c r="C137" s="207" t="s">
        <v>1383</v>
      </c>
      <c r="D137" s="353" t="s">
        <v>589</v>
      </c>
      <c r="E137" s="309">
        <v>16026</v>
      </c>
      <c r="F137" s="309">
        <v>16828</v>
      </c>
      <c r="G137" s="207">
        <v>3.82</v>
      </c>
      <c r="H137" s="361">
        <v>0.1053</v>
      </c>
      <c r="I137" s="312">
        <v>1</v>
      </c>
      <c r="J137" s="313"/>
      <c r="K137" s="339">
        <v>1.4</v>
      </c>
      <c r="L137" s="339">
        <v>1.68</v>
      </c>
      <c r="M137" s="339">
        <v>2.23</v>
      </c>
      <c r="N137" s="340">
        <v>2.57</v>
      </c>
      <c r="O137" s="204"/>
      <c r="P137" s="326">
        <f t="shared" si="312"/>
        <v>0</v>
      </c>
      <c r="Q137" s="208"/>
      <c r="R137" s="326">
        <f t="shared" si="313"/>
        <v>0</v>
      </c>
      <c r="S137" s="204">
        <f>73+29</f>
        <v>102</v>
      </c>
      <c r="T137" s="326">
        <f t="shared" si="372"/>
        <v>6778761.3752848012</v>
      </c>
      <c r="U137" s="204"/>
      <c r="V137" s="326">
        <f t="shared" si="314"/>
        <v>0</v>
      </c>
      <c r="W137" s="204"/>
      <c r="X137" s="326">
        <f t="shared" si="315"/>
        <v>0</v>
      </c>
      <c r="Y137" s="204"/>
      <c r="Z137" s="326">
        <f t="shared" si="316"/>
        <v>0</v>
      </c>
      <c r="AA137" s="204"/>
      <c r="AB137" s="326">
        <f t="shared" si="317"/>
        <v>0</v>
      </c>
      <c r="AC137" s="204"/>
      <c r="AD137" s="326">
        <f t="shared" si="373"/>
        <v>0</v>
      </c>
      <c r="AE137" s="204"/>
      <c r="AF137" s="326">
        <f t="shared" si="318"/>
        <v>0</v>
      </c>
      <c r="AG137" s="326"/>
      <c r="AH137" s="326">
        <f t="shared" si="319"/>
        <v>0</v>
      </c>
      <c r="AI137" s="326">
        <v>0</v>
      </c>
      <c r="AJ137" s="326">
        <v>0</v>
      </c>
      <c r="AK137" s="204"/>
      <c r="AL137" s="326">
        <f t="shared" si="320"/>
        <v>0</v>
      </c>
      <c r="AM137" s="204"/>
      <c r="AN137" s="326">
        <f t="shared" si="321"/>
        <v>0</v>
      </c>
      <c r="AO137" s="204"/>
      <c r="AP137" s="326">
        <f t="shared" si="322"/>
        <v>0</v>
      </c>
      <c r="AQ137" s="204"/>
      <c r="AR137" s="326">
        <f t="shared" si="323"/>
        <v>0</v>
      </c>
      <c r="AS137" s="204"/>
      <c r="AT137" s="326">
        <f t="shared" si="324"/>
        <v>0</v>
      </c>
      <c r="AU137" s="204"/>
      <c r="AV137" s="326">
        <f t="shared" si="325"/>
        <v>0</v>
      </c>
      <c r="AW137" s="204"/>
      <c r="AX137" s="326">
        <f t="shared" si="326"/>
        <v>0</v>
      </c>
      <c r="AY137" s="204"/>
      <c r="AZ137" s="326">
        <f t="shared" si="327"/>
        <v>0</v>
      </c>
      <c r="BA137" s="204"/>
      <c r="BB137" s="326">
        <f t="shared" si="328"/>
        <v>0</v>
      </c>
      <c r="BC137" s="204"/>
      <c r="BD137" s="326">
        <f t="shared" si="329"/>
        <v>0</v>
      </c>
      <c r="BE137" s="204"/>
      <c r="BF137" s="326">
        <f t="shared" si="330"/>
        <v>0</v>
      </c>
      <c r="BG137" s="204"/>
      <c r="BH137" s="326">
        <f t="shared" si="331"/>
        <v>0</v>
      </c>
      <c r="BI137" s="204"/>
      <c r="BJ137" s="326">
        <f t="shared" si="332"/>
        <v>0</v>
      </c>
      <c r="BK137" s="204"/>
      <c r="BL137" s="326">
        <f t="shared" si="333"/>
        <v>0</v>
      </c>
      <c r="BM137" s="204"/>
      <c r="BN137" s="326">
        <f t="shared" si="334"/>
        <v>0</v>
      </c>
      <c r="BO137" s="204"/>
      <c r="BP137" s="326">
        <f t="shared" si="335"/>
        <v>0</v>
      </c>
      <c r="BQ137" s="204"/>
      <c r="BR137" s="326">
        <f t="shared" si="336"/>
        <v>0</v>
      </c>
      <c r="BS137" s="204"/>
      <c r="BT137" s="326">
        <f t="shared" si="337"/>
        <v>0</v>
      </c>
      <c r="BU137" s="204">
        <v>6</v>
      </c>
      <c r="BV137" s="326">
        <f t="shared" si="338"/>
        <v>398750.66913440003</v>
      </c>
      <c r="BW137" s="204"/>
      <c r="BX137" s="326">
        <f t="shared" si="339"/>
        <v>0</v>
      </c>
      <c r="BY137" s="204"/>
      <c r="BZ137" s="326">
        <f t="shared" si="340"/>
        <v>0</v>
      </c>
      <c r="CA137" s="204"/>
      <c r="CB137" s="326">
        <f t="shared" si="341"/>
        <v>0</v>
      </c>
      <c r="CC137" s="204"/>
      <c r="CD137" s="326">
        <f t="shared" si="342"/>
        <v>0</v>
      </c>
      <c r="CE137" s="204">
        <v>0</v>
      </c>
      <c r="CF137" s="326">
        <f t="shared" si="343"/>
        <v>0</v>
      </c>
      <c r="CG137" s="204"/>
      <c r="CH137" s="326">
        <f t="shared" si="344"/>
        <v>0</v>
      </c>
      <c r="CI137" s="204"/>
      <c r="CJ137" s="326">
        <f t="shared" si="345"/>
        <v>0</v>
      </c>
      <c r="CK137" s="204"/>
      <c r="CL137" s="326">
        <f t="shared" si="346"/>
        <v>0</v>
      </c>
      <c r="CM137" s="204"/>
      <c r="CN137" s="326">
        <f t="shared" si="347"/>
        <v>0</v>
      </c>
      <c r="CO137" s="204"/>
      <c r="CP137" s="326">
        <f t="shared" si="348"/>
        <v>0</v>
      </c>
      <c r="CQ137" s="204"/>
      <c r="CR137" s="326">
        <f t="shared" si="349"/>
        <v>0</v>
      </c>
      <c r="CS137" s="204"/>
      <c r="CT137" s="326">
        <f t="shared" si="350"/>
        <v>0</v>
      </c>
      <c r="CU137" s="204"/>
      <c r="CV137" s="326">
        <f t="shared" si="351"/>
        <v>0</v>
      </c>
      <c r="CW137" s="204"/>
      <c r="CX137" s="326">
        <f t="shared" si="352"/>
        <v>0</v>
      </c>
      <c r="CY137" s="204"/>
      <c r="CZ137" s="326">
        <f t="shared" si="353"/>
        <v>0</v>
      </c>
      <c r="DA137" s="204"/>
      <c r="DB137" s="326">
        <f t="shared" si="354"/>
        <v>0</v>
      </c>
      <c r="DC137" s="204"/>
      <c r="DD137" s="326">
        <f t="shared" si="355"/>
        <v>0</v>
      </c>
      <c r="DE137" s="204"/>
      <c r="DF137" s="326">
        <f t="shared" si="356"/>
        <v>0</v>
      </c>
      <c r="DG137" s="204"/>
      <c r="DH137" s="326">
        <f t="shared" si="357"/>
        <v>0</v>
      </c>
      <c r="DI137" s="204"/>
      <c r="DJ137" s="326">
        <f t="shared" si="358"/>
        <v>0</v>
      </c>
      <c r="DK137" s="204"/>
      <c r="DL137" s="326">
        <f t="shared" si="359"/>
        <v>0</v>
      </c>
      <c r="DM137" s="204"/>
      <c r="DN137" s="326">
        <f t="shared" si="360"/>
        <v>0</v>
      </c>
      <c r="DO137" s="204"/>
      <c r="DP137" s="326">
        <f t="shared" si="361"/>
        <v>0</v>
      </c>
      <c r="DQ137" s="204"/>
      <c r="DR137" s="326">
        <f t="shared" si="362"/>
        <v>0</v>
      </c>
      <c r="DS137" s="204"/>
      <c r="DT137" s="326">
        <f t="shared" si="363"/>
        <v>0</v>
      </c>
      <c r="DU137" s="204"/>
      <c r="DV137" s="326"/>
      <c r="DW137" s="204"/>
      <c r="DX137" s="326">
        <f t="shared" si="364"/>
        <v>0</v>
      </c>
      <c r="DY137" s="204"/>
      <c r="DZ137" s="326">
        <f t="shared" si="365"/>
        <v>0</v>
      </c>
      <c r="EA137" s="204">
        <v>10</v>
      </c>
      <c r="EB137" s="326">
        <f t="shared" si="366"/>
        <v>683387.08921413333</v>
      </c>
      <c r="EC137" s="430"/>
      <c r="ED137" s="326">
        <f t="shared" si="367"/>
        <v>0</v>
      </c>
      <c r="EE137" s="204"/>
      <c r="EF137" s="326">
        <f t="shared" si="368"/>
        <v>0</v>
      </c>
      <c r="EG137" s="204"/>
      <c r="EH137" s="326">
        <f t="shared" si="369"/>
        <v>0</v>
      </c>
      <c r="EI137" s="204"/>
      <c r="EJ137" s="326">
        <f t="shared" si="370"/>
        <v>0</v>
      </c>
      <c r="EK137" s="228">
        <f t="shared" si="193"/>
        <v>118</v>
      </c>
      <c r="EL137" s="228">
        <f t="shared" si="193"/>
        <v>7860899.1336333342</v>
      </c>
    </row>
    <row r="138" spans="1:142" x14ac:dyDescent="0.2">
      <c r="A138" s="196"/>
      <c r="B138" s="362" t="s">
        <v>1384</v>
      </c>
      <c r="C138" s="207" t="s">
        <v>1385</v>
      </c>
      <c r="D138" s="222" t="s">
        <v>592</v>
      </c>
      <c r="E138" s="309">
        <v>16026</v>
      </c>
      <c r="F138" s="309">
        <v>16828</v>
      </c>
      <c r="G138" s="207">
        <v>2.87</v>
      </c>
      <c r="H138" s="361">
        <v>0.1053</v>
      </c>
      <c r="I138" s="312">
        <v>1</v>
      </c>
      <c r="J138" s="313"/>
      <c r="K138" s="339">
        <v>1.4</v>
      </c>
      <c r="L138" s="339">
        <v>1.68</v>
      </c>
      <c r="M138" s="339">
        <v>2.23</v>
      </c>
      <c r="N138" s="340">
        <v>2.57</v>
      </c>
      <c r="O138" s="204"/>
      <c r="P138" s="326"/>
      <c r="Q138" s="208"/>
      <c r="R138" s="326"/>
      <c r="S138" s="204">
        <f>123-29</f>
        <v>94</v>
      </c>
      <c r="T138" s="326">
        <f t="shared" si="374"/>
        <v>4731076.6522208005</v>
      </c>
      <c r="U138" s="204"/>
      <c r="V138" s="326"/>
      <c r="W138" s="204"/>
      <c r="X138" s="326"/>
      <c r="Y138" s="204"/>
      <c r="Z138" s="326"/>
      <c r="AA138" s="204"/>
      <c r="AB138" s="326"/>
      <c r="AC138" s="204"/>
      <c r="AD138" s="326"/>
      <c r="AE138" s="204"/>
      <c r="AF138" s="326"/>
      <c r="AG138" s="326"/>
      <c r="AH138" s="326"/>
      <c r="AI138" s="326">
        <v>0</v>
      </c>
      <c r="AJ138" s="326">
        <v>0</v>
      </c>
      <c r="AK138" s="204"/>
      <c r="AL138" s="326"/>
      <c r="AM138" s="204"/>
      <c r="AN138" s="326"/>
      <c r="AO138" s="204"/>
      <c r="AP138" s="326"/>
      <c r="AQ138" s="204"/>
      <c r="AR138" s="326"/>
      <c r="AS138" s="204"/>
      <c r="AT138" s="326"/>
      <c r="AU138" s="204"/>
      <c r="AV138" s="326"/>
      <c r="AW138" s="204"/>
      <c r="AX138" s="326"/>
      <c r="AY138" s="204"/>
      <c r="AZ138" s="326"/>
      <c r="BA138" s="204"/>
      <c r="BB138" s="326"/>
      <c r="BC138" s="204"/>
      <c r="BD138" s="326"/>
      <c r="BE138" s="204"/>
      <c r="BF138" s="326"/>
      <c r="BG138" s="204"/>
      <c r="BH138" s="326"/>
      <c r="BI138" s="204"/>
      <c r="BJ138" s="326"/>
      <c r="BK138" s="204"/>
      <c r="BL138" s="326"/>
      <c r="BM138" s="204"/>
      <c r="BN138" s="326"/>
      <c r="BO138" s="204"/>
      <c r="BP138" s="326"/>
      <c r="BQ138" s="204"/>
      <c r="BR138" s="326"/>
      <c r="BS138" s="204"/>
      <c r="BT138" s="326"/>
      <c r="BU138" s="204"/>
      <c r="BV138" s="326"/>
      <c r="BW138" s="204"/>
      <c r="BX138" s="326"/>
      <c r="BY138" s="204"/>
      <c r="BZ138" s="326"/>
      <c r="CA138" s="204"/>
      <c r="CB138" s="326"/>
      <c r="CC138" s="204"/>
      <c r="CD138" s="326"/>
      <c r="CE138" s="204"/>
      <c r="CF138" s="326"/>
      <c r="CG138" s="204"/>
      <c r="CH138" s="326"/>
      <c r="CI138" s="204"/>
      <c r="CJ138" s="326"/>
      <c r="CK138" s="204"/>
      <c r="CL138" s="326"/>
      <c r="CM138" s="204"/>
      <c r="CN138" s="326"/>
      <c r="CO138" s="204"/>
      <c r="CP138" s="326"/>
      <c r="CQ138" s="204"/>
      <c r="CR138" s="326"/>
      <c r="CS138" s="204"/>
      <c r="CT138" s="326"/>
      <c r="CU138" s="204"/>
      <c r="CV138" s="326"/>
      <c r="CW138" s="204"/>
      <c r="CX138" s="326"/>
      <c r="CY138" s="204"/>
      <c r="CZ138" s="326"/>
      <c r="DA138" s="204"/>
      <c r="DB138" s="326"/>
      <c r="DC138" s="204"/>
      <c r="DD138" s="326"/>
      <c r="DE138" s="204"/>
      <c r="DF138" s="326"/>
      <c r="DG138" s="204"/>
      <c r="DH138" s="326"/>
      <c r="DI138" s="204"/>
      <c r="DJ138" s="326"/>
      <c r="DK138" s="204"/>
      <c r="DL138" s="326"/>
      <c r="DM138" s="204"/>
      <c r="DN138" s="326"/>
      <c r="DO138" s="204"/>
      <c r="DP138" s="326"/>
      <c r="DQ138" s="204"/>
      <c r="DR138" s="326"/>
      <c r="DS138" s="204"/>
      <c r="DT138" s="326"/>
      <c r="DU138" s="204"/>
      <c r="DV138" s="326"/>
      <c r="DW138" s="204"/>
      <c r="DX138" s="326"/>
      <c r="DY138" s="204"/>
      <c r="DZ138" s="326"/>
      <c r="EA138" s="204"/>
      <c r="EB138" s="326"/>
      <c r="EC138" s="430"/>
      <c r="ED138" s="326"/>
      <c r="EE138" s="204"/>
      <c r="EF138" s="326"/>
      <c r="EG138" s="204"/>
      <c r="EH138" s="326"/>
      <c r="EI138" s="204"/>
      <c r="EJ138" s="326"/>
      <c r="EK138" s="228">
        <f t="shared" si="193"/>
        <v>94</v>
      </c>
      <c r="EL138" s="228">
        <f t="shared" si="193"/>
        <v>4731076.6522208005</v>
      </c>
    </row>
    <row r="139" spans="1:142" x14ac:dyDescent="0.2">
      <c r="A139" s="196"/>
      <c r="B139" s="362" t="s">
        <v>1386</v>
      </c>
      <c r="C139" s="207" t="s">
        <v>1387</v>
      </c>
      <c r="D139" s="222" t="s">
        <v>595</v>
      </c>
      <c r="E139" s="309">
        <v>16026</v>
      </c>
      <c r="F139" s="309">
        <v>16828</v>
      </c>
      <c r="G139" s="207">
        <v>3.78</v>
      </c>
      <c r="H139" s="361">
        <v>0.1053</v>
      </c>
      <c r="I139" s="312">
        <v>1</v>
      </c>
      <c r="J139" s="313"/>
      <c r="K139" s="339">
        <v>1.4</v>
      </c>
      <c r="L139" s="339">
        <v>1.68</v>
      </c>
      <c r="M139" s="339">
        <v>2.23</v>
      </c>
      <c r="N139" s="340">
        <v>2.57</v>
      </c>
      <c r="O139" s="204"/>
      <c r="P139" s="326"/>
      <c r="Q139" s="208"/>
      <c r="R139" s="326"/>
      <c r="S139" s="204">
        <f>59-15</f>
        <v>44</v>
      </c>
      <c r="T139" s="326">
        <f t="shared" si="374"/>
        <v>2916719.8042752002</v>
      </c>
      <c r="U139" s="204"/>
      <c r="V139" s="326"/>
      <c r="W139" s="204"/>
      <c r="X139" s="326"/>
      <c r="Y139" s="204"/>
      <c r="Z139" s="326"/>
      <c r="AA139" s="204"/>
      <c r="AB139" s="326"/>
      <c r="AC139" s="204"/>
      <c r="AD139" s="326"/>
      <c r="AE139" s="204"/>
      <c r="AF139" s="326"/>
      <c r="AG139" s="326"/>
      <c r="AH139" s="326"/>
      <c r="AI139" s="326">
        <v>0</v>
      </c>
      <c r="AJ139" s="326">
        <v>0</v>
      </c>
      <c r="AK139" s="204"/>
      <c r="AL139" s="326"/>
      <c r="AM139" s="204"/>
      <c r="AN139" s="326"/>
      <c r="AO139" s="204"/>
      <c r="AP139" s="326"/>
      <c r="AQ139" s="204"/>
      <c r="AR139" s="326"/>
      <c r="AS139" s="204"/>
      <c r="AT139" s="326"/>
      <c r="AU139" s="204"/>
      <c r="AV139" s="326"/>
      <c r="AW139" s="204"/>
      <c r="AX139" s="326"/>
      <c r="AY139" s="204"/>
      <c r="AZ139" s="326"/>
      <c r="BA139" s="204"/>
      <c r="BB139" s="326"/>
      <c r="BC139" s="204"/>
      <c r="BD139" s="326"/>
      <c r="BE139" s="204"/>
      <c r="BF139" s="326"/>
      <c r="BG139" s="204"/>
      <c r="BH139" s="326"/>
      <c r="BI139" s="204"/>
      <c r="BJ139" s="326"/>
      <c r="BK139" s="204"/>
      <c r="BL139" s="326"/>
      <c r="BM139" s="204"/>
      <c r="BN139" s="326"/>
      <c r="BO139" s="204"/>
      <c r="BP139" s="326"/>
      <c r="BQ139" s="204"/>
      <c r="BR139" s="326"/>
      <c r="BS139" s="204"/>
      <c r="BT139" s="326"/>
      <c r="BU139" s="204"/>
      <c r="BV139" s="326"/>
      <c r="BW139" s="204"/>
      <c r="BX139" s="326"/>
      <c r="BY139" s="204"/>
      <c r="BZ139" s="326"/>
      <c r="CA139" s="204"/>
      <c r="CB139" s="326"/>
      <c r="CC139" s="204"/>
      <c r="CD139" s="326"/>
      <c r="CE139" s="204"/>
      <c r="CF139" s="326"/>
      <c r="CG139" s="204"/>
      <c r="CH139" s="326"/>
      <c r="CI139" s="204"/>
      <c r="CJ139" s="326"/>
      <c r="CK139" s="204"/>
      <c r="CL139" s="326"/>
      <c r="CM139" s="204"/>
      <c r="CN139" s="326"/>
      <c r="CO139" s="204"/>
      <c r="CP139" s="326"/>
      <c r="CQ139" s="204"/>
      <c r="CR139" s="326"/>
      <c r="CS139" s="204"/>
      <c r="CT139" s="326"/>
      <c r="CU139" s="204"/>
      <c r="CV139" s="326"/>
      <c r="CW139" s="204"/>
      <c r="CX139" s="326"/>
      <c r="CY139" s="204"/>
      <c r="CZ139" s="326"/>
      <c r="DA139" s="204"/>
      <c r="DB139" s="326"/>
      <c r="DC139" s="204"/>
      <c r="DD139" s="326"/>
      <c r="DE139" s="204"/>
      <c r="DF139" s="326"/>
      <c r="DG139" s="204"/>
      <c r="DH139" s="326"/>
      <c r="DI139" s="204"/>
      <c r="DJ139" s="326"/>
      <c r="DK139" s="204"/>
      <c r="DL139" s="326"/>
      <c r="DM139" s="204"/>
      <c r="DN139" s="326"/>
      <c r="DO139" s="204"/>
      <c r="DP139" s="326"/>
      <c r="DQ139" s="204"/>
      <c r="DR139" s="326"/>
      <c r="DS139" s="204"/>
      <c r="DT139" s="326"/>
      <c r="DU139" s="204"/>
      <c r="DV139" s="326"/>
      <c r="DW139" s="204"/>
      <c r="DX139" s="326"/>
      <c r="DY139" s="204"/>
      <c r="DZ139" s="326"/>
      <c r="EA139" s="204"/>
      <c r="EB139" s="326"/>
      <c r="EC139" s="430"/>
      <c r="ED139" s="326"/>
      <c r="EE139" s="204"/>
      <c r="EF139" s="326"/>
      <c r="EG139" s="204"/>
      <c r="EH139" s="326"/>
      <c r="EI139" s="204"/>
      <c r="EJ139" s="326"/>
      <c r="EK139" s="228">
        <f t="shared" si="193"/>
        <v>44</v>
      </c>
      <c r="EL139" s="228">
        <f t="shared" si="193"/>
        <v>2916719.8042752002</v>
      </c>
    </row>
    <row r="140" spans="1:142" x14ac:dyDescent="0.2">
      <c r="A140" s="196"/>
      <c r="B140" s="362" t="s">
        <v>1388</v>
      </c>
      <c r="C140" s="207" t="s">
        <v>1389</v>
      </c>
      <c r="D140" s="222" t="s">
        <v>598</v>
      </c>
      <c r="E140" s="309">
        <v>16026</v>
      </c>
      <c r="F140" s="309">
        <v>16828</v>
      </c>
      <c r="G140" s="207">
        <v>5.24</v>
      </c>
      <c r="H140" s="361">
        <v>0.1053</v>
      </c>
      <c r="I140" s="312">
        <v>1</v>
      </c>
      <c r="J140" s="313"/>
      <c r="K140" s="339">
        <v>1.4</v>
      </c>
      <c r="L140" s="339">
        <v>1.68</v>
      </c>
      <c r="M140" s="339">
        <v>2.23</v>
      </c>
      <c r="N140" s="340">
        <v>2.57</v>
      </c>
      <c r="O140" s="204"/>
      <c r="P140" s="326"/>
      <c r="Q140" s="208"/>
      <c r="R140" s="326"/>
      <c r="S140" s="204">
        <f>84-24</f>
        <v>60</v>
      </c>
      <c r="T140" s="326">
        <f t="shared" si="374"/>
        <v>5513568.4611840006</v>
      </c>
      <c r="U140" s="204"/>
      <c r="V140" s="326"/>
      <c r="W140" s="204"/>
      <c r="X140" s="326"/>
      <c r="Y140" s="204"/>
      <c r="Z140" s="326"/>
      <c r="AA140" s="204"/>
      <c r="AB140" s="326"/>
      <c r="AC140" s="204"/>
      <c r="AD140" s="326"/>
      <c r="AE140" s="204"/>
      <c r="AF140" s="326"/>
      <c r="AG140" s="326"/>
      <c r="AH140" s="326"/>
      <c r="AI140" s="326">
        <v>0</v>
      </c>
      <c r="AJ140" s="326">
        <v>0</v>
      </c>
      <c r="AK140" s="204"/>
      <c r="AL140" s="326"/>
      <c r="AM140" s="204"/>
      <c r="AN140" s="326"/>
      <c r="AO140" s="204"/>
      <c r="AP140" s="326"/>
      <c r="AQ140" s="204"/>
      <c r="AR140" s="326"/>
      <c r="AS140" s="204"/>
      <c r="AT140" s="326"/>
      <c r="AU140" s="204"/>
      <c r="AV140" s="326"/>
      <c r="AW140" s="204"/>
      <c r="AX140" s="326"/>
      <c r="AY140" s="204"/>
      <c r="AZ140" s="326"/>
      <c r="BA140" s="204"/>
      <c r="BB140" s="326"/>
      <c r="BC140" s="204"/>
      <c r="BD140" s="326"/>
      <c r="BE140" s="204"/>
      <c r="BF140" s="326"/>
      <c r="BG140" s="204"/>
      <c r="BH140" s="326"/>
      <c r="BI140" s="204"/>
      <c r="BJ140" s="326"/>
      <c r="BK140" s="204"/>
      <c r="BL140" s="326"/>
      <c r="BM140" s="204"/>
      <c r="BN140" s="326"/>
      <c r="BO140" s="204"/>
      <c r="BP140" s="326"/>
      <c r="BQ140" s="204"/>
      <c r="BR140" s="326"/>
      <c r="BS140" s="204"/>
      <c r="BT140" s="326"/>
      <c r="BU140" s="204"/>
      <c r="BV140" s="326"/>
      <c r="BW140" s="204"/>
      <c r="BX140" s="326"/>
      <c r="BY140" s="204"/>
      <c r="BZ140" s="326"/>
      <c r="CA140" s="204"/>
      <c r="CB140" s="326"/>
      <c r="CC140" s="204"/>
      <c r="CD140" s="326"/>
      <c r="CE140" s="204"/>
      <c r="CF140" s="326"/>
      <c r="CG140" s="204"/>
      <c r="CH140" s="326"/>
      <c r="CI140" s="204"/>
      <c r="CJ140" s="326"/>
      <c r="CK140" s="204"/>
      <c r="CL140" s="326"/>
      <c r="CM140" s="204"/>
      <c r="CN140" s="326"/>
      <c r="CO140" s="204"/>
      <c r="CP140" s="326"/>
      <c r="CQ140" s="204"/>
      <c r="CR140" s="326"/>
      <c r="CS140" s="204"/>
      <c r="CT140" s="326"/>
      <c r="CU140" s="204"/>
      <c r="CV140" s="326"/>
      <c r="CW140" s="204"/>
      <c r="CX140" s="326"/>
      <c r="CY140" s="204"/>
      <c r="CZ140" s="326"/>
      <c r="DA140" s="204"/>
      <c r="DB140" s="326"/>
      <c r="DC140" s="204"/>
      <c r="DD140" s="326"/>
      <c r="DE140" s="204"/>
      <c r="DF140" s="326"/>
      <c r="DG140" s="204"/>
      <c r="DH140" s="326"/>
      <c r="DI140" s="204"/>
      <c r="DJ140" s="326"/>
      <c r="DK140" s="204"/>
      <c r="DL140" s="326"/>
      <c r="DM140" s="204"/>
      <c r="DN140" s="326"/>
      <c r="DO140" s="204"/>
      <c r="DP140" s="326"/>
      <c r="DQ140" s="204"/>
      <c r="DR140" s="326"/>
      <c r="DS140" s="204"/>
      <c r="DT140" s="326"/>
      <c r="DU140" s="204"/>
      <c r="DV140" s="326"/>
      <c r="DW140" s="204"/>
      <c r="DX140" s="326"/>
      <c r="DY140" s="204"/>
      <c r="DZ140" s="326"/>
      <c r="EA140" s="204">
        <v>7</v>
      </c>
      <c r="EB140" s="326">
        <f>(EA140*$F140*$G140*((1-$H140)+$H140*$L140*$I140))</f>
        <v>661448.68346815999</v>
      </c>
      <c r="EC140" s="430"/>
      <c r="ED140" s="326"/>
      <c r="EE140" s="204"/>
      <c r="EF140" s="326"/>
      <c r="EG140" s="204"/>
      <c r="EH140" s="326"/>
      <c r="EI140" s="204"/>
      <c r="EJ140" s="326"/>
      <c r="EK140" s="228">
        <f t="shared" si="193"/>
        <v>67</v>
      </c>
      <c r="EL140" s="228">
        <f t="shared" si="193"/>
        <v>6175017.1446521608</v>
      </c>
    </row>
    <row r="141" spans="1:142" ht="60" customHeight="1" x14ac:dyDescent="0.2">
      <c r="A141" s="196"/>
      <c r="B141" s="196">
        <v>94</v>
      </c>
      <c r="C141" s="207" t="s">
        <v>1390</v>
      </c>
      <c r="D141" s="353" t="s">
        <v>600</v>
      </c>
      <c r="E141" s="309">
        <v>16026</v>
      </c>
      <c r="F141" s="309">
        <v>16828</v>
      </c>
      <c r="G141" s="207">
        <v>5.33</v>
      </c>
      <c r="H141" s="361">
        <v>7.1199999999999999E-2</v>
      </c>
      <c r="I141" s="312">
        <v>1</v>
      </c>
      <c r="J141" s="313"/>
      <c r="K141" s="339">
        <v>1.4</v>
      </c>
      <c r="L141" s="339">
        <v>1.68</v>
      </c>
      <c r="M141" s="339">
        <v>2.23</v>
      </c>
      <c r="N141" s="340">
        <v>2.57</v>
      </c>
      <c r="O141" s="204"/>
      <c r="P141" s="326">
        <f t="shared" si="312"/>
        <v>0</v>
      </c>
      <c r="Q141" s="208"/>
      <c r="R141" s="326">
        <f t="shared" si="313"/>
        <v>0</v>
      </c>
      <c r="S141" s="204">
        <v>8</v>
      </c>
      <c r="T141" s="326">
        <f t="shared" si="372"/>
        <v>732119.75804586662</v>
      </c>
      <c r="U141" s="204"/>
      <c r="V141" s="326">
        <f t="shared" si="314"/>
        <v>0</v>
      </c>
      <c r="W141" s="204"/>
      <c r="X141" s="326">
        <f t="shared" si="315"/>
        <v>0</v>
      </c>
      <c r="Y141" s="204"/>
      <c r="Z141" s="326">
        <f t="shared" si="316"/>
        <v>0</v>
      </c>
      <c r="AA141" s="204"/>
      <c r="AB141" s="326">
        <f t="shared" si="317"/>
        <v>0</v>
      </c>
      <c r="AC141" s="204"/>
      <c r="AD141" s="326">
        <f t="shared" si="373"/>
        <v>0</v>
      </c>
      <c r="AE141" s="204"/>
      <c r="AF141" s="326">
        <f t="shared" si="318"/>
        <v>0</v>
      </c>
      <c r="AG141" s="326"/>
      <c r="AH141" s="326">
        <f t="shared" si="319"/>
        <v>0</v>
      </c>
      <c r="AI141" s="326">
        <v>0</v>
      </c>
      <c r="AJ141" s="326">
        <v>0</v>
      </c>
      <c r="AK141" s="204"/>
      <c r="AL141" s="326">
        <f t="shared" si="320"/>
        <v>0</v>
      </c>
      <c r="AM141" s="204"/>
      <c r="AN141" s="326">
        <f t="shared" si="321"/>
        <v>0</v>
      </c>
      <c r="AO141" s="223"/>
      <c r="AP141" s="326">
        <f t="shared" si="322"/>
        <v>0</v>
      </c>
      <c r="AQ141" s="204"/>
      <c r="AR141" s="326">
        <f t="shared" si="323"/>
        <v>0</v>
      </c>
      <c r="AS141" s="204"/>
      <c r="AT141" s="326">
        <f t="shared" si="324"/>
        <v>0</v>
      </c>
      <c r="AU141" s="204"/>
      <c r="AV141" s="326">
        <f t="shared" si="325"/>
        <v>0</v>
      </c>
      <c r="AW141" s="204"/>
      <c r="AX141" s="326">
        <f t="shared" si="326"/>
        <v>0</v>
      </c>
      <c r="AY141" s="204"/>
      <c r="AZ141" s="326">
        <f t="shared" si="327"/>
        <v>0</v>
      </c>
      <c r="BA141" s="204"/>
      <c r="BB141" s="326">
        <f t="shared" si="328"/>
        <v>0</v>
      </c>
      <c r="BC141" s="204"/>
      <c r="BD141" s="326">
        <f t="shared" si="329"/>
        <v>0</v>
      </c>
      <c r="BE141" s="204"/>
      <c r="BF141" s="326">
        <f t="shared" si="330"/>
        <v>0</v>
      </c>
      <c r="BG141" s="204"/>
      <c r="BH141" s="326">
        <f t="shared" si="331"/>
        <v>0</v>
      </c>
      <c r="BI141" s="204"/>
      <c r="BJ141" s="326">
        <f t="shared" si="332"/>
        <v>0</v>
      </c>
      <c r="BK141" s="204"/>
      <c r="BL141" s="326">
        <f t="shared" si="333"/>
        <v>0</v>
      </c>
      <c r="BM141" s="204"/>
      <c r="BN141" s="326">
        <f t="shared" si="334"/>
        <v>0</v>
      </c>
      <c r="BO141" s="204"/>
      <c r="BP141" s="326">
        <f t="shared" si="335"/>
        <v>0</v>
      </c>
      <c r="BQ141" s="204"/>
      <c r="BR141" s="326">
        <f t="shared" si="336"/>
        <v>0</v>
      </c>
      <c r="BS141" s="204"/>
      <c r="BT141" s="326">
        <f t="shared" si="337"/>
        <v>0</v>
      </c>
      <c r="BU141" s="204"/>
      <c r="BV141" s="326">
        <f>(BU141/12*2*$E141*$G141*((1-$H141)+$H141*$K141*$I141*BV$10))+(BU141/12*10*$F141*$G141*((1-$H141)+$H141*$K141*$I141*BV$10))</f>
        <v>0</v>
      </c>
      <c r="BW141" s="204"/>
      <c r="BX141" s="326">
        <f t="shared" si="339"/>
        <v>0</v>
      </c>
      <c r="BY141" s="204"/>
      <c r="BZ141" s="326">
        <f t="shared" si="340"/>
        <v>0</v>
      </c>
      <c r="CA141" s="204"/>
      <c r="CB141" s="326">
        <f t="shared" si="341"/>
        <v>0</v>
      </c>
      <c r="CC141" s="204">
        <v>103</v>
      </c>
      <c r="CD141" s="326">
        <f t="shared" si="342"/>
        <v>9426041.884840535</v>
      </c>
      <c r="CE141" s="204">
        <v>0</v>
      </c>
      <c r="CF141" s="326">
        <f t="shared" si="343"/>
        <v>0</v>
      </c>
      <c r="CG141" s="204"/>
      <c r="CH141" s="326">
        <f t="shared" si="344"/>
        <v>0</v>
      </c>
      <c r="CI141" s="204"/>
      <c r="CJ141" s="326">
        <f t="shared" si="345"/>
        <v>0</v>
      </c>
      <c r="CK141" s="204"/>
      <c r="CL141" s="326">
        <f t="shared" si="346"/>
        <v>0</v>
      </c>
      <c r="CM141" s="204"/>
      <c r="CN141" s="326">
        <f t="shared" si="347"/>
        <v>0</v>
      </c>
      <c r="CO141" s="204"/>
      <c r="CP141" s="326">
        <f t="shared" si="348"/>
        <v>0</v>
      </c>
      <c r="CQ141" s="204"/>
      <c r="CR141" s="326">
        <f t="shared" si="349"/>
        <v>0</v>
      </c>
      <c r="CS141" s="204"/>
      <c r="CT141" s="326">
        <f t="shared" si="350"/>
        <v>0</v>
      </c>
      <c r="CU141" s="204"/>
      <c r="CV141" s="326">
        <f t="shared" si="351"/>
        <v>0</v>
      </c>
      <c r="CW141" s="204"/>
      <c r="CX141" s="326">
        <f t="shared" si="352"/>
        <v>0</v>
      </c>
      <c r="CY141" s="204"/>
      <c r="CZ141" s="326">
        <f t="shared" si="353"/>
        <v>0</v>
      </c>
      <c r="DA141" s="204"/>
      <c r="DB141" s="326">
        <f t="shared" si="354"/>
        <v>0</v>
      </c>
      <c r="DC141" s="204"/>
      <c r="DD141" s="326">
        <f t="shared" si="355"/>
        <v>0</v>
      </c>
      <c r="DE141" s="204"/>
      <c r="DF141" s="326">
        <f t="shared" si="356"/>
        <v>0</v>
      </c>
      <c r="DG141" s="204"/>
      <c r="DH141" s="326">
        <f t="shared" si="357"/>
        <v>0</v>
      </c>
      <c r="DI141" s="204"/>
      <c r="DJ141" s="326">
        <f t="shared" si="358"/>
        <v>0</v>
      </c>
      <c r="DK141" s="204"/>
      <c r="DL141" s="326">
        <f t="shared" si="359"/>
        <v>0</v>
      </c>
      <c r="DM141" s="204"/>
      <c r="DN141" s="326">
        <f t="shared" si="360"/>
        <v>0</v>
      </c>
      <c r="DO141" s="223"/>
      <c r="DP141" s="326">
        <f t="shared" si="361"/>
        <v>0</v>
      </c>
      <c r="DQ141" s="204"/>
      <c r="DR141" s="326">
        <f t="shared" si="362"/>
        <v>0</v>
      </c>
      <c r="DS141" s="204"/>
      <c r="DT141" s="326">
        <f t="shared" si="363"/>
        <v>0</v>
      </c>
      <c r="DU141" s="204"/>
      <c r="DV141" s="326"/>
      <c r="DW141" s="204"/>
      <c r="DX141" s="326">
        <f t="shared" si="364"/>
        <v>0</v>
      </c>
      <c r="DY141" s="204"/>
      <c r="DZ141" s="326">
        <f t="shared" si="365"/>
        <v>0</v>
      </c>
      <c r="EA141" s="204"/>
      <c r="EB141" s="326">
        <f t="shared" si="366"/>
        <v>0</v>
      </c>
      <c r="EC141" s="430"/>
      <c r="ED141" s="326">
        <f t="shared" si="367"/>
        <v>0</v>
      </c>
      <c r="EE141" s="223"/>
      <c r="EF141" s="326">
        <f t="shared" si="368"/>
        <v>0</v>
      </c>
      <c r="EG141" s="223"/>
      <c r="EH141" s="326">
        <f t="shared" si="369"/>
        <v>0</v>
      </c>
      <c r="EI141" s="223"/>
      <c r="EJ141" s="326">
        <f t="shared" si="370"/>
        <v>0</v>
      </c>
      <c r="EK141" s="228">
        <f t="shared" si="193"/>
        <v>111</v>
      </c>
      <c r="EL141" s="228">
        <f t="shared" si="193"/>
        <v>10158161.642886402</v>
      </c>
    </row>
    <row r="142" spans="1:142" x14ac:dyDescent="0.2">
      <c r="A142" s="196"/>
      <c r="B142" s="362" t="s">
        <v>1391</v>
      </c>
      <c r="C142" s="207" t="s">
        <v>1392</v>
      </c>
      <c r="D142" s="222" t="s">
        <v>603</v>
      </c>
      <c r="E142" s="309">
        <v>16026</v>
      </c>
      <c r="F142" s="309">
        <v>16828</v>
      </c>
      <c r="G142" s="207">
        <v>3.35</v>
      </c>
      <c r="H142" s="361">
        <v>7.1199999999999999E-2</v>
      </c>
      <c r="I142" s="312">
        <v>1</v>
      </c>
      <c r="J142" s="313"/>
      <c r="K142" s="339">
        <v>1.4</v>
      </c>
      <c r="L142" s="339">
        <v>1.68</v>
      </c>
      <c r="M142" s="339">
        <v>2.23</v>
      </c>
      <c r="N142" s="340">
        <v>2.57</v>
      </c>
      <c r="O142" s="204"/>
      <c r="P142" s="326"/>
      <c r="Q142" s="208"/>
      <c r="R142" s="326"/>
      <c r="S142" s="204">
        <v>27</v>
      </c>
      <c r="T142" s="326">
        <f t="shared" si="374"/>
        <v>1565441.7972480003</v>
      </c>
      <c r="U142" s="204"/>
      <c r="V142" s="326"/>
      <c r="W142" s="204"/>
      <c r="X142" s="326"/>
      <c r="Y142" s="204"/>
      <c r="Z142" s="326"/>
      <c r="AA142" s="204"/>
      <c r="AB142" s="326"/>
      <c r="AC142" s="204"/>
      <c r="AD142" s="326"/>
      <c r="AE142" s="204"/>
      <c r="AF142" s="326"/>
      <c r="AG142" s="326"/>
      <c r="AH142" s="326"/>
      <c r="AI142" s="326">
        <v>0</v>
      </c>
      <c r="AJ142" s="326">
        <v>0</v>
      </c>
      <c r="AK142" s="204"/>
      <c r="AL142" s="326"/>
      <c r="AM142" s="204"/>
      <c r="AN142" s="326"/>
      <c r="AO142" s="223"/>
      <c r="AP142" s="326"/>
      <c r="AQ142" s="204"/>
      <c r="AR142" s="326"/>
      <c r="AS142" s="204"/>
      <c r="AT142" s="326"/>
      <c r="AU142" s="204"/>
      <c r="AV142" s="326"/>
      <c r="AW142" s="204"/>
      <c r="AX142" s="326"/>
      <c r="AY142" s="204"/>
      <c r="AZ142" s="326"/>
      <c r="BA142" s="204"/>
      <c r="BB142" s="326"/>
      <c r="BC142" s="204"/>
      <c r="BD142" s="326"/>
      <c r="BE142" s="204"/>
      <c r="BF142" s="326"/>
      <c r="BG142" s="204"/>
      <c r="BH142" s="326"/>
      <c r="BI142" s="204"/>
      <c r="BJ142" s="326"/>
      <c r="BK142" s="204"/>
      <c r="BL142" s="326"/>
      <c r="BM142" s="204"/>
      <c r="BN142" s="326"/>
      <c r="BO142" s="204"/>
      <c r="BP142" s="326"/>
      <c r="BQ142" s="204"/>
      <c r="BR142" s="326"/>
      <c r="BS142" s="204"/>
      <c r="BT142" s="326"/>
      <c r="BU142" s="204"/>
      <c r="BV142" s="326"/>
      <c r="BW142" s="204"/>
      <c r="BX142" s="326"/>
      <c r="BY142" s="204"/>
      <c r="BZ142" s="326"/>
      <c r="CA142" s="204"/>
      <c r="CB142" s="326"/>
      <c r="CC142" s="204"/>
      <c r="CD142" s="326"/>
      <c r="CE142" s="204"/>
      <c r="CF142" s="326"/>
      <c r="CG142" s="204"/>
      <c r="CH142" s="326"/>
      <c r="CI142" s="204"/>
      <c r="CJ142" s="326"/>
      <c r="CK142" s="204"/>
      <c r="CL142" s="326"/>
      <c r="CM142" s="204"/>
      <c r="CN142" s="326"/>
      <c r="CO142" s="204"/>
      <c r="CP142" s="326"/>
      <c r="CQ142" s="204"/>
      <c r="CR142" s="326"/>
      <c r="CS142" s="204"/>
      <c r="CT142" s="326"/>
      <c r="CU142" s="204"/>
      <c r="CV142" s="326"/>
      <c r="CW142" s="204"/>
      <c r="CX142" s="326"/>
      <c r="CY142" s="204"/>
      <c r="CZ142" s="326"/>
      <c r="DA142" s="204"/>
      <c r="DB142" s="326"/>
      <c r="DC142" s="204"/>
      <c r="DD142" s="326"/>
      <c r="DE142" s="204"/>
      <c r="DF142" s="326"/>
      <c r="DG142" s="204"/>
      <c r="DH142" s="326"/>
      <c r="DI142" s="204"/>
      <c r="DJ142" s="326"/>
      <c r="DK142" s="204"/>
      <c r="DL142" s="326"/>
      <c r="DM142" s="204"/>
      <c r="DN142" s="326"/>
      <c r="DO142" s="223"/>
      <c r="DP142" s="326"/>
      <c r="DQ142" s="204"/>
      <c r="DR142" s="326"/>
      <c r="DS142" s="204"/>
      <c r="DT142" s="326"/>
      <c r="DU142" s="204"/>
      <c r="DV142" s="326"/>
      <c r="DW142" s="204"/>
      <c r="DX142" s="326"/>
      <c r="DY142" s="204"/>
      <c r="DZ142" s="326"/>
      <c r="EA142" s="204"/>
      <c r="EB142" s="326"/>
      <c r="EC142" s="430"/>
      <c r="ED142" s="326"/>
      <c r="EE142" s="223"/>
      <c r="EF142" s="326"/>
      <c r="EG142" s="223"/>
      <c r="EH142" s="326"/>
      <c r="EI142" s="223"/>
      <c r="EJ142" s="326"/>
      <c r="EK142" s="228">
        <f t="shared" si="193"/>
        <v>27</v>
      </c>
      <c r="EL142" s="228">
        <f t="shared" si="193"/>
        <v>1565441.7972480003</v>
      </c>
    </row>
    <row r="143" spans="1:142" x14ac:dyDescent="0.2">
      <c r="A143" s="196"/>
      <c r="B143" s="362" t="s">
        <v>1393</v>
      </c>
      <c r="C143" s="207" t="s">
        <v>1394</v>
      </c>
      <c r="D143" s="222" t="s">
        <v>606</v>
      </c>
      <c r="E143" s="309">
        <v>16026</v>
      </c>
      <c r="F143" s="309">
        <v>16828</v>
      </c>
      <c r="G143" s="207">
        <v>5.29</v>
      </c>
      <c r="H143" s="361">
        <v>7.1199999999999999E-2</v>
      </c>
      <c r="I143" s="312">
        <v>1</v>
      </c>
      <c r="J143" s="313"/>
      <c r="K143" s="339">
        <v>1.4</v>
      </c>
      <c r="L143" s="339">
        <v>1.68</v>
      </c>
      <c r="M143" s="339">
        <v>2.23</v>
      </c>
      <c r="N143" s="340">
        <v>2.57</v>
      </c>
      <c r="O143" s="204"/>
      <c r="P143" s="326"/>
      <c r="Q143" s="208"/>
      <c r="R143" s="326"/>
      <c r="S143" s="204">
        <v>16</v>
      </c>
      <c r="T143" s="326">
        <f t="shared" si="374"/>
        <v>1464886.6082816001</v>
      </c>
      <c r="U143" s="204"/>
      <c r="V143" s="326"/>
      <c r="W143" s="204"/>
      <c r="X143" s="326"/>
      <c r="Y143" s="204"/>
      <c r="Z143" s="326"/>
      <c r="AA143" s="204"/>
      <c r="AB143" s="326"/>
      <c r="AC143" s="204"/>
      <c r="AD143" s="326"/>
      <c r="AE143" s="204"/>
      <c r="AF143" s="326"/>
      <c r="AG143" s="326"/>
      <c r="AH143" s="326"/>
      <c r="AI143" s="326">
        <v>0</v>
      </c>
      <c r="AJ143" s="326">
        <v>0</v>
      </c>
      <c r="AK143" s="204"/>
      <c r="AL143" s="326"/>
      <c r="AM143" s="204"/>
      <c r="AN143" s="326"/>
      <c r="AO143" s="223"/>
      <c r="AP143" s="326"/>
      <c r="AQ143" s="204"/>
      <c r="AR143" s="326"/>
      <c r="AS143" s="204"/>
      <c r="AT143" s="326"/>
      <c r="AU143" s="204"/>
      <c r="AV143" s="326"/>
      <c r="AW143" s="204"/>
      <c r="AX143" s="326"/>
      <c r="AY143" s="204"/>
      <c r="AZ143" s="326"/>
      <c r="BA143" s="204"/>
      <c r="BB143" s="326"/>
      <c r="BC143" s="204"/>
      <c r="BD143" s="326"/>
      <c r="BE143" s="204"/>
      <c r="BF143" s="326"/>
      <c r="BG143" s="204"/>
      <c r="BH143" s="326"/>
      <c r="BI143" s="204"/>
      <c r="BJ143" s="326"/>
      <c r="BK143" s="204"/>
      <c r="BL143" s="326"/>
      <c r="BM143" s="204"/>
      <c r="BN143" s="326"/>
      <c r="BO143" s="204"/>
      <c r="BP143" s="326"/>
      <c r="BQ143" s="204"/>
      <c r="BR143" s="326"/>
      <c r="BS143" s="204"/>
      <c r="BT143" s="326"/>
      <c r="BU143" s="204"/>
      <c r="BV143" s="326"/>
      <c r="BW143" s="204"/>
      <c r="BX143" s="326"/>
      <c r="BY143" s="204"/>
      <c r="BZ143" s="326"/>
      <c r="CA143" s="204"/>
      <c r="CB143" s="326"/>
      <c r="CC143" s="204"/>
      <c r="CD143" s="326"/>
      <c r="CE143" s="204"/>
      <c r="CF143" s="326"/>
      <c r="CG143" s="204"/>
      <c r="CH143" s="326"/>
      <c r="CI143" s="204"/>
      <c r="CJ143" s="326"/>
      <c r="CK143" s="204"/>
      <c r="CL143" s="326"/>
      <c r="CM143" s="204"/>
      <c r="CN143" s="326"/>
      <c r="CO143" s="204"/>
      <c r="CP143" s="326"/>
      <c r="CQ143" s="204"/>
      <c r="CR143" s="326"/>
      <c r="CS143" s="204"/>
      <c r="CT143" s="326"/>
      <c r="CU143" s="204"/>
      <c r="CV143" s="326"/>
      <c r="CW143" s="204"/>
      <c r="CX143" s="326"/>
      <c r="CY143" s="204"/>
      <c r="CZ143" s="326"/>
      <c r="DA143" s="204"/>
      <c r="DB143" s="326"/>
      <c r="DC143" s="204"/>
      <c r="DD143" s="326"/>
      <c r="DE143" s="204"/>
      <c r="DF143" s="326"/>
      <c r="DG143" s="204"/>
      <c r="DH143" s="326"/>
      <c r="DI143" s="204"/>
      <c r="DJ143" s="326"/>
      <c r="DK143" s="204"/>
      <c r="DL143" s="326"/>
      <c r="DM143" s="204"/>
      <c r="DN143" s="326"/>
      <c r="DO143" s="223"/>
      <c r="DP143" s="326"/>
      <c r="DQ143" s="204"/>
      <c r="DR143" s="326"/>
      <c r="DS143" s="204"/>
      <c r="DT143" s="326"/>
      <c r="DU143" s="204"/>
      <c r="DV143" s="326"/>
      <c r="DW143" s="204"/>
      <c r="DX143" s="326"/>
      <c r="DY143" s="204"/>
      <c r="DZ143" s="326"/>
      <c r="EA143" s="204"/>
      <c r="EB143" s="326"/>
      <c r="EC143" s="430"/>
      <c r="ED143" s="326"/>
      <c r="EE143" s="223"/>
      <c r="EF143" s="326"/>
      <c r="EG143" s="223"/>
      <c r="EH143" s="326"/>
      <c r="EI143" s="223"/>
      <c r="EJ143" s="326"/>
      <c r="EK143" s="228">
        <f t="shared" si="193"/>
        <v>16</v>
      </c>
      <c r="EL143" s="228">
        <f t="shared" si="193"/>
        <v>1464886.6082816001</v>
      </c>
    </row>
    <row r="144" spans="1:142" x14ac:dyDescent="0.2">
      <c r="A144" s="196"/>
      <c r="B144" s="362" t="s">
        <v>1395</v>
      </c>
      <c r="C144" s="207" t="s">
        <v>1396</v>
      </c>
      <c r="D144" s="222" t="s">
        <v>609</v>
      </c>
      <c r="E144" s="309">
        <v>16026</v>
      </c>
      <c r="F144" s="309">
        <v>16828</v>
      </c>
      <c r="G144" s="207">
        <v>6.97</v>
      </c>
      <c r="H144" s="361">
        <v>7.1199999999999999E-2</v>
      </c>
      <c r="I144" s="312">
        <v>1</v>
      </c>
      <c r="J144" s="313"/>
      <c r="K144" s="339">
        <v>1.4</v>
      </c>
      <c r="L144" s="339">
        <v>1.68</v>
      </c>
      <c r="M144" s="339">
        <v>2.23</v>
      </c>
      <c r="N144" s="340">
        <v>2.57</v>
      </c>
      <c r="O144" s="204"/>
      <c r="P144" s="326"/>
      <c r="Q144" s="208"/>
      <c r="R144" s="326"/>
      <c r="S144" s="204">
        <v>33</v>
      </c>
      <c r="T144" s="326">
        <f t="shared" si="374"/>
        <v>3980843.2038143999</v>
      </c>
      <c r="U144" s="204"/>
      <c r="V144" s="326"/>
      <c r="W144" s="204"/>
      <c r="X144" s="326"/>
      <c r="Y144" s="204"/>
      <c r="Z144" s="326"/>
      <c r="AA144" s="204"/>
      <c r="AB144" s="326"/>
      <c r="AC144" s="204"/>
      <c r="AD144" s="326"/>
      <c r="AE144" s="204"/>
      <c r="AF144" s="326"/>
      <c r="AG144" s="326"/>
      <c r="AH144" s="326"/>
      <c r="AI144" s="326">
        <v>0</v>
      </c>
      <c r="AJ144" s="326">
        <v>0</v>
      </c>
      <c r="AK144" s="204"/>
      <c r="AL144" s="326"/>
      <c r="AM144" s="204"/>
      <c r="AN144" s="326"/>
      <c r="AO144" s="223"/>
      <c r="AP144" s="326"/>
      <c r="AQ144" s="204"/>
      <c r="AR144" s="326"/>
      <c r="AS144" s="204"/>
      <c r="AT144" s="326"/>
      <c r="AU144" s="204"/>
      <c r="AV144" s="326"/>
      <c r="AW144" s="204"/>
      <c r="AX144" s="326"/>
      <c r="AY144" s="204"/>
      <c r="AZ144" s="326"/>
      <c r="BA144" s="204"/>
      <c r="BB144" s="326"/>
      <c r="BC144" s="204"/>
      <c r="BD144" s="326"/>
      <c r="BE144" s="204"/>
      <c r="BF144" s="326"/>
      <c r="BG144" s="204"/>
      <c r="BH144" s="326"/>
      <c r="BI144" s="204"/>
      <c r="BJ144" s="326"/>
      <c r="BK144" s="204"/>
      <c r="BL144" s="326"/>
      <c r="BM144" s="204"/>
      <c r="BN144" s="326"/>
      <c r="BO144" s="204"/>
      <c r="BP144" s="326"/>
      <c r="BQ144" s="204"/>
      <c r="BR144" s="326"/>
      <c r="BS144" s="204"/>
      <c r="BT144" s="326"/>
      <c r="BU144" s="204"/>
      <c r="BV144" s="326"/>
      <c r="BW144" s="204"/>
      <c r="BX144" s="326"/>
      <c r="BY144" s="204"/>
      <c r="BZ144" s="326"/>
      <c r="CA144" s="204"/>
      <c r="CB144" s="326"/>
      <c r="CC144" s="204"/>
      <c r="CD144" s="326"/>
      <c r="CE144" s="204"/>
      <c r="CF144" s="326"/>
      <c r="CG144" s="204"/>
      <c r="CH144" s="326"/>
      <c r="CI144" s="204"/>
      <c r="CJ144" s="326"/>
      <c r="CK144" s="204"/>
      <c r="CL144" s="326"/>
      <c r="CM144" s="204"/>
      <c r="CN144" s="326"/>
      <c r="CO144" s="204"/>
      <c r="CP144" s="326"/>
      <c r="CQ144" s="204"/>
      <c r="CR144" s="326"/>
      <c r="CS144" s="204"/>
      <c r="CT144" s="326"/>
      <c r="CU144" s="204"/>
      <c r="CV144" s="326"/>
      <c r="CW144" s="204"/>
      <c r="CX144" s="326"/>
      <c r="CY144" s="204"/>
      <c r="CZ144" s="326"/>
      <c r="DA144" s="204"/>
      <c r="DB144" s="326"/>
      <c r="DC144" s="204"/>
      <c r="DD144" s="326"/>
      <c r="DE144" s="204"/>
      <c r="DF144" s="326"/>
      <c r="DG144" s="204"/>
      <c r="DH144" s="326"/>
      <c r="DI144" s="204"/>
      <c r="DJ144" s="326"/>
      <c r="DK144" s="204"/>
      <c r="DL144" s="326"/>
      <c r="DM144" s="204"/>
      <c r="DN144" s="326"/>
      <c r="DO144" s="223"/>
      <c r="DP144" s="326"/>
      <c r="DQ144" s="204"/>
      <c r="DR144" s="326"/>
      <c r="DS144" s="204"/>
      <c r="DT144" s="326"/>
      <c r="DU144" s="204"/>
      <c r="DV144" s="326"/>
      <c r="DW144" s="204"/>
      <c r="DX144" s="326"/>
      <c r="DY144" s="204"/>
      <c r="DZ144" s="326"/>
      <c r="EA144" s="204"/>
      <c r="EB144" s="326"/>
      <c r="EC144" s="430"/>
      <c r="ED144" s="326"/>
      <c r="EE144" s="223"/>
      <c r="EF144" s="326"/>
      <c r="EG144" s="223"/>
      <c r="EH144" s="326"/>
      <c r="EI144" s="223"/>
      <c r="EJ144" s="326"/>
      <c r="EK144" s="228">
        <f t="shared" si="193"/>
        <v>33</v>
      </c>
      <c r="EL144" s="228">
        <f t="shared" si="193"/>
        <v>3980843.2038143999</v>
      </c>
    </row>
    <row r="145" spans="1:142" ht="60" customHeight="1" x14ac:dyDescent="0.2">
      <c r="A145" s="196"/>
      <c r="B145" s="196">
        <v>95</v>
      </c>
      <c r="C145" s="207" t="s">
        <v>1397</v>
      </c>
      <c r="D145" s="353" t="s">
        <v>611</v>
      </c>
      <c r="E145" s="309">
        <v>16026</v>
      </c>
      <c r="F145" s="309">
        <v>16828</v>
      </c>
      <c r="G145" s="207">
        <v>7.27</v>
      </c>
      <c r="H145" s="361">
        <v>0.1595</v>
      </c>
      <c r="I145" s="312">
        <v>1</v>
      </c>
      <c r="J145" s="313"/>
      <c r="K145" s="339">
        <v>1.4</v>
      </c>
      <c r="L145" s="339">
        <v>1.68</v>
      </c>
      <c r="M145" s="339">
        <v>2.23</v>
      </c>
      <c r="N145" s="340">
        <v>2.57</v>
      </c>
      <c r="O145" s="204"/>
      <c r="P145" s="326">
        <f t="shared" si="312"/>
        <v>0</v>
      </c>
      <c r="Q145" s="208"/>
      <c r="R145" s="326">
        <f t="shared" si="313"/>
        <v>0</v>
      </c>
      <c r="S145" s="204">
        <f>65+30</f>
        <v>95</v>
      </c>
      <c r="T145" s="326">
        <f t="shared" si="372"/>
        <v>12265551.572670002</v>
      </c>
      <c r="U145" s="204"/>
      <c r="V145" s="326">
        <f t="shared" si="314"/>
        <v>0</v>
      </c>
      <c r="W145" s="204"/>
      <c r="X145" s="326">
        <f t="shared" si="315"/>
        <v>0</v>
      </c>
      <c r="Y145" s="204"/>
      <c r="Z145" s="326">
        <f t="shared" si="316"/>
        <v>0</v>
      </c>
      <c r="AA145" s="204"/>
      <c r="AB145" s="326">
        <f t="shared" si="317"/>
        <v>0</v>
      </c>
      <c r="AC145" s="204"/>
      <c r="AD145" s="326">
        <f t="shared" si="373"/>
        <v>0</v>
      </c>
      <c r="AE145" s="204"/>
      <c r="AF145" s="326">
        <f t="shared" si="318"/>
        <v>0</v>
      </c>
      <c r="AG145" s="326"/>
      <c r="AH145" s="326">
        <f t="shared" si="319"/>
        <v>0</v>
      </c>
      <c r="AI145" s="326">
        <v>0</v>
      </c>
      <c r="AJ145" s="326">
        <v>0</v>
      </c>
      <c r="AK145" s="204"/>
      <c r="AL145" s="326">
        <f t="shared" si="320"/>
        <v>0</v>
      </c>
      <c r="AM145" s="204"/>
      <c r="AN145" s="326">
        <f t="shared" si="321"/>
        <v>0</v>
      </c>
      <c r="AO145" s="204"/>
      <c r="AP145" s="326">
        <f t="shared" si="322"/>
        <v>0</v>
      </c>
      <c r="AQ145" s="204"/>
      <c r="AR145" s="326">
        <f t="shared" si="323"/>
        <v>0</v>
      </c>
      <c r="AS145" s="204"/>
      <c r="AT145" s="326">
        <f t="shared" si="324"/>
        <v>0</v>
      </c>
      <c r="AU145" s="204"/>
      <c r="AV145" s="326">
        <f t="shared" si="325"/>
        <v>0</v>
      </c>
      <c r="AW145" s="204"/>
      <c r="AX145" s="326">
        <f t="shared" si="326"/>
        <v>0</v>
      </c>
      <c r="AY145" s="204"/>
      <c r="AZ145" s="326">
        <f t="shared" si="327"/>
        <v>0</v>
      </c>
      <c r="BA145" s="204"/>
      <c r="BB145" s="326">
        <f t="shared" si="328"/>
        <v>0</v>
      </c>
      <c r="BC145" s="204"/>
      <c r="BD145" s="326">
        <f t="shared" si="329"/>
        <v>0</v>
      </c>
      <c r="BE145" s="204"/>
      <c r="BF145" s="326">
        <f t="shared" si="330"/>
        <v>0</v>
      </c>
      <c r="BG145" s="204"/>
      <c r="BH145" s="326">
        <f t="shared" si="331"/>
        <v>0</v>
      </c>
      <c r="BI145" s="204"/>
      <c r="BJ145" s="326">
        <f t="shared" si="332"/>
        <v>0</v>
      </c>
      <c r="BK145" s="204"/>
      <c r="BL145" s="326">
        <f t="shared" si="333"/>
        <v>0</v>
      </c>
      <c r="BM145" s="204"/>
      <c r="BN145" s="326">
        <f t="shared" si="334"/>
        <v>0</v>
      </c>
      <c r="BO145" s="204"/>
      <c r="BP145" s="326">
        <f t="shared" si="335"/>
        <v>0</v>
      </c>
      <c r="BQ145" s="204"/>
      <c r="BR145" s="326">
        <f t="shared" si="336"/>
        <v>0</v>
      </c>
      <c r="BS145" s="204"/>
      <c r="BT145" s="326">
        <f t="shared" si="337"/>
        <v>0</v>
      </c>
      <c r="BU145" s="204">
        <v>6</v>
      </c>
      <c r="BV145" s="326">
        <f t="shared" si="338"/>
        <v>774666.41511599999</v>
      </c>
      <c r="BW145" s="204"/>
      <c r="BX145" s="326">
        <f t="shared" si="339"/>
        <v>0</v>
      </c>
      <c r="BY145" s="204"/>
      <c r="BZ145" s="326">
        <f t="shared" si="340"/>
        <v>0</v>
      </c>
      <c r="CA145" s="204"/>
      <c r="CB145" s="326">
        <f t="shared" si="341"/>
        <v>0</v>
      </c>
      <c r="CC145" s="204">
        <v>2</v>
      </c>
      <c r="CD145" s="326">
        <f t="shared" si="342"/>
        <v>258222.13837199996</v>
      </c>
      <c r="CE145" s="204">
        <v>0</v>
      </c>
      <c r="CF145" s="326">
        <f t="shared" si="343"/>
        <v>0</v>
      </c>
      <c r="CG145" s="204"/>
      <c r="CH145" s="326">
        <f t="shared" si="344"/>
        <v>0</v>
      </c>
      <c r="CI145" s="204"/>
      <c r="CJ145" s="326">
        <f t="shared" si="345"/>
        <v>0</v>
      </c>
      <c r="CK145" s="204"/>
      <c r="CL145" s="326">
        <f t="shared" si="346"/>
        <v>0</v>
      </c>
      <c r="CM145" s="204"/>
      <c r="CN145" s="326">
        <f t="shared" si="347"/>
        <v>0</v>
      </c>
      <c r="CO145" s="204"/>
      <c r="CP145" s="326">
        <f t="shared" si="348"/>
        <v>0</v>
      </c>
      <c r="CQ145" s="204"/>
      <c r="CR145" s="326">
        <f t="shared" si="349"/>
        <v>0</v>
      </c>
      <c r="CS145" s="204"/>
      <c r="CT145" s="326">
        <f t="shared" si="350"/>
        <v>0</v>
      </c>
      <c r="CU145" s="204"/>
      <c r="CV145" s="326">
        <f t="shared" si="351"/>
        <v>0</v>
      </c>
      <c r="CW145" s="204"/>
      <c r="CX145" s="326">
        <f t="shared" si="352"/>
        <v>0</v>
      </c>
      <c r="CY145" s="204"/>
      <c r="CZ145" s="326">
        <f t="shared" si="353"/>
        <v>0</v>
      </c>
      <c r="DA145" s="204"/>
      <c r="DB145" s="326">
        <f t="shared" si="354"/>
        <v>0</v>
      </c>
      <c r="DC145" s="204"/>
      <c r="DD145" s="326">
        <f t="shared" si="355"/>
        <v>0</v>
      </c>
      <c r="DE145" s="204"/>
      <c r="DF145" s="326">
        <f t="shared" si="356"/>
        <v>0</v>
      </c>
      <c r="DG145" s="204"/>
      <c r="DH145" s="326">
        <f t="shared" si="357"/>
        <v>0</v>
      </c>
      <c r="DI145" s="204"/>
      <c r="DJ145" s="326">
        <f t="shared" si="358"/>
        <v>0</v>
      </c>
      <c r="DK145" s="204"/>
      <c r="DL145" s="326">
        <f t="shared" si="359"/>
        <v>0</v>
      </c>
      <c r="DM145" s="204"/>
      <c r="DN145" s="326">
        <f t="shared" si="360"/>
        <v>0</v>
      </c>
      <c r="DO145" s="204"/>
      <c r="DP145" s="326">
        <f t="shared" si="361"/>
        <v>0</v>
      </c>
      <c r="DQ145" s="204"/>
      <c r="DR145" s="326">
        <f t="shared" si="362"/>
        <v>0</v>
      </c>
      <c r="DS145" s="204"/>
      <c r="DT145" s="326">
        <f t="shared" si="363"/>
        <v>0</v>
      </c>
      <c r="DU145" s="204"/>
      <c r="DV145" s="326"/>
      <c r="DW145" s="204"/>
      <c r="DX145" s="326">
        <f t="shared" si="364"/>
        <v>0</v>
      </c>
      <c r="DY145" s="204"/>
      <c r="DZ145" s="326">
        <f t="shared" si="365"/>
        <v>0</v>
      </c>
      <c r="EA145" s="204"/>
      <c r="EB145" s="326">
        <f t="shared" si="366"/>
        <v>0</v>
      </c>
      <c r="EC145" s="430"/>
      <c r="ED145" s="326">
        <f t="shared" si="367"/>
        <v>0</v>
      </c>
      <c r="EE145" s="223"/>
      <c r="EF145" s="326">
        <f t="shared" si="368"/>
        <v>0</v>
      </c>
      <c r="EG145" s="223"/>
      <c r="EH145" s="326">
        <f t="shared" si="369"/>
        <v>0</v>
      </c>
      <c r="EI145" s="223"/>
      <c r="EJ145" s="326">
        <f t="shared" si="370"/>
        <v>0</v>
      </c>
      <c r="EK145" s="228">
        <f t="shared" si="193"/>
        <v>103</v>
      </c>
      <c r="EL145" s="228">
        <f t="shared" si="193"/>
        <v>13298440.126158003</v>
      </c>
    </row>
    <row r="146" spans="1:142" x14ac:dyDescent="0.2">
      <c r="A146" s="196"/>
      <c r="B146" s="362" t="s">
        <v>1398</v>
      </c>
      <c r="C146" s="207" t="s">
        <v>1399</v>
      </c>
      <c r="D146" s="222" t="s">
        <v>614</v>
      </c>
      <c r="E146" s="309">
        <v>16026</v>
      </c>
      <c r="F146" s="309">
        <v>16828</v>
      </c>
      <c r="G146" s="207">
        <v>4.8600000000000003</v>
      </c>
      <c r="H146" s="361">
        <v>0.1595</v>
      </c>
      <c r="I146" s="312">
        <v>1</v>
      </c>
      <c r="J146" s="313"/>
      <c r="K146" s="339">
        <v>1.4</v>
      </c>
      <c r="L146" s="339">
        <v>1.68</v>
      </c>
      <c r="M146" s="339">
        <v>2.23</v>
      </c>
      <c r="N146" s="340">
        <v>2.57</v>
      </c>
      <c r="O146" s="204"/>
      <c r="P146" s="326"/>
      <c r="Q146" s="208"/>
      <c r="R146" s="326"/>
      <c r="S146" s="204">
        <f>30-4</f>
        <v>26</v>
      </c>
      <c r="T146" s="326">
        <f t="shared" si="374"/>
        <v>2262049.5119040003</v>
      </c>
      <c r="U146" s="204"/>
      <c r="V146" s="326"/>
      <c r="W146" s="204"/>
      <c r="X146" s="326"/>
      <c r="Y146" s="204"/>
      <c r="Z146" s="326"/>
      <c r="AA146" s="204"/>
      <c r="AB146" s="326"/>
      <c r="AC146" s="204"/>
      <c r="AD146" s="326"/>
      <c r="AE146" s="204"/>
      <c r="AF146" s="326"/>
      <c r="AG146" s="326"/>
      <c r="AH146" s="326"/>
      <c r="AI146" s="326">
        <v>0</v>
      </c>
      <c r="AJ146" s="326">
        <v>0</v>
      </c>
      <c r="AK146" s="204"/>
      <c r="AL146" s="326"/>
      <c r="AM146" s="204"/>
      <c r="AN146" s="326"/>
      <c r="AO146" s="204"/>
      <c r="AP146" s="326"/>
      <c r="AQ146" s="204"/>
      <c r="AR146" s="326"/>
      <c r="AS146" s="204"/>
      <c r="AT146" s="326"/>
      <c r="AU146" s="204"/>
      <c r="AV146" s="326"/>
      <c r="AW146" s="204"/>
      <c r="AX146" s="326"/>
      <c r="AY146" s="204"/>
      <c r="AZ146" s="326"/>
      <c r="BA146" s="204"/>
      <c r="BB146" s="326"/>
      <c r="BC146" s="204"/>
      <c r="BD146" s="326"/>
      <c r="BE146" s="204"/>
      <c r="BF146" s="326"/>
      <c r="BG146" s="204"/>
      <c r="BH146" s="326"/>
      <c r="BI146" s="204"/>
      <c r="BJ146" s="326"/>
      <c r="BK146" s="204"/>
      <c r="BL146" s="326"/>
      <c r="BM146" s="204"/>
      <c r="BN146" s="326"/>
      <c r="BO146" s="204"/>
      <c r="BP146" s="326"/>
      <c r="BQ146" s="204"/>
      <c r="BR146" s="326"/>
      <c r="BS146" s="204"/>
      <c r="BT146" s="326"/>
      <c r="BU146" s="204"/>
      <c r="BV146" s="326"/>
      <c r="BW146" s="204"/>
      <c r="BX146" s="326"/>
      <c r="BY146" s="204"/>
      <c r="BZ146" s="326"/>
      <c r="CA146" s="204"/>
      <c r="CB146" s="326"/>
      <c r="CC146" s="204"/>
      <c r="CD146" s="326"/>
      <c r="CE146" s="204"/>
      <c r="CF146" s="326"/>
      <c r="CG146" s="204"/>
      <c r="CH146" s="326"/>
      <c r="CI146" s="204"/>
      <c r="CJ146" s="326"/>
      <c r="CK146" s="204"/>
      <c r="CL146" s="326"/>
      <c r="CM146" s="204"/>
      <c r="CN146" s="326"/>
      <c r="CO146" s="204"/>
      <c r="CP146" s="326"/>
      <c r="CQ146" s="204"/>
      <c r="CR146" s="326"/>
      <c r="CS146" s="204"/>
      <c r="CT146" s="326"/>
      <c r="CU146" s="204"/>
      <c r="CV146" s="326"/>
      <c r="CW146" s="204"/>
      <c r="CX146" s="326"/>
      <c r="CY146" s="204"/>
      <c r="CZ146" s="326"/>
      <c r="DA146" s="204"/>
      <c r="DB146" s="326"/>
      <c r="DC146" s="204"/>
      <c r="DD146" s="326"/>
      <c r="DE146" s="204"/>
      <c r="DF146" s="326"/>
      <c r="DG146" s="204"/>
      <c r="DH146" s="326"/>
      <c r="DI146" s="204"/>
      <c r="DJ146" s="326"/>
      <c r="DK146" s="204"/>
      <c r="DL146" s="326"/>
      <c r="DM146" s="204"/>
      <c r="DN146" s="326"/>
      <c r="DO146" s="204"/>
      <c r="DP146" s="326"/>
      <c r="DQ146" s="204"/>
      <c r="DR146" s="326"/>
      <c r="DS146" s="204"/>
      <c r="DT146" s="326"/>
      <c r="DU146" s="204"/>
      <c r="DV146" s="326"/>
      <c r="DW146" s="204"/>
      <c r="DX146" s="326"/>
      <c r="DY146" s="204"/>
      <c r="DZ146" s="326"/>
      <c r="EA146" s="204"/>
      <c r="EB146" s="326"/>
      <c r="EC146" s="430"/>
      <c r="ED146" s="326"/>
      <c r="EE146" s="223"/>
      <c r="EF146" s="326"/>
      <c r="EG146" s="223"/>
      <c r="EH146" s="326"/>
      <c r="EI146" s="223"/>
      <c r="EJ146" s="326"/>
      <c r="EK146" s="228">
        <f t="shared" si="193"/>
        <v>26</v>
      </c>
      <c r="EL146" s="228">
        <f t="shared" si="193"/>
        <v>2262049.5119040003</v>
      </c>
    </row>
    <row r="147" spans="1:142" x14ac:dyDescent="0.2">
      <c r="A147" s="196"/>
      <c r="B147" s="362" t="s">
        <v>1400</v>
      </c>
      <c r="C147" s="207" t="s">
        <v>1401</v>
      </c>
      <c r="D147" s="222" t="s">
        <v>617</v>
      </c>
      <c r="E147" s="309">
        <v>16026</v>
      </c>
      <c r="F147" s="309">
        <v>16828</v>
      </c>
      <c r="G147" s="207">
        <v>6.79</v>
      </c>
      <c r="H147" s="361">
        <v>0.1595</v>
      </c>
      <c r="I147" s="312">
        <v>1</v>
      </c>
      <c r="J147" s="313"/>
      <c r="K147" s="339">
        <v>1.4</v>
      </c>
      <c r="L147" s="339">
        <v>1.68</v>
      </c>
      <c r="M147" s="339">
        <v>2.23</v>
      </c>
      <c r="N147" s="340">
        <v>2.57</v>
      </c>
      <c r="O147" s="204"/>
      <c r="P147" s="326"/>
      <c r="Q147" s="208"/>
      <c r="R147" s="326"/>
      <c r="S147" s="204">
        <f>58-7</f>
        <v>51</v>
      </c>
      <c r="T147" s="326">
        <f t="shared" si="374"/>
        <v>6199154.2060560007</v>
      </c>
      <c r="U147" s="204"/>
      <c r="V147" s="326"/>
      <c r="W147" s="204"/>
      <c r="X147" s="326"/>
      <c r="Y147" s="204"/>
      <c r="Z147" s="326"/>
      <c r="AA147" s="204"/>
      <c r="AB147" s="326"/>
      <c r="AC147" s="204"/>
      <c r="AD147" s="326"/>
      <c r="AE147" s="204"/>
      <c r="AF147" s="326"/>
      <c r="AG147" s="326"/>
      <c r="AH147" s="326"/>
      <c r="AI147" s="326">
        <v>0</v>
      </c>
      <c r="AJ147" s="326">
        <v>0</v>
      </c>
      <c r="AK147" s="204"/>
      <c r="AL147" s="326"/>
      <c r="AM147" s="204"/>
      <c r="AN147" s="326"/>
      <c r="AO147" s="204"/>
      <c r="AP147" s="326"/>
      <c r="AQ147" s="204"/>
      <c r="AR147" s="326"/>
      <c r="AS147" s="204"/>
      <c r="AT147" s="326"/>
      <c r="AU147" s="204"/>
      <c r="AV147" s="326"/>
      <c r="AW147" s="204"/>
      <c r="AX147" s="326"/>
      <c r="AY147" s="204"/>
      <c r="AZ147" s="326"/>
      <c r="BA147" s="204"/>
      <c r="BB147" s="326"/>
      <c r="BC147" s="204"/>
      <c r="BD147" s="326"/>
      <c r="BE147" s="204"/>
      <c r="BF147" s="326"/>
      <c r="BG147" s="204"/>
      <c r="BH147" s="326"/>
      <c r="BI147" s="204"/>
      <c r="BJ147" s="326"/>
      <c r="BK147" s="204"/>
      <c r="BL147" s="326"/>
      <c r="BM147" s="204"/>
      <c r="BN147" s="326"/>
      <c r="BO147" s="204"/>
      <c r="BP147" s="326"/>
      <c r="BQ147" s="204"/>
      <c r="BR147" s="326"/>
      <c r="BS147" s="204"/>
      <c r="BT147" s="326"/>
      <c r="BU147" s="204"/>
      <c r="BV147" s="326"/>
      <c r="BW147" s="204"/>
      <c r="BX147" s="326"/>
      <c r="BY147" s="204"/>
      <c r="BZ147" s="326"/>
      <c r="CA147" s="204"/>
      <c r="CB147" s="326"/>
      <c r="CC147" s="204"/>
      <c r="CD147" s="326"/>
      <c r="CE147" s="204"/>
      <c r="CF147" s="326"/>
      <c r="CG147" s="204"/>
      <c r="CH147" s="326"/>
      <c r="CI147" s="204"/>
      <c r="CJ147" s="326"/>
      <c r="CK147" s="204"/>
      <c r="CL147" s="326"/>
      <c r="CM147" s="204"/>
      <c r="CN147" s="326"/>
      <c r="CO147" s="204"/>
      <c r="CP147" s="326"/>
      <c r="CQ147" s="204"/>
      <c r="CR147" s="326"/>
      <c r="CS147" s="204"/>
      <c r="CT147" s="326"/>
      <c r="CU147" s="204"/>
      <c r="CV147" s="326"/>
      <c r="CW147" s="204"/>
      <c r="CX147" s="326"/>
      <c r="CY147" s="204"/>
      <c r="CZ147" s="326"/>
      <c r="DA147" s="204"/>
      <c r="DB147" s="326"/>
      <c r="DC147" s="204"/>
      <c r="DD147" s="326"/>
      <c r="DE147" s="204"/>
      <c r="DF147" s="326"/>
      <c r="DG147" s="204"/>
      <c r="DH147" s="326"/>
      <c r="DI147" s="204"/>
      <c r="DJ147" s="326"/>
      <c r="DK147" s="204"/>
      <c r="DL147" s="326"/>
      <c r="DM147" s="204"/>
      <c r="DN147" s="326"/>
      <c r="DO147" s="204"/>
      <c r="DP147" s="326"/>
      <c r="DQ147" s="204"/>
      <c r="DR147" s="326"/>
      <c r="DS147" s="204"/>
      <c r="DT147" s="326"/>
      <c r="DU147" s="204"/>
      <c r="DV147" s="326"/>
      <c r="DW147" s="204"/>
      <c r="DX147" s="326"/>
      <c r="DY147" s="204"/>
      <c r="DZ147" s="326"/>
      <c r="EA147" s="204"/>
      <c r="EB147" s="326"/>
      <c r="EC147" s="430"/>
      <c r="ED147" s="326"/>
      <c r="EE147" s="223"/>
      <c r="EF147" s="326"/>
      <c r="EG147" s="223"/>
      <c r="EH147" s="326"/>
      <c r="EI147" s="223"/>
      <c r="EJ147" s="326"/>
      <c r="EK147" s="228">
        <f t="shared" ref="EK147:EL171" si="376">SUM(O147,Q147,S147,U147,W147,Y147,AA147,AC147,AE147,AG147,AI147,AK147,AM147,AO147,AQ147,AS147,AU147,AW147,AY147,BA147,BC147,BE147,BG147,BI147,BK147,BM147,BO147,BQ147,BS147,BU147,BW147,BY147,CA147,CC147,CE147,CG147,CI147,CK147,CM147,CO147,CQ147,CS147,CU147,CW147,CY147,DA147,DC147,DE147,DG147,DI147,DK147,DM147,DO147,DQ147,DS147,DU147,DW147,DY147,EA147,EC147,EE147,EG147,EI147)</f>
        <v>51</v>
      </c>
      <c r="EL147" s="228">
        <f t="shared" si="376"/>
        <v>6199154.2060560007</v>
      </c>
    </row>
    <row r="148" spans="1:142" x14ac:dyDescent="0.2">
      <c r="A148" s="196"/>
      <c r="B148" s="362" t="s">
        <v>1402</v>
      </c>
      <c r="C148" s="207" t="s">
        <v>1403</v>
      </c>
      <c r="D148" s="222" t="s">
        <v>1404</v>
      </c>
      <c r="E148" s="309">
        <v>16026</v>
      </c>
      <c r="F148" s="309">
        <v>16828</v>
      </c>
      <c r="G148" s="207">
        <v>10.51</v>
      </c>
      <c r="H148" s="361">
        <v>0.1595</v>
      </c>
      <c r="I148" s="312">
        <v>1</v>
      </c>
      <c r="J148" s="313"/>
      <c r="K148" s="339">
        <v>1.4</v>
      </c>
      <c r="L148" s="339">
        <v>1.68</v>
      </c>
      <c r="M148" s="339">
        <v>2.23</v>
      </c>
      <c r="N148" s="340">
        <v>2.57</v>
      </c>
      <c r="O148" s="204"/>
      <c r="P148" s="326"/>
      <c r="Q148" s="208"/>
      <c r="R148" s="326"/>
      <c r="S148" s="204">
        <f>31-4</f>
        <v>27</v>
      </c>
      <c r="T148" s="326">
        <f t="shared" si="374"/>
        <v>5079944.5235280003</v>
      </c>
      <c r="U148" s="204"/>
      <c r="V148" s="326"/>
      <c r="W148" s="204"/>
      <c r="X148" s="326"/>
      <c r="Y148" s="204"/>
      <c r="Z148" s="326"/>
      <c r="AA148" s="204"/>
      <c r="AB148" s="326"/>
      <c r="AC148" s="204"/>
      <c r="AD148" s="326"/>
      <c r="AE148" s="204"/>
      <c r="AF148" s="326"/>
      <c r="AG148" s="326"/>
      <c r="AH148" s="326"/>
      <c r="AI148" s="326">
        <v>0</v>
      </c>
      <c r="AJ148" s="326">
        <v>0</v>
      </c>
      <c r="AK148" s="204"/>
      <c r="AL148" s="326"/>
      <c r="AM148" s="204"/>
      <c r="AN148" s="326"/>
      <c r="AO148" s="204"/>
      <c r="AP148" s="326"/>
      <c r="AQ148" s="204"/>
      <c r="AR148" s="326"/>
      <c r="AS148" s="204"/>
      <c r="AT148" s="326"/>
      <c r="AU148" s="204"/>
      <c r="AV148" s="326"/>
      <c r="AW148" s="204"/>
      <c r="AX148" s="326"/>
      <c r="AY148" s="204"/>
      <c r="AZ148" s="326"/>
      <c r="BA148" s="204"/>
      <c r="BB148" s="326"/>
      <c r="BC148" s="204"/>
      <c r="BD148" s="326"/>
      <c r="BE148" s="204"/>
      <c r="BF148" s="326"/>
      <c r="BG148" s="204"/>
      <c r="BH148" s="326"/>
      <c r="BI148" s="204"/>
      <c r="BJ148" s="326"/>
      <c r="BK148" s="204"/>
      <c r="BL148" s="326"/>
      <c r="BM148" s="204"/>
      <c r="BN148" s="326"/>
      <c r="BO148" s="204"/>
      <c r="BP148" s="326"/>
      <c r="BQ148" s="204"/>
      <c r="BR148" s="326"/>
      <c r="BS148" s="204"/>
      <c r="BT148" s="326"/>
      <c r="BU148" s="204"/>
      <c r="BV148" s="326"/>
      <c r="BW148" s="204"/>
      <c r="BX148" s="326"/>
      <c r="BY148" s="204"/>
      <c r="BZ148" s="326"/>
      <c r="CA148" s="204"/>
      <c r="CB148" s="326"/>
      <c r="CC148" s="204"/>
      <c r="CD148" s="326"/>
      <c r="CE148" s="204"/>
      <c r="CF148" s="326"/>
      <c r="CG148" s="204"/>
      <c r="CH148" s="326"/>
      <c r="CI148" s="204"/>
      <c r="CJ148" s="326"/>
      <c r="CK148" s="204"/>
      <c r="CL148" s="326"/>
      <c r="CM148" s="204"/>
      <c r="CN148" s="326"/>
      <c r="CO148" s="204"/>
      <c r="CP148" s="326"/>
      <c r="CQ148" s="204"/>
      <c r="CR148" s="326"/>
      <c r="CS148" s="204"/>
      <c r="CT148" s="326"/>
      <c r="CU148" s="204"/>
      <c r="CV148" s="326"/>
      <c r="CW148" s="204"/>
      <c r="CX148" s="326"/>
      <c r="CY148" s="204"/>
      <c r="CZ148" s="326"/>
      <c r="DA148" s="204"/>
      <c r="DB148" s="326"/>
      <c r="DC148" s="204"/>
      <c r="DD148" s="326"/>
      <c r="DE148" s="204"/>
      <c r="DF148" s="326"/>
      <c r="DG148" s="204"/>
      <c r="DH148" s="326"/>
      <c r="DI148" s="204"/>
      <c r="DJ148" s="326"/>
      <c r="DK148" s="204"/>
      <c r="DL148" s="326"/>
      <c r="DM148" s="204"/>
      <c r="DN148" s="326"/>
      <c r="DO148" s="204"/>
      <c r="DP148" s="326"/>
      <c r="DQ148" s="204"/>
      <c r="DR148" s="326"/>
      <c r="DS148" s="204"/>
      <c r="DT148" s="326"/>
      <c r="DU148" s="204"/>
      <c r="DV148" s="326"/>
      <c r="DW148" s="204"/>
      <c r="DX148" s="326"/>
      <c r="DY148" s="204"/>
      <c r="DZ148" s="326"/>
      <c r="EA148" s="204"/>
      <c r="EB148" s="326"/>
      <c r="EC148" s="430"/>
      <c r="ED148" s="326"/>
      <c r="EE148" s="223"/>
      <c r="EF148" s="326"/>
      <c r="EG148" s="223"/>
      <c r="EH148" s="326"/>
      <c r="EI148" s="223"/>
      <c r="EJ148" s="326"/>
      <c r="EK148" s="228">
        <f t="shared" si="376"/>
        <v>27</v>
      </c>
      <c r="EL148" s="228">
        <f t="shared" si="376"/>
        <v>5079944.5235280003</v>
      </c>
    </row>
    <row r="149" spans="1:142" ht="60" customHeight="1" x14ac:dyDescent="0.2">
      <c r="A149" s="196"/>
      <c r="B149" s="196">
        <v>96</v>
      </c>
      <c r="C149" s="207" t="s">
        <v>1405</v>
      </c>
      <c r="D149" s="308" t="s">
        <v>619</v>
      </c>
      <c r="E149" s="309">
        <v>16026</v>
      </c>
      <c r="F149" s="309">
        <v>16828</v>
      </c>
      <c r="G149" s="207">
        <v>8.32</v>
      </c>
      <c r="H149" s="361">
        <v>0.25569999999999998</v>
      </c>
      <c r="I149" s="312">
        <v>1</v>
      </c>
      <c r="J149" s="313"/>
      <c r="K149" s="339">
        <v>1.4</v>
      </c>
      <c r="L149" s="339">
        <v>1.68</v>
      </c>
      <c r="M149" s="339">
        <v>2.23</v>
      </c>
      <c r="N149" s="340">
        <v>2.57</v>
      </c>
      <c r="O149" s="204"/>
      <c r="P149" s="326">
        <f t="shared" si="312"/>
        <v>0</v>
      </c>
      <c r="Q149" s="208"/>
      <c r="R149" s="326">
        <f t="shared" si="313"/>
        <v>0</v>
      </c>
      <c r="S149" s="204">
        <f>56+15</f>
        <v>71</v>
      </c>
      <c r="T149" s="326">
        <f t="shared" si="372"/>
        <v>10870328.867950935</v>
      </c>
      <c r="U149" s="204"/>
      <c r="V149" s="326">
        <f t="shared" si="314"/>
        <v>0</v>
      </c>
      <c r="W149" s="204"/>
      <c r="X149" s="326">
        <f t="shared" si="315"/>
        <v>0</v>
      </c>
      <c r="Y149" s="204"/>
      <c r="Z149" s="326">
        <f t="shared" si="316"/>
        <v>0</v>
      </c>
      <c r="AA149" s="204"/>
      <c r="AB149" s="326">
        <f t="shared" si="317"/>
        <v>0</v>
      </c>
      <c r="AC149" s="204"/>
      <c r="AD149" s="326">
        <f t="shared" si="373"/>
        <v>0</v>
      </c>
      <c r="AE149" s="204"/>
      <c r="AF149" s="326">
        <f t="shared" si="318"/>
        <v>0</v>
      </c>
      <c r="AG149" s="326"/>
      <c r="AH149" s="326">
        <f t="shared" si="319"/>
        <v>0</v>
      </c>
      <c r="AI149" s="326">
        <v>0</v>
      </c>
      <c r="AJ149" s="326">
        <v>0</v>
      </c>
      <c r="AK149" s="204"/>
      <c r="AL149" s="326">
        <f t="shared" si="320"/>
        <v>0</v>
      </c>
      <c r="AM149" s="204"/>
      <c r="AN149" s="326">
        <f t="shared" si="321"/>
        <v>0</v>
      </c>
      <c r="AO149" s="204"/>
      <c r="AP149" s="326">
        <f t="shared" si="322"/>
        <v>0</v>
      </c>
      <c r="AQ149" s="204"/>
      <c r="AR149" s="326">
        <f t="shared" si="323"/>
        <v>0</v>
      </c>
      <c r="AS149" s="204"/>
      <c r="AT149" s="326">
        <f t="shared" si="324"/>
        <v>0</v>
      </c>
      <c r="AU149" s="204"/>
      <c r="AV149" s="326">
        <f t="shared" si="325"/>
        <v>0</v>
      </c>
      <c r="AW149" s="204"/>
      <c r="AX149" s="326">
        <f t="shared" si="326"/>
        <v>0</v>
      </c>
      <c r="AY149" s="204"/>
      <c r="AZ149" s="326">
        <f t="shared" si="327"/>
        <v>0</v>
      </c>
      <c r="BA149" s="204"/>
      <c r="BB149" s="326">
        <f t="shared" si="328"/>
        <v>0</v>
      </c>
      <c r="BC149" s="204"/>
      <c r="BD149" s="326">
        <f t="shared" si="329"/>
        <v>0</v>
      </c>
      <c r="BE149" s="204"/>
      <c r="BF149" s="326">
        <f t="shared" si="330"/>
        <v>0</v>
      </c>
      <c r="BG149" s="204"/>
      <c r="BH149" s="326">
        <f t="shared" si="331"/>
        <v>0</v>
      </c>
      <c r="BI149" s="204"/>
      <c r="BJ149" s="326">
        <f t="shared" si="332"/>
        <v>0</v>
      </c>
      <c r="BK149" s="204"/>
      <c r="BL149" s="326">
        <f t="shared" si="333"/>
        <v>0</v>
      </c>
      <c r="BM149" s="204"/>
      <c r="BN149" s="326">
        <f t="shared" si="334"/>
        <v>0</v>
      </c>
      <c r="BO149" s="204"/>
      <c r="BP149" s="326">
        <f t="shared" si="335"/>
        <v>0</v>
      </c>
      <c r="BQ149" s="204"/>
      <c r="BR149" s="326">
        <f t="shared" si="336"/>
        <v>0</v>
      </c>
      <c r="BS149" s="204"/>
      <c r="BT149" s="326">
        <f t="shared" si="337"/>
        <v>0</v>
      </c>
      <c r="BU149" s="204"/>
      <c r="BV149" s="326">
        <f t="shared" si="338"/>
        <v>0</v>
      </c>
      <c r="BW149" s="204"/>
      <c r="BX149" s="326">
        <f t="shared" si="339"/>
        <v>0</v>
      </c>
      <c r="BY149" s="204"/>
      <c r="BZ149" s="326">
        <f t="shared" si="340"/>
        <v>0</v>
      </c>
      <c r="CA149" s="204"/>
      <c r="CB149" s="326">
        <f t="shared" si="341"/>
        <v>0</v>
      </c>
      <c r="CC149" s="204">
        <v>99</v>
      </c>
      <c r="CD149" s="326">
        <f t="shared" si="342"/>
        <v>15157219.1257344</v>
      </c>
      <c r="CE149" s="204">
        <v>0</v>
      </c>
      <c r="CF149" s="326">
        <f t="shared" si="343"/>
        <v>0</v>
      </c>
      <c r="CG149" s="204"/>
      <c r="CH149" s="326">
        <f t="shared" si="344"/>
        <v>0</v>
      </c>
      <c r="CI149" s="204"/>
      <c r="CJ149" s="326">
        <f t="shared" si="345"/>
        <v>0</v>
      </c>
      <c r="CK149" s="204"/>
      <c r="CL149" s="326">
        <f t="shared" si="346"/>
        <v>0</v>
      </c>
      <c r="CM149" s="204"/>
      <c r="CN149" s="326">
        <f t="shared" si="347"/>
        <v>0</v>
      </c>
      <c r="CO149" s="204"/>
      <c r="CP149" s="326">
        <f t="shared" si="348"/>
        <v>0</v>
      </c>
      <c r="CQ149" s="204"/>
      <c r="CR149" s="326">
        <f t="shared" si="349"/>
        <v>0</v>
      </c>
      <c r="CS149" s="204"/>
      <c r="CT149" s="326">
        <f t="shared" si="350"/>
        <v>0</v>
      </c>
      <c r="CU149" s="204"/>
      <c r="CV149" s="326">
        <f t="shared" si="351"/>
        <v>0</v>
      </c>
      <c r="CW149" s="204"/>
      <c r="CX149" s="326">
        <f t="shared" si="352"/>
        <v>0</v>
      </c>
      <c r="CY149" s="204"/>
      <c r="CZ149" s="326">
        <f t="shared" si="353"/>
        <v>0</v>
      </c>
      <c r="DA149" s="204"/>
      <c r="DB149" s="326">
        <f t="shared" si="354"/>
        <v>0</v>
      </c>
      <c r="DC149" s="204"/>
      <c r="DD149" s="326">
        <f t="shared" si="355"/>
        <v>0</v>
      </c>
      <c r="DE149" s="204"/>
      <c r="DF149" s="326">
        <f t="shared" si="356"/>
        <v>0</v>
      </c>
      <c r="DG149" s="204"/>
      <c r="DH149" s="326">
        <f t="shared" si="357"/>
        <v>0</v>
      </c>
      <c r="DI149" s="204"/>
      <c r="DJ149" s="326">
        <f t="shared" si="358"/>
        <v>0</v>
      </c>
      <c r="DK149" s="204"/>
      <c r="DL149" s="326">
        <f t="shared" si="359"/>
        <v>0</v>
      </c>
      <c r="DM149" s="204"/>
      <c r="DN149" s="326">
        <f t="shared" si="360"/>
        <v>0</v>
      </c>
      <c r="DO149" s="204"/>
      <c r="DP149" s="326">
        <f t="shared" si="361"/>
        <v>0</v>
      </c>
      <c r="DQ149" s="204"/>
      <c r="DR149" s="326">
        <f t="shared" si="362"/>
        <v>0</v>
      </c>
      <c r="DS149" s="204"/>
      <c r="DT149" s="326">
        <f t="shared" si="363"/>
        <v>0</v>
      </c>
      <c r="DU149" s="204"/>
      <c r="DV149" s="326"/>
      <c r="DW149" s="204"/>
      <c r="DX149" s="326">
        <f t="shared" si="364"/>
        <v>0</v>
      </c>
      <c r="DY149" s="204"/>
      <c r="DZ149" s="326">
        <f t="shared" si="365"/>
        <v>0</v>
      </c>
      <c r="EA149" s="204"/>
      <c r="EB149" s="326">
        <f t="shared" si="366"/>
        <v>0</v>
      </c>
      <c r="EC149" s="430"/>
      <c r="ED149" s="326">
        <f t="shared" si="367"/>
        <v>0</v>
      </c>
      <c r="EE149" s="223"/>
      <c r="EF149" s="326">
        <f t="shared" si="368"/>
        <v>0</v>
      </c>
      <c r="EG149" s="223"/>
      <c r="EH149" s="326">
        <f t="shared" si="369"/>
        <v>0</v>
      </c>
      <c r="EI149" s="223"/>
      <c r="EJ149" s="326">
        <f t="shared" si="370"/>
        <v>0</v>
      </c>
      <c r="EK149" s="228">
        <f t="shared" si="376"/>
        <v>170</v>
      </c>
      <c r="EL149" s="228">
        <f t="shared" si="376"/>
        <v>26027547.993685335</v>
      </c>
    </row>
    <row r="150" spans="1:142" x14ac:dyDescent="0.2">
      <c r="A150" s="196"/>
      <c r="B150" s="362" t="s">
        <v>1406</v>
      </c>
      <c r="C150" s="207" t="s">
        <v>1407</v>
      </c>
      <c r="D150" s="308" t="s">
        <v>622</v>
      </c>
      <c r="E150" s="309">
        <v>16026</v>
      </c>
      <c r="F150" s="309">
        <v>16828</v>
      </c>
      <c r="G150" s="207">
        <v>5.95</v>
      </c>
      <c r="H150" s="361">
        <v>0.25569999999999998</v>
      </c>
      <c r="I150" s="312">
        <v>1</v>
      </c>
      <c r="J150" s="313"/>
      <c r="K150" s="339">
        <v>1.4</v>
      </c>
      <c r="L150" s="339">
        <v>1.68</v>
      </c>
      <c r="M150" s="339">
        <v>2.23</v>
      </c>
      <c r="N150" s="340">
        <v>2.57</v>
      </c>
      <c r="O150" s="204"/>
      <c r="P150" s="326"/>
      <c r="Q150" s="208"/>
      <c r="R150" s="326"/>
      <c r="S150" s="204">
        <f>61-3</f>
        <v>58</v>
      </c>
      <c r="T150" s="326">
        <f t="shared" si="374"/>
        <v>6401317.8215839993</v>
      </c>
      <c r="U150" s="204"/>
      <c r="V150" s="326"/>
      <c r="W150" s="204"/>
      <c r="X150" s="326"/>
      <c r="Y150" s="204"/>
      <c r="Z150" s="326"/>
      <c r="AA150" s="204"/>
      <c r="AB150" s="326"/>
      <c r="AC150" s="204"/>
      <c r="AD150" s="326"/>
      <c r="AE150" s="204"/>
      <c r="AF150" s="326">
        <f t="shared" ref="AF150:AF151" si="377">(AE150*$F150*$G150*((1-$H150)+$H150*$L150*$I150*AF$10))</f>
        <v>0</v>
      </c>
      <c r="AG150" s="326"/>
      <c r="AH150" s="326"/>
      <c r="AI150" s="326">
        <v>0</v>
      </c>
      <c r="AJ150" s="326">
        <v>0</v>
      </c>
      <c r="AK150" s="204"/>
      <c r="AL150" s="326"/>
      <c r="AM150" s="204"/>
      <c r="AN150" s="326"/>
      <c r="AO150" s="204"/>
      <c r="AP150" s="326"/>
      <c r="AQ150" s="204"/>
      <c r="AR150" s="326"/>
      <c r="AS150" s="204"/>
      <c r="AT150" s="326"/>
      <c r="AU150" s="204"/>
      <c r="AV150" s="326"/>
      <c r="AW150" s="204"/>
      <c r="AX150" s="326"/>
      <c r="AY150" s="204"/>
      <c r="AZ150" s="326"/>
      <c r="BA150" s="204"/>
      <c r="BB150" s="326"/>
      <c r="BC150" s="204"/>
      <c r="BD150" s="326"/>
      <c r="BE150" s="204"/>
      <c r="BF150" s="326"/>
      <c r="BG150" s="204"/>
      <c r="BH150" s="326"/>
      <c r="BI150" s="204"/>
      <c r="BJ150" s="326"/>
      <c r="BK150" s="204"/>
      <c r="BL150" s="326"/>
      <c r="BM150" s="204"/>
      <c r="BN150" s="326"/>
      <c r="BO150" s="204"/>
      <c r="BP150" s="326"/>
      <c r="BQ150" s="204"/>
      <c r="BR150" s="326"/>
      <c r="BS150" s="204"/>
      <c r="BT150" s="326"/>
      <c r="BU150" s="204"/>
      <c r="BV150" s="326"/>
      <c r="BW150" s="204"/>
      <c r="BX150" s="326"/>
      <c r="BY150" s="204"/>
      <c r="BZ150" s="326"/>
      <c r="CA150" s="204"/>
      <c r="CB150" s="326"/>
      <c r="CC150" s="204"/>
      <c r="CD150" s="326"/>
      <c r="CE150" s="204"/>
      <c r="CF150" s="326"/>
      <c r="CG150" s="204"/>
      <c r="CH150" s="326"/>
      <c r="CI150" s="204"/>
      <c r="CJ150" s="326"/>
      <c r="CK150" s="204"/>
      <c r="CL150" s="326"/>
      <c r="CM150" s="204"/>
      <c r="CN150" s="326"/>
      <c r="CO150" s="204"/>
      <c r="CP150" s="326"/>
      <c r="CQ150" s="204"/>
      <c r="CR150" s="326"/>
      <c r="CS150" s="204"/>
      <c r="CT150" s="326"/>
      <c r="CU150" s="204"/>
      <c r="CV150" s="326"/>
      <c r="CW150" s="204"/>
      <c r="CX150" s="326"/>
      <c r="CY150" s="204"/>
      <c r="CZ150" s="326"/>
      <c r="DA150" s="204"/>
      <c r="DB150" s="326"/>
      <c r="DC150" s="204"/>
      <c r="DD150" s="326"/>
      <c r="DE150" s="204"/>
      <c r="DF150" s="326"/>
      <c r="DG150" s="204"/>
      <c r="DH150" s="326"/>
      <c r="DI150" s="204"/>
      <c r="DJ150" s="326"/>
      <c r="DK150" s="204"/>
      <c r="DL150" s="326"/>
      <c r="DM150" s="204"/>
      <c r="DN150" s="326"/>
      <c r="DO150" s="204"/>
      <c r="DP150" s="326"/>
      <c r="DQ150" s="204"/>
      <c r="DR150" s="326"/>
      <c r="DS150" s="204"/>
      <c r="DT150" s="326"/>
      <c r="DU150" s="204"/>
      <c r="DV150" s="326"/>
      <c r="DW150" s="204"/>
      <c r="DX150" s="326"/>
      <c r="DY150" s="204"/>
      <c r="DZ150" s="326"/>
      <c r="EA150" s="204"/>
      <c r="EB150" s="326"/>
      <c r="EC150" s="430"/>
      <c r="ED150" s="326"/>
      <c r="EE150" s="223"/>
      <c r="EF150" s="326"/>
      <c r="EG150" s="223"/>
      <c r="EH150" s="326"/>
      <c r="EI150" s="223"/>
      <c r="EJ150" s="326"/>
      <c r="EK150" s="228">
        <f t="shared" si="376"/>
        <v>58</v>
      </c>
      <c r="EL150" s="228">
        <f t="shared" si="376"/>
        <v>6401317.8215839993</v>
      </c>
    </row>
    <row r="151" spans="1:142" x14ac:dyDescent="0.2">
      <c r="A151" s="196"/>
      <c r="B151" s="362" t="s">
        <v>1408</v>
      </c>
      <c r="C151" s="207" t="s">
        <v>1409</v>
      </c>
      <c r="D151" s="308" t="s">
        <v>625</v>
      </c>
      <c r="E151" s="309">
        <v>16026</v>
      </c>
      <c r="F151" s="309">
        <v>16828</v>
      </c>
      <c r="G151" s="207">
        <v>9.44</v>
      </c>
      <c r="H151" s="361">
        <v>0.25569999999999998</v>
      </c>
      <c r="I151" s="312">
        <v>1</v>
      </c>
      <c r="J151" s="313"/>
      <c r="K151" s="339">
        <v>1.4</v>
      </c>
      <c r="L151" s="339">
        <v>1.68</v>
      </c>
      <c r="M151" s="339">
        <v>2.23</v>
      </c>
      <c r="N151" s="340">
        <v>2.57</v>
      </c>
      <c r="O151" s="204"/>
      <c r="P151" s="326"/>
      <c r="Q151" s="208"/>
      <c r="R151" s="326"/>
      <c r="S151" s="204">
        <f>129-6</f>
        <v>123</v>
      </c>
      <c r="T151" s="326">
        <f t="shared" si="374"/>
        <v>21537809.762380797</v>
      </c>
      <c r="U151" s="204"/>
      <c r="V151" s="326"/>
      <c r="W151" s="204"/>
      <c r="X151" s="326"/>
      <c r="Y151" s="204"/>
      <c r="Z151" s="326"/>
      <c r="AA151" s="204"/>
      <c r="AB151" s="326"/>
      <c r="AC151" s="204"/>
      <c r="AD151" s="326"/>
      <c r="AE151" s="204"/>
      <c r="AF151" s="326">
        <f t="shared" si="377"/>
        <v>0</v>
      </c>
      <c r="AG151" s="326"/>
      <c r="AH151" s="326"/>
      <c r="AI151" s="326">
        <v>0</v>
      </c>
      <c r="AJ151" s="326">
        <v>0</v>
      </c>
      <c r="AK151" s="204"/>
      <c r="AL151" s="326"/>
      <c r="AM151" s="204"/>
      <c r="AN151" s="326"/>
      <c r="AO151" s="204"/>
      <c r="AP151" s="326"/>
      <c r="AQ151" s="204"/>
      <c r="AR151" s="326"/>
      <c r="AS151" s="204"/>
      <c r="AT151" s="326"/>
      <c r="AU151" s="204"/>
      <c r="AV151" s="326"/>
      <c r="AW151" s="204"/>
      <c r="AX151" s="326"/>
      <c r="AY151" s="204"/>
      <c r="AZ151" s="326"/>
      <c r="BA151" s="204"/>
      <c r="BB151" s="326"/>
      <c r="BC151" s="204"/>
      <c r="BD151" s="326"/>
      <c r="BE151" s="204"/>
      <c r="BF151" s="326"/>
      <c r="BG151" s="204"/>
      <c r="BH151" s="326"/>
      <c r="BI151" s="204"/>
      <c r="BJ151" s="326"/>
      <c r="BK151" s="204"/>
      <c r="BL151" s="326"/>
      <c r="BM151" s="204"/>
      <c r="BN151" s="326"/>
      <c r="BO151" s="204"/>
      <c r="BP151" s="326"/>
      <c r="BQ151" s="204"/>
      <c r="BR151" s="326"/>
      <c r="BS151" s="204"/>
      <c r="BT151" s="326"/>
      <c r="BU151" s="204"/>
      <c r="BV151" s="326"/>
      <c r="BW151" s="204"/>
      <c r="BX151" s="326"/>
      <c r="BY151" s="204"/>
      <c r="BZ151" s="326"/>
      <c r="CA151" s="204"/>
      <c r="CB151" s="326"/>
      <c r="CC151" s="204"/>
      <c r="CD151" s="326"/>
      <c r="CE151" s="204"/>
      <c r="CF151" s="326"/>
      <c r="CG151" s="204"/>
      <c r="CH151" s="326"/>
      <c r="CI151" s="204"/>
      <c r="CJ151" s="326"/>
      <c r="CK151" s="204"/>
      <c r="CL151" s="326"/>
      <c r="CM151" s="204"/>
      <c r="CN151" s="326"/>
      <c r="CO151" s="204"/>
      <c r="CP151" s="326"/>
      <c r="CQ151" s="204"/>
      <c r="CR151" s="326"/>
      <c r="CS151" s="204"/>
      <c r="CT151" s="326"/>
      <c r="CU151" s="204"/>
      <c r="CV151" s="326"/>
      <c r="CW151" s="204"/>
      <c r="CX151" s="326"/>
      <c r="CY151" s="204"/>
      <c r="CZ151" s="326"/>
      <c r="DA151" s="204"/>
      <c r="DB151" s="326"/>
      <c r="DC151" s="204"/>
      <c r="DD151" s="326"/>
      <c r="DE151" s="204"/>
      <c r="DF151" s="326"/>
      <c r="DG151" s="204"/>
      <c r="DH151" s="326"/>
      <c r="DI151" s="204"/>
      <c r="DJ151" s="326"/>
      <c r="DK151" s="204"/>
      <c r="DL151" s="326"/>
      <c r="DM151" s="204"/>
      <c r="DN151" s="326"/>
      <c r="DO151" s="204"/>
      <c r="DP151" s="326"/>
      <c r="DQ151" s="204"/>
      <c r="DR151" s="326"/>
      <c r="DS151" s="204"/>
      <c r="DT151" s="326"/>
      <c r="DU151" s="204"/>
      <c r="DV151" s="326"/>
      <c r="DW151" s="204"/>
      <c r="DX151" s="326"/>
      <c r="DY151" s="204"/>
      <c r="DZ151" s="326"/>
      <c r="EA151" s="204"/>
      <c r="EB151" s="326"/>
      <c r="EC151" s="430"/>
      <c r="ED151" s="326"/>
      <c r="EE151" s="223"/>
      <c r="EF151" s="326"/>
      <c r="EG151" s="223"/>
      <c r="EH151" s="326"/>
      <c r="EI151" s="223"/>
      <c r="EJ151" s="326"/>
      <c r="EK151" s="228">
        <f t="shared" si="376"/>
        <v>123</v>
      </c>
      <c r="EL151" s="228">
        <f t="shared" si="376"/>
        <v>21537809.762380797</v>
      </c>
    </row>
    <row r="152" spans="1:142" s="342" customFormat="1" ht="60" customHeight="1" x14ac:dyDescent="0.2">
      <c r="A152" s="196"/>
      <c r="B152" s="196">
        <v>97</v>
      </c>
      <c r="C152" s="207" t="s">
        <v>1410</v>
      </c>
      <c r="D152" s="308" t="s">
        <v>627</v>
      </c>
      <c r="E152" s="309">
        <v>16026</v>
      </c>
      <c r="F152" s="309">
        <v>16828</v>
      </c>
      <c r="G152" s="207">
        <v>9.98</v>
      </c>
      <c r="H152" s="361">
        <v>0.23830000000000001</v>
      </c>
      <c r="I152" s="312">
        <v>1</v>
      </c>
      <c r="J152" s="313"/>
      <c r="K152" s="339">
        <v>1.4</v>
      </c>
      <c r="L152" s="339">
        <v>1.68</v>
      </c>
      <c r="M152" s="339">
        <v>2.23</v>
      </c>
      <c r="N152" s="340">
        <v>2.57</v>
      </c>
      <c r="O152" s="204"/>
      <c r="P152" s="326">
        <f t="shared" si="312"/>
        <v>0</v>
      </c>
      <c r="Q152" s="208"/>
      <c r="R152" s="326">
        <f t="shared" si="313"/>
        <v>0</v>
      </c>
      <c r="S152" s="204">
        <f>100+92</f>
        <v>192</v>
      </c>
      <c r="T152" s="326">
        <f t="shared" si="372"/>
        <v>35038206.551603206</v>
      </c>
      <c r="U152" s="204"/>
      <c r="V152" s="326">
        <f t="shared" si="314"/>
        <v>0</v>
      </c>
      <c r="W152" s="204"/>
      <c r="X152" s="326">
        <f t="shared" si="315"/>
        <v>0</v>
      </c>
      <c r="Y152" s="204"/>
      <c r="Z152" s="326">
        <f t="shared" si="316"/>
        <v>0</v>
      </c>
      <c r="AA152" s="204"/>
      <c r="AB152" s="326">
        <f t="shared" si="317"/>
        <v>0</v>
      </c>
      <c r="AC152" s="204"/>
      <c r="AD152" s="326">
        <f t="shared" si="373"/>
        <v>0</v>
      </c>
      <c r="AE152" s="204"/>
      <c r="AF152" s="326">
        <f t="shared" si="318"/>
        <v>0</v>
      </c>
      <c r="AG152" s="326"/>
      <c r="AH152" s="326">
        <f t="shared" si="319"/>
        <v>0</v>
      </c>
      <c r="AI152" s="326">
        <v>0</v>
      </c>
      <c r="AJ152" s="326">
        <v>0</v>
      </c>
      <c r="AK152" s="204"/>
      <c r="AL152" s="326">
        <f t="shared" si="320"/>
        <v>0</v>
      </c>
      <c r="AM152" s="204"/>
      <c r="AN152" s="326">
        <f t="shared" si="321"/>
        <v>0</v>
      </c>
      <c r="AO152" s="204"/>
      <c r="AP152" s="326">
        <f t="shared" si="322"/>
        <v>0</v>
      </c>
      <c r="AQ152" s="204"/>
      <c r="AR152" s="326">
        <f t="shared" si="323"/>
        <v>0</v>
      </c>
      <c r="AS152" s="204"/>
      <c r="AT152" s="326">
        <f t="shared" si="324"/>
        <v>0</v>
      </c>
      <c r="AU152" s="204"/>
      <c r="AV152" s="326">
        <f t="shared" si="325"/>
        <v>0</v>
      </c>
      <c r="AW152" s="204"/>
      <c r="AX152" s="326">
        <f t="shared" si="326"/>
        <v>0</v>
      </c>
      <c r="AY152" s="204"/>
      <c r="AZ152" s="326">
        <f t="shared" si="327"/>
        <v>0</v>
      </c>
      <c r="BA152" s="204"/>
      <c r="BB152" s="326">
        <f t="shared" si="328"/>
        <v>0</v>
      </c>
      <c r="BC152" s="204"/>
      <c r="BD152" s="326">
        <f t="shared" si="329"/>
        <v>0</v>
      </c>
      <c r="BE152" s="204"/>
      <c r="BF152" s="326">
        <f t="shared" si="330"/>
        <v>0</v>
      </c>
      <c r="BG152" s="204"/>
      <c r="BH152" s="326">
        <f t="shared" si="331"/>
        <v>0</v>
      </c>
      <c r="BI152" s="204"/>
      <c r="BJ152" s="326">
        <f t="shared" si="332"/>
        <v>0</v>
      </c>
      <c r="BK152" s="204"/>
      <c r="BL152" s="326">
        <f t="shared" si="333"/>
        <v>0</v>
      </c>
      <c r="BM152" s="204"/>
      <c r="BN152" s="326">
        <f t="shared" si="334"/>
        <v>0</v>
      </c>
      <c r="BO152" s="204"/>
      <c r="BP152" s="326">
        <f t="shared" si="335"/>
        <v>0</v>
      </c>
      <c r="BQ152" s="204"/>
      <c r="BR152" s="326">
        <f t="shared" si="336"/>
        <v>0</v>
      </c>
      <c r="BS152" s="204"/>
      <c r="BT152" s="326">
        <f t="shared" si="337"/>
        <v>0</v>
      </c>
      <c r="BU152" s="204"/>
      <c r="BV152" s="326">
        <f t="shared" si="338"/>
        <v>0</v>
      </c>
      <c r="BW152" s="204"/>
      <c r="BX152" s="326">
        <f t="shared" si="339"/>
        <v>0</v>
      </c>
      <c r="BY152" s="204"/>
      <c r="BZ152" s="326">
        <f t="shared" si="340"/>
        <v>0</v>
      </c>
      <c r="CA152" s="204"/>
      <c r="CB152" s="326">
        <f t="shared" si="341"/>
        <v>0</v>
      </c>
      <c r="CC152" s="204">
        <v>63</v>
      </c>
      <c r="CD152" s="326">
        <f t="shared" si="342"/>
        <v>11496911.524744801</v>
      </c>
      <c r="CE152" s="204">
        <v>0</v>
      </c>
      <c r="CF152" s="326">
        <f t="shared" si="343"/>
        <v>0</v>
      </c>
      <c r="CG152" s="204"/>
      <c r="CH152" s="326">
        <f t="shared" si="344"/>
        <v>0</v>
      </c>
      <c r="CI152" s="204"/>
      <c r="CJ152" s="326">
        <f t="shared" si="345"/>
        <v>0</v>
      </c>
      <c r="CK152" s="204"/>
      <c r="CL152" s="326">
        <f t="shared" si="346"/>
        <v>0</v>
      </c>
      <c r="CM152" s="204"/>
      <c r="CN152" s="326">
        <f t="shared" si="347"/>
        <v>0</v>
      </c>
      <c r="CO152" s="204"/>
      <c r="CP152" s="326">
        <f t="shared" si="348"/>
        <v>0</v>
      </c>
      <c r="CQ152" s="204"/>
      <c r="CR152" s="326">
        <f t="shared" si="349"/>
        <v>0</v>
      </c>
      <c r="CS152" s="204"/>
      <c r="CT152" s="326">
        <f t="shared" si="350"/>
        <v>0</v>
      </c>
      <c r="CU152" s="204"/>
      <c r="CV152" s="326">
        <f t="shared" si="351"/>
        <v>0</v>
      </c>
      <c r="CW152" s="204"/>
      <c r="CX152" s="326">
        <f t="shared" si="352"/>
        <v>0</v>
      </c>
      <c r="CY152" s="204"/>
      <c r="CZ152" s="326">
        <f t="shared" si="353"/>
        <v>0</v>
      </c>
      <c r="DA152" s="204"/>
      <c r="DB152" s="326">
        <f t="shared" si="354"/>
        <v>0</v>
      </c>
      <c r="DC152" s="204"/>
      <c r="DD152" s="326">
        <f t="shared" si="355"/>
        <v>0</v>
      </c>
      <c r="DE152" s="204"/>
      <c r="DF152" s="326">
        <f t="shared" si="356"/>
        <v>0</v>
      </c>
      <c r="DG152" s="204"/>
      <c r="DH152" s="326">
        <f t="shared" si="357"/>
        <v>0</v>
      </c>
      <c r="DI152" s="204"/>
      <c r="DJ152" s="326">
        <f t="shared" si="358"/>
        <v>0</v>
      </c>
      <c r="DK152" s="204"/>
      <c r="DL152" s="326">
        <f t="shared" si="359"/>
        <v>0</v>
      </c>
      <c r="DM152" s="204"/>
      <c r="DN152" s="326">
        <f t="shared" si="360"/>
        <v>0</v>
      </c>
      <c r="DO152" s="204"/>
      <c r="DP152" s="326">
        <f t="shared" si="361"/>
        <v>0</v>
      </c>
      <c r="DQ152" s="204"/>
      <c r="DR152" s="326">
        <f t="shared" si="362"/>
        <v>0</v>
      </c>
      <c r="DS152" s="204"/>
      <c r="DT152" s="326">
        <f t="shared" si="363"/>
        <v>0</v>
      </c>
      <c r="DU152" s="204"/>
      <c r="DV152" s="326"/>
      <c r="DW152" s="204"/>
      <c r="DX152" s="326">
        <f t="shared" si="364"/>
        <v>0</v>
      </c>
      <c r="DY152" s="204"/>
      <c r="DZ152" s="326">
        <f t="shared" si="365"/>
        <v>0</v>
      </c>
      <c r="EA152" s="204">
        <v>60</v>
      </c>
      <c r="EB152" s="326">
        <f t="shared" si="366"/>
        <v>11616450.470539201</v>
      </c>
      <c r="EC152" s="430"/>
      <c r="ED152" s="326">
        <f t="shared" si="367"/>
        <v>0</v>
      </c>
      <c r="EE152" s="223"/>
      <c r="EF152" s="326">
        <f t="shared" si="368"/>
        <v>0</v>
      </c>
      <c r="EG152" s="223"/>
      <c r="EH152" s="326">
        <f t="shared" si="369"/>
        <v>0</v>
      </c>
      <c r="EI152" s="223"/>
      <c r="EJ152" s="326">
        <f t="shared" si="370"/>
        <v>0</v>
      </c>
      <c r="EK152" s="228">
        <f t="shared" si="376"/>
        <v>315</v>
      </c>
      <c r="EL152" s="228">
        <f t="shared" si="376"/>
        <v>58151568.546887204</v>
      </c>
    </row>
    <row r="153" spans="1:142" s="342" customFormat="1" ht="60" customHeight="1" x14ac:dyDescent="0.2">
      <c r="A153" s="196"/>
      <c r="B153" s="196">
        <v>98</v>
      </c>
      <c r="C153" s="207" t="s">
        <v>1411</v>
      </c>
      <c r="D153" s="308" t="s">
        <v>629</v>
      </c>
      <c r="E153" s="309">
        <v>16026</v>
      </c>
      <c r="F153" s="309">
        <v>16828</v>
      </c>
      <c r="G153" s="207">
        <v>11.68</v>
      </c>
      <c r="H153" s="361">
        <v>0.1239</v>
      </c>
      <c r="I153" s="312">
        <v>1</v>
      </c>
      <c r="J153" s="313"/>
      <c r="K153" s="339">
        <v>1.4</v>
      </c>
      <c r="L153" s="339">
        <v>1.68</v>
      </c>
      <c r="M153" s="339">
        <v>2.23</v>
      </c>
      <c r="N153" s="340">
        <v>2.57</v>
      </c>
      <c r="O153" s="204"/>
      <c r="P153" s="326">
        <f t="shared" si="312"/>
        <v>0</v>
      </c>
      <c r="Q153" s="208"/>
      <c r="R153" s="326">
        <f t="shared" si="313"/>
        <v>0</v>
      </c>
      <c r="S153" s="204">
        <v>115</v>
      </c>
      <c r="T153" s="326">
        <f t="shared" si="372"/>
        <v>23535153.475445338</v>
      </c>
      <c r="U153" s="204"/>
      <c r="V153" s="326">
        <f t="shared" si="314"/>
        <v>0</v>
      </c>
      <c r="W153" s="204"/>
      <c r="X153" s="326">
        <f t="shared" si="315"/>
        <v>0</v>
      </c>
      <c r="Y153" s="204"/>
      <c r="Z153" s="326">
        <f t="shared" si="316"/>
        <v>0</v>
      </c>
      <c r="AA153" s="204"/>
      <c r="AB153" s="326">
        <f t="shared" si="317"/>
        <v>0</v>
      </c>
      <c r="AC153" s="204"/>
      <c r="AD153" s="326">
        <f t="shared" si="373"/>
        <v>0</v>
      </c>
      <c r="AE153" s="204"/>
      <c r="AF153" s="326">
        <f t="shared" si="318"/>
        <v>0</v>
      </c>
      <c r="AG153" s="326"/>
      <c r="AH153" s="326">
        <f t="shared" si="319"/>
        <v>0</v>
      </c>
      <c r="AI153" s="326">
        <v>0</v>
      </c>
      <c r="AJ153" s="326">
        <v>0</v>
      </c>
      <c r="AK153" s="204"/>
      <c r="AL153" s="326">
        <f t="shared" si="320"/>
        <v>0</v>
      </c>
      <c r="AM153" s="204"/>
      <c r="AN153" s="326">
        <f t="shared" si="321"/>
        <v>0</v>
      </c>
      <c r="AO153" s="204"/>
      <c r="AP153" s="326">
        <f t="shared" si="322"/>
        <v>0</v>
      </c>
      <c r="AQ153" s="204"/>
      <c r="AR153" s="326">
        <f t="shared" si="323"/>
        <v>0</v>
      </c>
      <c r="AS153" s="204"/>
      <c r="AT153" s="326">
        <f t="shared" si="324"/>
        <v>0</v>
      </c>
      <c r="AU153" s="204"/>
      <c r="AV153" s="326">
        <f t="shared" si="325"/>
        <v>0</v>
      </c>
      <c r="AW153" s="204"/>
      <c r="AX153" s="326">
        <f t="shared" si="326"/>
        <v>0</v>
      </c>
      <c r="AY153" s="204"/>
      <c r="AZ153" s="326">
        <f t="shared" si="327"/>
        <v>0</v>
      </c>
      <c r="BA153" s="204"/>
      <c r="BB153" s="326">
        <f t="shared" si="328"/>
        <v>0</v>
      </c>
      <c r="BC153" s="204"/>
      <c r="BD153" s="326">
        <f t="shared" si="329"/>
        <v>0</v>
      </c>
      <c r="BE153" s="204"/>
      <c r="BF153" s="326">
        <f t="shared" si="330"/>
        <v>0</v>
      </c>
      <c r="BG153" s="204"/>
      <c r="BH153" s="326">
        <f t="shared" si="331"/>
        <v>0</v>
      </c>
      <c r="BI153" s="204"/>
      <c r="BJ153" s="326">
        <f t="shared" si="332"/>
        <v>0</v>
      </c>
      <c r="BK153" s="204"/>
      <c r="BL153" s="326">
        <f t="shared" si="333"/>
        <v>0</v>
      </c>
      <c r="BM153" s="204"/>
      <c r="BN153" s="326">
        <f t="shared" si="334"/>
        <v>0</v>
      </c>
      <c r="BO153" s="204"/>
      <c r="BP153" s="326">
        <f t="shared" si="335"/>
        <v>0</v>
      </c>
      <c r="BQ153" s="204"/>
      <c r="BR153" s="326">
        <f t="shared" si="336"/>
        <v>0</v>
      </c>
      <c r="BS153" s="204"/>
      <c r="BT153" s="326">
        <f t="shared" si="337"/>
        <v>0</v>
      </c>
      <c r="BU153" s="204"/>
      <c r="BV153" s="326">
        <f>(BU153/12*2*$E153*$G153*((1-$H153)+$H153*$K153*$I153*BV$10))+(BU153/12*10*$F153*$G153*((1-$H153)+$H153*$K153*$I153*BV$10))</f>
        <v>0</v>
      </c>
      <c r="BW153" s="204"/>
      <c r="BX153" s="326">
        <f t="shared" si="339"/>
        <v>0</v>
      </c>
      <c r="BY153" s="204"/>
      <c r="BZ153" s="326">
        <f t="shared" si="340"/>
        <v>0</v>
      </c>
      <c r="CA153" s="204"/>
      <c r="CB153" s="326">
        <f t="shared" si="341"/>
        <v>0</v>
      </c>
      <c r="CC153" s="204">
        <v>7</v>
      </c>
      <c r="CD153" s="326">
        <f t="shared" si="342"/>
        <v>1432574.5593749334</v>
      </c>
      <c r="CE153" s="204">
        <v>0</v>
      </c>
      <c r="CF153" s="326">
        <f t="shared" si="343"/>
        <v>0</v>
      </c>
      <c r="CG153" s="204"/>
      <c r="CH153" s="326">
        <f t="shared" si="344"/>
        <v>0</v>
      </c>
      <c r="CI153" s="204"/>
      <c r="CJ153" s="326">
        <f t="shared" si="345"/>
        <v>0</v>
      </c>
      <c r="CK153" s="204"/>
      <c r="CL153" s="326">
        <f t="shared" si="346"/>
        <v>0</v>
      </c>
      <c r="CM153" s="204"/>
      <c r="CN153" s="326">
        <f t="shared" si="347"/>
        <v>0</v>
      </c>
      <c r="CO153" s="204"/>
      <c r="CP153" s="326">
        <f t="shared" si="348"/>
        <v>0</v>
      </c>
      <c r="CQ153" s="204"/>
      <c r="CR153" s="326">
        <f t="shared" si="349"/>
        <v>0</v>
      </c>
      <c r="CS153" s="204"/>
      <c r="CT153" s="326">
        <f t="shared" si="350"/>
        <v>0</v>
      </c>
      <c r="CU153" s="204"/>
      <c r="CV153" s="326">
        <f t="shared" si="351"/>
        <v>0</v>
      </c>
      <c r="CW153" s="204"/>
      <c r="CX153" s="326">
        <f t="shared" si="352"/>
        <v>0</v>
      </c>
      <c r="CY153" s="204"/>
      <c r="CZ153" s="326">
        <f t="shared" si="353"/>
        <v>0</v>
      </c>
      <c r="DA153" s="204"/>
      <c r="DB153" s="326">
        <f t="shared" si="354"/>
        <v>0</v>
      </c>
      <c r="DC153" s="204"/>
      <c r="DD153" s="326">
        <f t="shared" si="355"/>
        <v>0</v>
      </c>
      <c r="DE153" s="204"/>
      <c r="DF153" s="326">
        <f t="shared" si="356"/>
        <v>0</v>
      </c>
      <c r="DG153" s="204"/>
      <c r="DH153" s="326">
        <f t="shared" si="357"/>
        <v>0</v>
      </c>
      <c r="DI153" s="204"/>
      <c r="DJ153" s="326">
        <f t="shared" si="358"/>
        <v>0</v>
      </c>
      <c r="DK153" s="204"/>
      <c r="DL153" s="326">
        <f t="shared" si="359"/>
        <v>0</v>
      </c>
      <c r="DM153" s="204"/>
      <c r="DN153" s="326">
        <f t="shared" si="360"/>
        <v>0</v>
      </c>
      <c r="DO153" s="204"/>
      <c r="DP153" s="326">
        <f t="shared" si="361"/>
        <v>0</v>
      </c>
      <c r="DQ153" s="204"/>
      <c r="DR153" s="326">
        <f t="shared" si="362"/>
        <v>0</v>
      </c>
      <c r="DS153" s="204"/>
      <c r="DT153" s="326">
        <f t="shared" si="363"/>
        <v>0</v>
      </c>
      <c r="DU153" s="204"/>
      <c r="DV153" s="326"/>
      <c r="DW153" s="204"/>
      <c r="DX153" s="326">
        <f t="shared" si="364"/>
        <v>0</v>
      </c>
      <c r="DY153" s="204"/>
      <c r="DZ153" s="326">
        <f t="shared" si="365"/>
        <v>0</v>
      </c>
      <c r="EA153" s="204">
        <v>15</v>
      </c>
      <c r="EB153" s="326">
        <f t="shared" si="366"/>
        <v>3171271.4262943999</v>
      </c>
      <c r="EC153" s="430"/>
      <c r="ED153" s="326">
        <f t="shared" si="367"/>
        <v>0</v>
      </c>
      <c r="EE153" s="223"/>
      <c r="EF153" s="326">
        <f t="shared" si="368"/>
        <v>0</v>
      </c>
      <c r="EG153" s="223"/>
      <c r="EH153" s="326">
        <f t="shared" si="369"/>
        <v>0</v>
      </c>
      <c r="EI153" s="223"/>
      <c r="EJ153" s="326">
        <f t="shared" si="370"/>
        <v>0</v>
      </c>
      <c r="EK153" s="228">
        <f t="shared" si="376"/>
        <v>137</v>
      </c>
      <c r="EL153" s="228">
        <f t="shared" si="376"/>
        <v>28138999.461114671</v>
      </c>
    </row>
    <row r="154" spans="1:142" s="342" customFormat="1" ht="60" customHeight="1" x14ac:dyDescent="0.2">
      <c r="A154" s="196"/>
      <c r="B154" s="196">
        <v>99</v>
      </c>
      <c r="C154" s="207" t="s">
        <v>1412</v>
      </c>
      <c r="D154" s="308" t="s">
        <v>631</v>
      </c>
      <c r="E154" s="309">
        <v>16026</v>
      </c>
      <c r="F154" s="309">
        <v>16828</v>
      </c>
      <c r="G154" s="207">
        <v>13.11</v>
      </c>
      <c r="H154" s="361">
        <v>3.49E-2</v>
      </c>
      <c r="I154" s="312">
        <v>1</v>
      </c>
      <c r="J154" s="313"/>
      <c r="K154" s="339">
        <v>1.4</v>
      </c>
      <c r="L154" s="339">
        <v>1.68</v>
      </c>
      <c r="M154" s="339">
        <v>2.23</v>
      </c>
      <c r="N154" s="340">
        <v>2.57</v>
      </c>
      <c r="O154" s="204"/>
      <c r="P154" s="326">
        <f t="shared" si="312"/>
        <v>0</v>
      </c>
      <c r="Q154" s="208"/>
      <c r="R154" s="326">
        <f t="shared" si="313"/>
        <v>0</v>
      </c>
      <c r="S154" s="204">
        <f>40+24</f>
        <v>64</v>
      </c>
      <c r="T154" s="326">
        <f t="shared" si="372"/>
        <v>14202754.139622398</v>
      </c>
      <c r="U154" s="204"/>
      <c r="V154" s="326">
        <f t="shared" si="314"/>
        <v>0</v>
      </c>
      <c r="W154" s="204"/>
      <c r="X154" s="326">
        <f t="shared" si="315"/>
        <v>0</v>
      </c>
      <c r="Y154" s="204"/>
      <c r="Z154" s="326">
        <f t="shared" si="316"/>
        <v>0</v>
      </c>
      <c r="AA154" s="204"/>
      <c r="AB154" s="326">
        <f t="shared" si="317"/>
        <v>0</v>
      </c>
      <c r="AC154" s="204"/>
      <c r="AD154" s="326">
        <f t="shared" si="373"/>
        <v>0</v>
      </c>
      <c r="AE154" s="204"/>
      <c r="AF154" s="326">
        <f t="shared" si="318"/>
        <v>0</v>
      </c>
      <c r="AG154" s="326"/>
      <c r="AH154" s="326">
        <f t="shared" si="319"/>
        <v>0</v>
      </c>
      <c r="AI154" s="326">
        <v>0</v>
      </c>
      <c r="AJ154" s="326">
        <v>0</v>
      </c>
      <c r="AK154" s="204"/>
      <c r="AL154" s="326">
        <f t="shared" si="320"/>
        <v>0</v>
      </c>
      <c r="AM154" s="204"/>
      <c r="AN154" s="326">
        <f t="shared" si="321"/>
        <v>0</v>
      </c>
      <c r="AO154" s="204"/>
      <c r="AP154" s="326">
        <f t="shared" si="322"/>
        <v>0</v>
      </c>
      <c r="AQ154" s="204"/>
      <c r="AR154" s="326">
        <f t="shared" si="323"/>
        <v>0</v>
      </c>
      <c r="AS154" s="204"/>
      <c r="AT154" s="326">
        <f t="shared" si="324"/>
        <v>0</v>
      </c>
      <c r="AU154" s="204"/>
      <c r="AV154" s="326">
        <f t="shared" si="325"/>
        <v>0</v>
      </c>
      <c r="AW154" s="204"/>
      <c r="AX154" s="326">
        <f t="shared" si="326"/>
        <v>0</v>
      </c>
      <c r="AY154" s="204"/>
      <c r="AZ154" s="326">
        <f t="shared" si="327"/>
        <v>0</v>
      </c>
      <c r="BA154" s="204"/>
      <c r="BB154" s="326">
        <f t="shared" si="328"/>
        <v>0</v>
      </c>
      <c r="BC154" s="204"/>
      <c r="BD154" s="326">
        <f t="shared" si="329"/>
        <v>0</v>
      </c>
      <c r="BE154" s="204"/>
      <c r="BF154" s="326">
        <f t="shared" si="330"/>
        <v>0</v>
      </c>
      <c r="BG154" s="204"/>
      <c r="BH154" s="326">
        <f t="shared" si="331"/>
        <v>0</v>
      </c>
      <c r="BI154" s="204"/>
      <c r="BJ154" s="326">
        <f t="shared" si="332"/>
        <v>0</v>
      </c>
      <c r="BK154" s="204"/>
      <c r="BL154" s="326">
        <f t="shared" si="333"/>
        <v>0</v>
      </c>
      <c r="BM154" s="204"/>
      <c r="BN154" s="326">
        <f t="shared" si="334"/>
        <v>0</v>
      </c>
      <c r="BO154" s="204"/>
      <c r="BP154" s="326">
        <f t="shared" si="335"/>
        <v>0</v>
      </c>
      <c r="BQ154" s="204"/>
      <c r="BR154" s="326">
        <f t="shared" si="336"/>
        <v>0</v>
      </c>
      <c r="BS154" s="204"/>
      <c r="BT154" s="326">
        <f t="shared" si="337"/>
        <v>0</v>
      </c>
      <c r="BU154" s="204"/>
      <c r="BV154" s="326">
        <f t="shared" si="338"/>
        <v>0</v>
      </c>
      <c r="BW154" s="204"/>
      <c r="BX154" s="326">
        <f t="shared" si="339"/>
        <v>0</v>
      </c>
      <c r="BY154" s="204"/>
      <c r="BZ154" s="326">
        <f t="shared" si="340"/>
        <v>0</v>
      </c>
      <c r="CA154" s="204"/>
      <c r="CB154" s="326">
        <f t="shared" si="341"/>
        <v>0</v>
      </c>
      <c r="CC154" s="204"/>
      <c r="CD154" s="326">
        <f t="shared" si="342"/>
        <v>0</v>
      </c>
      <c r="CE154" s="204">
        <v>0</v>
      </c>
      <c r="CF154" s="326">
        <f t="shared" si="343"/>
        <v>0</v>
      </c>
      <c r="CG154" s="204"/>
      <c r="CH154" s="326">
        <f t="shared" si="344"/>
        <v>0</v>
      </c>
      <c r="CI154" s="204"/>
      <c r="CJ154" s="326">
        <f t="shared" si="345"/>
        <v>0</v>
      </c>
      <c r="CK154" s="204"/>
      <c r="CL154" s="326">
        <f t="shared" si="346"/>
        <v>0</v>
      </c>
      <c r="CM154" s="204"/>
      <c r="CN154" s="326">
        <f t="shared" si="347"/>
        <v>0</v>
      </c>
      <c r="CO154" s="204"/>
      <c r="CP154" s="326">
        <f t="shared" si="348"/>
        <v>0</v>
      </c>
      <c r="CQ154" s="204"/>
      <c r="CR154" s="326">
        <f t="shared" si="349"/>
        <v>0</v>
      </c>
      <c r="CS154" s="204"/>
      <c r="CT154" s="326">
        <f t="shared" si="350"/>
        <v>0</v>
      </c>
      <c r="CU154" s="204"/>
      <c r="CV154" s="326">
        <f t="shared" si="351"/>
        <v>0</v>
      </c>
      <c r="CW154" s="204"/>
      <c r="CX154" s="326">
        <f t="shared" si="352"/>
        <v>0</v>
      </c>
      <c r="CY154" s="204"/>
      <c r="CZ154" s="326">
        <f t="shared" si="353"/>
        <v>0</v>
      </c>
      <c r="DA154" s="204"/>
      <c r="DB154" s="326">
        <f t="shared" si="354"/>
        <v>0</v>
      </c>
      <c r="DC154" s="204"/>
      <c r="DD154" s="326">
        <f t="shared" si="355"/>
        <v>0</v>
      </c>
      <c r="DE154" s="204"/>
      <c r="DF154" s="326">
        <f t="shared" si="356"/>
        <v>0</v>
      </c>
      <c r="DG154" s="204"/>
      <c r="DH154" s="326">
        <f t="shared" si="357"/>
        <v>0</v>
      </c>
      <c r="DI154" s="204"/>
      <c r="DJ154" s="326">
        <f t="shared" si="358"/>
        <v>0</v>
      </c>
      <c r="DK154" s="204"/>
      <c r="DL154" s="326">
        <f t="shared" si="359"/>
        <v>0</v>
      </c>
      <c r="DM154" s="204"/>
      <c r="DN154" s="326">
        <f t="shared" si="360"/>
        <v>0</v>
      </c>
      <c r="DO154" s="204"/>
      <c r="DP154" s="326">
        <f t="shared" si="361"/>
        <v>0</v>
      </c>
      <c r="DQ154" s="204"/>
      <c r="DR154" s="326">
        <f t="shared" si="362"/>
        <v>0</v>
      </c>
      <c r="DS154" s="204"/>
      <c r="DT154" s="326">
        <f t="shared" si="363"/>
        <v>0</v>
      </c>
      <c r="DU154" s="204"/>
      <c r="DV154" s="326"/>
      <c r="DW154" s="204"/>
      <c r="DX154" s="326">
        <f t="shared" si="364"/>
        <v>0</v>
      </c>
      <c r="DY154" s="204"/>
      <c r="DZ154" s="326">
        <f t="shared" si="365"/>
        <v>0</v>
      </c>
      <c r="EA154" s="204">
        <v>20</v>
      </c>
      <c r="EB154" s="326">
        <f t="shared" si="366"/>
        <v>4481135.1966743991</v>
      </c>
      <c r="EC154" s="430"/>
      <c r="ED154" s="326">
        <f t="shared" si="367"/>
        <v>0</v>
      </c>
      <c r="EE154" s="223"/>
      <c r="EF154" s="326">
        <f t="shared" si="368"/>
        <v>0</v>
      </c>
      <c r="EG154" s="223"/>
      <c r="EH154" s="326">
        <f t="shared" si="369"/>
        <v>0</v>
      </c>
      <c r="EI154" s="223"/>
      <c r="EJ154" s="326">
        <f t="shared" si="370"/>
        <v>0</v>
      </c>
      <c r="EK154" s="228">
        <f t="shared" si="376"/>
        <v>84</v>
      </c>
      <c r="EL154" s="228">
        <f t="shared" si="376"/>
        <v>18683889.336296797</v>
      </c>
    </row>
    <row r="155" spans="1:142" s="342" customFormat="1" x14ac:dyDescent="0.2">
      <c r="A155" s="196"/>
      <c r="B155" s="362" t="s">
        <v>1413</v>
      </c>
      <c r="C155" s="207" t="s">
        <v>1414</v>
      </c>
      <c r="D155" s="308" t="s">
        <v>1415</v>
      </c>
      <c r="E155" s="309">
        <v>16026</v>
      </c>
      <c r="F155" s="309">
        <v>16828</v>
      </c>
      <c r="G155" s="207">
        <v>11.68</v>
      </c>
      <c r="H155" s="361">
        <v>3.49E-2</v>
      </c>
      <c r="I155" s="312">
        <v>1</v>
      </c>
      <c r="J155" s="313"/>
      <c r="K155" s="339">
        <v>1.4</v>
      </c>
      <c r="L155" s="339">
        <v>1.68</v>
      </c>
      <c r="M155" s="339">
        <v>2.23</v>
      </c>
      <c r="N155" s="340">
        <v>2.57</v>
      </c>
      <c r="O155" s="204"/>
      <c r="P155" s="326"/>
      <c r="Q155" s="208"/>
      <c r="R155" s="326"/>
      <c r="S155" s="204">
        <f>47+20</f>
        <v>67</v>
      </c>
      <c r="T155" s="326">
        <f t="shared" ref="T155:T156" si="378">(S155*$F155*$G155*((1-$H155)+$H155*$K155*$I155*T$10))</f>
        <v>13352757.798732799</v>
      </c>
      <c r="U155" s="204"/>
      <c r="V155" s="326"/>
      <c r="W155" s="204"/>
      <c r="X155" s="326"/>
      <c r="Y155" s="204"/>
      <c r="Z155" s="326"/>
      <c r="AA155" s="204"/>
      <c r="AB155" s="326"/>
      <c r="AC155" s="204"/>
      <c r="AD155" s="326"/>
      <c r="AE155" s="204"/>
      <c r="AF155" s="326">
        <f t="shared" ref="AF155:AF156" si="379">(AE155*$F155*$G155*((1-$H155)+$H155*$L155*$I155*AF$10))</f>
        <v>0</v>
      </c>
      <c r="AG155" s="326"/>
      <c r="AH155" s="326"/>
      <c r="AI155" s="326">
        <v>0</v>
      </c>
      <c r="AJ155" s="326">
        <v>0</v>
      </c>
      <c r="AK155" s="204"/>
      <c r="AL155" s="326"/>
      <c r="AM155" s="204"/>
      <c r="AN155" s="326"/>
      <c r="AO155" s="204"/>
      <c r="AP155" s="326"/>
      <c r="AQ155" s="204"/>
      <c r="AR155" s="326"/>
      <c r="AS155" s="204"/>
      <c r="AT155" s="326"/>
      <c r="AU155" s="204"/>
      <c r="AV155" s="326"/>
      <c r="AW155" s="204"/>
      <c r="AX155" s="326"/>
      <c r="AY155" s="204"/>
      <c r="AZ155" s="326"/>
      <c r="BA155" s="204"/>
      <c r="BB155" s="326"/>
      <c r="BC155" s="204"/>
      <c r="BD155" s="326"/>
      <c r="BE155" s="204"/>
      <c r="BF155" s="326"/>
      <c r="BG155" s="204"/>
      <c r="BH155" s="326"/>
      <c r="BI155" s="204"/>
      <c r="BJ155" s="326"/>
      <c r="BK155" s="204"/>
      <c r="BL155" s="326"/>
      <c r="BM155" s="204"/>
      <c r="BN155" s="326"/>
      <c r="BO155" s="204"/>
      <c r="BP155" s="326"/>
      <c r="BQ155" s="204"/>
      <c r="BR155" s="326"/>
      <c r="BS155" s="204"/>
      <c r="BT155" s="326"/>
      <c r="BU155" s="204"/>
      <c r="BV155" s="326"/>
      <c r="BW155" s="204"/>
      <c r="BX155" s="326"/>
      <c r="BY155" s="204"/>
      <c r="BZ155" s="326"/>
      <c r="CA155" s="204"/>
      <c r="CB155" s="326"/>
      <c r="CC155" s="204"/>
      <c r="CD155" s="326"/>
      <c r="CE155" s="204"/>
      <c r="CF155" s="326"/>
      <c r="CG155" s="204"/>
      <c r="CH155" s="326"/>
      <c r="CI155" s="204"/>
      <c r="CJ155" s="326"/>
      <c r="CK155" s="204"/>
      <c r="CL155" s="326"/>
      <c r="CM155" s="204"/>
      <c r="CN155" s="326"/>
      <c r="CO155" s="204"/>
      <c r="CP155" s="326"/>
      <c r="CQ155" s="204"/>
      <c r="CR155" s="326"/>
      <c r="CS155" s="204"/>
      <c r="CT155" s="326"/>
      <c r="CU155" s="204"/>
      <c r="CV155" s="326"/>
      <c r="CW155" s="204"/>
      <c r="CX155" s="326"/>
      <c r="CY155" s="204"/>
      <c r="CZ155" s="326"/>
      <c r="DA155" s="204"/>
      <c r="DB155" s="326"/>
      <c r="DC155" s="204"/>
      <c r="DD155" s="326"/>
      <c r="DE155" s="204"/>
      <c r="DF155" s="326"/>
      <c r="DG155" s="204"/>
      <c r="DH155" s="326"/>
      <c r="DI155" s="204"/>
      <c r="DJ155" s="326"/>
      <c r="DK155" s="204"/>
      <c r="DL155" s="326"/>
      <c r="DM155" s="204"/>
      <c r="DN155" s="326"/>
      <c r="DO155" s="204"/>
      <c r="DP155" s="326"/>
      <c r="DQ155" s="204"/>
      <c r="DR155" s="326"/>
      <c r="DS155" s="204"/>
      <c r="DT155" s="326"/>
      <c r="DU155" s="204"/>
      <c r="DV155" s="326"/>
      <c r="DW155" s="204"/>
      <c r="DX155" s="326"/>
      <c r="DY155" s="204"/>
      <c r="DZ155" s="326"/>
      <c r="EA155" s="204">
        <v>5</v>
      </c>
      <c r="EB155" s="326">
        <f>(EA155*$F155*$G155*((1-$H155)+$H155*$L155*$I155))</f>
        <v>1006077.9464063998</v>
      </c>
      <c r="EC155" s="430"/>
      <c r="ED155" s="326"/>
      <c r="EE155" s="223"/>
      <c r="EF155" s="326"/>
      <c r="EG155" s="223"/>
      <c r="EH155" s="326"/>
      <c r="EI155" s="223"/>
      <c r="EJ155" s="326"/>
      <c r="EK155" s="228">
        <f t="shared" si="376"/>
        <v>72</v>
      </c>
      <c r="EL155" s="228">
        <f t="shared" si="376"/>
        <v>14358835.745139198</v>
      </c>
    </row>
    <row r="156" spans="1:142" s="342" customFormat="1" x14ac:dyDescent="0.2">
      <c r="A156" s="196"/>
      <c r="B156" s="362" t="s">
        <v>1416</v>
      </c>
      <c r="C156" s="207" t="s">
        <v>1417</v>
      </c>
      <c r="D156" s="308" t="s">
        <v>1418</v>
      </c>
      <c r="E156" s="309">
        <v>16026</v>
      </c>
      <c r="F156" s="309">
        <v>16828</v>
      </c>
      <c r="G156" s="207">
        <v>13.89</v>
      </c>
      <c r="H156" s="361">
        <v>3.49E-2</v>
      </c>
      <c r="I156" s="312">
        <v>1</v>
      </c>
      <c r="J156" s="313"/>
      <c r="K156" s="339">
        <v>1.4</v>
      </c>
      <c r="L156" s="339">
        <v>1.68</v>
      </c>
      <c r="M156" s="339">
        <v>2.23</v>
      </c>
      <c r="N156" s="340">
        <v>2.57</v>
      </c>
      <c r="O156" s="204"/>
      <c r="P156" s="326"/>
      <c r="Q156" s="208"/>
      <c r="R156" s="326"/>
      <c r="S156" s="204">
        <f>86+37</f>
        <v>123</v>
      </c>
      <c r="T156" s="326">
        <f t="shared" si="378"/>
        <v>29151485.018913601</v>
      </c>
      <c r="U156" s="204"/>
      <c r="V156" s="326"/>
      <c r="W156" s="204"/>
      <c r="X156" s="326"/>
      <c r="Y156" s="204"/>
      <c r="Z156" s="326"/>
      <c r="AA156" s="204"/>
      <c r="AB156" s="326"/>
      <c r="AC156" s="204"/>
      <c r="AD156" s="326"/>
      <c r="AE156" s="204"/>
      <c r="AF156" s="326">
        <f t="shared" si="379"/>
        <v>0</v>
      </c>
      <c r="AG156" s="326"/>
      <c r="AH156" s="326"/>
      <c r="AI156" s="326">
        <v>0</v>
      </c>
      <c r="AJ156" s="326">
        <v>0</v>
      </c>
      <c r="AK156" s="204"/>
      <c r="AL156" s="326"/>
      <c r="AM156" s="204"/>
      <c r="AN156" s="326"/>
      <c r="AO156" s="204"/>
      <c r="AP156" s="326"/>
      <c r="AQ156" s="204"/>
      <c r="AR156" s="326"/>
      <c r="AS156" s="204"/>
      <c r="AT156" s="326"/>
      <c r="AU156" s="204"/>
      <c r="AV156" s="326"/>
      <c r="AW156" s="204"/>
      <c r="AX156" s="326"/>
      <c r="AY156" s="204"/>
      <c r="AZ156" s="326"/>
      <c r="BA156" s="204"/>
      <c r="BB156" s="326"/>
      <c r="BC156" s="204"/>
      <c r="BD156" s="326"/>
      <c r="BE156" s="204"/>
      <c r="BF156" s="326"/>
      <c r="BG156" s="204"/>
      <c r="BH156" s="326"/>
      <c r="BI156" s="204"/>
      <c r="BJ156" s="326"/>
      <c r="BK156" s="204"/>
      <c r="BL156" s="326"/>
      <c r="BM156" s="204"/>
      <c r="BN156" s="326"/>
      <c r="BO156" s="204"/>
      <c r="BP156" s="326"/>
      <c r="BQ156" s="204"/>
      <c r="BR156" s="326"/>
      <c r="BS156" s="204"/>
      <c r="BT156" s="326"/>
      <c r="BU156" s="204"/>
      <c r="BV156" s="326"/>
      <c r="BW156" s="204"/>
      <c r="BX156" s="326"/>
      <c r="BY156" s="204"/>
      <c r="BZ156" s="326"/>
      <c r="CA156" s="204"/>
      <c r="CB156" s="326"/>
      <c r="CC156" s="204"/>
      <c r="CD156" s="326"/>
      <c r="CE156" s="204"/>
      <c r="CF156" s="326"/>
      <c r="CG156" s="204"/>
      <c r="CH156" s="326"/>
      <c r="CI156" s="204"/>
      <c r="CJ156" s="326"/>
      <c r="CK156" s="204"/>
      <c r="CL156" s="326"/>
      <c r="CM156" s="204"/>
      <c r="CN156" s="326"/>
      <c r="CO156" s="204"/>
      <c r="CP156" s="326"/>
      <c r="CQ156" s="204"/>
      <c r="CR156" s="326"/>
      <c r="CS156" s="204"/>
      <c r="CT156" s="326"/>
      <c r="CU156" s="204"/>
      <c r="CV156" s="326"/>
      <c r="CW156" s="204"/>
      <c r="CX156" s="326"/>
      <c r="CY156" s="204"/>
      <c r="CZ156" s="326"/>
      <c r="DA156" s="204"/>
      <c r="DB156" s="326"/>
      <c r="DC156" s="204"/>
      <c r="DD156" s="326"/>
      <c r="DE156" s="204"/>
      <c r="DF156" s="326"/>
      <c r="DG156" s="204"/>
      <c r="DH156" s="326"/>
      <c r="DI156" s="204"/>
      <c r="DJ156" s="326"/>
      <c r="DK156" s="204"/>
      <c r="DL156" s="326"/>
      <c r="DM156" s="204"/>
      <c r="DN156" s="326"/>
      <c r="DO156" s="204"/>
      <c r="DP156" s="326"/>
      <c r="DQ156" s="204"/>
      <c r="DR156" s="326"/>
      <c r="DS156" s="204"/>
      <c r="DT156" s="326"/>
      <c r="DU156" s="204"/>
      <c r="DV156" s="326"/>
      <c r="DW156" s="204"/>
      <c r="DX156" s="326"/>
      <c r="DY156" s="204"/>
      <c r="DZ156" s="326"/>
      <c r="EA156" s="204">
        <v>30</v>
      </c>
      <c r="EB156" s="326">
        <f>(EA156*$F156*$G156*((1-$H156)+$H156*$L156*$I156))</f>
        <v>7178641.7854031995</v>
      </c>
      <c r="EC156" s="430"/>
      <c r="ED156" s="326"/>
      <c r="EE156" s="223"/>
      <c r="EF156" s="326"/>
      <c r="EG156" s="223"/>
      <c r="EH156" s="326"/>
      <c r="EI156" s="223"/>
      <c r="EJ156" s="326"/>
      <c r="EK156" s="228">
        <f t="shared" si="376"/>
        <v>153</v>
      </c>
      <c r="EL156" s="228">
        <f t="shared" si="376"/>
        <v>36330126.804316804</v>
      </c>
    </row>
    <row r="157" spans="1:142" s="342" customFormat="1" ht="60" customHeight="1" x14ac:dyDescent="0.2">
      <c r="A157" s="196"/>
      <c r="B157" s="196">
        <v>100</v>
      </c>
      <c r="C157" s="207" t="s">
        <v>1419</v>
      </c>
      <c r="D157" s="308" t="s">
        <v>633</v>
      </c>
      <c r="E157" s="309">
        <v>16026</v>
      </c>
      <c r="F157" s="309">
        <v>16828</v>
      </c>
      <c r="G157" s="207">
        <v>14.6</v>
      </c>
      <c r="H157" s="361">
        <v>0.1459</v>
      </c>
      <c r="I157" s="312">
        <v>1</v>
      </c>
      <c r="J157" s="313"/>
      <c r="K157" s="339">
        <v>1.4</v>
      </c>
      <c r="L157" s="339">
        <v>1.68</v>
      </c>
      <c r="M157" s="339">
        <v>2.23</v>
      </c>
      <c r="N157" s="340">
        <v>2.57</v>
      </c>
      <c r="O157" s="204"/>
      <c r="P157" s="326">
        <f t="shared" si="312"/>
        <v>0</v>
      </c>
      <c r="Q157" s="208"/>
      <c r="R157" s="326">
        <f t="shared" si="313"/>
        <v>0</v>
      </c>
      <c r="S157" s="204">
        <f>70+55</f>
        <v>125</v>
      </c>
      <c r="T157" s="326">
        <f t="shared" si="372"/>
        <v>32245221.693666667</v>
      </c>
      <c r="U157" s="204"/>
      <c r="V157" s="326">
        <f t="shared" si="314"/>
        <v>0</v>
      </c>
      <c r="W157" s="204"/>
      <c r="X157" s="326">
        <f t="shared" si="315"/>
        <v>0</v>
      </c>
      <c r="Y157" s="204"/>
      <c r="Z157" s="326">
        <f t="shared" si="316"/>
        <v>0</v>
      </c>
      <c r="AA157" s="204"/>
      <c r="AB157" s="326">
        <f t="shared" si="317"/>
        <v>0</v>
      </c>
      <c r="AC157" s="204"/>
      <c r="AD157" s="326">
        <f t="shared" si="373"/>
        <v>0</v>
      </c>
      <c r="AE157" s="204"/>
      <c r="AF157" s="326">
        <f t="shared" si="318"/>
        <v>0</v>
      </c>
      <c r="AG157" s="326"/>
      <c r="AH157" s="326">
        <f t="shared" si="319"/>
        <v>0</v>
      </c>
      <c r="AI157" s="326">
        <v>0</v>
      </c>
      <c r="AJ157" s="326">
        <v>0</v>
      </c>
      <c r="AK157" s="204"/>
      <c r="AL157" s="326">
        <f t="shared" si="320"/>
        <v>0</v>
      </c>
      <c r="AM157" s="204"/>
      <c r="AN157" s="326">
        <f t="shared" si="321"/>
        <v>0</v>
      </c>
      <c r="AO157" s="204"/>
      <c r="AP157" s="326">
        <f t="shared" si="322"/>
        <v>0</v>
      </c>
      <c r="AQ157" s="204"/>
      <c r="AR157" s="326">
        <f t="shared" si="323"/>
        <v>0</v>
      </c>
      <c r="AS157" s="204"/>
      <c r="AT157" s="326">
        <f t="shared" si="324"/>
        <v>0</v>
      </c>
      <c r="AU157" s="204"/>
      <c r="AV157" s="326">
        <f t="shared" si="325"/>
        <v>0</v>
      </c>
      <c r="AW157" s="204"/>
      <c r="AX157" s="326">
        <f t="shared" si="326"/>
        <v>0</v>
      </c>
      <c r="AY157" s="204"/>
      <c r="AZ157" s="326">
        <f t="shared" si="327"/>
        <v>0</v>
      </c>
      <c r="BA157" s="204"/>
      <c r="BB157" s="326">
        <f t="shared" si="328"/>
        <v>0</v>
      </c>
      <c r="BC157" s="204"/>
      <c r="BD157" s="326">
        <f t="shared" si="329"/>
        <v>0</v>
      </c>
      <c r="BE157" s="204"/>
      <c r="BF157" s="326">
        <f t="shared" si="330"/>
        <v>0</v>
      </c>
      <c r="BG157" s="204"/>
      <c r="BH157" s="326">
        <f t="shared" si="331"/>
        <v>0</v>
      </c>
      <c r="BI157" s="204"/>
      <c r="BJ157" s="326">
        <f t="shared" si="332"/>
        <v>0</v>
      </c>
      <c r="BK157" s="204"/>
      <c r="BL157" s="326">
        <f t="shared" si="333"/>
        <v>0</v>
      </c>
      <c r="BM157" s="204"/>
      <c r="BN157" s="326">
        <f t="shared" si="334"/>
        <v>0</v>
      </c>
      <c r="BO157" s="204"/>
      <c r="BP157" s="326">
        <f t="shared" si="335"/>
        <v>0</v>
      </c>
      <c r="BQ157" s="204"/>
      <c r="BR157" s="326">
        <f t="shared" si="336"/>
        <v>0</v>
      </c>
      <c r="BS157" s="204"/>
      <c r="BT157" s="326">
        <f t="shared" si="337"/>
        <v>0</v>
      </c>
      <c r="BU157" s="204"/>
      <c r="BV157" s="326">
        <f t="shared" si="338"/>
        <v>0</v>
      </c>
      <c r="BW157" s="204"/>
      <c r="BX157" s="326">
        <f t="shared" si="339"/>
        <v>0</v>
      </c>
      <c r="BY157" s="204"/>
      <c r="BZ157" s="326">
        <f t="shared" si="340"/>
        <v>0</v>
      </c>
      <c r="CA157" s="204"/>
      <c r="CB157" s="326">
        <f t="shared" si="341"/>
        <v>0</v>
      </c>
      <c r="CC157" s="204"/>
      <c r="CD157" s="326">
        <f t="shared" si="342"/>
        <v>0</v>
      </c>
      <c r="CE157" s="204">
        <v>0</v>
      </c>
      <c r="CF157" s="326">
        <f t="shared" si="343"/>
        <v>0</v>
      </c>
      <c r="CG157" s="204"/>
      <c r="CH157" s="326">
        <f t="shared" si="344"/>
        <v>0</v>
      </c>
      <c r="CI157" s="204"/>
      <c r="CJ157" s="326">
        <f t="shared" si="345"/>
        <v>0</v>
      </c>
      <c r="CK157" s="204"/>
      <c r="CL157" s="326">
        <f t="shared" si="346"/>
        <v>0</v>
      </c>
      <c r="CM157" s="204"/>
      <c r="CN157" s="326">
        <f t="shared" si="347"/>
        <v>0</v>
      </c>
      <c r="CO157" s="204"/>
      <c r="CP157" s="326">
        <f t="shared" si="348"/>
        <v>0</v>
      </c>
      <c r="CQ157" s="204"/>
      <c r="CR157" s="326">
        <f t="shared" si="349"/>
        <v>0</v>
      </c>
      <c r="CS157" s="204"/>
      <c r="CT157" s="326">
        <f t="shared" si="350"/>
        <v>0</v>
      </c>
      <c r="CU157" s="204"/>
      <c r="CV157" s="326">
        <f t="shared" si="351"/>
        <v>0</v>
      </c>
      <c r="CW157" s="204"/>
      <c r="CX157" s="326">
        <f t="shared" si="352"/>
        <v>0</v>
      </c>
      <c r="CY157" s="204"/>
      <c r="CZ157" s="326">
        <f t="shared" si="353"/>
        <v>0</v>
      </c>
      <c r="DA157" s="204"/>
      <c r="DB157" s="326">
        <f t="shared" si="354"/>
        <v>0</v>
      </c>
      <c r="DC157" s="204"/>
      <c r="DD157" s="326">
        <f t="shared" si="355"/>
        <v>0</v>
      </c>
      <c r="DE157" s="204"/>
      <c r="DF157" s="326">
        <f t="shared" si="356"/>
        <v>0</v>
      </c>
      <c r="DG157" s="204"/>
      <c r="DH157" s="326">
        <f t="shared" si="357"/>
        <v>0</v>
      </c>
      <c r="DI157" s="204"/>
      <c r="DJ157" s="326">
        <f t="shared" si="358"/>
        <v>0</v>
      </c>
      <c r="DK157" s="204"/>
      <c r="DL157" s="326">
        <f t="shared" si="359"/>
        <v>0</v>
      </c>
      <c r="DM157" s="204"/>
      <c r="DN157" s="326">
        <f t="shared" si="360"/>
        <v>0</v>
      </c>
      <c r="DO157" s="204"/>
      <c r="DP157" s="326">
        <f t="shared" si="361"/>
        <v>0</v>
      </c>
      <c r="DQ157" s="204"/>
      <c r="DR157" s="326">
        <f t="shared" si="362"/>
        <v>0</v>
      </c>
      <c r="DS157" s="204"/>
      <c r="DT157" s="326">
        <f t="shared" si="363"/>
        <v>0</v>
      </c>
      <c r="DU157" s="204"/>
      <c r="DV157" s="326"/>
      <c r="DW157" s="204"/>
      <c r="DX157" s="326">
        <f t="shared" si="364"/>
        <v>0</v>
      </c>
      <c r="DY157" s="204"/>
      <c r="DZ157" s="326">
        <f t="shared" si="365"/>
        <v>0</v>
      </c>
      <c r="EA157" s="204">
        <v>40</v>
      </c>
      <c r="EB157" s="326">
        <f t="shared" si="366"/>
        <v>10716757.134688001</v>
      </c>
      <c r="EC157" s="430"/>
      <c r="ED157" s="326">
        <f t="shared" si="367"/>
        <v>0</v>
      </c>
      <c r="EE157" s="223"/>
      <c r="EF157" s="326">
        <f t="shared" si="368"/>
        <v>0</v>
      </c>
      <c r="EG157" s="223"/>
      <c r="EH157" s="326">
        <f t="shared" si="369"/>
        <v>0</v>
      </c>
      <c r="EI157" s="223"/>
      <c r="EJ157" s="326">
        <f t="shared" si="370"/>
        <v>0</v>
      </c>
      <c r="EK157" s="228">
        <f t="shared" si="376"/>
        <v>165</v>
      </c>
      <c r="EL157" s="228">
        <f t="shared" si="376"/>
        <v>42961978.828354672</v>
      </c>
    </row>
    <row r="158" spans="1:142" s="342" customFormat="1" ht="47.25" customHeight="1" x14ac:dyDescent="0.2">
      <c r="A158" s="196"/>
      <c r="B158" s="196">
        <v>101</v>
      </c>
      <c r="C158" s="207" t="s">
        <v>1420</v>
      </c>
      <c r="D158" s="357" t="s">
        <v>641</v>
      </c>
      <c r="E158" s="309">
        <v>16026</v>
      </c>
      <c r="F158" s="309">
        <v>16828</v>
      </c>
      <c r="G158" s="207">
        <v>17.2</v>
      </c>
      <c r="H158" s="361">
        <v>3.5700000000000003E-2</v>
      </c>
      <c r="I158" s="312">
        <v>1</v>
      </c>
      <c r="J158" s="313"/>
      <c r="K158" s="339">
        <v>1.4</v>
      </c>
      <c r="L158" s="339">
        <v>1.68</v>
      </c>
      <c r="M158" s="339">
        <v>2.23</v>
      </c>
      <c r="N158" s="340">
        <v>2.57</v>
      </c>
      <c r="O158" s="204"/>
      <c r="P158" s="326">
        <f t="shared" si="312"/>
        <v>0</v>
      </c>
      <c r="Q158" s="208"/>
      <c r="R158" s="326">
        <f t="shared" si="313"/>
        <v>0</v>
      </c>
      <c r="S158" s="204">
        <f>27+9</f>
        <v>36</v>
      </c>
      <c r="T158" s="326">
        <f t="shared" si="372"/>
        <v>10484745.433536001</v>
      </c>
      <c r="U158" s="204"/>
      <c r="V158" s="326">
        <f t="shared" si="314"/>
        <v>0</v>
      </c>
      <c r="W158" s="204"/>
      <c r="X158" s="326">
        <f t="shared" si="315"/>
        <v>0</v>
      </c>
      <c r="Y158" s="204"/>
      <c r="Z158" s="326">
        <f t="shared" si="316"/>
        <v>0</v>
      </c>
      <c r="AA158" s="204"/>
      <c r="AB158" s="326">
        <f t="shared" si="317"/>
        <v>0</v>
      </c>
      <c r="AC158" s="204"/>
      <c r="AD158" s="326">
        <f t="shared" si="373"/>
        <v>0</v>
      </c>
      <c r="AE158" s="204"/>
      <c r="AF158" s="326">
        <f t="shared" si="318"/>
        <v>0</v>
      </c>
      <c r="AG158" s="326"/>
      <c r="AH158" s="326">
        <f t="shared" si="319"/>
        <v>0</v>
      </c>
      <c r="AI158" s="326">
        <v>0</v>
      </c>
      <c r="AJ158" s="326">
        <v>0</v>
      </c>
      <c r="AK158" s="204"/>
      <c r="AL158" s="326">
        <f t="shared" si="320"/>
        <v>0</v>
      </c>
      <c r="AM158" s="204"/>
      <c r="AN158" s="326">
        <f t="shared" si="321"/>
        <v>0</v>
      </c>
      <c r="AO158" s="204"/>
      <c r="AP158" s="326">
        <f t="shared" si="322"/>
        <v>0</v>
      </c>
      <c r="AQ158" s="204"/>
      <c r="AR158" s="326">
        <f t="shared" si="323"/>
        <v>0</v>
      </c>
      <c r="AS158" s="204"/>
      <c r="AT158" s="326">
        <f t="shared" si="324"/>
        <v>0</v>
      </c>
      <c r="AU158" s="204"/>
      <c r="AV158" s="326">
        <f t="shared" si="325"/>
        <v>0</v>
      </c>
      <c r="AW158" s="204"/>
      <c r="AX158" s="326">
        <f t="shared" si="326"/>
        <v>0</v>
      </c>
      <c r="AY158" s="204"/>
      <c r="AZ158" s="326">
        <f t="shared" si="327"/>
        <v>0</v>
      </c>
      <c r="BA158" s="204"/>
      <c r="BB158" s="326">
        <f t="shared" si="328"/>
        <v>0</v>
      </c>
      <c r="BC158" s="204"/>
      <c r="BD158" s="326">
        <f t="shared" si="329"/>
        <v>0</v>
      </c>
      <c r="BE158" s="204"/>
      <c r="BF158" s="326">
        <f t="shared" si="330"/>
        <v>0</v>
      </c>
      <c r="BG158" s="204"/>
      <c r="BH158" s="326">
        <f t="shared" si="331"/>
        <v>0</v>
      </c>
      <c r="BI158" s="204"/>
      <c r="BJ158" s="326">
        <f t="shared" si="332"/>
        <v>0</v>
      </c>
      <c r="BK158" s="204"/>
      <c r="BL158" s="326">
        <f t="shared" si="333"/>
        <v>0</v>
      </c>
      <c r="BM158" s="204"/>
      <c r="BN158" s="326">
        <f t="shared" si="334"/>
        <v>0</v>
      </c>
      <c r="BO158" s="204"/>
      <c r="BP158" s="326">
        <f t="shared" si="335"/>
        <v>0</v>
      </c>
      <c r="BQ158" s="204"/>
      <c r="BR158" s="326">
        <f t="shared" si="336"/>
        <v>0</v>
      </c>
      <c r="BS158" s="204"/>
      <c r="BT158" s="326">
        <f t="shared" si="337"/>
        <v>0</v>
      </c>
      <c r="BU158" s="204"/>
      <c r="BV158" s="326">
        <f t="shared" si="338"/>
        <v>0</v>
      </c>
      <c r="BW158" s="204"/>
      <c r="BX158" s="326">
        <f t="shared" si="339"/>
        <v>0</v>
      </c>
      <c r="BY158" s="204"/>
      <c r="BZ158" s="326">
        <f t="shared" si="340"/>
        <v>0</v>
      </c>
      <c r="CA158" s="204"/>
      <c r="CB158" s="326">
        <f t="shared" si="341"/>
        <v>0</v>
      </c>
      <c r="CC158" s="204"/>
      <c r="CD158" s="326">
        <f t="shared" si="342"/>
        <v>0</v>
      </c>
      <c r="CE158" s="204">
        <v>0</v>
      </c>
      <c r="CF158" s="326">
        <f t="shared" si="343"/>
        <v>0</v>
      </c>
      <c r="CG158" s="204"/>
      <c r="CH158" s="326">
        <f t="shared" si="344"/>
        <v>0</v>
      </c>
      <c r="CI158" s="204"/>
      <c r="CJ158" s="326">
        <f t="shared" si="345"/>
        <v>0</v>
      </c>
      <c r="CK158" s="204"/>
      <c r="CL158" s="326">
        <f t="shared" si="346"/>
        <v>0</v>
      </c>
      <c r="CM158" s="204"/>
      <c r="CN158" s="326">
        <f t="shared" si="347"/>
        <v>0</v>
      </c>
      <c r="CO158" s="204"/>
      <c r="CP158" s="326">
        <f t="shared" si="348"/>
        <v>0</v>
      </c>
      <c r="CQ158" s="204"/>
      <c r="CR158" s="326">
        <f t="shared" si="349"/>
        <v>0</v>
      </c>
      <c r="CS158" s="204"/>
      <c r="CT158" s="326">
        <f t="shared" si="350"/>
        <v>0</v>
      </c>
      <c r="CU158" s="204"/>
      <c r="CV158" s="326">
        <f t="shared" si="351"/>
        <v>0</v>
      </c>
      <c r="CW158" s="204"/>
      <c r="CX158" s="326">
        <f t="shared" si="352"/>
        <v>0</v>
      </c>
      <c r="CY158" s="204"/>
      <c r="CZ158" s="326">
        <f t="shared" si="353"/>
        <v>0</v>
      </c>
      <c r="DA158" s="204"/>
      <c r="DB158" s="326">
        <f t="shared" si="354"/>
        <v>0</v>
      </c>
      <c r="DC158" s="204"/>
      <c r="DD158" s="326">
        <f t="shared" si="355"/>
        <v>0</v>
      </c>
      <c r="DE158" s="204"/>
      <c r="DF158" s="326">
        <f t="shared" si="356"/>
        <v>0</v>
      </c>
      <c r="DG158" s="204"/>
      <c r="DH158" s="326">
        <f t="shared" si="357"/>
        <v>0</v>
      </c>
      <c r="DI158" s="204"/>
      <c r="DJ158" s="326">
        <f t="shared" si="358"/>
        <v>0</v>
      </c>
      <c r="DK158" s="204"/>
      <c r="DL158" s="326">
        <f t="shared" si="359"/>
        <v>0</v>
      </c>
      <c r="DM158" s="204"/>
      <c r="DN158" s="326">
        <f t="shared" si="360"/>
        <v>0</v>
      </c>
      <c r="DO158" s="204"/>
      <c r="DP158" s="326">
        <f t="shared" si="361"/>
        <v>0</v>
      </c>
      <c r="DQ158" s="204"/>
      <c r="DR158" s="326">
        <f t="shared" si="362"/>
        <v>0</v>
      </c>
      <c r="DS158" s="204"/>
      <c r="DT158" s="326">
        <f t="shared" si="363"/>
        <v>0</v>
      </c>
      <c r="DU158" s="204"/>
      <c r="DV158" s="326"/>
      <c r="DW158" s="204"/>
      <c r="DX158" s="326">
        <f t="shared" si="364"/>
        <v>0</v>
      </c>
      <c r="DY158" s="204"/>
      <c r="DZ158" s="326">
        <f t="shared" si="365"/>
        <v>0</v>
      </c>
      <c r="EA158" s="204"/>
      <c r="EB158" s="326">
        <f t="shared" si="366"/>
        <v>0</v>
      </c>
      <c r="EC158" s="430"/>
      <c r="ED158" s="326">
        <f t="shared" si="367"/>
        <v>0</v>
      </c>
      <c r="EE158" s="223"/>
      <c r="EF158" s="326">
        <f t="shared" si="368"/>
        <v>0</v>
      </c>
      <c r="EG158" s="223"/>
      <c r="EH158" s="326">
        <f t="shared" si="369"/>
        <v>0</v>
      </c>
      <c r="EI158" s="223"/>
      <c r="EJ158" s="326">
        <f t="shared" si="370"/>
        <v>0</v>
      </c>
      <c r="EK158" s="228">
        <f t="shared" si="376"/>
        <v>36</v>
      </c>
      <c r="EL158" s="228">
        <f t="shared" si="376"/>
        <v>10484745.433536001</v>
      </c>
    </row>
    <row r="159" spans="1:142" s="342" customFormat="1" x14ac:dyDescent="0.2">
      <c r="A159" s="196"/>
      <c r="B159" s="362" t="s">
        <v>1421</v>
      </c>
      <c r="C159" s="207" t="s">
        <v>1422</v>
      </c>
      <c r="D159" s="222" t="s">
        <v>1423</v>
      </c>
      <c r="E159" s="309">
        <v>16026</v>
      </c>
      <c r="F159" s="309">
        <v>16828</v>
      </c>
      <c r="G159" s="207">
        <v>15.64</v>
      </c>
      <c r="H159" s="361">
        <v>3.5700000000000003E-2</v>
      </c>
      <c r="I159" s="312">
        <v>1</v>
      </c>
      <c r="J159" s="313"/>
      <c r="K159" s="339">
        <v>1.4</v>
      </c>
      <c r="L159" s="339">
        <v>1.68</v>
      </c>
      <c r="M159" s="339">
        <v>2.23</v>
      </c>
      <c r="N159" s="340">
        <v>2.57</v>
      </c>
      <c r="O159" s="204"/>
      <c r="P159" s="326"/>
      <c r="Q159" s="208"/>
      <c r="R159" s="326"/>
      <c r="S159" s="204">
        <f>60-20</f>
        <v>40</v>
      </c>
      <c r="T159" s="326">
        <f t="shared" ref="T159:T169" si="380">(S159*$F159*$G159*((1-$H159)+$H159*$K159*$I159*T$10))</f>
        <v>10677930.882304002</v>
      </c>
      <c r="U159" s="204"/>
      <c r="V159" s="326"/>
      <c r="W159" s="204"/>
      <c r="X159" s="326"/>
      <c r="Y159" s="204"/>
      <c r="Z159" s="326"/>
      <c r="AA159" s="204"/>
      <c r="AB159" s="326"/>
      <c r="AC159" s="204"/>
      <c r="AD159" s="326"/>
      <c r="AE159" s="204"/>
      <c r="AF159" s="326"/>
      <c r="AG159" s="326"/>
      <c r="AH159" s="326"/>
      <c r="AI159" s="326">
        <v>0</v>
      </c>
      <c r="AJ159" s="326">
        <v>0</v>
      </c>
      <c r="AK159" s="204"/>
      <c r="AL159" s="326"/>
      <c r="AM159" s="204"/>
      <c r="AN159" s="326"/>
      <c r="AO159" s="204"/>
      <c r="AP159" s="326"/>
      <c r="AQ159" s="204"/>
      <c r="AR159" s="326"/>
      <c r="AS159" s="204"/>
      <c r="AT159" s="326"/>
      <c r="AU159" s="204"/>
      <c r="AV159" s="326"/>
      <c r="AW159" s="204"/>
      <c r="AX159" s="326"/>
      <c r="AY159" s="204"/>
      <c r="AZ159" s="326"/>
      <c r="BA159" s="204"/>
      <c r="BB159" s="326"/>
      <c r="BC159" s="204"/>
      <c r="BD159" s="326"/>
      <c r="BE159" s="204"/>
      <c r="BF159" s="326"/>
      <c r="BG159" s="204"/>
      <c r="BH159" s="326"/>
      <c r="BI159" s="204"/>
      <c r="BJ159" s="326"/>
      <c r="BK159" s="204"/>
      <c r="BL159" s="326"/>
      <c r="BM159" s="204"/>
      <c r="BN159" s="326"/>
      <c r="BO159" s="204"/>
      <c r="BP159" s="326"/>
      <c r="BQ159" s="204"/>
      <c r="BR159" s="326"/>
      <c r="BS159" s="204"/>
      <c r="BT159" s="326"/>
      <c r="BU159" s="204"/>
      <c r="BV159" s="326"/>
      <c r="BW159" s="204"/>
      <c r="BX159" s="326"/>
      <c r="BY159" s="204"/>
      <c r="BZ159" s="326"/>
      <c r="CA159" s="204"/>
      <c r="CB159" s="326"/>
      <c r="CC159" s="204"/>
      <c r="CD159" s="326"/>
      <c r="CE159" s="204"/>
      <c r="CF159" s="326"/>
      <c r="CG159" s="204"/>
      <c r="CH159" s="326"/>
      <c r="CI159" s="204"/>
      <c r="CJ159" s="326"/>
      <c r="CK159" s="204"/>
      <c r="CL159" s="326"/>
      <c r="CM159" s="204"/>
      <c r="CN159" s="326"/>
      <c r="CO159" s="204"/>
      <c r="CP159" s="326"/>
      <c r="CQ159" s="204"/>
      <c r="CR159" s="326"/>
      <c r="CS159" s="204"/>
      <c r="CT159" s="326"/>
      <c r="CU159" s="204"/>
      <c r="CV159" s="326"/>
      <c r="CW159" s="204"/>
      <c r="CX159" s="326"/>
      <c r="CY159" s="204"/>
      <c r="CZ159" s="326"/>
      <c r="DA159" s="204"/>
      <c r="DB159" s="326"/>
      <c r="DC159" s="204"/>
      <c r="DD159" s="326"/>
      <c r="DE159" s="204"/>
      <c r="DF159" s="326"/>
      <c r="DG159" s="204"/>
      <c r="DH159" s="326"/>
      <c r="DI159" s="204"/>
      <c r="DJ159" s="326"/>
      <c r="DK159" s="204"/>
      <c r="DL159" s="326"/>
      <c r="DM159" s="204"/>
      <c r="DN159" s="326"/>
      <c r="DO159" s="204"/>
      <c r="DP159" s="326"/>
      <c r="DQ159" s="204"/>
      <c r="DR159" s="326"/>
      <c r="DS159" s="204"/>
      <c r="DT159" s="326"/>
      <c r="DU159" s="204"/>
      <c r="DV159" s="326"/>
      <c r="DW159" s="204"/>
      <c r="DX159" s="326"/>
      <c r="DY159" s="204"/>
      <c r="DZ159" s="326"/>
      <c r="EA159" s="204"/>
      <c r="EB159" s="326"/>
      <c r="EC159" s="430"/>
      <c r="ED159" s="326"/>
      <c r="EE159" s="223"/>
      <c r="EF159" s="326"/>
      <c r="EG159" s="223"/>
      <c r="EH159" s="326"/>
      <c r="EI159" s="223"/>
      <c r="EJ159" s="326"/>
      <c r="EK159" s="228">
        <f t="shared" si="376"/>
        <v>40</v>
      </c>
      <c r="EL159" s="228">
        <f t="shared" si="376"/>
        <v>10677930.882304002</v>
      </c>
    </row>
    <row r="160" spans="1:142" s="342" customFormat="1" x14ac:dyDescent="0.2">
      <c r="A160" s="196"/>
      <c r="B160" s="362" t="s">
        <v>1424</v>
      </c>
      <c r="C160" s="207" t="s">
        <v>1425</v>
      </c>
      <c r="D160" s="222" t="s">
        <v>1426</v>
      </c>
      <c r="E160" s="309">
        <v>16026</v>
      </c>
      <c r="F160" s="309">
        <v>16828</v>
      </c>
      <c r="G160" s="207">
        <v>19.93</v>
      </c>
      <c r="H160" s="361">
        <v>3.5700000000000003E-2</v>
      </c>
      <c r="I160" s="312">
        <v>1</v>
      </c>
      <c r="J160" s="313"/>
      <c r="K160" s="339">
        <v>1.4</v>
      </c>
      <c r="L160" s="339">
        <v>1.68</v>
      </c>
      <c r="M160" s="339">
        <v>2.23</v>
      </c>
      <c r="N160" s="340">
        <v>2.57</v>
      </c>
      <c r="O160" s="204"/>
      <c r="P160" s="326"/>
      <c r="Q160" s="208"/>
      <c r="R160" s="326"/>
      <c r="S160" s="204">
        <f>33-11</f>
        <v>22</v>
      </c>
      <c r="T160" s="326">
        <f t="shared" si="380"/>
        <v>7483768.5016864007</v>
      </c>
      <c r="U160" s="204"/>
      <c r="V160" s="326"/>
      <c r="W160" s="204"/>
      <c r="X160" s="326"/>
      <c r="Y160" s="204"/>
      <c r="Z160" s="326"/>
      <c r="AA160" s="204"/>
      <c r="AB160" s="326"/>
      <c r="AC160" s="204"/>
      <c r="AD160" s="326"/>
      <c r="AE160" s="204"/>
      <c r="AF160" s="326"/>
      <c r="AG160" s="326"/>
      <c r="AH160" s="326"/>
      <c r="AI160" s="326">
        <v>0</v>
      </c>
      <c r="AJ160" s="326">
        <v>0</v>
      </c>
      <c r="AK160" s="204"/>
      <c r="AL160" s="326"/>
      <c r="AM160" s="204"/>
      <c r="AN160" s="326"/>
      <c r="AO160" s="204"/>
      <c r="AP160" s="326"/>
      <c r="AQ160" s="204"/>
      <c r="AR160" s="326"/>
      <c r="AS160" s="204"/>
      <c r="AT160" s="326"/>
      <c r="AU160" s="204"/>
      <c r="AV160" s="326"/>
      <c r="AW160" s="204"/>
      <c r="AX160" s="326"/>
      <c r="AY160" s="204"/>
      <c r="AZ160" s="326"/>
      <c r="BA160" s="204"/>
      <c r="BB160" s="326"/>
      <c r="BC160" s="204"/>
      <c r="BD160" s="326"/>
      <c r="BE160" s="204"/>
      <c r="BF160" s="326"/>
      <c r="BG160" s="204"/>
      <c r="BH160" s="326"/>
      <c r="BI160" s="204"/>
      <c r="BJ160" s="326"/>
      <c r="BK160" s="204"/>
      <c r="BL160" s="326"/>
      <c r="BM160" s="204"/>
      <c r="BN160" s="326"/>
      <c r="BO160" s="204"/>
      <c r="BP160" s="326"/>
      <c r="BQ160" s="204"/>
      <c r="BR160" s="326"/>
      <c r="BS160" s="204"/>
      <c r="BT160" s="326"/>
      <c r="BU160" s="204"/>
      <c r="BV160" s="326"/>
      <c r="BW160" s="204"/>
      <c r="BX160" s="326"/>
      <c r="BY160" s="204"/>
      <c r="BZ160" s="326"/>
      <c r="CA160" s="204"/>
      <c r="CB160" s="326"/>
      <c r="CC160" s="204"/>
      <c r="CD160" s="326"/>
      <c r="CE160" s="204"/>
      <c r="CF160" s="326"/>
      <c r="CG160" s="204"/>
      <c r="CH160" s="326"/>
      <c r="CI160" s="204"/>
      <c r="CJ160" s="326"/>
      <c r="CK160" s="204"/>
      <c r="CL160" s="326"/>
      <c r="CM160" s="204"/>
      <c r="CN160" s="326"/>
      <c r="CO160" s="204"/>
      <c r="CP160" s="326"/>
      <c r="CQ160" s="204"/>
      <c r="CR160" s="326"/>
      <c r="CS160" s="204"/>
      <c r="CT160" s="326"/>
      <c r="CU160" s="204"/>
      <c r="CV160" s="326"/>
      <c r="CW160" s="204"/>
      <c r="CX160" s="326"/>
      <c r="CY160" s="204"/>
      <c r="CZ160" s="326"/>
      <c r="DA160" s="204"/>
      <c r="DB160" s="326"/>
      <c r="DC160" s="204"/>
      <c r="DD160" s="326"/>
      <c r="DE160" s="204"/>
      <c r="DF160" s="326"/>
      <c r="DG160" s="204"/>
      <c r="DH160" s="326"/>
      <c r="DI160" s="204"/>
      <c r="DJ160" s="326"/>
      <c r="DK160" s="204"/>
      <c r="DL160" s="326"/>
      <c r="DM160" s="204"/>
      <c r="DN160" s="326"/>
      <c r="DO160" s="204"/>
      <c r="DP160" s="326"/>
      <c r="DQ160" s="204"/>
      <c r="DR160" s="326"/>
      <c r="DS160" s="204"/>
      <c r="DT160" s="326"/>
      <c r="DU160" s="204"/>
      <c r="DV160" s="326"/>
      <c r="DW160" s="204"/>
      <c r="DX160" s="326"/>
      <c r="DY160" s="204"/>
      <c r="DZ160" s="326"/>
      <c r="EA160" s="204"/>
      <c r="EB160" s="326"/>
      <c r="EC160" s="430"/>
      <c r="ED160" s="326"/>
      <c r="EE160" s="223"/>
      <c r="EF160" s="326"/>
      <c r="EG160" s="223"/>
      <c r="EH160" s="326"/>
      <c r="EI160" s="223"/>
      <c r="EJ160" s="326"/>
      <c r="EK160" s="228">
        <f t="shared" si="376"/>
        <v>22</v>
      </c>
      <c r="EL160" s="228">
        <f t="shared" si="376"/>
        <v>7483768.5016864007</v>
      </c>
    </row>
    <row r="161" spans="1:142" s="342" customFormat="1" ht="47.25" customHeight="1" x14ac:dyDescent="0.2">
      <c r="A161" s="196"/>
      <c r="B161" s="196">
        <v>102</v>
      </c>
      <c r="C161" s="207" t="s">
        <v>1427</v>
      </c>
      <c r="D161" s="357" t="s">
        <v>643</v>
      </c>
      <c r="E161" s="309">
        <v>16026</v>
      </c>
      <c r="F161" s="309">
        <v>16828</v>
      </c>
      <c r="G161" s="207">
        <v>19.62</v>
      </c>
      <c r="H161" s="361">
        <v>4.9599999999999998E-2</v>
      </c>
      <c r="I161" s="312">
        <v>1</v>
      </c>
      <c r="J161" s="313"/>
      <c r="K161" s="339">
        <v>1.4</v>
      </c>
      <c r="L161" s="339">
        <v>1.68</v>
      </c>
      <c r="M161" s="339">
        <v>2.23</v>
      </c>
      <c r="N161" s="340">
        <v>2.57</v>
      </c>
      <c r="O161" s="204"/>
      <c r="P161" s="326">
        <f t="shared" si="312"/>
        <v>0</v>
      </c>
      <c r="Q161" s="208"/>
      <c r="R161" s="326">
        <f t="shared" si="313"/>
        <v>0</v>
      </c>
      <c r="S161" s="204">
        <f>84+33</f>
        <v>117</v>
      </c>
      <c r="T161" s="326">
        <f t="shared" si="372"/>
        <v>39082828.537209608</v>
      </c>
      <c r="U161" s="204"/>
      <c r="V161" s="326">
        <f t="shared" si="314"/>
        <v>0</v>
      </c>
      <c r="W161" s="204"/>
      <c r="X161" s="326">
        <f t="shared" si="315"/>
        <v>0</v>
      </c>
      <c r="Y161" s="204"/>
      <c r="Z161" s="326">
        <f t="shared" si="316"/>
        <v>0</v>
      </c>
      <c r="AA161" s="204"/>
      <c r="AB161" s="326">
        <f t="shared" si="317"/>
        <v>0</v>
      </c>
      <c r="AC161" s="204"/>
      <c r="AD161" s="326">
        <f t="shared" si="373"/>
        <v>0</v>
      </c>
      <c r="AE161" s="204"/>
      <c r="AF161" s="326">
        <f t="shared" si="318"/>
        <v>0</v>
      </c>
      <c r="AG161" s="326"/>
      <c r="AH161" s="326">
        <f t="shared" si="319"/>
        <v>0</v>
      </c>
      <c r="AI161" s="326">
        <v>0</v>
      </c>
      <c r="AJ161" s="326">
        <v>0</v>
      </c>
      <c r="AK161" s="204"/>
      <c r="AL161" s="326">
        <f t="shared" si="320"/>
        <v>0</v>
      </c>
      <c r="AM161" s="204"/>
      <c r="AN161" s="326">
        <f t="shared" si="321"/>
        <v>0</v>
      </c>
      <c r="AO161" s="204"/>
      <c r="AP161" s="326">
        <f t="shared" si="322"/>
        <v>0</v>
      </c>
      <c r="AQ161" s="204"/>
      <c r="AR161" s="326">
        <f t="shared" si="323"/>
        <v>0</v>
      </c>
      <c r="AS161" s="204"/>
      <c r="AT161" s="326">
        <f t="shared" si="324"/>
        <v>0</v>
      </c>
      <c r="AU161" s="204"/>
      <c r="AV161" s="326">
        <f t="shared" si="325"/>
        <v>0</v>
      </c>
      <c r="AW161" s="204"/>
      <c r="AX161" s="326">
        <f t="shared" si="326"/>
        <v>0</v>
      </c>
      <c r="AY161" s="204"/>
      <c r="AZ161" s="326">
        <f t="shared" si="327"/>
        <v>0</v>
      </c>
      <c r="BA161" s="204"/>
      <c r="BB161" s="326">
        <f t="shared" si="328"/>
        <v>0</v>
      </c>
      <c r="BC161" s="204"/>
      <c r="BD161" s="326">
        <f t="shared" si="329"/>
        <v>0</v>
      </c>
      <c r="BE161" s="204"/>
      <c r="BF161" s="326">
        <f t="shared" si="330"/>
        <v>0</v>
      </c>
      <c r="BG161" s="204"/>
      <c r="BH161" s="326">
        <f t="shared" si="331"/>
        <v>0</v>
      </c>
      <c r="BI161" s="204"/>
      <c r="BJ161" s="326">
        <f t="shared" si="332"/>
        <v>0</v>
      </c>
      <c r="BK161" s="204"/>
      <c r="BL161" s="326">
        <f t="shared" si="333"/>
        <v>0</v>
      </c>
      <c r="BM161" s="204"/>
      <c r="BN161" s="326">
        <f t="shared" si="334"/>
        <v>0</v>
      </c>
      <c r="BO161" s="204"/>
      <c r="BP161" s="326">
        <f t="shared" si="335"/>
        <v>0</v>
      </c>
      <c r="BQ161" s="204"/>
      <c r="BR161" s="326">
        <f t="shared" si="336"/>
        <v>0</v>
      </c>
      <c r="BS161" s="204"/>
      <c r="BT161" s="326">
        <f t="shared" si="337"/>
        <v>0</v>
      </c>
      <c r="BU161" s="204"/>
      <c r="BV161" s="326">
        <f t="shared" si="338"/>
        <v>0</v>
      </c>
      <c r="BW161" s="204"/>
      <c r="BX161" s="326">
        <f t="shared" si="339"/>
        <v>0</v>
      </c>
      <c r="BY161" s="204"/>
      <c r="BZ161" s="326">
        <f t="shared" si="340"/>
        <v>0</v>
      </c>
      <c r="CA161" s="204"/>
      <c r="CB161" s="326">
        <f t="shared" si="341"/>
        <v>0</v>
      </c>
      <c r="CC161" s="204"/>
      <c r="CD161" s="326">
        <f t="shared" si="342"/>
        <v>0</v>
      </c>
      <c r="CE161" s="204">
        <v>0</v>
      </c>
      <c r="CF161" s="326">
        <f t="shared" si="343"/>
        <v>0</v>
      </c>
      <c r="CG161" s="204"/>
      <c r="CH161" s="326">
        <f t="shared" si="344"/>
        <v>0</v>
      </c>
      <c r="CI161" s="204"/>
      <c r="CJ161" s="326">
        <f t="shared" si="345"/>
        <v>0</v>
      </c>
      <c r="CK161" s="204"/>
      <c r="CL161" s="326">
        <f t="shared" si="346"/>
        <v>0</v>
      </c>
      <c r="CM161" s="204"/>
      <c r="CN161" s="326">
        <f t="shared" si="347"/>
        <v>0</v>
      </c>
      <c r="CO161" s="204"/>
      <c r="CP161" s="326">
        <f t="shared" si="348"/>
        <v>0</v>
      </c>
      <c r="CQ161" s="204"/>
      <c r="CR161" s="326">
        <f t="shared" si="349"/>
        <v>0</v>
      </c>
      <c r="CS161" s="204"/>
      <c r="CT161" s="326">
        <f t="shared" si="350"/>
        <v>0</v>
      </c>
      <c r="CU161" s="204"/>
      <c r="CV161" s="326">
        <f t="shared" si="351"/>
        <v>0</v>
      </c>
      <c r="CW161" s="204"/>
      <c r="CX161" s="326">
        <f t="shared" si="352"/>
        <v>0</v>
      </c>
      <c r="CY161" s="204"/>
      <c r="CZ161" s="326">
        <f t="shared" si="353"/>
        <v>0</v>
      </c>
      <c r="DA161" s="204"/>
      <c r="DB161" s="326">
        <f t="shared" si="354"/>
        <v>0</v>
      </c>
      <c r="DC161" s="204"/>
      <c r="DD161" s="326">
        <f t="shared" si="355"/>
        <v>0</v>
      </c>
      <c r="DE161" s="204"/>
      <c r="DF161" s="326">
        <f t="shared" si="356"/>
        <v>0</v>
      </c>
      <c r="DG161" s="204"/>
      <c r="DH161" s="326">
        <f t="shared" si="357"/>
        <v>0</v>
      </c>
      <c r="DI161" s="204"/>
      <c r="DJ161" s="326">
        <f t="shared" si="358"/>
        <v>0</v>
      </c>
      <c r="DK161" s="204"/>
      <c r="DL161" s="326">
        <f t="shared" si="359"/>
        <v>0</v>
      </c>
      <c r="DM161" s="204"/>
      <c r="DN161" s="326">
        <f t="shared" si="360"/>
        <v>0</v>
      </c>
      <c r="DO161" s="204"/>
      <c r="DP161" s="326">
        <f t="shared" si="361"/>
        <v>0</v>
      </c>
      <c r="DQ161" s="204"/>
      <c r="DR161" s="326">
        <f t="shared" si="362"/>
        <v>0</v>
      </c>
      <c r="DS161" s="204"/>
      <c r="DT161" s="326">
        <f t="shared" si="363"/>
        <v>0</v>
      </c>
      <c r="DU161" s="204"/>
      <c r="DV161" s="326"/>
      <c r="DW161" s="204"/>
      <c r="DX161" s="326">
        <f t="shared" si="364"/>
        <v>0</v>
      </c>
      <c r="DY161" s="204"/>
      <c r="DZ161" s="326">
        <f t="shared" si="365"/>
        <v>0</v>
      </c>
      <c r="EA161" s="204">
        <v>9</v>
      </c>
      <c r="EB161" s="326">
        <f>(EA161*$F161*$G161*((1-$H161)+$H161*$L161*$I161))</f>
        <v>3071710.59535872</v>
      </c>
      <c r="EC161" s="430"/>
      <c r="ED161" s="326">
        <f t="shared" si="367"/>
        <v>0</v>
      </c>
      <c r="EE161" s="223"/>
      <c r="EF161" s="326">
        <f t="shared" si="368"/>
        <v>0</v>
      </c>
      <c r="EG161" s="223"/>
      <c r="EH161" s="326">
        <f t="shared" si="369"/>
        <v>0</v>
      </c>
      <c r="EI161" s="223"/>
      <c r="EJ161" s="326">
        <f t="shared" si="370"/>
        <v>0</v>
      </c>
      <c r="EK161" s="228">
        <f t="shared" si="376"/>
        <v>126</v>
      </c>
      <c r="EL161" s="228">
        <f t="shared" si="376"/>
        <v>42154539.13256833</v>
      </c>
    </row>
    <row r="162" spans="1:142" s="342" customFormat="1" x14ac:dyDescent="0.2">
      <c r="A162" s="196"/>
      <c r="B162" s="362" t="s">
        <v>1428</v>
      </c>
      <c r="C162" s="207" t="s">
        <v>1429</v>
      </c>
      <c r="D162" s="222" t="s">
        <v>1430</v>
      </c>
      <c r="E162" s="309">
        <v>16026</v>
      </c>
      <c r="F162" s="309">
        <v>16828</v>
      </c>
      <c r="G162" s="207">
        <v>18.690000000000001</v>
      </c>
      <c r="H162" s="361">
        <v>4.9599999999999998E-2</v>
      </c>
      <c r="I162" s="312">
        <v>1</v>
      </c>
      <c r="J162" s="313"/>
      <c r="K162" s="339">
        <v>1.4</v>
      </c>
      <c r="L162" s="339">
        <v>1.68</v>
      </c>
      <c r="M162" s="339">
        <v>2.23</v>
      </c>
      <c r="N162" s="340">
        <v>2.57</v>
      </c>
      <c r="O162" s="204"/>
      <c r="P162" s="326"/>
      <c r="Q162" s="208"/>
      <c r="R162" s="326"/>
      <c r="S162" s="204">
        <f>169-33</f>
        <v>136</v>
      </c>
      <c r="T162" s="326">
        <f t="shared" si="380"/>
        <v>43622721.337036803</v>
      </c>
      <c r="U162" s="204"/>
      <c r="V162" s="326"/>
      <c r="W162" s="204"/>
      <c r="X162" s="326"/>
      <c r="Y162" s="204"/>
      <c r="Z162" s="326"/>
      <c r="AA162" s="204"/>
      <c r="AB162" s="326"/>
      <c r="AC162" s="204"/>
      <c r="AD162" s="326"/>
      <c r="AE162" s="204"/>
      <c r="AF162" s="326">
        <f t="shared" ref="AF162:AF163" si="381">(AE162*$F162*$G162*((1-$H162)+$H162*$L162*$I162*AF$10))</f>
        <v>0</v>
      </c>
      <c r="AG162" s="326"/>
      <c r="AH162" s="326"/>
      <c r="AI162" s="326">
        <v>0</v>
      </c>
      <c r="AJ162" s="326">
        <v>0</v>
      </c>
      <c r="AK162" s="204"/>
      <c r="AL162" s="326"/>
      <c r="AM162" s="204"/>
      <c r="AN162" s="326"/>
      <c r="AO162" s="204"/>
      <c r="AP162" s="326"/>
      <c r="AQ162" s="204"/>
      <c r="AR162" s="326"/>
      <c r="AS162" s="204"/>
      <c r="AT162" s="326"/>
      <c r="AU162" s="204"/>
      <c r="AV162" s="326"/>
      <c r="AW162" s="204"/>
      <c r="AX162" s="326"/>
      <c r="AY162" s="204"/>
      <c r="AZ162" s="326"/>
      <c r="BA162" s="204"/>
      <c r="BB162" s="326"/>
      <c r="BC162" s="204"/>
      <c r="BD162" s="326"/>
      <c r="BE162" s="204"/>
      <c r="BF162" s="326"/>
      <c r="BG162" s="204"/>
      <c r="BH162" s="326"/>
      <c r="BI162" s="204"/>
      <c r="BJ162" s="326"/>
      <c r="BK162" s="204"/>
      <c r="BL162" s="326"/>
      <c r="BM162" s="204"/>
      <c r="BN162" s="326"/>
      <c r="BO162" s="204"/>
      <c r="BP162" s="326"/>
      <c r="BQ162" s="204"/>
      <c r="BR162" s="326"/>
      <c r="BS162" s="204"/>
      <c r="BT162" s="326"/>
      <c r="BU162" s="204"/>
      <c r="BV162" s="326"/>
      <c r="BW162" s="204"/>
      <c r="BX162" s="326"/>
      <c r="BY162" s="204"/>
      <c r="BZ162" s="326"/>
      <c r="CA162" s="204"/>
      <c r="CB162" s="326"/>
      <c r="CC162" s="204"/>
      <c r="CD162" s="326"/>
      <c r="CE162" s="204"/>
      <c r="CF162" s="326"/>
      <c r="CG162" s="204"/>
      <c r="CH162" s="326"/>
      <c r="CI162" s="204"/>
      <c r="CJ162" s="326"/>
      <c r="CK162" s="204"/>
      <c r="CL162" s="326"/>
      <c r="CM162" s="204"/>
      <c r="CN162" s="326"/>
      <c r="CO162" s="204"/>
      <c r="CP162" s="326"/>
      <c r="CQ162" s="204"/>
      <c r="CR162" s="326"/>
      <c r="CS162" s="204"/>
      <c r="CT162" s="326"/>
      <c r="CU162" s="204"/>
      <c r="CV162" s="326"/>
      <c r="CW162" s="204"/>
      <c r="CX162" s="326"/>
      <c r="CY162" s="204"/>
      <c r="CZ162" s="326"/>
      <c r="DA162" s="204"/>
      <c r="DB162" s="326"/>
      <c r="DC162" s="204"/>
      <c r="DD162" s="326"/>
      <c r="DE162" s="204"/>
      <c r="DF162" s="326"/>
      <c r="DG162" s="204"/>
      <c r="DH162" s="326"/>
      <c r="DI162" s="204"/>
      <c r="DJ162" s="326"/>
      <c r="DK162" s="204"/>
      <c r="DL162" s="326"/>
      <c r="DM162" s="204"/>
      <c r="DN162" s="326"/>
      <c r="DO162" s="204"/>
      <c r="DP162" s="326"/>
      <c r="DQ162" s="204"/>
      <c r="DR162" s="326"/>
      <c r="DS162" s="204"/>
      <c r="DT162" s="326"/>
      <c r="DU162" s="204"/>
      <c r="DV162" s="326"/>
      <c r="DW162" s="204"/>
      <c r="DX162" s="326"/>
      <c r="DY162" s="204"/>
      <c r="DZ162" s="326"/>
      <c r="EA162" s="204">
        <v>2</v>
      </c>
      <c r="EB162" s="326">
        <f t="shared" ref="EB162" si="382">(EA162*$F162*$G162*((1-$H162)+$H162*$L162*$I162))</f>
        <v>650246.58542591997</v>
      </c>
      <c r="EC162" s="430"/>
      <c r="ED162" s="326"/>
      <c r="EE162" s="223"/>
      <c r="EF162" s="326"/>
      <c r="EG162" s="223"/>
      <c r="EH162" s="326"/>
      <c r="EI162" s="223"/>
      <c r="EJ162" s="326"/>
      <c r="EK162" s="228">
        <f t="shared" si="376"/>
        <v>138</v>
      </c>
      <c r="EL162" s="228">
        <f t="shared" si="376"/>
        <v>44272967.922462724</v>
      </c>
    </row>
    <row r="163" spans="1:142" s="342" customFormat="1" x14ac:dyDescent="0.2">
      <c r="A163" s="196"/>
      <c r="B163" s="362" t="s">
        <v>1431</v>
      </c>
      <c r="C163" s="207" t="s">
        <v>1432</v>
      </c>
      <c r="D163" s="222" t="s">
        <v>1433</v>
      </c>
      <c r="E163" s="309">
        <v>16026</v>
      </c>
      <c r="F163" s="309">
        <v>16828</v>
      </c>
      <c r="G163" s="207">
        <v>20.99</v>
      </c>
      <c r="H163" s="361">
        <v>4.9599999999999998E-2</v>
      </c>
      <c r="I163" s="312">
        <v>1</v>
      </c>
      <c r="J163" s="313"/>
      <c r="K163" s="339">
        <v>1.4</v>
      </c>
      <c r="L163" s="339">
        <v>1.68</v>
      </c>
      <c r="M163" s="339">
        <v>2.23</v>
      </c>
      <c r="N163" s="340">
        <v>2.57</v>
      </c>
      <c r="O163" s="204"/>
      <c r="P163" s="326"/>
      <c r="Q163" s="208"/>
      <c r="R163" s="326"/>
      <c r="S163" s="204">
        <f>115-24</f>
        <v>91</v>
      </c>
      <c r="T163" s="326">
        <f t="shared" si="380"/>
        <v>32780711.5312768</v>
      </c>
      <c r="U163" s="204"/>
      <c r="V163" s="326"/>
      <c r="W163" s="204"/>
      <c r="X163" s="326"/>
      <c r="Y163" s="204"/>
      <c r="Z163" s="326"/>
      <c r="AA163" s="204"/>
      <c r="AB163" s="326"/>
      <c r="AC163" s="204"/>
      <c r="AD163" s="326"/>
      <c r="AE163" s="204"/>
      <c r="AF163" s="326">
        <f t="shared" si="381"/>
        <v>0</v>
      </c>
      <c r="AG163" s="326"/>
      <c r="AH163" s="326"/>
      <c r="AI163" s="326">
        <v>0</v>
      </c>
      <c r="AJ163" s="326">
        <v>0</v>
      </c>
      <c r="AK163" s="204"/>
      <c r="AL163" s="326"/>
      <c r="AM163" s="204"/>
      <c r="AN163" s="326"/>
      <c r="AO163" s="204"/>
      <c r="AP163" s="326"/>
      <c r="AQ163" s="204"/>
      <c r="AR163" s="326"/>
      <c r="AS163" s="204"/>
      <c r="AT163" s="326"/>
      <c r="AU163" s="204"/>
      <c r="AV163" s="326"/>
      <c r="AW163" s="204"/>
      <c r="AX163" s="326"/>
      <c r="AY163" s="204"/>
      <c r="AZ163" s="326"/>
      <c r="BA163" s="204"/>
      <c r="BB163" s="326"/>
      <c r="BC163" s="204"/>
      <c r="BD163" s="326"/>
      <c r="BE163" s="204"/>
      <c r="BF163" s="326"/>
      <c r="BG163" s="204"/>
      <c r="BH163" s="326"/>
      <c r="BI163" s="204"/>
      <c r="BJ163" s="326"/>
      <c r="BK163" s="204"/>
      <c r="BL163" s="326"/>
      <c r="BM163" s="204"/>
      <c r="BN163" s="326"/>
      <c r="BO163" s="204"/>
      <c r="BP163" s="326"/>
      <c r="BQ163" s="204"/>
      <c r="BR163" s="326"/>
      <c r="BS163" s="204"/>
      <c r="BT163" s="326"/>
      <c r="BU163" s="204"/>
      <c r="BV163" s="326"/>
      <c r="BW163" s="204"/>
      <c r="BX163" s="326"/>
      <c r="BY163" s="204"/>
      <c r="BZ163" s="326"/>
      <c r="CA163" s="204"/>
      <c r="CB163" s="326"/>
      <c r="CC163" s="204"/>
      <c r="CD163" s="326"/>
      <c r="CE163" s="204"/>
      <c r="CF163" s="326"/>
      <c r="CG163" s="204"/>
      <c r="CH163" s="326"/>
      <c r="CI163" s="204"/>
      <c r="CJ163" s="326"/>
      <c r="CK163" s="204"/>
      <c r="CL163" s="326"/>
      <c r="CM163" s="204"/>
      <c r="CN163" s="326"/>
      <c r="CO163" s="204"/>
      <c r="CP163" s="326"/>
      <c r="CQ163" s="204"/>
      <c r="CR163" s="326"/>
      <c r="CS163" s="204"/>
      <c r="CT163" s="326"/>
      <c r="CU163" s="204"/>
      <c r="CV163" s="326"/>
      <c r="CW163" s="204"/>
      <c r="CX163" s="326"/>
      <c r="CY163" s="204"/>
      <c r="CZ163" s="326"/>
      <c r="DA163" s="204"/>
      <c r="DB163" s="326"/>
      <c r="DC163" s="204"/>
      <c r="DD163" s="326"/>
      <c r="DE163" s="204"/>
      <c r="DF163" s="326"/>
      <c r="DG163" s="204"/>
      <c r="DH163" s="326"/>
      <c r="DI163" s="204"/>
      <c r="DJ163" s="326"/>
      <c r="DK163" s="204"/>
      <c r="DL163" s="326"/>
      <c r="DM163" s="204"/>
      <c r="DN163" s="326"/>
      <c r="DO163" s="204"/>
      <c r="DP163" s="326"/>
      <c r="DQ163" s="204"/>
      <c r="DR163" s="326"/>
      <c r="DS163" s="204"/>
      <c r="DT163" s="326"/>
      <c r="DU163" s="204"/>
      <c r="DV163" s="326"/>
      <c r="DW163" s="204"/>
      <c r="DX163" s="326"/>
      <c r="DY163" s="204"/>
      <c r="DZ163" s="326"/>
      <c r="EA163" s="204">
        <v>9</v>
      </c>
      <c r="EB163" s="326">
        <f>(EA163*$F163*$G163*((1-$H163)+$H163*$L163*$I163))</f>
        <v>3286198.0324454401</v>
      </c>
      <c r="EC163" s="430"/>
      <c r="ED163" s="326"/>
      <c r="EE163" s="223"/>
      <c r="EF163" s="326"/>
      <c r="EG163" s="223"/>
      <c r="EH163" s="326"/>
      <c r="EI163" s="223"/>
      <c r="EJ163" s="326"/>
      <c r="EK163" s="228">
        <f t="shared" si="376"/>
        <v>100</v>
      </c>
      <c r="EL163" s="228">
        <f t="shared" si="376"/>
        <v>36066909.563722238</v>
      </c>
    </row>
    <row r="164" spans="1:142" s="342" customFormat="1" ht="47.25" customHeight="1" x14ac:dyDescent="0.2">
      <c r="A164" s="196"/>
      <c r="B164" s="196">
        <v>103</v>
      </c>
      <c r="C164" s="207" t="s">
        <v>1434</v>
      </c>
      <c r="D164" s="307" t="s">
        <v>651</v>
      </c>
      <c r="E164" s="309">
        <v>16026</v>
      </c>
      <c r="F164" s="309">
        <v>16828</v>
      </c>
      <c r="G164" s="207">
        <v>24.93</v>
      </c>
      <c r="H164" s="361">
        <v>7.4899999999999994E-2</v>
      </c>
      <c r="I164" s="312">
        <v>1</v>
      </c>
      <c r="J164" s="313"/>
      <c r="K164" s="339">
        <v>1.4</v>
      </c>
      <c r="L164" s="339">
        <v>1.68</v>
      </c>
      <c r="M164" s="339">
        <v>2.23</v>
      </c>
      <c r="N164" s="340">
        <v>2.57</v>
      </c>
      <c r="O164" s="204"/>
      <c r="P164" s="326">
        <f t="shared" si="312"/>
        <v>0</v>
      </c>
      <c r="Q164" s="208"/>
      <c r="R164" s="326">
        <f t="shared" si="313"/>
        <v>0</v>
      </c>
      <c r="S164" s="204">
        <f>82+29</f>
        <v>111</v>
      </c>
      <c r="T164" s="326">
        <f t="shared" si="372"/>
        <v>47581123.948498808</v>
      </c>
      <c r="U164" s="204"/>
      <c r="V164" s="326">
        <f t="shared" si="314"/>
        <v>0</v>
      </c>
      <c r="W164" s="204"/>
      <c r="X164" s="326">
        <f t="shared" si="315"/>
        <v>0</v>
      </c>
      <c r="Y164" s="204"/>
      <c r="Z164" s="326">
        <f t="shared" si="316"/>
        <v>0</v>
      </c>
      <c r="AA164" s="204"/>
      <c r="AB164" s="326">
        <f t="shared" si="317"/>
        <v>0</v>
      </c>
      <c r="AC164" s="204"/>
      <c r="AD164" s="326">
        <f t="shared" si="373"/>
        <v>0</v>
      </c>
      <c r="AE164" s="204"/>
      <c r="AF164" s="326">
        <f t="shared" si="318"/>
        <v>0</v>
      </c>
      <c r="AG164" s="326"/>
      <c r="AH164" s="326">
        <f t="shared" si="319"/>
        <v>0</v>
      </c>
      <c r="AI164" s="326">
        <v>0</v>
      </c>
      <c r="AJ164" s="326">
        <v>0</v>
      </c>
      <c r="AK164" s="204"/>
      <c r="AL164" s="326">
        <f t="shared" si="320"/>
        <v>0</v>
      </c>
      <c r="AM164" s="204"/>
      <c r="AN164" s="326">
        <f t="shared" si="321"/>
        <v>0</v>
      </c>
      <c r="AO164" s="204"/>
      <c r="AP164" s="326">
        <f t="shared" si="322"/>
        <v>0</v>
      </c>
      <c r="AQ164" s="204"/>
      <c r="AR164" s="326">
        <f t="shared" si="323"/>
        <v>0</v>
      </c>
      <c r="AS164" s="204"/>
      <c r="AT164" s="326">
        <f t="shared" si="324"/>
        <v>0</v>
      </c>
      <c r="AU164" s="204"/>
      <c r="AV164" s="326">
        <f t="shared" si="325"/>
        <v>0</v>
      </c>
      <c r="AW164" s="204"/>
      <c r="AX164" s="326">
        <f t="shared" si="326"/>
        <v>0</v>
      </c>
      <c r="AY164" s="204"/>
      <c r="AZ164" s="326">
        <f t="shared" si="327"/>
        <v>0</v>
      </c>
      <c r="BA164" s="204"/>
      <c r="BB164" s="326">
        <f t="shared" si="328"/>
        <v>0</v>
      </c>
      <c r="BC164" s="204"/>
      <c r="BD164" s="326">
        <f t="shared" si="329"/>
        <v>0</v>
      </c>
      <c r="BE164" s="204"/>
      <c r="BF164" s="326">
        <f t="shared" si="330"/>
        <v>0</v>
      </c>
      <c r="BG164" s="204"/>
      <c r="BH164" s="326">
        <f t="shared" si="331"/>
        <v>0</v>
      </c>
      <c r="BI164" s="204"/>
      <c r="BJ164" s="326">
        <f t="shared" si="332"/>
        <v>0</v>
      </c>
      <c r="BK164" s="204"/>
      <c r="BL164" s="326">
        <f t="shared" si="333"/>
        <v>0</v>
      </c>
      <c r="BM164" s="204"/>
      <c r="BN164" s="326">
        <f t="shared" si="334"/>
        <v>0</v>
      </c>
      <c r="BO164" s="204"/>
      <c r="BP164" s="326">
        <f t="shared" si="335"/>
        <v>0</v>
      </c>
      <c r="BQ164" s="204"/>
      <c r="BR164" s="326">
        <f t="shared" si="336"/>
        <v>0</v>
      </c>
      <c r="BS164" s="204"/>
      <c r="BT164" s="326">
        <f t="shared" si="337"/>
        <v>0</v>
      </c>
      <c r="BU164" s="204"/>
      <c r="BV164" s="326">
        <f t="shared" si="338"/>
        <v>0</v>
      </c>
      <c r="BW164" s="204"/>
      <c r="BX164" s="326">
        <f t="shared" si="339"/>
        <v>0</v>
      </c>
      <c r="BY164" s="204"/>
      <c r="BZ164" s="326">
        <f t="shared" si="340"/>
        <v>0</v>
      </c>
      <c r="CA164" s="204"/>
      <c r="CB164" s="326">
        <f t="shared" si="341"/>
        <v>0</v>
      </c>
      <c r="CC164" s="204"/>
      <c r="CD164" s="326">
        <f t="shared" si="342"/>
        <v>0</v>
      </c>
      <c r="CE164" s="204">
        <v>0</v>
      </c>
      <c r="CF164" s="326">
        <f t="shared" si="343"/>
        <v>0</v>
      </c>
      <c r="CG164" s="204"/>
      <c r="CH164" s="326">
        <f t="shared" si="344"/>
        <v>0</v>
      </c>
      <c r="CI164" s="204"/>
      <c r="CJ164" s="326">
        <f t="shared" si="345"/>
        <v>0</v>
      </c>
      <c r="CK164" s="204"/>
      <c r="CL164" s="326">
        <f t="shared" si="346"/>
        <v>0</v>
      </c>
      <c r="CM164" s="204"/>
      <c r="CN164" s="326">
        <f t="shared" si="347"/>
        <v>0</v>
      </c>
      <c r="CO164" s="204"/>
      <c r="CP164" s="326">
        <f t="shared" si="348"/>
        <v>0</v>
      </c>
      <c r="CQ164" s="204"/>
      <c r="CR164" s="326">
        <f t="shared" si="349"/>
        <v>0</v>
      </c>
      <c r="CS164" s="204"/>
      <c r="CT164" s="326">
        <f t="shared" si="350"/>
        <v>0</v>
      </c>
      <c r="CU164" s="204"/>
      <c r="CV164" s="326">
        <f t="shared" si="351"/>
        <v>0</v>
      </c>
      <c r="CW164" s="204"/>
      <c r="CX164" s="326">
        <f t="shared" si="352"/>
        <v>0</v>
      </c>
      <c r="CY164" s="204"/>
      <c r="CZ164" s="326">
        <f t="shared" si="353"/>
        <v>0</v>
      </c>
      <c r="DA164" s="204"/>
      <c r="DB164" s="326">
        <f t="shared" si="354"/>
        <v>0</v>
      </c>
      <c r="DC164" s="204"/>
      <c r="DD164" s="326">
        <f t="shared" si="355"/>
        <v>0</v>
      </c>
      <c r="DE164" s="204"/>
      <c r="DF164" s="326">
        <f t="shared" si="356"/>
        <v>0</v>
      </c>
      <c r="DG164" s="204"/>
      <c r="DH164" s="326">
        <f t="shared" si="357"/>
        <v>0</v>
      </c>
      <c r="DI164" s="204"/>
      <c r="DJ164" s="326">
        <f t="shared" si="358"/>
        <v>0</v>
      </c>
      <c r="DK164" s="204"/>
      <c r="DL164" s="326">
        <f t="shared" si="359"/>
        <v>0</v>
      </c>
      <c r="DM164" s="204"/>
      <c r="DN164" s="326">
        <f t="shared" si="360"/>
        <v>0</v>
      </c>
      <c r="DO164" s="204"/>
      <c r="DP164" s="326">
        <f t="shared" si="361"/>
        <v>0</v>
      </c>
      <c r="DQ164" s="204"/>
      <c r="DR164" s="326">
        <f t="shared" si="362"/>
        <v>0</v>
      </c>
      <c r="DS164" s="204"/>
      <c r="DT164" s="326">
        <f t="shared" si="363"/>
        <v>0</v>
      </c>
      <c r="DU164" s="204"/>
      <c r="DV164" s="326"/>
      <c r="DW164" s="204"/>
      <c r="DX164" s="326">
        <f t="shared" si="364"/>
        <v>0</v>
      </c>
      <c r="DY164" s="204"/>
      <c r="DZ164" s="326">
        <f t="shared" si="365"/>
        <v>0</v>
      </c>
      <c r="EA164" s="204">
        <v>4</v>
      </c>
      <c r="EB164" s="326">
        <f>(EA164*$F164*$G164*((1-$H164)+$H164*$L164*$I164))</f>
        <v>1763556.5461651199</v>
      </c>
      <c r="EC164" s="430"/>
      <c r="ED164" s="326">
        <f t="shared" si="367"/>
        <v>0</v>
      </c>
      <c r="EE164" s="223"/>
      <c r="EF164" s="326">
        <f t="shared" si="368"/>
        <v>0</v>
      </c>
      <c r="EG164" s="223"/>
      <c r="EH164" s="326">
        <f t="shared" si="369"/>
        <v>0</v>
      </c>
      <c r="EI164" s="223"/>
      <c r="EJ164" s="326">
        <f t="shared" si="370"/>
        <v>0</v>
      </c>
      <c r="EK164" s="228">
        <f t="shared" si="376"/>
        <v>115</v>
      </c>
      <c r="EL164" s="228">
        <f t="shared" si="376"/>
        <v>49344680.494663924</v>
      </c>
    </row>
    <row r="165" spans="1:142" s="342" customFormat="1" x14ac:dyDescent="0.2">
      <c r="A165" s="196"/>
      <c r="B165" s="362" t="s">
        <v>1435</v>
      </c>
      <c r="C165" s="207" t="s">
        <v>1436</v>
      </c>
      <c r="D165" s="222" t="s">
        <v>1437</v>
      </c>
      <c r="E165" s="309">
        <v>16026</v>
      </c>
      <c r="F165" s="309">
        <v>16828</v>
      </c>
      <c r="G165" s="207">
        <v>22.04</v>
      </c>
      <c r="H165" s="361">
        <v>7.4899999999999994E-2</v>
      </c>
      <c r="I165" s="312">
        <v>1</v>
      </c>
      <c r="J165" s="313"/>
      <c r="K165" s="339">
        <v>1.4</v>
      </c>
      <c r="L165" s="339">
        <v>1.68</v>
      </c>
      <c r="M165" s="339">
        <v>2.23</v>
      </c>
      <c r="N165" s="340">
        <v>2.57</v>
      </c>
      <c r="O165" s="204"/>
      <c r="P165" s="326"/>
      <c r="Q165" s="208"/>
      <c r="R165" s="326"/>
      <c r="S165" s="204">
        <f>102-8</f>
        <v>94</v>
      </c>
      <c r="T165" s="326">
        <f t="shared" si="380"/>
        <v>35908090.055308804</v>
      </c>
      <c r="U165" s="204"/>
      <c r="V165" s="326"/>
      <c r="W165" s="204"/>
      <c r="X165" s="326"/>
      <c r="Y165" s="204"/>
      <c r="Z165" s="326"/>
      <c r="AA165" s="204"/>
      <c r="AB165" s="326"/>
      <c r="AC165" s="204"/>
      <c r="AD165" s="326"/>
      <c r="AE165" s="204"/>
      <c r="AF165" s="326"/>
      <c r="AG165" s="326"/>
      <c r="AH165" s="326"/>
      <c r="AI165" s="326">
        <v>0</v>
      </c>
      <c r="AJ165" s="326">
        <v>0</v>
      </c>
      <c r="AK165" s="204"/>
      <c r="AL165" s="326"/>
      <c r="AM165" s="204"/>
      <c r="AN165" s="326"/>
      <c r="AO165" s="204"/>
      <c r="AP165" s="326"/>
      <c r="AQ165" s="204"/>
      <c r="AR165" s="326"/>
      <c r="AS165" s="204"/>
      <c r="AT165" s="326"/>
      <c r="AU165" s="204"/>
      <c r="AV165" s="326"/>
      <c r="AW165" s="204"/>
      <c r="AX165" s="326"/>
      <c r="AY165" s="204"/>
      <c r="AZ165" s="326"/>
      <c r="BA165" s="204"/>
      <c r="BB165" s="326"/>
      <c r="BC165" s="204"/>
      <c r="BD165" s="326"/>
      <c r="BE165" s="204"/>
      <c r="BF165" s="326"/>
      <c r="BG165" s="204"/>
      <c r="BH165" s="326"/>
      <c r="BI165" s="204"/>
      <c r="BJ165" s="326"/>
      <c r="BK165" s="204"/>
      <c r="BL165" s="326"/>
      <c r="BM165" s="204"/>
      <c r="BN165" s="326"/>
      <c r="BO165" s="204"/>
      <c r="BP165" s="326"/>
      <c r="BQ165" s="204"/>
      <c r="BR165" s="326"/>
      <c r="BS165" s="204"/>
      <c r="BT165" s="326"/>
      <c r="BU165" s="204"/>
      <c r="BV165" s="326"/>
      <c r="BW165" s="204"/>
      <c r="BX165" s="326"/>
      <c r="BY165" s="204"/>
      <c r="BZ165" s="326"/>
      <c r="CA165" s="204"/>
      <c r="CB165" s="326"/>
      <c r="CC165" s="204"/>
      <c r="CD165" s="326"/>
      <c r="CE165" s="204"/>
      <c r="CF165" s="326"/>
      <c r="CG165" s="204"/>
      <c r="CH165" s="326"/>
      <c r="CI165" s="204"/>
      <c r="CJ165" s="326"/>
      <c r="CK165" s="204"/>
      <c r="CL165" s="326"/>
      <c r="CM165" s="204"/>
      <c r="CN165" s="326"/>
      <c r="CO165" s="204"/>
      <c r="CP165" s="326"/>
      <c r="CQ165" s="204"/>
      <c r="CR165" s="326"/>
      <c r="CS165" s="204"/>
      <c r="CT165" s="326"/>
      <c r="CU165" s="204"/>
      <c r="CV165" s="326"/>
      <c r="CW165" s="204"/>
      <c r="CX165" s="326"/>
      <c r="CY165" s="204"/>
      <c r="CZ165" s="326"/>
      <c r="DA165" s="204"/>
      <c r="DB165" s="326"/>
      <c r="DC165" s="204"/>
      <c r="DD165" s="326"/>
      <c r="DE165" s="204"/>
      <c r="DF165" s="326"/>
      <c r="DG165" s="204"/>
      <c r="DH165" s="326"/>
      <c r="DI165" s="204"/>
      <c r="DJ165" s="326"/>
      <c r="DK165" s="204"/>
      <c r="DL165" s="326"/>
      <c r="DM165" s="204"/>
      <c r="DN165" s="326"/>
      <c r="DO165" s="204"/>
      <c r="DP165" s="326"/>
      <c r="DQ165" s="204"/>
      <c r="DR165" s="326"/>
      <c r="DS165" s="204"/>
      <c r="DT165" s="326"/>
      <c r="DU165" s="204"/>
      <c r="DV165" s="326"/>
      <c r="DW165" s="204"/>
      <c r="DX165" s="326"/>
      <c r="DY165" s="204"/>
      <c r="DZ165" s="326"/>
      <c r="EA165" s="204"/>
      <c r="EB165" s="326"/>
      <c r="EC165" s="430"/>
      <c r="ED165" s="326"/>
      <c r="EE165" s="223"/>
      <c r="EF165" s="326"/>
      <c r="EG165" s="223"/>
      <c r="EH165" s="326"/>
      <c r="EI165" s="223"/>
      <c r="EJ165" s="326"/>
      <c r="EK165" s="228">
        <f t="shared" si="376"/>
        <v>94</v>
      </c>
      <c r="EL165" s="228">
        <f t="shared" si="376"/>
        <v>35908090.055308804</v>
      </c>
    </row>
    <row r="166" spans="1:142" s="342" customFormat="1" x14ac:dyDescent="0.2">
      <c r="A166" s="196"/>
      <c r="B166" s="362" t="s">
        <v>1438</v>
      </c>
      <c r="C166" s="207" t="s">
        <v>1439</v>
      </c>
      <c r="D166" s="222" t="s">
        <v>1440</v>
      </c>
      <c r="E166" s="309">
        <v>16026</v>
      </c>
      <c r="F166" s="309">
        <v>16828</v>
      </c>
      <c r="G166" s="207">
        <v>26.64</v>
      </c>
      <c r="H166" s="361">
        <v>7.4899999999999994E-2</v>
      </c>
      <c r="I166" s="312">
        <v>1</v>
      </c>
      <c r="J166" s="313"/>
      <c r="K166" s="339">
        <v>1.4</v>
      </c>
      <c r="L166" s="339">
        <v>1.68</v>
      </c>
      <c r="M166" s="339">
        <v>2.23</v>
      </c>
      <c r="N166" s="340">
        <v>2.57</v>
      </c>
      <c r="O166" s="204"/>
      <c r="P166" s="326"/>
      <c r="Q166" s="208"/>
      <c r="R166" s="326"/>
      <c r="S166" s="204">
        <f>172-13</f>
        <v>159</v>
      </c>
      <c r="T166" s="326">
        <f t="shared" si="380"/>
        <v>73414899.183628798</v>
      </c>
      <c r="U166" s="204"/>
      <c r="V166" s="326"/>
      <c r="W166" s="204"/>
      <c r="X166" s="326"/>
      <c r="Y166" s="204"/>
      <c r="Z166" s="326"/>
      <c r="AA166" s="204"/>
      <c r="AB166" s="326"/>
      <c r="AC166" s="204"/>
      <c r="AD166" s="326"/>
      <c r="AE166" s="204"/>
      <c r="AF166" s="326"/>
      <c r="AG166" s="326"/>
      <c r="AH166" s="326"/>
      <c r="AI166" s="326">
        <v>0</v>
      </c>
      <c r="AJ166" s="326">
        <v>0</v>
      </c>
      <c r="AK166" s="204"/>
      <c r="AL166" s="326"/>
      <c r="AM166" s="204"/>
      <c r="AN166" s="326"/>
      <c r="AO166" s="204"/>
      <c r="AP166" s="326"/>
      <c r="AQ166" s="204"/>
      <c r="AR166" s="326"/>
      <c r="AS166" s="204"/>
      <c r="AT166" s="326"/>
      <c r="AU166" s="204"/>
      <c r="AV166" s="326"/>
      <c r="AW166" s="204"/>
      <c r="AX166" s="326"/>
      <c r="AY166" s="204"/>
      <c r="AZ166" s="326"/>
      <c r="BA166" s="204"/>
      <c r="BB166" s="326"/>
      <c r="BC166" s="204"/>
      <c r="BD166" s="326"/>
      <c r="BE166" s="204"/>
      <c r="BF166" s="326"/>
      <c r="BG166" s="204"/>
      <c r="BH166" s="326"/>
      <c r="BI166" s="204"/>
      <c r="BJ166" s="326"/>
      <c r="BK166" s="204"/>
      <c r="BL166" s="326"/>
      <c r="BM166" s="204"/>
      <c r="BN166" s="326"/>
      <c r="BO166" s="204"/>
      <c r="BP166" s="326"/>
      <c r="BQ166" s="204"/>
      <c r="BR166" s="326"/>
      <c r="BS166" s="204"/>
      <c r="BT166" s="326"/>
      <c r="BU166" s="204"/>
      <c r="BV166" s="326"/>
      <c r="BW166" s="204"/>
      <c r="BX166" s="326"/>
      <c r="BY166" s="204"/>
      <c r="BZ166" s="326"/>
      <c r="CA166" s="204"/>
      <c r="CB166" s="326"/>
      <c r="CC166" s="204"/>
      <c r="CD166" s="326"/>
      <c r="CE166" s="204"/>
      <c r="CF166" s="326"/>
      <c r="CG166" s="204"/>
      <c r="CH166" s="326"/>
      <c r="CI166" s="204"/>
      <c r="CJ166" s="326"/>
      <c r="CK166" s="204"/>
      <c r="CL166" s="326"/>
      <c r="CM166" s="204"/>
      <c r="CN166" s="326"/>
      <c r="CO166" s="204"/>
      <c r="CP166" s="326"/>
      <c r="CQ166" s="204"/>
      <c r="CR166" s="326"/>
      <c r="CS166" s="204"/>
      <c r="CT166" s="326"/>
      <c r="CU166" s="204"/>
      <c r="CV166" s="326"/>
      <c r="CW166" s="204"/>
      <c r="CX166" s="326"/>
      <c r="CY166" s="204"/>
      <c r="CZ166" s="326"/>
      <c r="DA166" s="204"/>
      <c r="DB166" s="326"/>
      <c r="DC166" s="204"/>
      <c r="DD166" s="326"/>
      <c r="DE166" s="204"/>
      <c r="DF166" s="326"/>
      <c r="DG166" s="204"/>
      <c r="DH166" s="326"/>
      <c r="DI166" s="204"/>
      <c r="DJ166" s="326"/>
      <c r="DK166" s="204"/>
      <c r="DL166" s="326"/>
      <c r="DM166" s="204"/>
      <c r="DN166" s="326"/>
      <c r="DO166" s="204"/>
      <c r="DP166" s="326"/>
      <c r="DQ166" s="204"/>
      <c r="DR166" s="326"/>
      <c r="DS166" s="204"/>
      <c r="DT166" s="326"/>
      <c r="DU166" s="204"/>
      <c r="DV166" s="326"/>
      <c r="DW166" s="204"/>
      <c r="DX166" s="326"/>
      <c r="DY166" s="204"/>
      <c r="DZ166" s="326"/>
      <c r="EA166" s="204">
        <v>4</v>
      </c>
      <c r="EB166" s="326">
        <f>(EA166*$F166*$G166*((1-$H166)+$H166*$L166*$I166))</f>
        <v>1884522.5186457599</v>
      </c>
      <c r="EC166" s="430"/>
      <c r="ED166" s="326"/>
      <c r="EE166" s="223"/>
      <c r="EF166" s="326"/>
      <c r="EG166" s="223"/>
      <c r="EH166" s="326"/>
      <c r="EI166" s="223"/>
      <c r="EJ166" s="326"/>
      <c r="EK166" s="228">
        <f t="shared" si="376"/>
        <v>163</v>
      </c>
      <c r="EL166" s="228">
        <f t="shared" si="376"/>
        <v>75299421.702274561</v>
      </c>
    </row>
    <row r="167" spans="1:142" s="342" customFormat="1" ht="47.25" customHeight="1" x14ac:dyDescent="0.2">
      <c r="A167" s="196"/>
      <c r="B167" s="196">
        <v>104</v>
      </c>
      <c r="C167" s="207" t="s">
        <v>1441</v>
      </c>
      <c r="D167" s="307" t="s">
        <v>653</v>
      </c>
      <c r="E167" s="309">
        <v>16026</v>
      </c>
      <c r="F167" s="309">
        <v>16828</v>
      </c>
      <c r="G167" s="207">
        <v>29.21</v>
      </c>
      <c r="H167" s="361">
        <v>5.7099999999999998E-2</v>
      </c>
      <c r="I167" s="312">
        <v>1</v>
      </c>
      <c r="J167" s="313"/>
      <c r="K167" s="339">
        <v>1.4</v>
      </c>
      <c r="L167" s="339">
        <v>1.68</v>
      </c>
      <c r="M167" s="339">
        <v>2.23</v>
      </c>
      <c r="N167" s="340">
        <v>2.57</v>
      </c>
      <c r="O167" s="204"/>
      <c r="P167" s="326">
        <f t="shared" si="312"/>
        <v>0</v>
      </c>
      <c r="Q167" s="208"/>
      <c r="R167" s="326">
        <f t="shared" si="313"/>
        <v>0</v>
      </c>
      <c r="S167" s="204">
        <f>25-1</f>
        <v>24</v>
      </c>
      <c r="T167" s="326">
        <f t="shared" si="372"/>
        <v>11970700.991849599</v>
      </c>
      <c r="U167" s="204"/>
      <c r="V167" s="326">
        <f t="shared" si="314"/>
        <v>0</v>
      </c>
      <c r="W167" s="204"/>
      <c r="X167" s="326">
        <f t="shared" si="315"/>
        <v>0</v>
      </c>
      <c r="Y167" s="204"/>
      <c r="Z167" s="326">
        <f t="shared" si="316"/>
        <v>0</v>
      </c>
      <c r="AA167" s="204"/>
      <c r="AB167" s="326">
        <f t="shared" si="317"/>
        <v>0</v>
      </c>
      <c r="AC167" s="204"/>
      <c r="AD167" s="326">
        <f t="shared" si="373"/>
        <v>0</v>
      </c>
      <c r="AE167" s="204"/>
      <c r="AF167" s="326">
        <f t="shared" si="318"/>
        <v>0</v>
      </c>
      <c r="AG167" s="326"/>
      <c r="AH167" s="326">
        <f t="shared" si="319"/>
        <v>0</v>
      </c>
      <c r="AI167" s="326">
        <v>0</v>
      </c>
      <c r="AJ167" s="326">
        <v>0</v>
      </c>
      <c r="AK167" s="204"/>
      <c r="AL167" s="326">
        <f t="shared" si="320"/>
        <v>0</v>
      </c>
      <c r="AM167" s="204"/>
      <c r="AN167" s="326">
        <f t="shared" si="321"/>
        <v>0</v>
      </c>
      <c r="AO167" s="204"/>
      <c r="AP167" s="326">
        <f t="shared" si="322"/>
        <v>0</v>
      </c>
      <c r="AQ167" s="204"/>
      <c r="AR167" s="326">
        <f t="shared" si="323"/>
        <v>0</v>
      </c>
      <c r="AS167" s="204"/>
      <c r="AT167" s="326">
        <f t="shared" si="324"/>
        <v>0</v>
      </c>
      <c r="AU167" s="204"/>
      <c r="AV167" s="326">
        <f t="shared" si="325"/>
        <v>0</v>
      </c>
      <c r="AW167" s="204"/>
      <c r="AX167" s="326">
        <f t="shared" si="326"/>
        <v>0</v>
      </c>
      <c r="AY167" s="204"/>
      <c r="AZ167" s="326">
        <f t="shared" si="327"/>
        <v>0</v>
      </c>
      <c r="BA167" s="204"/>
      <c r="BB167" s="326">
        <f t="shared" si="328"/>
        <v>0</v>
      </c>
      <c r="BC167" s="204"/>
      <c r="BD167" s="326">
        <f t="shared" si="329"/>
        <v>0</v>
      </c>
      <c r="BE167" s="204"/>
      <c r="BF167" s="326">
        <f t="shared" si="330"/>
        <v>0</v>
      </c>
      <c r="BG167" s="204"/>
      <c r="BH167" s="326">
        <f t="shared" si="331"/>
        <v>0</v>
      </c>
      <c r="BI167" s="204"/>
      <c r="BJ167" s="326">
        <f t="shared" si="332"/>
        <v>0</v>
      </c>
      <c r="BK167" s="204"/>
      <c r="BL167" s="326">
        <f t="shared" si="333"/>
        <v>0</v>
      </c>
      <c r="BM167" s="204"/>
      <c r="BN167" s="326">
        <f t="shared" si="334"/>
        <v>0</v>
      </c>
      <c r="BO167" s="204"/>
      <c r="BP167" s="326">
        <f t="shared" si="335"/>
        <v>0</v>
      </c>
      <c r="BQ167" s="204"/>
      <c r="BR167" s="326">
        <f t="shared" si="336"/>
        <v>0</v>
      </c>
      <c r="BS167" s="204"/>
      <c r="BT167" s="326">
        <f t="shared" si="337"/>
        <v>0</v>
      </c>
      <c r="BU167" s="204"/>
      <c r="BV167" s="326">
        <f t="shared" si="338"/>
        <v>0</v>
      </c>
      <c r="BW167" s="204"/>
      <c r="BX167" s="326">
        <f t="shared" si="339"/>
        <v>0</v>
      </c>
      <c r="BY167" s="204"/>
      <c r="BZ167" s="326">
        <f t="shared" si="340"/>
        <v>0</v>
      </c>
      <c r="CA167" s="204"/>
      <c r="CB167" s="326">
        <f t="shared" si="341"/>
        <v>0</v>
      </c>
      <c r="CC167" s="204"/>
      <c r="CD167" s="326">
        <f t="shared" si="342"/>
        <v>0</v>
      </c>
      <c r="CE167" s="204">
        <v>0</v>
      </c>
      <c r="CF167" s="326">
        <f t="shared" si="343"/>
        <v>0</v>
      </c>
      <c r="CG167" s="204"/>
      <c r="CH167" s="326">
        <f t="shared" si="344"/>
        <v>0</v>
      </c>
      <c r="CI167" s="204"/>
      <c r="CJ167" s="326">
        <f t="shared" si="345"/>
        <v>0</v>
      </c>
      <c r="CK167" s="204"/>
      <c r="CL167" s="326">
        <f t="shared" si="346"/>
        <v>0</v>
      </c>
      <c r="CM167" s="204"/>
      <c r="CN167" s="326">
        <f t="shared" si="347"/>
        <v>0</v>
      </c>
      <c r="CO167" s="204"/>
      <c r="CP167" s="326">
        <f t="shared" si="348"/>
        <v>0</v>
      </c>
      <c r="CQ167" s="204"/>
      <c r="CR167" s="326">
        <f t="shared" si="349"/>
        <v>0</v>
      </c>
      <c r="CS167" s="204"/>
      <c r="CT167" s="326">
        <f t="shared" si="350"/>
        <v>0</v>
      </c>
      <c r="CU167" s="204"/>
      <c r="CV167" s="326">
        <f t="shared" si="351"/>
        <v>0</v>
      </c>
      <c r="CW167" s="204"/>
      <c r="CX167" s="326">
        <f t="shared" si="352"/>
        <v>0</v>
      </c>
      <c r="CY167" s="204"/>
      <c r="CZ167" s="326">
        <f t="shared" si="353"/>
        <v>0</v>
      </c>
      <c r="DA167" s="204"/>
      <c r="DB167" s="326">
        <f t="shared" si="354"/>
        <v>0</v>
      </c>
      <c r="DC167" s="204"/>
      <c r="DD167" s="326">
        <f t="shared" si="355"/>
        <v>0</v>
      </c>
      <c r="DE167" s="204"/>
      <c r="DF167" s="326">
        <f t="shared" si="356"/>
        <v>0</v>
      </c>
      <c r="DG167" s="204"/>
      <c r="DH167" s="326">
        <f t="shared" si="357"/>
        <v>0</v>
      </c>
      <c r="DI167" s="204"/>
      <c r="DJ167" s="326">
        <f t="shared" si="358"/>
        <v>0</v>
      </c>
      <c r="DK167" s="204"/>
      <c r="DL167" s="326">
        <f t="shared" si="359"/>
        <v>0</v>
      </c>
      <c r="DM167" s="204"/>
      <c r="DN167" s="326">
        <f t="shared" si="360"/>
        <v>0</v>
      </c>
      <c r="DO167" s="204"/>
      <c r="DP167" s="326">
        <f t="shared" si="361"/>
        <v>0</v>
      </c>
      <c r="DQ167" s="204"/>
      <c r="DR167" s="326">
        <f t="shared" si="362"/>
        <v>0</v>
      </c>
      <c r="DS167" s="204"/>
      <c r="DT167" s="326">
        <f t="shared" si="363"/>
        <v>0</v>
      </c>
      <c r="DU167" s="204"/>
      <c r="DV167" s="326"/>
      <c r="DW167" s="204"/>
      <c r="DX167" s="326">
        <f t="shared" si="364"/>
        <v>0</v>
      </c>
      <c r="DY167" s="204"/>
      <c r="DZ167" s="326">
        <f t="shared" si="365"/>
        <v>0</v>
      </c>
      <c r="EA167" s="204"/>
      <c r="EB167" s="326">
        <f t="shared" si="366"/>
        <v>0</v>
      </c>
      <c r="EC167" s="430"/>
      <c r="ED167" s="326">
        <f t="shared" si="367"/>
        <v>0</v>
      </c>
      <c r="EE167" s="223"/>
      <c r="EF167" s="326">
        <f t="shared" si="368"/>
        <v>0</v>
      </c>
      <c r="EG167" s="223"/>
      <c r="EH167" s="326">
        <f t="shared" si="369"/>
        <v>0</v>
      </c>
      <c r="EI167" s="223"/>
      <c r="EJ167" s="326">
        <f t="shared" si="370"/>
        <v>0</v>
      </c>
      <c r="EK167" s="228">
        <f t="shared" si="376"/>
        <v>24</v>
      </c>
      <c r="EL167" s="228">
        <f t="shared" si="376"/>
        <v>11970700.991849599</v>
      </c>
    </row>
    <row r="168" spans="1:142" s="342" customFormat="1" x14ac:dyDescent="0.2">
      <c r="A168" s="196"/>
      <c r="B168" s="362" t="s">
        <v>1442</v>
      </c>
      <c r="C168" s="207" t="s">
        <v>1443</v>
      </c>
      <c r="D168" s="222" t="s">
        <v>1444</v>
      </c>
      <c r="E168" s="309">
        <v>16026</v>
      </c>
      <c r="F168" s="309">
        <v>16828</v>
      </c>
      <c r="G168" s="207">
        <v>28.38</v>
      </c>
      <c r="H168" s="361">
        <v>5.7099999999999998E-2</v>
      </c>
      <c r="I168" s="312">
        <v>1</v>
      </c>
      <c r="J168" s="313"/>
      <c r="K168" s="339">
        <v>1.4</v>
      </c>
      <c r="L168" s="339">
        <v>1.68</v>
      </c>
      <c r="M168" s="339">
        <v>2.23</v>
      </c>
      <c r="N168" s="340">
        <v>2.57</v>
      </c>
      <c r="O168" s="204"/>
      <c r="P168" s="326"/>
      <c r="Q168" s="208"/>
      <c r="R168" s="326"/>
      <c r="S168" s="204">
        <f>94-8</f>
        <v>86</v>
      </c>
      <c r="T168" s="326">
        <f t="shared" si="380"/>
        <v>42009842.107833602</v>
      </c>
      <c r="U168" s="204"/>
      <c r="V168" s="326"/>
      <c r="W168" s="204"/>
      <c r="X168" s="326"/>
      <c r="Y168" s="204"/>
      <c r="Z168" s="326"/>
      <c r="AA168" s="204"/>
      <c r="AB168" s="326"/>
      <c r="AC168" s="204"/>
      <c r="AD168" s="326"/>
      <c r="AE168" s="204"/>
      <c r="AF168" s="326">
        <f t="shared" ref="AF168" si="383">(AE168*$F168*$G168*((1-$H168)+$H168*$L168*$I168*AF$10))</f>
        <v>0</v>
      </c>
      <c r="AG168" s="326"/>
      <c r="AH168" s="326"/>
      <c r="AI168" s="326">
        <v>0</v>
      </c>
      <c r="AJ168" s="326">
        <v>0</v>
      </c>
      <c r="AK168" s="204"/>
      <c r="AL168" s="326"/>
      <c r="AM168" s="204"/>
      <c r="AN168" s="326"/>
      <c r="AO168" s="204"/>
      <c r="AP168" s="326"/>
      <c r="AQ168" s="204"/>
      <c r="AR168" s="326"/>
      <c r="AS168" s="204"/>
      <c r="AT168" s="326"/>
      <c r="AU168" s="204"/>
      <c r="AV168" s="326"/>
      <c r="AW168" s="204"/>
      <c r="AX168" s="326"/>
      <c r="AY168" s="204"/>
      <c r="AZ168" s="326"/>
      <c r="BA168" s="204"/>
      <c r="BB168" s="326"/>
      <c r="BC168" s="204"/>
      <c r="BD168" s="326"/>
      <c r="BE168" s="204"/>
      <c r="BF168" s="326"/>
      <c r="BG168" s="204"/>
      <c r="BH168" s="326"/>
      <c r="BI168" s="204"/>
      <c r="BJ168" s="326"/>
      <c r="BK168" s="204"/>
      <c r="BL168" s="326"/>
      <c r="BM168" s="204"/>
      <c r="BN168" s="326"/>
      <c r="BO168" s="204"/>
      <c r="BP168" s="326"/>
      <c r="BQ168" s="204"/>
      <c r="BR168" s="326"/>
      <c r="BS168" s="204"/>
      <c r="BT168" s="326"/>
      <c r="BU168" s="204"/>
      <c r="BV168" s="326"/>
      <c r="BW168" s="204"/>
      <c r="BX168" s="326"/>
      <c r="BY168" s="204"/>
      <c r="BZ168" s="326"/>
      <c r="CA168" s="204"/>
      <c r="CB168" s="326"/>
      <c r="CC168" s="204"/>
      <c r="CD168" s="326"/>
      <c r="CE168" s="204"/>
      <c r="CF168" s="326"/>
      <c r="CG168" s="204"/>
      <c r="CH168" s="326"/>
      <c r="CI168" s="204"/>
      <c r="CJ168" s="326"/>
      <c r="CK168" s="204"/>
      <c r="CL168" s="326"/>
      <c r="CM168" s="204"/>
      <c r="CN168" s="326"/>
      <c r="CO168" s="204"/>
      <c r="CP168" s="326"/>
      <c r="CQ168" s="204"/>
      <c r="CR168" s="326"/>
      <c r="CS168" s="204"/>
      <c r="CT168" s="326"/>
      <c r="CU168" s="204"/>
      <c r="CV168" s="326"/>
      <c r="CW168" s="204"/>
      <c r="CX168" s="326"/>
      <c r="CY168" s="204"/>
      <c r="CZ168" s="326"/>
      <c r="DA168" s="204"/>
      <c r="DB168" s="326"/>
      <c r="DC168" s="204"/>
      <c r="DD168" s="326"/>
      <c r="DE168" s="204"/>
      <c r="DF168" s="326"/>
      <c r="DG168" s="204"/>
      <c r="DH168" s="326"/>
      <c r="DI168" s="204"/>
      <c r="DJ168" s="326"/>
      <c r="DK168" s="204"/>
      <c r="DL168" s="326"/>
      <c r="DM168" s="204"/>
      <c r="DN168" s="326"/>
      <c r="DO168" s="204"/>
      <c r="DP168" s="326"/>
      <c r="DQ168" s="204"/>
      <c r="DR168" s="326"/>
      <c r="DS168" s="204"/>
      <c r="DT168" s="326"/>
      <c r="DU168" s="204"/>
      <c r="DV168" s="326"/>
      <c r="DW168" s="204"/>
      <c r="DX168" s="326"/>
      <c r="DY168" s="204"/>
      <c r="DZ168" s="326"/>
      <c r="EA168" s="204">
        <v>2</v>
      </c>
      <c r="EB168" s="326">
        <f>(EA168*$F168*$G168*((1-$H168)+$H168*$L168*$I168))</f>
        <v>992244.12686783983</v>
      </c>
      <c r="EC168" s="430"/>
      <c r="ED168" s="326"/>
      <c r="EE168" s="223"/>
      <c r="EF168" s="326"/>
      <c r="EG168" s="223"/>
      <c r="EH168" s="326"/>
      <c r="EI168" s="223"/>
      <c r="EJ168" s="326"/>
      <c r="EK168" s="228">
        <f t="shared" si="376"/>
        <v>88</v>
      </c>
      <c r="EL168" s="228">
        <f t="shared" si="376"/>
        <v>43002086.23470144</v>
      </c>
    </row>
    <row r="169" spans="1:142" s="342" customFormat="1" x14ac:dyDescent="0.2">
      <c r="A169" s="196"/>
      <c r="B169" s="362" t="s">
        <v>1445</v>
      </c>
      <c r="C169" s="207" t="s">
        <v>1446</v>
      </c>
      <c r="D169" s="222" t="s">
        <v>1447</v>
      </c>
      <c r="E169" s="309">
        <v>16026</v>
      </c>
      <c r="F169" s="309">
        <v>16828</v>
      </c>
      <c r="G169" s="207">
        <v>36.31</v>
      </c>
      <c r="H169" s="361">
        <v>5.7099999999999998E-2</v>
      </c>
      <c r="I169" s="312">
        <v>1</v>
      </c>
      <c r="J169" s="313"/>
      <c r="K169" s="339">
        <v>1.4</v>
      </c>
      <c r="L169" s="339">
        <v>1.68</v>
      </c>
      <c r="M169" s="339">
        <v>2.23</v>
      </c>
      <c r="N169" s="340">
        <v>2.57</v>
      </c>
      <c r="O169" s="204"/>
      <c r="P169" s="326"/>
      <c r="Q169" s="208"/>
      <c r="R169" s="326"/>
      <c r="S169" s="204">
        <f>11-1</f>
        <v>10</v>
      </c>
      <c r="T169" s="326">
        <f t="shared" si="380"/>
        <v>6249804.8369120006</v>
      </c>
      <c r="U169" s="204"/>
      <c r="V169" s="326"/>
      <c r="W169" s="204"/>
      <c r="X169" s="326"/>
      <c r="Y169" s="204"/>
      <c r="Z169" s="326"/>
      <c r="AA169" s="204"/>
      <c r="AB169" s="326"/>
      <c r="AC169" s="204"/>
      <c r="AD169" s="326"/>
      <c r="AE169" s="204"/>
      <c r="AF169" s="326"/>
      <c r="AG169" s="326"/>
      <c r="AH169" s="326"/>
      <c r="AI169" s="326">
        <v>0</v>
      </c>
      <c r="AJ169" s="326">
        <v>0</v>
      </c>
      <c r="AK169" s="204"/>
      <c r="AL169" s="326"/>
      <c r="AM169" s="204"/>
      <c r="AN169" s="326"/>
      <c r="AO169" s="204"/>
      <c r="AP169" s="326"/>
      <c r="AQ169" s="204"/>
      <c r="AR169" s="326"/>
      <c r="AS169" s="204"/>
      <c r="AT169" s="326"/>
      <c r="AU169" s="204"/>
      <c r="AV169" s="326"/>
      <c r="AW169" s="204"/>
      <c r="AX169" s="326"/>
      <c r="AY169" s="204"/>
      <c r="AZ169" s="326"/>
      <c r="BA169" s="204"/>
      <c r="BB169" s="326"/>
      <c r="BC169" s="204"/>
      <c r="BD169" s="326"/>
      <c r="BE169" s="204"/>
      <c r="BF169" s="326"/>
      <c r="BG169" s="204"/>
      <c r="BH169" s="326"/>
      <c r="BI169" s="204"/>
      <c r="BJ169" s="326"/>
      <c r="BK169" s="204"/>
      <c r="BL169" s="326"/>
      <c r="BM169" s="204"/>
      <c r="BN169" s="326"/>
      <c r="BO169" s="204"/>
      <c r="BP169" s="326"/>
      <c r="BQ169" s="204"/>
      <c r="BR169" s="326"/>
      <c r="BS169" s="204"/>
      <c r="BT169" s="326"/>
      <c r="BU169" s="204"/>
      <c r="BV169" s="326"/>
      <c r="BW169" s="204"/>
      <c r="BX169" s="326"/>
      <c r="BY169" s="204"/>
      <c r="BZ169" s="326"/>
      <c r="CA169" s="204"/>
      <c r="CB169" s="326"/>
      <c r="CC169" s="204"/>
      <c r="CD169" s="326"/>
      <c r="CE169" s="204"/>
      <c r="CF169" s="326"/>
      <c r="CG169" s="204"/>
      <c r="CH169" s="326"/>
      <c r="CI169" s="204"/>
      <c r="CJ169" s="326"/>
      <c r="CK169" s="204"/>
      <c r="CL169" s="326"/>
      <c r="CM169" s="204"/>
      <c r="CN169" s="326"/>
      <c r="CO169" s="204"/>
      <c r="CP169" s="326"/>
      <c r="CQ169" s="204"/>
      <c r="CR169" s="326"/>
      <c r="CS169" s="204"/>
      <c r="CT169" s="326"/>
      <c r="CU169" s="204"/>
      <c r="CV169" s="326"/>
      <c r="CW169" s="204"/>
      <c r="CX169" s="326"/>
      <c r="CY169" s="204"/>
      <c r="CZ169" s="326"/>
      <c r="DA169" s="204"/>
      <c r="DB169" s="326"/>
      <c r="DC169" s="204"/>
      <c r="DD169" s="326"/>
      <c r="DE169" s="204"/>
      <c r="DF169" s="326"/>
      <c r="DG169" s="204"/>
      <c r="DH169" s="326"/>
      <c r="DI169" s="204"/>
      <c r="DJ169" s="326"/>
      <c r="DK169" s="204"/>
      <c r="DL169" s="326"/>
      <c r="DM169" s="204"/>
      <c r="DN169" s="326"/>
      <c r="DO169" s="204"/>
      <c r="DP169" s="326"/>
      <c r="DQ169" s="204"/>
      <c r="DR169" s="326"/>
      <c r="DS169" s="204"/>
      <c r="DT169" s="326"/>
      <c r="DU169" s="204"/>
      <c r="DV169" s="326"/>
      <c r="DW169" s="204"/>
      <c r="DX169" s="326"/>
      <c r="DY169" s="204"/>
      <c r="DZ169" s="326"/>
      <c r="EA169" s="204"/>
      <c r="EB169" s="326"/>
      <c r="EC169" s="430"/>
      <c r="ED169" s="326"/>
      <c r="EE169" s="223"/>
      <c r="EF169" s="326"/>
      <c r="EG169" s="223"/>
      <c r="EH169" s="326"/>
      <c r="EI169" s="223"/>
      <c r="EJ169" s="326"/>
      <c r="EK169" s="228">
        <f t="shared" si="376"/>
        <v>10</v>
      </c>
      <c r="EL169" s="228">
        <f t="shared" si="376"/>
        <v>6249804.8369120006</v>
      </c>
    </row>
    <row r="170" spans="1:142" s="342" customFormat="1" ht="47.25" customHeight="1" x14ac:dyDescent="0.2">
      <c r="A170" s="196"/>
      <c r="B170" s="196">
        <v>105</v>
      </c>
      <c r="C170" s="207" t="s">
        <v>1448</v>
      </c>
      <c r="D170" s="364" t="s">
        <v>664</v>
      </c>
      <c r="E170" s="309">
        <v>16026</v>
      </c>
      <c r="F170" s="309">
        <v>16828</v>
      </c>
      <c r="G170" s="207">
        <v>33.53</v>
      </c>
      <c r="H170" s="361">
        <v>3.0000000000000001E-3</v>
      </c>
      <c r="I170" s="312">
        <v>1</v>
      </c>
      <c r="J170" s="313"/>
      <c r="K170" s="339">
        <v>1.4</v>
      </c>
      <c r="L170" s="339">
        <v>1.68</v>
      </c>
      <c r="M170" s="339">
        <v>2.23</v>
      </c>
      <c r="N170" s="340">
        <v>2.57</v>
      </c>
      <c r="O170" s="204"/>
      <c r="P170" s="326">
        <f t="shared" si="312"/>
        <v>0</v>
      </c>
      <c r="Q170" s="208"/>
      <c r="R170" s="326">
        <f t="shared" si="313"/>
        <v>0</v>
      </c>
      <c r="S170" s="204">
        <v>136</v>
      </c>
      <c r="T170" s="326">
        <f t="shared" si="372"/>
        <v>76218848.541322678</v>
      </c>
      <c r="U170" s="204"/>
      <c r="V170" s="326">
        <f t="shared" si="314"/>
        <v>0</v>
      </c>
      <c r="W170" s="204"/>
      <c r="X170" s="326">
        <f t="shared" si="315"/>
        <v>0</v>
      </c>
      <c r="Y170" s="204"/>
      <c r="Z170" s="326">
        <f t="shared" si="316"/>
        <v>0</v>
      </c>
      <c r="AA170" s="204"/>
      <c r="AB170" s="326">
        <f t="shared" si="317"/>
        <v>0</v>
      </c>
      <c r="AC170" s="204"/>
      <c r="AD170" s="326">
        <f t="shared" si="373"/>
        <v>0</v>
      </c>
      <c r="AE170" s="204"/>
      <c r="AF170" s="326">
        <f t="shared" si="318"/>
        <v>0</v>
      </c>
      <c r="AG170" s="326"/>
      <c r="AH170" s="326">
        <f t="shared" si="319"/>
        <v>0</v>
      </c>
      <c r="AI170" s="326">
        <v>0</v>
      </c>
      <c r="AJ170" s="326">
        <v>0</v>
      </c>
      <c r="AK170" s="204"/>
      <c r="AL170" s="326">
        <f t="shared" si="320"/>
        <v>0</v>
      </c>
      <c r="AM170" s="204"/>
      <c r="AN170" s="326">
        <f t="shared" si="321"/>
        <v>0</v>
      </c>
      <c r="AO170" s="204"/>
      <c r="AP170" s="326">
        <f t="shared" si="322"/>
        <v>0</v>
      </c>
      <c r="AQ170" s="204"/>
      <c r="AR170" s="326">
        <f t="shared" si="323"/>
        <v>0</v>
      </c>
      <c r="AS170" s="204"/>
      <c r="AT170" s="326">
        <f t="shared" si="324"/>
        <v>0</v>
      </c>
      <c r="AU170" s="204"/>
      <c r="AV170" s="326">
        <f t="shared" si="325"/>
        <v>0</v>
      </c>
      <c r="AW170" s="204"/>
      <c r="AX170" s="326">
        <f t="shared" si="326"/>
        <v>0</v>
      </c>
      <c r="AY170" s="204"/>
      <c r="AZ170" s="326">
        <f t="shared" si="327"/>
        <v>0</v>
      </c>
      <c r="BA170" s="204"/>
      <c r="BB170" s="326">
        <f t="shared" si="328"/>
        <v>0</v>
      </c>
      <c r="BC170" s="204"/>
      <c r="BD170" s="326">
        <f t="shared" si="329"/>
        <v>0</v>
      </c>
      <c r="BE170" s="204"/>
      <c r="BF170" s="326">
        <f t="shared" si="330"/>
        <v>0</v>
      </c>
      <c r="BG170" s="204"/>
      <c r="BH170" s="326">
        <f t="shared" si="331"/>
        <v>0</v>
      </c>
      <c r="BI170" s="204"/>
      <c r="BJ170" s="326">
        <f t="shared" si="332"/>
        <v>0</v>
      </c>
      <c r="BK170" s="204"/>
      <c r="BL170" s="326">
        <f t="shared" si="333"/>
        <v>0</v>
      </c>
      <c r="BM170" s="204"/>
      <c r="BN170" s="326">
        <f t="shared" si="334"/>
        <v>0</v>
      </c>
      <c r="BO170" s="204"/>
      <c r="BP170" s="326">
        <f t="shared" si="335"/>
        <v>0</v>
      </c>
      <c r="BQ170" s="204"/>
      <c r="BR170" s="326">
        <f t="shared" si="336"/>
        <v>0</v>
      </c>
      <c r="BS170" s="204"/>
      <c r="BT170" s="326">
        <f t="shared" si="337"/>
        <v>0</v>
      </c>
      <c r="BU170" s="204"/>
      <c r="BV170" s="326">
        <f t="shared" si="338"/>
        <v>0</v>
      </c>
      <c r="BW170" s="204"/>
      <c r="BX170" s="326">
        <f t="shared" si="339"/>
        <v>0</v>
      </c>
      <c r="BY170" s="204"/>
      <c r="BZ170" s="326">
        <f t="shared" si="340"/>
        <v>0</v>
      </c>
      <c r="CA170" s="204"/>
      <c r="CB170" s="326">
        <f t="shared" si="341"/>
        <v>0</v>
      </c>
      <c r="CC170" s="204"/>
      <c r="CD170" s="326">
        <f t="shared" si="342"/>
        <v>0</v>
      </c>
      <c r="CE170" s="204">
        <v>0</v>
      </c>
      <c r="CF170" s="326">
        <f t="shared" si="343"/>
        <v>0</v>
      </c>
      <c r="CG170" s="204"/>
      <c r="CH170" s="326">
        <f t="shared" si="344"/>
        <v>0</v>
      </c>
      <c r="CI170" s="204"/>
      <c r="CJ170" s="326">
        <f t="shared" si="345"/>
        <v>0</v>
      </c>
      <c r="CK170" s="204"/>
      <c r="CL170" s="326">
        <f t="shared" si="346"/>
        <v>0</v>
      </c>
      <c r="CM170" s="204"/>
      <c r="CN170" s="326">
        <f t="shared" si="347"/>
        <v>0</v>
      </c>
      <c r="CO170" s="204"/>
      <c r="CP170" s="326">
        <f t="shared" si="348"/>
        <v>0</v>
      </c>
      <c r="CQ170" s="204"/>
      <c r="CR170" s="326">
        <f t="shared" si="349"/>
        <v>0</v>
      </c>
      <c r="CS170" s="204"/>
      <c r="CT170" s="326">
        <f t="shared" si="350"/>
        <v>0</v>
      </c>
      <c r="CU170" s="204"/>
      <c r="CV170" s="326">
        <f t="shared" si="351"/>
        <v>0</v>
      </c>
      <c r="CW170" s="204"/>
      <c r="CX170" s="326">
        <f t="shared" si="352"/>
        <v>0</v>
      </c>
      <c r="CY170" s="204"/>
      <c r="CZ170" s="326">
        <f t="shared" si="353"/>
        <v>0</v>
      </c>
      <c r="DA170" s="204"/>
      <c r="DB170" s="326">
        <f t="shared" si="354"/>
        <v>0</v>
      </c>
      <c r="DC170" s="204"/>
      <c r="DD170" s="326">
        <f t="shared" si="355"/>
        <v>0</v>
      </c>
      <c r="DE170" s="204"/>
      <c r="DF170" s="326">
        <f t="shared" si="356"/>
        <v>0</v>
      </c>
      <c r="DG170" s="204"/>
      <c r="DH170" s="326">
        <f t="shared" si="357"/>
        <v>0</v>
      </c>
      <c r="DI170" s="204"/>
      <c r="DJ170" s="326">
        <f t="shared" si="358"/>
        <v>0</v>
      </c>
      <c r="DK170" s="204"/>
      <c r="DL170" s="326">
        <f t="shared" si="359"/>
        <v>0</v>
      </c>
      <c r="DM170" s="204"/>
      <c r="DN170" s="326">
        <f t="shared" si="360"/>
        <v>0</v>
      </c>
      <c r="DO170" s="204"/>
      <c r="DP170" s="326">
        <f t="shared" si="361"/>
        <v>0</v>
      </c>
      <c r="DQ170" s="204"/>
      <c r="DR170" s="326">
        <f t="shared" si="362"/>
        <v>0</v>
      </c>
      <c r="DS170" s="204"/>
      <c r="DT170" s="326">
        <f t="shared" si="363"/>
        <v>0</v>
      </c>
      <c r="DU170" s="204"/>
      <c r="DV170" s="326"/>
      <c r="DW170" s="204"/>
      <c r="DX170" s="326">
        <f t="shared" si="364"/>
        <v>0</v>
      </c>
      <c r="DY170" s="204"/>
      <c r="DZ170" s="326">
        <f t="shared" si="365"/>
        <v>0</v>
      </c>
      <c r="EA170" s="204"/>
      <c r="EB170" s="326">
        <f t="shared" si="366"/>
        <v>0</v>
      </c>
      <c r="EC170" s="430"/>
      <c r="ED170" s="326">
        <f t="shared" si="367"/>
        <v>0</v>
      </c>
      <c r="EE170" s="223"/>
      <c r="EF170" s="326">
        <f t="shared" si="368"/>
        <v>0</v>
      </c>
      <c r="EG170" s="223"/>
      <c r="EH170" s="326">
        <f t="shared" si="369"/>
        <v>0</v>
      </c>
      <c r="EI170" s="223"/>
      <c r="EJ170" s="326">
        <f t="shared" si="370"/>
        <v>0</v>
      </c>
      <c r="EK170" s="228">
        <f t="shared" si="376"/>
        <v>136</v>
      </c>
      <c r="EL170" s="228">
        <f t="shared" si="376"/>
        <v>76218848.541322678</v>
      </c>
    </row>
    <row r="171" spans="1:142" s="342" customFormat="1" ht="47.25" customHeight="1" x14ac:dyDescent="0.2">
      <c r="A171" s="196"/>
      <c r="B171" s="196">
        <v>106</v>
      </c>
      <c r="C171" s="207" t="s">
        <v>1449</v>
      </c>
      <c r="D171" s="364" t="s">
        <v>666</v>
      </c>
      <c r="E171" s="309">
        <v>16026</v>
      </c>
      <c r="F171" s="309">
        <v>16828</v>
      </c>
      <c r="G171" s="207">
        <v>60.69</v>
      </c>
      <c r="H171" s="361">
        <v>3.0999999999999999E-3</v>
      </c>
      <c r="I171" s="312">
        <v>1</v>
      </c>
      <c r="J171" s="313"/>
      <c r="K171" s="339">
        <v>1.4</v>
      </c>
      <c r="L171" s="339">
        <v>1.68</v>
      </c>
      <c r="M171" s="339">
        <v>2.23</v>
      </c>
      <c r="N171" s="340">
        <v>2.57</v>
      </c>
      <c r="O171" s="204"/>
      <c r="P171" s="326">
        <f t="shared" si="312"/>
        <v>0</v>
      </c>
      <c r="Q171" s="208"/>
      <c r="R171" s="326">
        <f t="shared" si="313"/>
        <v>0</v>
      </c>
      <c r="S171" s="204">
        <v>17</v>
      </c>
      <c r="T171" s="326">
        <f t="shared" si="372"/>
        <v>17245402.345217198</v>
      </c>
      <c r="U171" s="204"/>
      <c r="V171" s="326">
        <f t="shared" si="314"/>
        <v>0</v>
      </c>
      <c r="W171" s="204"/>
      <c r="X171" s="326">
        <f t="shared" si="315"/>
        <v>0</v>
      </c>
      <c r="Y171" s="204"/>
      <c r="Z171" s="326">
        <f t="shared" si="316"/>
        <v>0</v>
      </c>
      <c r="AA171" s="204"/>
      <c r="AB171" s="326">
        <f t="shared" si="317"/>
        <v>0</v>
      </c>
      <c r="AC171" s="204"/>
      <c r="AD171" s="326">
        <f t="shared" si="373"/>
        <v>0</v>
      </c>
      <c r="AE171" s="204"/>
      <c r="AF171" s="326">
        <f t="shared" si="318"/>
        <v>0</v>
      </c>
      <c r="AG171" s="326"/>
      <c r="AH171" s="326">
        <f t="shared" si="319"/>
        <v>0</v>
      </c>
      <c r="AI171" s="326">
        <v>0</v>
      </c>
      <c r="AJ171" s="326">
        <v>0</v>
      </c>
      <c r="AK171" s="204"/>
      <c r="AL171" s="326">
        <f t="shared" si="320"/>
        <v>0</v>
      </c>
      <c r="AM171" s="204"/>
      <c r="AN171" s="326">
        <f t="shared" si="321"/>
        <v>0</v>
      </c>
      <c r="AO171" s="204"/>
      <c r="AP171" s="326">
        <f t="shared" si="322"/>
        <v>0</v>
      </c>
      <c r="AQ171" s="204"/>
      <c r="AR171" s="326">
        <f t="shared" si="323"/>
        <v>0</v>
      </c>
      <c r="AS171" s="204"/>
      <c r="AT171" s="326">
        <f t="shared" si="324"/>
        <v>0</v>
      </c>
      <c r="AU171" s="204"/>
      <c r="AV171" s="326">
        <f t="shared" si="325"/>
        <v>0</v>
      </c>
      <c r="AW171" s="204"/>
      <c r="AX171" s="326">
        <f t="shared" si="326"/>
        <v>0</v>
      </c>
      <c r="AY171" s="204"/>
      <c r="AZ171" s="326">
        <f t="shared" si="327"/>
        <v>0</v>
      </c>
      <c r="BA171" s="204"/>
      <c r="BB171" s="326">
        <f t="shared" si="328"/>
        <v>0</v>
      </c>
      <c r="BC171" s="204"/>
      <c r="BD171" s="326">
        <f t="shared" si="329"/>
        <v>0</v>
      </c>
      <c r="BE171" s="204"/>
      <c r="BF171" s="326">
        <f t="shared" si="330"/>
        <v>0</v>
      </c>
      <c r="BG171" s="204"/>
      <c r="BH171" s="326">
        <f t="shared" si="331"/>
        <v>0</v>
      </c>
      <c r="BI171" s="204"/>
      <c r="BJ171" s="326">
        <f t="shared" si="332"/>
        <v>0</v>
      </c>
      <c r="BK171" s="204"/>
      <c r="BL171" s="326">
        <f t="shared" si="333"/>
        <v>0</v>
      </c>
      <c r="BM171" s="204"/>
      <c r="BN171" s="326">
        <f t="shared" si="334"/>
        <v>0</v>
      </c>
      <c r="BO171" s="204"/>
      <c r="BP171" s="326">
        <f t="shared" si="335"/>
        <v>0</v>
      </c>
      <c r="BQ171" s="204"/>
      <c r="BR171" s="326">
        <f t="shared" si="336"/>
        <v>0</v>
      </c>
      <c r="BS171" s="204"/>
      <c r="BT171" s="326">
        <f t="shared" si="337"/>
        <v>0</v>
      </c>
      <c r="BU171" s="204"/>
      <c r="BV171" s="326">
        <f t="shared" si="338"/>
        <v>0</v>
      </c>
      <c r="BW171" s="204"/>
      <c r="BX171" s="326">
        <f t="shared" si="339"/>
        <v>0</v>
      </c>
      <c r="BY171" s="204"/>
      <c r="BZ171" s="326">
        <f t="shared" si="340"/>
        <v>0</v>
      </c>
      <c r="CA171" s="204"/>
      <c r="CB171" s="326">
        <f t="shared" si="341"/>
        <v>0</v>
      </c>
      <c r="CC171" s="204"/>
      <c r="CD171" s="326">
        <f t="shared" si="342"/>
        <v>0</v>
      </c>
      <c r="CE171" s="204">
        <v>0</v>
      </c>
      <c r="CF171" s="326">
        <f t="shared" si="343"/>
        <v>0</v>
      </c>
      <c r="CG171" s="204"/>
      <c r="CH171" s="326">
        <f t="shared" si="344"/>
        <v>0</v>
      </c>
      <c r="CI171" s="204"/>
      <c r="CJ171" s="326">
        <f t="shared" si="345"/>
        <v>0</v>
      </c>
      <c r="CK171" s="204"/>
      <c r="CL171" s="326">
        <f t="shared" si="346"/>
        <v>0</v>
      </c>
      <c r="CM171" s="204"/>
      <c r="CN171" s="326">
        <f t="shared" si="347"/>
        <v>0</v>
      </c>
      <c r="CO171" s="204"/>
      <c r="CP171" s="326">
        <f t="shared" si="348"/>
        <v>0</v>
      </c>
      <c r="CQ171" s="204"/>
      <c r="CR171" s="326">
        <f t="shared" si="349"/>
        <v>0</v>
      </c>
      <c r="CS171" s="204"/>
      <c r="CT171" s="326">
        <f t="shared" si="350"/>
        <v>0</v>
      </c>
      <c r="CU171" s="204"/>
      <c r="CV171" s="326">
        <f t="shared" si="351"/>
        <v>0</v>
      </c>
      <c r="CW171" s="204"/>
      <c r="CX171" s="326">
        <f t="shared" si="352"/>
        <v>0</v>
      </c>
      <c r="CY171" s="204"/>
      <c r="CZ171" s="326">
        <f t="shared" si="353"/>
        <v>0</v>
      </c>
      <c r="DA171" s="204"/>
      <c r="DB171" s="326">
        <f t="shared" si="354"/>
        <v>0</v>
      </c>
      <c r="DC171" s="204"/>
      <c r="DD171" s="326">
        <f t="shared" si="355"/>
        <v>0</v>
      </c>
      <c r="DE171" s="204"/>
      <c r="DF171" s="326">
        <f t="shared" si="356"/>
        <v>0</v>
      </c>
      <c r="DG171" s="204"/>
      <c r="DH171" s="326">
        <f t="shared" si="357"/>
        <v>0</v>
      </c>
      <c r="DI171" s="204"/>
      <c r="DJ171" s="326">
        <f t="shared" si="358"/>
        <v>0</v>
      </c>
      <c r="DK171" s="204"/>
      <c r="DL171" s="326">
        <f t="shared" si="359"/>
        <v>0</v>
      </c>
      <c r="DM171" s="204"/>
      <c r="DN171" s="326">
        <f t="shared" si="360"/>
        <v>0</v>
      </c>
      <c r="DO171" s="204"/>
      <c r="DP171" s="326">
        <f t="shared" si="361"/>
        <v>0</v>
      </c>
      <c r="DQ171" s="204"/>
      <c r="DR171" s="326">
        <f t="shared" si="362"/>
        <v>0</v>
      </c>
      <c r="DS171" s="204"/>
      <c r="DT171" s="326">
        <f t="shared" si="363"/>
        <v>0</v>
      </c>
      <c r="DU171" s="204"/>
      <c r="DV171" s="326"/>
      <c r="DW171" s="204"/>
      <c r="DX171" s="326">
        <f t="shared" si="364"/>
        <v>0</v>
      </c>
      <c r="DY171" s="204"/>
      <c r="DZ171" s="326">
        <f t="shared" si="365"/>
        <v>0</v>
      </c>
      <c r="EA171" s="204"/>
      <c r="EB171" s="326">
        <f t="shared" si="366"/>
        <v>0</v>
      </c>
      <c r="EC171" s="430"/>
      <c r="ED171" s="326">
        <f t="shared" si="367"/>
        <v>0</v>
      </c>
      <c r="EE171" s="223"/>
      <c r="EF171" s="326">
        <f t="shared" si="368"/>
        <v>0</v>
      </c>
      <c r="EG171" s="223"/>
      <c r="EH171" s="326">
        <f t="shared" si="369"/>
        <v>0</v>
      </c>
      <c r="EI171" s="223"/>
      <c r="EJ171" s="326">
        <f t="shared" si="370"/>
        <v>0</v>
      </c>
      <c r="EK171" s="228">
        <f t="shared" si="376"/>
        <v>17</v>
      </c>
      <c r="EL171" s="228">
        <f t="shared" si="376"/>
        <v>17245402.345217198</v>
      </c>
    </row>
    <row r="172" spans="1:142" x14ac:dyDescent="0.2">
      <c r="A172" s="196">
        <v>20</v>
      </c>
      <c r="B172" s="196"/>
      <c r="C172" s="307" t="s">
        <v>1450</v>
      </c>
      <c r="D172" s="354" t="s">
        <v>668</v>
      </c>
      <c r="E172" s="309">
        <v>16026</v>
      </c>
      <c r="F172" s="309">
        <v>16828</v>
      </c>
      <c r="G172" s="338"/>
      <c r="H172" s="311"/>
      <c r="I172" s="194"/>
      <c r="J172" s="366"/>
      <c r="K172" s="305">
        <v>1.4</v>
      </c>
      <c r="L172" s="305">
        <v>1.68</v>
      </c>
      <c r="M172" s="305">
        <v>2.23</v>
      </c>
      <c r="N172" s="306">
        <v>2.57</v>
      </c>
      <c r="O172" s="223">
        <f t="shared" ref="O172:AA172" si="384">SUM(O173:O178)</f>
        <v>5</v>
      </c>
      <c r="P172" s="223">
        <f t="shared" si="384"/>
        <v>86476.646666666667</v>
      </c>
      <c r="Q172" s="223">
        <f t="shared" si="384"/>
        <v>0</v>
      </c>
      <c r="R172" s="223">
        <f>SUM(R173:R178)</f>
        <v>0</v>
      </c>
      <c r="S172" s="223">
        <f t="shared" si="384"/>
        <v>0</v>
      </c>
      <c r="T172" s="223">
        <f>SUM(T173:T178)</f>
        <v>0</v>
      </c>
      <c r="U172" s="223">
        <f t="shared" si="384"/>
        <v>0</v>
      </c>
      <c r="V172" s="223">
        <f>SUM(V173:V178)</f>
        <v>0</v>
      </c>
      <c r="W172" s="223">
        <f t="shared" ref="W172" si="385">SUM(W173:W178)</f>
        <v>0</v>
      </c>
      <c r="X172" s="223">
        <f>SUM(X173:X178)</f>
        <v>0</v>
      </c>
      <c r="Y172" s="223">
        <f t="shared" ref="Y172" si="386">SUM(Y173:Y178)</f>
        <v>0</v>
      </c>
      <c r="Z172" s="223">
        <f>SUM(Z173:Z178)</f>
        <v>0</v>
      </c>
      <c r="AA172" s="223">
        <f t="shared" si="384"/>
        <v>128</v>
      </c>
      <c r="AB172" s="223">
        <f>SUM(AB173:AB178)</f>
        <v>2213802.1546666664</v>
      </c>
      <c r="AC172" s="223">
        <f t="shared" ref="AC172" si="387">SUM(AC173:AC178)</f>
        <v>20</v>
      </c>
      <c r="AD172" s="223">
        <f>SUM(AD173:AD178)</f>
        <v>345906.58666666667</v>
      </c>
      <c r="AE172" s="223">
        <f t="shared" ref="AE172:AK172" si="388">SUM(AE173:AE178)</f>
        <v>0</v>
      </c>
      <c r="AF172" s="223">
        <f t="shared" si="388"/>
        <v>0</v>
      </c>
      <c r="AG172" s="223">
        <f>SUM(AG173:AG178)</f>
        <v>10</v>
      </c>
      <c r="AH172" s="223">
        <f t="shared" si="388"/>
        <v>207543.95199999999</v>
      </c>
      <c r="AI172" s="223">
        <v>12</v>
      </c>
      <c r="AJ172" s="223">
        <v>248055.69000000006</v>
      </c>
      <c r="AK172" s="223">
        <f t="shared" si="388"/>
        <v>10</v>
      </c>
      <c r="AL172" s="223">
        <f>SUM(AL173:AL178)</f>
        <v>172953.29333333333</v>
      </c>
      <c r="AM172" s="223">
        <f t="shared" ref="AM172" si="389">SUM(AM173:AM178)</f>
        <v>29</v>
      </c>
      <c r="AN172" s="223">
        <f>SUM(AN173:AN178)</f>
        <v>501564.55066666653</v>
      </c>
      <c r="AO172" s="223">
        <f t="shared" ref="AO172:AS172" si="390">SUM(AO173:AO178)</f>
        <v>1</v>
      </c>
      <c r="AP172" s="223">
        <f>SUM(AP173:AP178)</f>
        <v>17295.329333333331</v>
      </c>
      <c r="AQ172" s="223">
        <f t="shared" si="390"/>
        <v>0</v>
      </c>
      <c r="AR172" s="223">
        <f>SUM(AR173:AR178)</f>
        <v>0</v>
      </c>
      <c r="AS172" s="223">
        <f t="shared" si="390"/>
        <v>119</v>
      </c>
      <c r="AT172" s="223">
        <f>SUM(AT173:AT178)</f>
        <v>2857468.8706666669</v>
      </c>
      <c r="AU172" s="223">
        <v>50</v>
      </c>
      <c r="AV172" s="223">
        <f>SUM(AV173:AV178)</f>
        <v>864766.46666666656</v>
      </c>
      <c r="AW172" s="223">
        <f t="shared" ref="AW172:BE172" si="391">SUM(AW173:AW178)</f>
        <v>19</v>
      </c>
      <c r="AX172" s="223">
        <f>SUM(AX173:AX178)</f>
        <v>328611.25733333325</v>
      </c>
      <c r="AY172" s="223">
        <f t="shared" ref="AY172" si="392">SUM(AY173:AY178)</f>
        <v>26</v>
      </c>
      <c r="AZ172" s="223">
        <f>SUM(AZ173:AZ178)</f>
        <v>449678.56266666658</v>
      </c>
      <c r="BA172" s="223">
        <f t="shared" ref="BA172" si="393">SUM(BA173:BA178)</f>
        <v>18</v>
      </c>
      <c r="BB172" s="223">
        <f>SUM(BB173:BB178)</f>
        <v>311315.92799999996</v>
      </c>
      <c r="BC172" s="223">
        <f t="shared" si="391"/>
        <v>0</v>
      </c>
      <c r="BD172" s="223">
        <f>SUM(BD173:BD178)</f>
        <v>0</v>
      </c>
      <c r="BE172" s="223">
        <f t="shared" si="391"/>
        <v>15</v>
      </c>
      <c r="BF172" s="223">
        <f>SUM(BF173:BF178)</f>
        <v>259429.93999999997</v>
      </c>
      <c r="BG172" s="223">
        <f t="shared" ref="BG172:BQ172" si="394">SUM(BG173:BG178)</f>
        <v>140</v>
      </c>
      <c r="BH172" s="223">
        <f>SUM(BH173:BH178)</f>
        <v>2421346.1066666665</v>
      </c>
      <c r="BI172" s="223">
        <f t="shared" si="394"/>
        <v>86</v>
      </c>
      <c r="BJ172" s="223">
        <f>SUM(BJ173:BJ178)</f>
        <v>1487398.3226666665</v>
      </c>
      <c r="BK172" s="223">
        <f t="shared" si="394"/>
        <v>0</v>
      </c>
      <c r="BL172" s="223">
        <f>SUM(BL173:BL178)</f>
        <v>0</v>
      </c>
      <c r="BM172" s="223">
        <f t="shared" si="394"/>
        <v>0</v>
      </c>
      <c r="BN172" s="223">
        <f>SUM(BN173:BN178)</f>
        <v>0</v>
      </c>
      <c r="BO172" s="223">
        <f t="shared" si="394"/>
        <v>1</v>
      </c>
      <c r="BP172" s="223">
        <f>SUM(BP173:BP178)</f>
        <v>17295.329333333331</v>
      </c>
      <c r="BQ172" s="223">
        <f t="shared" si="394"/>
        <v>0</v>
      </c>
      <c r="BR172" s="223">
        <f>SUM(BR173:BR178)</f>
        <v>0</v>
      </c>
      <c r="BS172" s="223">
        <f t="shared" ref="BS172:DW172" si="395">SUM(BS173:BS178)</f>
        <v>59</v>
      </c>
      <c r="BT172" s="223">
        <f>SUM(BT173:BT178)</f>
        <v>1020424.4306666667</v>
      </c>
      <c r="BU172" s="223">
        <f t="shared" si="395"/>
        <v>15</v>
      </c>
      <c r="BV172" s="223">
        <f>SUM(BV173:BV178)</f>
        <v>259429.93999999997</v>
      </c>
      <c r="BW172" s="223">
        <f t="shared" ref="BW172" si="396">SUM(BW173:BW178)</f>
        <v>0</v>
      </c>
      <c r="BX172" s="223">
        <f>SUM(BX173:BX178)</f>
        <v>0</v>
      </c>
      <c r="BY172" s="223">
        <f t="shared" si="395"/>
        <v>0</v>
      </c>
      <c r="BZ172" s="223">
        <f>SUM(BZ173:BZ178)</f>
        <v>0</v>
      </c>
      <c r="CA172" s="223">
        <f t="shared" si="395"/>
        <v>0</v>
      </c>
      <c r="CB172" s="223">
        <f>SUM(CB173:CB178)</f>
        <v>0</v>
      </c>
      <c r="CC172" s="223">
        <f t="shared" si="395"/>
        <v>10</v>
      </c>
      <c r="CD172" s="223">
        <f>SUM(CD173:CD178)</f>
        <v>172953.29333333333</v>
      </c>
      <c r="CE172" s="223">
        <f t="shared" ref="CE172" si="397">SUM(CE173:CE178)</f>
        <v>4</v>
      </c>
      <c r="CF172" s="223">
        <f t="shared" si="395"/>
        <v>83017.580799999996</v>
      </c>
      <c r="CG172" s="223">
        <f t="shared" si="395"/>
        <v>0</v>
      </c>
      <c r="CH172" s="223">
        <f t="shared" si="395"/>
        <v>0</v>
      </c>
      <c r="CI172" s="223">
        <f t="shared" si="395"/>
        <v>0</v>
      </c>
      <c r="CJ172" s="223">
        <f t="shared" si="395"/>
        <v>0</v>
      </c>
      <c r="CK172" s="223">
        <f t="shared" si="395"/>
        <v>0</v>
      </c>
      <c r="CL172" s="223">
        <f t="shared" si="395"/>
        <v>0</v>
      </c>
      <c r="CM172" s="223">
        <f t="shared" si="395"/>
        <v>0</v>
      </c>
      <c r="CN172" s="223">
        <f t="shared" si="395"/>
        <v>0</v>
      </c>
      <c r="CO172" s="223">
        <f t="shared" si="395"/>
        <v>10</v>
      </c>
      <c r="CP172" s="223">
        <f t="shared" si="395"/>
        <v>207543.95199999999</v>
      </c>
      <c r="CQ172" s="223">
        <f t="shared" si="395"/>
        <v>0</v>
      </c>
      <c r="CR172" s="223">
        <f t="shared" si="395"/>
        <v>0</v>
      </c>
      <c r="CS172" s="223">
        <f t="shared" si="395"/>
        <v>32</v>
      </c>
      <c r="CT172" s="223">
        <f t="shared" si="395"/>
        <v>664140.64639999997</v>
      </c>
      <c r="CU172" s="223">
        <f t="shared" si="395"/>
        <v>0</v>
      </c>
      <c r="CV172" s="223">
        <f t="shared" si="395"/>
        <v>0</v>
      </c>
      <c r="CW172" s="223">
        <f t="shared" si="395"/>
        <v>0</v>
      </c>
      <c r="CX172" s="223">
        <f t="shared" si="395"/>
        <v>0</v>
      </c>
      <c r="CY172" s="223">
        <f t="shared" si="395"/>
        <v>10</v>
      </c>
      <c r="CZ172" s="223">
        <f t="shared" si="395"/>
        <v>207543.95199999999</v>
      </c>
      <c r="DA172" s="223">
        <f t="shared" si="395"/>
        <v>22</v>
      </c>
      <c r="DB172" s="223">
        <f t="shared" si="395"/>
        <v>456596.69439999992</v>
      </c>
      <c r="DC172" s="223">
        <f t="shared" si="395"/>
        <v>7</v>
      </c>
      <c r="DD172" s="223">
        <f t="shared" si="395"/>
        <v>145280.76639999999</v>
      </c>
      <c r="DE172" s="223">
        <f t="shared" si="395"/>
        <v>0</v>
      </c>
      <c r="DF172" s="223">
        <f t="shared" si="395"/>
        <v>0</v>
      </c>
      <c r="DG172" s="223">
        <f t="shared" si="395"/>
        <v>1</v>
      </c>
      <c r="DH172" s="223">
        <f t="shared" si="395"/>
        <v>20920.57</v>
      </c>
      <c r="DI172" s="223">
        <f t="shared" si="395"/>
        <v>1</v>
      </c>
      <c r="DJ172" s="223">
        <f t="shared" si="395"/>
        <v>20754.395199999999</v>
      </c>
      <c r="DK172" s="223">
        <f t="shared" si="395"/>
        <v>0</v>
      </c>
      <c r="DL172" s="223">
        <f t="shared" si="395"/>
        <v>0</v>
      </c>
      <c r="DM172" s="223">
        <f t="shared" si="395"/>
        <v>0</v>
      </c>
      <c r="DN172" s="223">
        <f t="shared" si="395"/>
        <v>0</v>
      </c>
      <c r="DO172" s="223">
        <f t="shared" si="395"/>
        <v>0</v>
      </c>
      <c r="DP172" s="223">
        <f>SUM(DP173:DP178)</f>
        <v>0</v>
      </c>
      <c r="DQ172" s="223">
        <f t="shared" si="395"/>
        <v>0</v>
      </c>
      <c r="DR172" s="223">
        <f>SUM(DR173:DR178)</f>
        <v>0</v>
      </c>
      <c r="DS172" s="223">
        <f t="shared" si="395"/>
        <v>0</v>
      </c>
      <c r="DT172" s="223">
        <f t="shared" si="395"/>
        <v>0</v>
      </c>
      <c r="DU172" s="223">
        <f t="shared" si="395"/>
        <v>0</v>
      </c>
      <c r="DV172" s="223">
        <f t="shared" si="395"/>
        <v>0</v>
      </c>
      <c r="DW172" s="223">
        <f t="shared" si="395"/>
        <v>0</v>
      </c>
      <c r="DX172" s="223">
        <f>SUM(DX173:DX178)</f>
        <v>0</v>
      </c>
      <c r="DY172" s="223">
        <f t="shared" ref="DY172" si="398">SUM(DY173:DY178)</f>
        <v>0</v>
      </c>
      <c r="DZ172" s="223">
        <f>SUM(DZ173:DZ178)</f>
        <v>0</v>
      </c>
      <c r="EA172" s="223">
        <f t="shared" ref="EA172:EL172" si="399">SUM(EA173:EA178)</f>
        <v>0</v>
      </c>
      <c r="EB172" s="223">
        <f t="shared" si="399"/>
        <v>0</v>
      </c>
      <c r="EC172" s="223">
        <f t="shared" si="399"/>
        <v>0</v>
      </c>
      <c r="ED172" s="223">
        <f t="shared" si="399"/>
        <v>0</v>
      </c>
      <c r="EE172" s="223">
        <f t="shared" si="399"/>
        <v>0</v>
      </c>
      <c r="EF172" s="223">
        <f t="shared" si="399"/>
        <v>0</v>
      </c>
      <c r="EG172" s="223">
        <f t="shared" si="399"/>
        <v>0</v>
      </c>
      <c r="EH172" s="223">
        <f t="shared" si="399"/>
        <v>0</v>
      </c>
      <c r="EI172" s="223"/>
      <c r="EJ172" s="223"/>
      <c r="EK172" s="223">
        <f t="shared" si="399"/>
        <v>860</v>
      </c>
      <c r="EL172" s="223">
        <f t="shared" si="399"/>
        <v>16049515.208533332</v>
      </c>
    </row>
    <row r="173" spans="1:142" x14ac:dyDescent="0.2">
      <c r="A173" s="196"/>
      <c r="B173" s="196">
        <v>107</v>
      </c>
      <c r="C173" s="307" t="s">
        <v>1451</v>
      </c>
      <c r="D173" s="353" t="s">
        <v>1452</v>
      </c>
      <c r="E173" s="309">
        <v>16026</v>
      </c>
      <c r="F173" s="309">
        <v>16828</v>
      </c>
      <c r="G173" s="310">
        <v>0.74</v>
      </c>
      <c r="H173" s="311"/>
      <c r="I173" s="312">
        <v>1</v>
      </c>
      <c r="J173" s="349">
        <v>1</v>
      </c>
      <c r="K173" s="305">
        <v>1.4</v>
      </c>
      <c r="L173" s="305">
        <v>1.68</v>
      </c>
      <c r="M173" s="305">
        <v>2.23</v>
      </c>
      <c r="N173" s="306">
        <v>2.57</v>
      </c>
      <c r="O173" s="204">
        <v>5</v>
      </c>
      <c r="P173" s="214">
        <f>(O173/12*2*$E173*$G173*$I173*$K173*P$10)+(O173/12*10*$F173*$G173*$J173*$K173*P$10)</f>
        <v>86476.646666666667</v>
      </c>
      <c r="Q173" s="208"/>
      <c r="R173" s="214">
        <f>(Q173/12*2*$E173*$G173*$I173*$K173*R$10)+(Q173/12*10*$F173*$G173*$J173*$K173*R$10)</f>
        <v>0</v>
      </c>
      <c r="S173" s="204"/>
      <c r="T173" s="214">
        <f>(S173/12*2*$E173*$G173*$I173*$K173*T$10)+(S173/12*10*$F173*$G173*$J173*$K173*T$10)</f>
        <v>0</v>
      </c>
      <c r="U173" s="204"/>
      <c r="V173" s="214">
        <f>(U173/12*2*$E173*$G173*$I173*$K173*V$10)+(U173/12*10*$F173*$G173*$J173*$K173*V$10)</f>
        <v>0</v>
      </c>
      <c r="W173" s="204"/>
      <c r="X173" s="214">
        <f>(W173/12*2*$E173*$G173*$I173*$K173*X$10)+(W173/12*10*$F173*$G173*$J173*$K173*X$10)</f>
        <v>0</v>
      </c>
      <c r="Y173" s="204"/>
      <c r="Z173" s="214">
        <f>(Y173/12*2*$E173*$G173*$I173*$K173*Z$10)+(Y173/12*10*$F173*$G173*$J173*$K173*Z$10)</f>
        <v>0</v>
      </c>
      <c r="AA173" s="204">
        <v>128</v>
      </c>
      <c r="AB173" s="214">
        <f>(AA173/12*2*$E173*$G173*$I173*$K173*AB$10)+(AA173/12*10*$F173*$G173*$J173*$K173*AB$10)</f>
        <v>2213802.1546666664</v>
      </c>
      <c r="AC173" s="204">
        <v>20</v>
      </c>
      <c r="AD173" s="214">
        <f>(AC173/12*2*$E173*$G173*$I173*$K173*AD$10)+(AC173/12*10*$F173*$G173*$J173*$K173*AD$10)</f>
        <v>345906.58666666667</v>
      </c>
      <c r="AE173" s="204"/>
      <c r="AF173" s="204">
        <f>SUM(AE173/12*2*$E173*$G173*$I173*$L173*$AF$10)+(AE173/12*10*$F173*$G173*$J173*$L173*$AF$10)</f>
        <v>0</v>
      </c>
      <c r="AG173" s="204">
        <v>10</v>
      </c>
      <c r="AH173" s="215">
        <f>SUM(AG173/12*2*$E173*$G173*$I173*$L173*$AH$10)+(AG173/12*10*$F173*$G173*$J173*$L173*$AH$10)</f>
        <v>207543.95199999999</v>
      </c>
      <c r="AI173" s="215">
        <v>12</v>
      </c>
      <c r="AJ173" s="215">
        <v>248055.69000000006</v>
      </c>
      <c r="AK173" s="204">
        <v>10</v>
      </c>
      <c r="AL173" s="214">
        <f>(AK173/12*2*$E173*$G173*$I173*$K173*AL$10)+(AK173/12*10*$F173*$G173*$J173*$K173*AL$10)</f>
        <v>172953.29333333333</v>
      </c>
      <c r="AM173" s="204">
        <v>29</v>
      </c>
      <c r="AN173" s="214">
        <f>(AM173/12*2*$E173*$G173*$I173*$K173*AN$10)+(AM173/12*10*$F173*$G173*$J173*$K173*AN$10)</f>
        <v>501564.55066666653</v>
      </c>
      <c r="AO173" s="204">
        <v>1</v>
      </c>
      <c r="AP173" s="214">
        <f>(AO173/12*2*$E173*$G173*$I173*$K173*AP$10)+(AO173/12*10*$F173*$G173*$J173*$K173*AP$10)</f>
        <v>17295.329333333331</v>
      </c>
      <c r="AQ173" s="204"/>
      <c r="AR173" s="214"/>
      <c r="AS173" s="204">
        <v>29</v>
      </c>
      <c r="AT173" s="214">
        <f>(AS173/12*2*$E173*$G173*$I173*$K173*AT$10)+(AS173/12*10*$F173*$G173*$J173*$K173*AT$10)</f>
        <v>501564.55066666653</v>
      </c>
      <c r="AU173" s="204">
        <v>50</v>
      </c>
      <c r="AV173" s="214">
        <f>(AU173/12*2*$E173*$G173*$I173*$K173*AV$10)+(AU173/12*10*$F173*$G173*$J173*$K173*AV$10)</f>
        <v>864766.46666666656</v>
      </c>
      <c r="AW173" s="204">
        <f>20-1</f>
        <v>19</v>
      </c>
      <c r="AX173" s="214">
        <f>(AW173/12*2*$E173*$G173*$I173*$K173*AX$10)+(AW173/12*10*$F173*$G173*$J173*$K173*AX$10)</f>
        <v>328611.25733333325</v>
      </c>
      <c r="AY173" s="204">
        <v>26</v>
      </c>
      <c r="AZ173" s="214">
        <f>(AY173/12*2*$E173*$G173*$I173*$K173*AZ$10)+(AY173/12*10*$F173*$G173*$J173*$K173*AZ$10)</f>
        <v>449678.56266666658</v>
      </c>
      <c r="BA173" s="204">
        <v>18</v>
      </c>
      <c r="BB173" s="214">
        <f>(BA173/12*2*$E173*$G173*$I173*$K173*BB$10)+(BA173/12*10*$F173*$G173*$J173*$K173*BB$10)</f>
        <v>311315.92799999996</v>
      </c>
      <c r="BC173" s="204"/>
      <c r="BD173" s="214">
        <f>(BC173/12*2*$E173*$G173*$I173*$K173*BD$10)+(BC173/12*10*$F173*$G173*$J173*$K173*BD$10)</f>
        <v>0</v>
      </c>
      <c r="BE173" s="204">
        <v>15</v>
      </c>
      <c r="BF173" s="214">
        <f>(BE173/12*2*$E173*$G173*$I173*$K173*BF$10)+(BE173/12*10*$F173*$G173*$J173*$K173*BF$10)</f>
        <v>259429.93999999997</v>
      </c>
      <c r="BG173" s="204">
        <v>140</v>
      </c>
      <c r="BH173" s="214">
        <f>(BG173/12*2*$E173*$G173*$I173*$K173*BH$10)+(BG173/12*10*$F173*$G173*$J173*$K173*BH$10)</f>
        <v>2421346.1066666665</v>
      </c>
      <c r="BI173" s="204">
        <f>81+5</f>
        <v>86</v>
      </c>
      <c r="BJ173" s="214">
        <f>(BI173/12*2*$E173*$G173*$I173*$K173*BJ$10)+(BI173/12*10*$F173*$G173*$J173*$K173*BJ$10)</f>
        <v>1487398.3226666665</v>
      </c>
      <c r="BK173" s="204"/>
      <c r="BL173" s="214">
        <f>(BK173/12*2*$E173*$G173*$I173*$K173*BL$10)+(BK173/12*10*$F173*$G173*$J173*$K173*BL$10)</f>
        <v>0</v>
      </c>
      <c r="BM173" s="204"/>
      <c r="BN173" s="214">
        <f>(BM173/12*2*$E173*$G173*$I173*$K173*BN$10)+(BM173/12*10*$F173*$G173*$J173*$K173*BN$10)</f>
        <v>0</v>
      </c>
      <c r="BO173" s="204">
        <v>1</v>
      </c>
      <c r="BP173" s="214">
        <f>(BO173/12*2*$E173*$G173*$I173*$K173*BP$10)+(BO173/12*10*$F173*$G173*$J173*$K173*BP$10)</f>
        <v>17295.329333333331</v>
      </c>
      <c r="BQ173" s="204"/>
      <c r="BR173" s="214">
        <f>(BQ173/12*2*$E173*$G173*$I173*$K173*BR$10)+(BQ173/12*10*$F173*$G173*$J173*$K173*BR$10)</f>
        <v>0</v>
      </c>
      <c r="BS173" s="204">
        <v>59</v>
      </c>
      <c r="BT173" s="214">
        <f>(BS173/12*2*$E173*$G173*$I173*$K173*BT$10)+(BS173/12*10*$F173*$G173*$J173*$K173*BT$10)</f>
        <v>1020424.4306666667</v>
      </c>
      <c r="BU173" s="204">
        <v>15</v>
      </c>
      <c r="BV173" s="214">
        <f>(BU173/12*2*$E173*$G173*$I173*$K173*BV$10)+(BU173/12*10*$F173*$G173*$J173*$K173*BV$10)</f>
        <v>259429.93999999997</v>
      </c>
      <c r="BW173" s="204">
        <v>0</v>
      </c>
      <c r="BX173" s="214">
        <f>(BW173/12*2*$E173*$G173*$I173*$K173*BX$10)+(BW173/12*10*$F173*$G173*$J173*$K173*BX$10)</f>
        <v>0</v>
      </c>
      <c r="BY173" s="204"/>
      <c r="BZ173" s="214">
        <f>(BY173/12*2*$E173*$G173*$I173*$K173*BZ$10)+(BY173/12*10*$F173*$G173*$J173*$K173*BZ$10)</f>
        <v>0</v>
      </c>
      <c r="CA173" s="204"/>
      <c r="CB173" s="214">
        <f>(CA173/12*2*$E173*$G173*$I173*$K173*CB$10)+(CA173/12*10*$F173*$G173*$J173*$K173*CB$10)</f>
        <v>0</v>
      </c>
      <c r="CC173" s="204">
        <v>10</v>
      </c>
      <c r="CD173" s="214">
        <f>(CC173/12*2*$E173*$G173*$I173*$K173*CD$10)+(CC173/12*10*$F173*$G173*$J173*$K173*CD$10)</f>
        <v>172953.29333333333</v>
      </c>
      <c r="CE173" s="204">
        <v>4</v>
      </c>
      <c r="CF173" s="215">
        <f>SUM(CE173/12*2*$E173*$G173*$I173*$L173*$CF$10)+(CE173/12*10*$F173*$G173*$J173*$L173*$CF$10)</f>
        <v>83017.580799999996</v>
      </c>
      <c r="CG173" s="204"/>
      <c r="CH173" s="215">
        <f>SUM(CG173/12*2*$E173*$G173*$I173*$L173*CH$10)+(CG173/12*10*$F173*$G173*$J173*$L173*CH$10)</f>
        <v>0</v>
      </c>
      <c r="CI173" s="204"/>
      <c r="CJ173" s="215">
        <f>SUM(CI173/12*2*$E173*$G173*$I173*$L173*CJ$10)+(CI173/12*10*$F173*$G173*$J173*$L173*CJ$10)</f>
        <v>0</v>
      </c>
      <c r="CK173" s="204"/>
      <c r="CL173" s="215">
        <f>SUM(CK173/12*2*$E173*$G173*$I173*$L173*CL$10)+(CK173/12*10*$F173*$G173*$J173*$L173*CL$10)</f>
        <v>0</v>
      </c>
      <c r="CM173" s="204"/>
      <c r="CN173" s="215"/>
      <c r="CO173" s="204">
        <v>10</v>
      </c>
      <c r="CP173" s="215">
        <f>SUM(CO173/12*2*$E173*$G173*$I173*$L173*CP$10)+(CO173/12*10*$F173*$G173*$J173*$L173*CP$10)</f>
        <v>207543.95199999999</v>
      </c>
      <c r="CQ173" s="204"/>
      <c r="CR173" s="215">
        <f>SUM(CQ173/12*2*$E173*$G173*$I173*$L173*CR$10)+(CQ173/12*10*$F173*$G173*$J173*$L173*CR$10)</f>
        <v>0</v>
      </c>
      <c r="CS173" s="204">
        <v>32</v>
      </c>
      <c r="CT173" s="215">
        <f>SUM(CS173/12*2*$E173*$G173*$I173*$L173*CT$10)+(CS173/12*10*$F173*$G173*$J173*$L173*CT$10)</f>
        <v>664140.64639999997</v>
      </c>
      <c r="CU173" s="204"/>
      <c r="CV173" s="215">
        <f>SUM(CU173/12*2*$E173*$G173*$I173*$L173*CV$10)+(CU173/12*10*$F173*$G173*$J173*$L173*CV$10)</f>
        <v>0</v>
      </c>
      <c r="CW173" s="204"/>
      <c r="CX173" s="215">
        <f>SUM(CW173/12*2*$E173*$G173*$I173*$L173*CX$10)+(CW173/12*10*$F173*$G173*$J173*$L173*CX$10)</f>
        <v>0</v>
      </c>
      <c r="CY173" s="204">
        <v>10</v>
      </c>
      <c r="CZ173" s="215">
        <f>SUM(CY173/12*2*$E173*$G173*$I173*$L173*CZ$10)+(CY173/12*10*$F173*$G173*$J173*$L173*CZ$10)</f>
        <v>207543.95199999999</v>
      </c>
      <c r="DA173" s="204">
        <v>22</v>
      </c>
      <c r="DB173" s="215">
        <f>SUM(DA173/12*2*$E173*$G173*$I173*$L173*DB$10)+(DA173/12*10*$F173*$G173*$J173*$L173*DB$10)</f>
        <v>456596.69439999992</v>
      </c>
      <c r="DC173" s="204">
        <v>7</v>
      </c>
      <c r="DD173" s="215">
        <f>SUM(DC173/12*2*$E173*$G173*$I173*$L173*DD$10)+(DC173/12*10*$F173*$G173*$J173*$L173*DD$10)</f>
        <v>145280.76639999999</v>
      </c>
      <c r="DE173" s="204"/>
      <c r="DF173" s="215">
        <f>SUM(DE173/12*2*$E173*$G173*$I173*$L173*DF$10)+(DE173/12*10*$F173*$G173*$J173*$L173*DF$10)</f>
        <v>0</v>
      </c>
      <c r="DG173" s="204">
        <v>1</v>
      </c>
      <c r="DH173" s="204">
        <v>20920.57</v>
      </c>
      <c r="DI173" s="204">
        <v>1</v>
      </c>
      <c r="DJ173" s="215">
        <f>SUM(DI173/12*2*$E173*$G173*$I173*$L173*DJ$10)+(DI173/12*10*$F173*$G173*$J173*$L173*DJ$10)</f>
        <v>20754.395199999999</v>
      </c>
      <c r="DK173" s="204"/>
      <c r="DL173" s="215">
        <f>SUM(DK173/12*2*$E173*$G173*$I173*$M173*DL$10)+(DK173/12*10*$F173*$G173*$J173*$M173*DL$10)</f>
        <v>0</v>
      </c>
      <c r="DM173" s="204"/>
      <c r="DN173" s="215">
        <f>SUM(DM173/12*2*$E173*$G173*$I173*$N173*DN$10)+(DM173/12*10*$F173*$G173*$J173*$N173*DN$10)</f>
        <v>0</v>
      </c>
      <c r="DO173" s="204"/>
      <c r="DP173" s="214"/>
      <c r="DQ173" s="204"/>
      <c r="DR173" s="214">
        <f>(DQ173/12*2*$E173*$G173*$I173*$K173*DR$10)+(DQ173/12*10*$F173*$G173*$J173*$K173*DR$10)</f>
        <v>0</v>
      </c>
      <c r="DS173" s="204"/>
      <c r="DT173" s="215"/>
      <c r="DU173" s="204"/>
      <c r="DV173" s="204"/>
      <c r="DW173" s="204"/>
      <c r="DX173" s="214">
        <f>(DW173/12*2*$E173*$G173*$I173*$K173*DX$10)+(DW173/12*10*$F173*$G173*$J173*$K173*DX$10)</f>
        <v>0</v>
      </c>
      <c r="DY173" s="204"/>
      <c r="DZ173" s="214"/>
      <c r="EA173" s="204"/>
      <c r="EB173" s="204"/>
      <c r="EC173" s="430"/>
      <c r="ED173" s="430"/>
      <c r="EE173" s="204"/>
      <c r="EF173" s="204">
        <f>(EE173/12*2*$E173*$G173*$I173*$K173)+(EE173/12*10*$F173*$G173*$J173*$K173)</f>
        <v>0</v>
      </c>
      <c r="EG173" s="204"/>
      <c r="EH173" s="204"/>
      <c r="EI173" s="204"/>
      <c r="EJ173" s="216"/>
      <c r="EK173" s="228">
        <f t="shared" ref="EK173:EL178" si="400">SUM(O173,Q173,S173,U173,W173,Y173,AA173,AC173,AE173,AG173,AI173,AK173,AM173,AO173,AQ173,AS173,AU173,AW173,AY173,BA173,BC173,BE173,BG173,BI173,BK173,BM173,BO173,BQ173,BS173,BU173,BW173,BY173,CA173,CC173,CE173,CG173,CI173,CK173,CM173,CO173,CQ173,CS173,CU173,CW173,CY173,DA173,DC173,DE173,DG173,DI173,DK173,DM173,DO173,DQ173,DS173,DU173,DW173,DY173,EA173,EC173,EE173,EG173,EI173)</f>
        <v>770</v>
      </c>
      <c r="EL173" s="228">
        <f t="shared" si="400"/>
        <v>13693610.888533331</v>
      </c>
    </row>
    <row r="174" spans="1:142" ht="45" customHeight="1" x14ac:dyDescent="0.2">
      <c r="A174" s="196"/>
      <c r="B174" s="196">
        <v>108</v>
      </c>
      <c r="C174" s="307" t="s">
        <v>1453</v>
      </c>
      <c r="D174" s="353" t="s">
        <v>678</v>
      </c>
      <c r="E174" s="309">
        <v>16026</v>
      </c>
      <c r="F174" s="309">
        <v>16828</v>
      </c>
      <c r="G174" s="310">
        <v>1.1200000000000001</v>
      </c>
      <c r="H174" s="311"/>
      <c r="I174" s="312">
        <v>1</v>
      </c>
      <c r="J174" s="313"/>
      <c r="K174" s="305">
        <v>1.4</v>
      </c>
      <c r="L174" s="305">
        <v>1.68</v>
      </c>
      <c r="M174" s="305">
        <v>2.23</v>
      </c>
      <c r="N174" s="306">
        <v>2.57</v>
      </c>
      <c r="O174" s="204"/>
      <c r="P174" s="214">
        <f>(O174/12*2*$E174*$G174*$I174*$K174*P$10)+(O174/12*10*$F174*$G174*$I174*$K174*P$10)</f>
        <v>0</v>
      </c>
      <c r="Q174" s="208"/>
      <c r="R174" s="214">
        <f>(Q174/12*2*$E174*$G174*$I174*$K174*R$10)+(Q174/12*10*$F174*$G174*$I174*$K174*R$10)</f>
        <v>0</v>
      </c>
      <c r="S174" s="204"/>
      <c r="T174" s="214">
        <f>(S174/12*2*$E174*$G174*$I174*$K174*T$10)+(S174/12*10*$F174*$G174*$I174*$K174*T$10)</f>
        <v>0</v>
      </c>
      <c r="U174" s="204"/>
      <c r="V174" s="214">
        <f>(U174/12*2*$E174*$G174*$I174*$K174*V$10)+(U174/12*10*$F174*$G174*$I174*$K174*V$10)</f>
        <v>0</v>
      </c>
      <c r="W174" s="204"/>
      <c r="X174" s="214">
        <f>(W174/12*2*$E174*$G174*$I174*$K174*X$10)+(W174/12*10*$F174*$G174*$I174*$K174*X$10)</f>
        <v>0</v>
      </c>
      <c r="Y174" s="204"/>
      <c r="Z174" s="214">
        <f>(Y174/12*2*$E174*$G174*$I174*$K174*Z$10)+(Y174/12*10*$F174*$G174*$I174*$K174*Z$10)</f>
        <v>0</v>
      </c>
      <c r="AA174" s="204"/>
      <c r="AB174" s="214">
        <f>(AA174/12*2*$E174*$G174*$I174*$K174*AB$10)+(AA174/12*10*$F174*$G174*$I174*$K174*AB$10)</f>
        <v>0</v>
      </c>
      <c r="AC174" s="204"/>
      <c r="AD174" s="214">
        <f>(AC174/12*2*$E174*$G174*$I174*$K174*AD$10)+(AC174/12*10*$F174*$G174*$I174*$K174*AD$10)</f>
        <v>0</v>
      </c>
      <c r="AE174" s="204"/>
      <c r="AF174" s="204">
        <f>SUM(AE174/12*2*$E174*$G174*$I174*$L174*$AF$10)+(AE174/12*10*$F174*$G174*$I174*$L174*$AF$10)</f>
        <v>0</v>
      </c>
      <c r="AG174" s="204"/>
      <c r="AH174" s="215">
        <f>SUM(AG174/12*2*$E174*$G174*$I174*$L174*$AH$10)+(AG174/12*10*$F174*$G174*$I174*$L174*$AH$10)</f>
        <v>0</v>
      </c>
      <c r="AI174" s="215">
        <v>0</v>
      </c>
      <c r="AJ174" s="215">
        <v>0</v>
      </c>
      <c r="AK174" s="204"/>
      <c r="AL174" s="214">
        <f>(AK174/12*2*$E174*$G174*$I174*$K174*AL$10)+(AK174/12*10*$F174*$G174*$I174*$K174*AL$10)</f>
        <v>0</v>
      </c>
      <c r="AM174" s="204"/>
      <c r="AN174" s="214">
        <f>(AM174/12*2*$E174*$G174*$I174*$K174*AN$10)+(AM174/12*10*$F174*$G174*$I174*$K174*AN$10)</f>
        <v>0</v>
      </c>
      <c r="AO174" s="204"/>
      <c r="AP174" s="214">
        <f>(AO174/12*2*$E174*$G174*$I174*$K174*AP$10)+(AO174/12*10*$F174*$G174*$I174*$K174*AP$10)</f>
        <v>0</v>
      </c>
      <c r="AQ174" s="204"/>
      <c r="AR174" s="214">
        <f>(AQ174/12*2*$E174*$G174*$I174*$K174*AR$10)+(AQ174/12*10*$F174*$G174*$I174*$K174*AR$10)</f>
        <v>0</v>
      </c>
      <c r="AS174" s="204">
        <v>90</v>
      </c>
      <c r="AT174" s="214">
        <f>(AS174/12*2*$E174*$G174*$I174*$K174*AT$10)+(AS174/12*10*$F174*$G174*$I174*$K174*AT$10)</f>
        <v>2355904.3200000003</v>
      </c>
      <c r="AU174" s="204">
        <v>0</v>
      </c>
      <c r="AV174" s="214">
        <f>(AU174/12*2*$E174*$G174*$I174*$K174*AV$10)+(AU174/12*10*$F174*$G174*$I174*$K174*AV$10)</f>
        <v>0</v>
      </c>
      <c r="AW174" s="204"/>
      <c r="AX174" s="214">
        <f>(AW174/12*2*$E174*$G174*$I174*$K174*AX$10)+(AW174/12*10*$F174*$G174*$I174*$K174*AX$10)</f>
        <v>0</v>
      </c>
      <c r="AY174" s="204"/>
      <c r="AZ174" s="214">
        <f>(AY174/12*2*$E174*$G174*$I174*$K174*AZ$10)+(AY174/12*10*$F174*$G174*$I174*$K174*AZ$10)</f>
        <v>0</v>
      </c>
      <c r="BA174" s="204"/>
      <c r="BB174" s="214">
        <f>(BA174/12*2*$E174*$G174*$I174*$K174*BB$10)+(BA174/12*10*$F174*$G174*$I174*$K174*BB$10)</f>
        <v>0</v>
      </c>
      <c r="BC174" s="204"/>
      <c r="BD174" s="214">
        <f>(BC174/12*2*$E174*$G174*$I174*$K174*BD$10)+(BC174/12*10*$F174*$G174*$I174*$K174*BD$10)</f>
        <v>0</v>
      </c>
      <c r="BE174" s="204"/>
      <c r="BF174" s="214">
        <f>(BE174/12*2*$E174*$G174*$I174*$K174*BF$10)+(BE174/12*10*$F174*$G174*$I174*$K174*BF$10)</f>
        <v>0</v>
      </c>
      <c r="BG174" s="204"/>
      <c r="BH174" s="214">
        <f>(BG174/12*2*$E174*$G174*$I174*$K174*BH$10)+(BG174/12*10*$F174*$G174*$I174*$K174*BH$10)</f>
        <v>0</v>
      </c>
      <c r="BI174" s="204"/>
      <c r="BJ174" s="214">
        <f>(BI174/12*2*$E174*$G174*$I174*$K174*BJ$10)+(BI174/12*10*$F174*$G174*$I174*$K174*BJ$10)</f>
        <v>0</v>
      </c>
      <c r="BK174" s="204"/>
      <c r="BL174" s="214">
        <f>(BK174/12*2*$E174*$G174*$I174*$K174*BL$10)+(BK174/12*10*$F174*$G174*$I174*$K174*BL$10)</f>
        <v>0</v>
      </c>
      <c r="BM174" s="204"/>
      <c r="BN174" s="214">
        <f>(BM174/12*2*$E174*$G174*$I174*$K174*BN$10)+(BM174/12*10*$F174*$G174*$I174*$K174*BN$10)</f>
        <v>0</v>
      </c>
      <c r="BO174" s="204"/>
      <c r="BP174" s="214">
        <f>(BO174/12*2*$E174*$G174*$I174*$K174*BP$10)+(BO174/12*10*$F174*$G174*$I174*$K174*BP$10)</f>
        <v>0</v>
      </c>
      <c r="BQ174" s="204"/>
      <c r="BR174" s="214">
        <f>(BQ174/12*2*$E174*$G174*$I174*$K174*BR$10)+(BQ174/12*10*$F174*$G174*$I174*$K174*BR$10)</f>
        <v>0</v>
      </c>
      <c r="BS174" s="204"/>
      <c r="BT174" s="214">
        <f>(BS174/12*2*$E174*$G174*$I174*$K174*BT$10)+(BS174/12*10*$F174*$G174*$I174*$K174*BT$10)</f>
        <v>0</v>
      </c>
      <c r="BU174" s="204"/>
      <c r="BV174" s="214">
        <f>(BU174/12*2*$E174*$G174*$I174*$K174*BV$10)+(BU174/12*10*$F174*$G174*$I174*$K174*BV$10)</f>
        <v>0</v>
      </c>
      <c r="BW174" s="204"/>
      <c r="BX174" s="214">
        <f>(BW174/12*2*$E174*$G174*$I174*$K174*BX$10)+(BW174/12*10*$F174*$G174*$I174*$K174*BX$10)</f>
        <v>0</v>
      </c>
      <c r="BY174" s="204"/>
      <c r="BZ174" s="214">
        <f>(BY174/12*2*$E174*$G174*$I174*$K174*BZ$10)+(BY174/12*10*$F174*$G174*$I174*$K174*BZ$10)</f>
        <v>0</v>
      </c>
      <c r="CA174" s="204"/>
      <c r="CB174" s="214">
        <f>(CA174/12*2*$E174*$G174*$I174*$K174*CB$10)+(CA174/12*10*$F174*$G174*$I174*$K174*CB$10)</f>
        <v>0</v>
      </c>
      <c r="CC174" s="204"/>
      <c r="CD174" s="214">
        <f>(CC174/12*2*$E174*$G174*$I174*$K174*CD$10)+(CC174/12*10*$F174*$G174*$I174*$K174*CD$10)</f>
        <v>0</v>
      </c>
      <c r="CE174" s="204"/>
      <c r="CF174" s="215">
        <f>SUM(CE174/12*2*$E174*$G174*$I174*$L174*CF$10)+(CE174/12*10*$F174*$G174*$I174*$L174*$CF$10)</f>
        <v>0</v>
      </c>
      <c r="CG174" s="204"/>
      <c r="CH174" s="215">
        <f>SUM(CG174/12*2*$E174*$G174*$I174*$L174*CH$10)+(CG174/12*10*$F174*$G174*$I174*$L174*CH$10)</f>
        <v>0</v>
      </c>
      <c r="CI174" s="204"/>
      <c r="CJ174" s="215">
        <f>SUM(CI174/12*2*$E174*$G174*$I174*$L174*CJ$10)+(CI174/12*10*$F174*$G174*$I174*$L174*CJ$10)</f>
        <v>0</v>
      </c>
      <c r="CK174" s="204"/>
      <c r="CL174" s="215">
        <f>SUM(CK174/12*2*$E174*$G174*$I174*$L174*CL$10)+(CK174/12*10*$F174*$G174*$I174*$L174*CL$10)</f>
        <v>0</v>
      </c>
      <c r="CM174" s="204"/>
      <c r="CN174" s="215">
        <f>SUM(CM174/12*2*$E174*$G174*$I174*$L174*CN$10)+(CM174/12*10*$F174*$G174*$I174*$L174*CN$10)</f>
        <v>0</v>
      </c>
      <c r="CO174" s="204"/>
      <c r="CP174" s="215">
        <f>SUM(CO174/12*2*$E174*$G174*$I174*$L174*CP$10)+(CO174/12*10*$F174*$G174*$I174*$L174*CP$10)</f>
        <v>0</v>
      </c>
      <c r="CQ174" s="204"/>
      <c r="CR174" s="215">
        <f>SUM(CQ174/12*2*$E174*$G174*$I174*$L174*CR$10)+(CQ174/12*10*$F174*$G174*$I174*$L174*CR$10)</f>
        <v>0</v>
      </c>
      <c r="CS174" s="204"/>
      <c r="CT174" s="215">
        <f>SUM(CS174/12*2*$E174*$G174*$I174*$L174*CT$10)+(CS174/12*10*$F174*$G174*$I174*$L174*CT$10)</f>
        <v>0</v>
      </c>
      <c r="CU174" s="204"/>
      <c r="CV174" s="215">
        <f>SUM(CU174/12*2*$E174*$G174*$I174*$L174*CV$10)+(CU174/12*10*$F174*$G174*$I174*$L174*CV$10)</f>
        <v>0</v>
      </c>
      <c r="CW174" s="204"/>
      <c r="CX174" s="215">
        <f>SUM(CW174/12*2*$E174*$G174*$I174*$L174*CX$10)+(CW174/12*10*$F174*$G174*$I174*$L174*CX$10)</f>
        <v>0</v>
      </c>
      <c r="CY174" s="204"/>
      <c r="CZ174" s="215">
        <f>SUM(CY174/12*2*$E174*$G174*$I174*$L174*CZ$10)+(CY174/12*10*$F174*$G174*$I174*$L174*CZ$10)</f>
        <v>0</v>
      </c>
      <c r="DA174" s="204"/>
      <c r="DB174" s="215">
        <f>SUM(DA174/12*2*$E174*$G174*$I174*$L174*DB$10)+(DA174/12*10*$F174*$G174*$I174*$L174*DB$10)</f>
        <v>0</v>
      </c>
      <c r="DC174" s="204"/>
      <c r="DD174" s="215">
        <f>SUM(DC174/12*2*$E174*$G174*$I174*$L174*DD$10)+(DC174/12*10*$F174*$G174*$I174*$L174*DD$10)</f>
        <v>0</v>
      </c>
      <c r="DE174" s="204"/>
      <c r="DF174" s="215">
        <f>SUM(DE174/12*2*$E174*$G174*$I174*$L174*DF$10)+(DE174/12*10*$F174*$G174*$I174*$L174*DF$10)</f>
        <v>0</v>
      </c>
      <c r="DG174" s="204"/>
      <c r="DH174" s="204">
        <f>SUM(DG174/12*2*$E174*$G174*$I174*$L174*DH$10)+(DG174/12*10*$F174*$G174*$I174*$L174*DH$10)</f>
        <v>0</v>
      </c>
      <c r="DI174" s="204"/>
      <c r="DJ174" s="215">
        <f>SUM(DI174/12*2*$E174*$G174*$I174*$L174*DJ$10)+(DI174/12*10*$F174*$G174*$I174*$L174*DJ$10)</f>
        <v>0</v>
      </c>
      <c r="DK174" s="204"/>
      <c r="DL174" s="215">
        <f>SUM(DK174/12*2*$E174*$G174*$I174*$M174*DL$10)+(DK174/12*10*$F174*$G174*$I174*$M174*DL$10)</f>
        <v>0</v>
      </c>
      <c r="DM174" s="204"/>
      <c r="DN174" s="215">
        <f>SUM(DM174/12*2*$E174*$G174*$I174*$N174*DN$10)+(DM174/12*10*$F174*$G174*$I174*$N174*DN$10)</f>
        <v>0</v>
      </c>
      <c r="DO174" s="204"/>
      <c r="DP174" s="214">
        <f>(DO174/12*2*$E174*$G174*$I174*$K174*DP$10)+(DO174/12*10*$F174*$G174*$I174*$K174*DP$10)</f>
        <v>0</v>
      </c>
      <c r="DQ174" s="204"/>
      <c r="DR174" s="214">
        <f>(DQ174/12*2*$E174*$G174*$I174*$K174*DR$10)+(DQ174/12*10*$F174*$G174*$I174*$K174*DR$10)</f>
        <v>0</v>
      </c>
      <c r="DS174" s="204"/>
      <c r="DT174" s="215">
        <f>SUM(DS174/12*2*$E174*$G174*$I174)+(DS174/12*10*$F174*$G174*$I174)</f>
        <v>0</v>
      </c>
      <c r="DU174" s="204"/>
      <c r="DV174" s="204"/>
      <c r="DW174" s="204"/>
      <c r="DX174" s="214">
        <f>(DW174/12*2*$E174*$G174*$I174*$K174*DX$10)+(DW174/12*10*$F174*$G174*$I174*$K174*DX$10)</f>
        <v>0</v>
      </c>
      <c r="DY174" s="204"/>
      <c r="DZ174" s="214">
        <f>(DY174/12*2*$E174*$G174*$I174*$K174*DZ$10)+(DY174/12*10*$F174*$G174*$I174*$K174*DZ$10)</f>
        <v>0</v>
      </c>
      <c r="EA174" s="204"/>
      <c r="EB174" s="204"/>
      <c r="EC174" s="430"/>
      <c r="ED174" s="430"/>
      <c r="EE174" s="204"/>
      <c r="EF174" s="204"/>
      <c r="EG174" s="204"/>
      <c r="EH174" s="204"/>
      <c r="EI174" s="204"/>
      <c r="EJ174" s="216">
        <f>(EI174/12*2*$E174*$G174*$I174*$K174)+(EI174/12*10*$F174*$G174*$I174*$K174)</f>
        <v>0</v>
      </c>
      <c r="EK174" s="228">
        <f t="shared" si="400"/>
        <v>90</v>
      </c>
      <c r="EL174" s="228">
        <f t="shared" si="400"/>
        <v>2355904.3200000003</v>
      </c>
    </row>
    <row r="175" spans="1:142" s="342" customFormat="1" ht="45" customHeight="1" x14ac:dyDescent="0.2">
      <c r="A175" s="196"/>
      <c r="B175" s="196">
        <v>109</v>
      </c>
      <c r="C175" s="307" t="s">
        <v>1454</v>
      </c>
      <c r="D175" s="353" t="s">
        <v>680</v>
      </c>
      <c r="E175" s="309">
        <v>16026</v>
      </c>
      <c r="F175" s="309">
        <v>16828</v>
      </c>
      <c r="G175" s="310">
        <v>1.66</v>
      </c>
      <c r="H175" s="311"/>
      <c r="I175" s="312">
        <v>1</v>
      </c>
      <c r="J175" s="313"/>
      <c r="K175" s="305">
        <v>1.4</v>
      </c>
      <c r="L175" s="305">
        <v>1.68</v>
      </c>
      <c r="M175" s="305">
        <v>2.23</v>
      </c>
      <c r="N175" s="306">
        <v>2.57</v>
      </c>
      <c r="O175" s="204"/>
      <c r="P175" s="214">
        <f>(O175/12*2*$E175*$G175*$I175*$K175*P$10)+(O175/12*10*$F175*$G175*$I175*$K175*P$10)</f>
        <v>0</v>
      </c>
      <c r="Q175" s="208"/>
      <c r="R175" s="214">
        <f>(Q175/12*2*$E175*$G175*$I175*$K175*R$10)+(Q175/12*10*$F175*$G175*$I175*$K175*R$10)</f>
        <v>0</v>
      </c>
      <c r="S175" s="204"/>
      <c r="T175" s="214">
        <f>(S175/12*2*$E175*$G175*$I175*$K175*T$10)+(S175/12*10*$F175*$G175*$I175*$K175*T$10)</f>
        <v>0</v>
      </c>
      <c r="U175" s="204"/>
      <c r="V175" s="214">
        <f>(U175/12*2*$E175*$G175*$I175*$K175*V$10)+(U175/12*10*$F175*$G175*$I175*$K175*V$10)</f>
        <v>0</v>
      </c>
      <c r="W175" s="204"/>
      <c r="X175" s="214">
        <f>(W175/12*2*$E175*$G175*$I175*$K175*X$10)+(W175/12*10*$F175*$G175*$I175*$K175*X$10)</f>
        <v>0</v>
      </c>
      <c r="Y175" s="204"/>
      <c r="Z175" s="214">
        <f>(Y175/12*2*$E175*$G175*$I175*$K175*Z$10)+(Y175/12*10*$F175*$G175*$I175*$K175*Z$10)</f>
        <v>0</v>
      </c>
      <c r="AA175" s="204"/>
      <c r="AB175" s="214">
        <f>(AA175/12*2*$E175*$G175*$I175*$K175*AB$10)+(AA175/12*10*$F175*$G175*$I175*$K175*AB$10)</f>
        <v>0</v>
      </c>
      <c r="AC175" s="204"/>
      <c r="AD175" s="214">
        <f>(AC175/12*2*$E175*$G175*$I175*$K175*AD$10)+(AC175/12*10*$F175*$G175*$I175*$K175*AD$10)</f>
        <v>0</v>
      </c>
      <c r="AE175" s="204"/>
      <c r="AF175" s="204">
        <f>SUM(AE175/12*2*$E175*$G175*$I175*$L175*$AF$10)+(AE175/12*10*$F175*$G175*$I175*$L175*$AF$10)</f>
        <v>0</v>
      </c>
      <c r="AG175" s="204"/>
      <c r="AH175" s="215">
        <f>SUM(AG175/12*2*$E175*$G175*$I175*$L175*$AH$10)+(AG175/12*10*$F175*$G175*$I175*$L175*$AH$10)</f>
        <v>0</v>
      </c>
      <c r="AI175" s="215">
        <v>0</v>
      </c>
      <c r="AJ175" s="215">
        <v>0</v>
      </c>
      <c r="AK175" s="204"/>
      <c r="AL175" s="214">
        <f>(AK175/12*2*$E175*$G175*$I175*$K175*AL$10)+(AK175/12*10*$F175*$G175*$I175*$K175*AL$10)</f>
        <v>0</v>
      </c>
      <c r="AM175" s="204"/>
      <c r="AN175" s="214">
        <f>(AM175/12*2*$E175*$G175*$I175*$K175*AN$10)+(AM175/12*10*$F175*$G175*$I175*$K175*AN$10)</f>
        <v>0</v>
      </c>
      <c r="AO175" s="204"/>
      <c r="AP175" s="214">
        <f>(AO175/12*2*$E175*$G175*$I175*$K175*AP$10)+(AO175/12*10*$F175*$G175*$I175*$K175*AP$10)</f>
        <v>0</v>
      </c>
      <c r="AQ175" s="204"/>
      <c r="AR175" s="214">
        <f>(AQ175/12*2*$E175*$G175*$I175*$K175*AR$10)+(AQ175/12*10*$F175*$G175*$I175*$K175*AR$10)</f>
        <v>0</v>
      </c>
      <c r="AS175" s="204"/>
      <c r="AT175" s="214">
        <f>(AS175/12*2*$E175*$G175*$I175*$K175*AT$10)+(AS175/12*10*$F175*$G175*$I175*$K175*AT$10)</f>
        <v>0</v>
      </c>
      <c r="AU175" s="204">
        <v>0</v>
      </c>
      <c r="AV175" s="214">
        <f>(AU175/12*2*$E175*$G175*$I175*$K175*AV$10)+(AU175/12*10*$F175*$G175*$I175*$K175*AV$10)</f>
        <v>0</v>
      </c>
      <c r="AW175" s="204"/>
      <c r="AX175" s="214">
        <f>(AW175/12*2*$E175*$G175*$I175*$K175*AX$10)+(AW175/12*10*$F175*$G175*$I175*$K175*AX$10)</f>
        <v>0</v>
      </c>
      <c r="AY175" s="204"/>
      <c r="AZ175" s="214">
        <f>(AY175/12*2*$E175*$G175*$I175*$K175*AZ$10)+(AY175/12*10*$F175*$G175*$I175*$K175*AZ$10)</f>
        <v>0</v>
      </c>
      <c r="BA175" s="204"/>
      <c r="BB175" s="214">
        <f>(BA175/12*2*$E175*$G175*$I175*$K175*BB$10)+(BA175/12*10*$F175*$G175*$I175*$K175*BB$10)</f>
        <v>0</v>
      </c>
      <c r="BC175" s="204"/>
      <c r="BD175" s="214">
        <f>(BC175/12*2*$E175*$G175*$I175*$K175*BD$10)+(BC175/12*10*$F175*$G175*$I175*$K175*BD$10)</f>
        <v>0</v>
      </c>
      <c r="BE175" s="204"/>
      <c r="BF175" s="214">
        <f>(BE175/12*2*$E175*$G175*$I175*$K175*BF$10)+(BE175/12*10*$F175*$G175*$I175*$K175*BF$10)</f>
        <v>0</v>
      </c>
      <c r="BG175" s="204"/>
      <c r="BH175" s="214">
        <f>(BG175/12*2*$E175*$G175*$I175*$K175*BH$10)+(BG175/12*10*$F175*$G175*$I175*$K175*BH$10)</f>
        <v>0</v>
      </c>
      <c r="BI175" s="204"/>
      <c r="BJ175" s="214">
        <f>(BI175/12*2*$E175*$G175*$I175*$K175*BJ$10)+(BI175/12*10*$F175*$G175*$I175*$K175*BJ$10)</f>
        <v>0</v>
      </c>
      <c r="BK175" s="204"/>
      <c r="BL175" s="214">
        <f>(BK175/12*2*$E175*$G175*$I175*$K175*BL$10)+(BK175/12*10*$F175*$G175*$I175*$K175*BL$10)</f>
        <v>0</v>
      </c>
      <c r="BM175" s="204"/>
      <c r="BN175" s="214">
        <f>(BM175/12*2*$E175*$G175*$I175*$K175*BN$10)+(BM175/12*10*$F175*$G175*$I175*$K175*BN$10)</f>
        <v>0</v>
      </c>
      <c r="BO175" s="204"/>
      <c r="BP175" s="214">
        <f>(BO175/12*2*$E175*$G175*$I175*$K175*BP$10)+(BO175/12*10*$F175*$G175*$I175*$K175*BP$10)</f>
        <v>0</v>
      </c>
      <c r="BQ175" s="204"/>
      <c r="BR175" s="214">
        <f>(BQ175/12*2*$E175*$G175*$I175*$K175*BR$10)+(BQ175/12*10*$F175*$G175*$I175*$K175*BR$10)</f>
        <v>0</v>
      </c>
      <c r="BS175" s="204"/>
      <c r="BT175" s="214">
        <f>(BS175/12*2*$E175*$G175*$I175*$K175*BT$10)+(BS175/12*10*$F175*$G175*$I175*$K175*BT$10)</f>
        <v>0</v>
      </c>
      <c r="BU175" s="204"/>
      <c r="BV175" s="214">
        <f>(BU175/12*2*$E175*$G175*$I175*$K175*BV$10)+(BU175/12*10*$F175*$G175*$I175*$K175*BV$10)</f>
        <v>0</v>
      </c>
      <c r="BW175" s="204"/>
      <c r="BX175" s="214">
        <f>(BW175/12*2*$E175*$G175*$I175*$K175*BX$10)+(BW175/12*10*$F175*$G175*$I175*$K175*BX$10)</f>
        <v>0</v>
      </c>
      <c r="BY175" s="204"/>
      <c r="BZ175" s="214">
        <f>(BY175/12*2*$E175*$G175*$I175*$K175*BZ$10)+(BY175/12*10*$F175*$G175*$I175*$K175*BZ$10)</f>
        <v>0</v>
      </c>
      <c r="CA175" s="204"/>
      <c r="CB175" s="214">
        <f>(CA175/12*2*$E175*$G175*$I175*$K175*CB$10)+(CA175/12*10*$F175*$G175*$I175*$K175*CB$10)</f>
        <v>0</v>
      </c>
      <c r="CC175" s="204"/>
      <c r="CD175" s="214">
        <f>(CC175/12*2*$E175*$G175*$I175*$K175*CD$10)+(CC175/12*10*$F175*$G175*$I175*$K175*CD$10)</f>
        <v>0</v>
      </c>
      <c r="CE175" s="204"/>
      <c r="CF175" s="215">
        <f>SUM(CE175/12*2*$E175*$G175*$I175*$L175*CF$10)+(CE175/12*10*$F175*$G175*$I175*$L175*$CF$10)</f>
        <v>0</v>
      </c>
      <c r="CG175" s="204"/>
      <c r="CH175" s="215">
        <f>SUM(CG175/12*2*$E175*$G175*$I175*$L175*CH$10)+(CG175/12*10*$F175*$G175*$I175*$L175*CH$10)</f>
        <v>0</v>
      </c>
      <c r="CI175" s="204"/>
      <c r="CJ175" s="215">
        <f>SUM(CI175/12*2*$E175*$G175*$I175*$L175*CJ$10)+(CI175/12*10*$F175*$G175*$I175*$L175*CJ$10)</f>
        <v>0</v>
      </c>
      <c r="CK175" s="204"/>
      <c r="CL175" s="215">
        <f>SUM(CK175/12*2*$E175*$G175*$I175*$L175*CL$10)+(CK175/12*10*$F175*$G175*$I175*$L175*CL$10)</f>
        <v>0</v>
      </c>
      <c r="CM175" s="204"/>
      <c r="CN175" s="215">
        <f>SUM(CM175/12*2*$E175*$G175*$I175*$L175*CN$10)+(CM175/12*10*$F175*$G175*$I175*$L175*CN$10)</f>
        <v>0</v>
      </c>
      <c r="CO175" s="204"/>
      <c r="CP175" s="215">
        <f>SUM(CO175/12*2*$E175*$G175*$I175*$L175*CP$10)+(CO175/12*10*$F175*$G175*$I175*$L175*CP$10)</f>
        <v>0</v>
      </c>
      <c r="CQ175" s="204"/>
      <c r="CR175" s="215">
        <f>SUM(CQ175/12*2*$E175*$G175*$I175*$L175*CR$10)+(CQ175/12*10*$F175*$G175*$I175*$L175*CR$10)</f>
        <v>0</v>
      </c>
      <c r="CS175" s="204"/>
      <c r="CT175" s="215">
        <f>SUM(CS175/12*2*$E175*$G175*$I175*$L175*CT$10)+(CS175/12*10*$F175*$G175*$I175*$L175*CT$10)</f>
        <v>0</v>
      </c>
      <c r="CU175" s="204"/>
      <c r="CV175" s="215">
        <f>SUM(CU175/12*2*$E175*$G175*$I175*$L175*CV$10)+(CU175/12*10*$F175*$G175*$I175*$L175*CV$10)</f>
        <v>0</v>
      </c>
      <c r="CW175" s="204"/>
      <c r="CX175" s="215">
        <f>SUM(CW175/12*2*$E175*$G175*$I175*$L175*CX$10)+(CW175/12*10*$F175*$G175*$I175*$L175*CX$10)</f>
        <v>0</v>
      </c>
      <c r="CY175" s="204"/>
      <c r="CZ175" s="215">
        <f>SUM(CY175/12*2*$E175*$G175*$I175*$L175*CZ$10)+(CY175/12*10*$F175*$G175*$I175*$L175*CZ$10)</f>
        <v>0</v>
      </c>
      <c r="DA175" s="204"/>
      <c r="DB175" s="215">
        <f>SUM(DA175/12*2*$E175*$G175*$I175*$L175*DB$10)+(DA175/12*10*$F175*$G175*$I175*$L175*DB$10)</f>
        <v>0</v>
      </c>
      <c r="DC175" s="204"/>
      <c r="DD175" s="215">
        <f>SUM(DC175/12*2*$E175*$G175*$I175*$L175*DD$10)+(DC175/12*10*$F175*$G175*$I175*$L175*DD$10)</f>
        <v>0</v>
      </c>
      <c r="DE175" s="204"/>
      <c r="DF175" s="215">
        <f>SUM(DE175/12*2*$E175*$G175*$I175*$L175*DF$10)+(DE175/12*10*$F175*$G175*$I175*$L175*DF$10)</f>
        <v>0</v>
      </c>
      <c r="DG175" s="204"/>
      <c r="DH175" s="204">
        <f>SUM(DG175/12*2*$E175*$G175*$I175*$L175*DH$10)+(DG175/12*10*$F175*$G175*$I175*$L175*DH$10)</f>
        <v>0</v>
      </c>
      <c r="DI175" s="204"/>
      <c r="DJ175" s="215">
        <f>SUM(DI175/12*2*$E175*$G175*$I175*$L175*DJ$10)+(DI175/12*10*$F175*$G175*$I175*$L175*DJ$10)</f>
        <v>0</v>
      </c>
      <c r="DK175" s="204"/>
      <c r="DL175" s="215">
        <f>SUM(DK175/12*2*$E175*$G175*$I175*$M175*DL$10)+(DK175/12*10*$F175*$G175*$I175*$M175*DL$10)</f>
        <v>0</v>
      </c>
      <c r="DM175" s="204"/>
      <c r="DN175" s="215">
        <f>SUM(DM175/12*2*$E175*$G175*$I175*$N175*DN$10)+(DM175/12*10*$F175*$G175*$I175*$N175*DN$10)</f>
        <v>0</v>
      </c>
      <c r="DO175" s="223"/>
      <c r="DP175" s="214">
        <f>(DO175/12*2*$E175*$G175*$I175*$K175*DP$10)+(DO175/12*10*$F175*$G175*$I175*$K175*DP$10)</f>
        <v>0</v>
      </c>
      <c r="DQ175" s="204"/>
      <c r="DR175" s="214">
        <f>(DQ175/12*2*$E175*$G175*$I175*$K175*DR$10)+(DQ175/12*10*$F175*$G175*$I175*$K175*DR$10)</f>
        <v>0</v>
      </c>
      <c r="DS175" s="204"/>
      <c r="DT175" s="215">
        <f>SUM(DS175/12*2*$E175*$G175*$I175)+(DS175/12*10*$F175*$G175*$I175)</f>
        <v>0</v>
      </c>
      <c r="DU175" s="204"/>
      <c r="DV175" s="204"/>
      <c r="DW175" s="204"/>
      <c r="DX175" s="214">
        <f>(DW175/12*2*$E175*$G175*$I175*$K175*DX$10)+(DW175/12*10*$F175*$G175*$I175*$K175*DX$10)</f>
        <v>0</v>
      </c>
      <c r="DY175" s="204"/>
      <c r="DZ175" s="214">
        <f>(DY175/12*2*$E175*$G175*$I175*$K175*DZ$10)+(DY175/12*10*$F175*$G175*$I175*$K175*DZ$10)</f>
        <v>0</v>
      </c>
      <c r="EA175" s="204"/>
      <c r="EB175" s="204"/>
      <c r="EC175" s="430"/>
      <c r="ED175" s="430"/>
      <c r="EE175" s="204"/>
      <c r="EF175" s="204"/>
      <c r="EG175" s="204"/>
      <c r="EH175" s="204"/>
      <c r="EI175" s="204"/>
      <c r="EJ175" s="216">
        <f>(EI175/12*2*$E175*$G175*$I175*$K175)+(EI175/12*10*$F175*$G175*$I175*$K175)</f>
        <v>0</v>
      </c>
      <c r="EK175" s="228">
        <f t="shared" si="400"/>
        <v>0</v>
      </c>
      <c r="EL175" s="228">
        <f t="shared" si="400"/>
        <v>0</v>
      </c>
    </row>
    <row r="176" spans="1:142" ht="45" customHeight="1" x14ac:dyDescent="0.2">
      <c r="A176" s="196"/>
      <c r="B176" s="196">
        <v>110</v>
      </c>
      <c r="C176" s="307" t="s">
        <v>1455</v>
      </c>
      <c r="D176" s="353" t="s">
        <v>682</v>
      </c>
      <c r="E176" s="309">
        <v>16026</v>
      </c>
      <c r="F176" s="309">
        <v>16828</v>
      </c>
      <c r="G176" s="367">
        <v>2</v>
      </c>
      <c r="H176" s="311"/>
      <c r="I176" s="312">
        <v>1</v>
      </c>
      <c r="J176" s="313"/>
      <c r="K176" s="305">
        <v>1.4</v>
      </c>
      <c r="L176" s="305">
        <v>1.68</v>
      </c>
      <c r="M176" s="305">
        <v>2.23</v>
      </c>
      <c r="N176" s="306">
        <v>2.57</v>
      </c>
      <c r="O176" s="204"/>
      <c r="P176" s="214">
        <f>(O176/12*2*$E176*$G176*$I176*$K176*P$10)+(O176/12*10*$F176*$G176*$I176*$K176*P$10)</f>
        <v>0</v>
      </c>
      <c r="Q176" s="208"/>
      <c r="R176" s="214">
        <f>(Q176/12*2*$E176*$G176*$I176*$K176*R$10)+(Q176/12*10*$F176*$G176*$I176*$K176*R$10)</f>
        <v>0</v>
      </c>
      <c r="S176" s="204"/>
      <c r="T176" s="214">
        <f>(S176/12*2*$E176*$G176*$I176*$K176*T$10)+(S176/12*10*$F176*$G176*$I176*$K176*T$10)</f>
        <v>0</v>
      </c>
      <c r="U176" s="204"/>
      <c r="V176" s="214">
        <f>(U176/12*2*$E176*$G176*$I176*$K176*V$10)+(U176/12*10*$F176*$G176*$I176*$K176*V$10)</f>
        <v>0</v>
      </c>
      <c r="W176" s="204"/>
      <c r="X176" s="214">
        <f>(W176/12*2*$E176*$G176*$I176*$K176*X$10)+(W176/12*10*$F176*$G176*$I176*$K176*X$10)</f>
        <v>0</v>
      </c>
      <c r="Y176" s="204"/>
      <c r="Z176" s="214">
        <f>(Y176/12*2*$E176*$G176*$I176*$K176*Z$10)+(Y176/12*10*$F176*$G176*$I176*$K176*Z$10)</f>
        <v>0</v>
      </c>
      <c r="AA176" s="204"/>
      <c r="AB176" s="214">
        <f>(AA176/12*2*$E176*$G176*$I176*$K176*AB$10)+(AA176/12*10*$F176*$G176*$I176*$K176*AB$10)</f>
        <v>0</v>
      </c>
      <c r="AC176" s="204"/>
      <c r="AD176" s="214">
        <f>(AC176/12*2*$E176*$G176*$I176*$K176*AD$10)+(AC176/12*10*$F176*$G176*$I176*$K176*AD$10)</f>
        <v>0</v>
      </c>
      <c r="AE176" s="204"/>
      <c r="AF176" s="204">
        <f>SUM(AE176/12*2*$E176*$G176*$I176*$L176*$AF$10)+(AE176/12*10*$F176*$G176*$I176*$L176*$AF$10)</f>
        <v>0</v>
      </c>
      <c r="AG176" s="204"/>
      <c r="AH176" s="215">
        <f>SUM(AG176/12*2*$E176*$G176*$I176*$L176*$AH$10)+(AG176/12*10*$F176*$G176*$I176*$L176*$AH$10)</f>
        <v>0</v>
      </c>
      <c r="AI176" s="215">
        <v>0</v>
      </c>
      <c r="AJ176" s="215">
        <v>0</v>
      </c>
      <c r="AK176" s="204"/>
      <c r="AL176" s="214">
        <f>(AK176/12*2*$E176*$G176*$I176*$K176*AL$10)+(AK176/12*10*$F176*$G176*$I176*$K176*AL$10)</f>
        <v>0</v>
      </c>
      <c r="AM176" s="204"/>
      <c r="AN176" s="214">
        <f>(AM176/12*2*$E176*$G176*$I176*$K176*AN$10)+(AM176/12*10*$F176*$G176*$I176*$K176*AN$10)</f>
        <v>0</v>
      </c>
      <c r="AO176" s="204"/>
      <c r="AP176" s="214">
        <f>(AO176/12*2*$E176*$G176*$I176*$K176*AP$10)+(AO176/12*10*$F176*$G176*$I176*$K176*AP$10)</f>
        <v>0</v>
      </c>
      <c r="AQ176" s="204"/>
      <c r="AR176" s="214">
        <f>(AQ176/12*2*$E176*$G176*$I176*$K176*AR$10)+(AQ176/12*10*$F176*$G176*$I176*$K176*AR$10)</f>
        <v>0</v>
      </c>
      <c r="AS176" s="204"/>
      <c r="AT176" s="214">
        <f>(AS176/12*2*$E176*$G176*$I176*$K176*AT$10)+(AS176/12*10*$F176*$G176*$I176*$K176*AT$10)</f>
        <v>0</v>
      </c>
      <c r="AU176" s="204"/>
      <c r="AV176" s="214">
        <f>(AU176/12*2*$E176*$G176*$I176*$K176*AV$10)+(AU176/12*10*$F176*$G176*$I176*$K176*AV$10)</f>
        <v>0</v>
      </c>
      <c r="AW176" s="204"/>
      <c r="AX176" s="214">
        <f>(AW176/12*2*$E176*$G176*$I176*$K176*AX$10)+(AW176/12*10*$F176*$G176*$I176*$K176*AX$10)</f>
        <v>0</v>
      </c>
      <c r="AY176" s="204"/>
      <c r="AZ176" s="214">
        <f>(AY176/12*2*$E176*$G176*$I176*$K176*AZ$10)+(AY176/12*10*$F176*$G176*$I176*$K176*AZ$10)</f>
        <v>0</v>
      </c>
      <c r="BA176" s="204"/>
      <c r="BB176" s="214">
        <f>(BA176/12*2*$E176*$G176*$I176*$K176*BB$10)+(BA176/12*10*$F176*$G176*$I176*$K176*BB$10)</f>
        <v>0</v>
      </c>
      <c r="BC176" s="204"/>
      <c r="BD176" s="214">
        <f>(BC176/12*2*$E176*$G176*$I176*$K176*BD$10)+(BC176/12*10*$F176*$G176*$I176*$K176*BD$10)</f>
        <v>0</v>
      </c>
      <c r="BE176" s="204"/>
      <c r="BF176" s="214">
        <f>(BE176/12*2*$E176*$G176*$I176*$K176*BF$10)+(BE176/12*10*$F176*$G176*$I176*$K176*BF$10)</f>
        <v>0</v>
      </c>
      <c r="BG176" s="204"/>
      <c r="BH176" s="214">
        <f>(BG176/12*2*$E176*$G176*$I176*$K176*BH$10)+(BG176/12*10*$F176*$G176*$I176*$K176*BH$10)</f>
        <v>0</v>
      </c>
      <c r="BI176" s="204"/>
      <c r="BJ176" s="214">
        <f>(BI176/12*2*$E176*$G176*$I176*$K176*BJ$10)+(BI176/12*10*$F176*$G176*$I176*$K176*BJ$10)</f>
        <v>0</v>
      </c>
      <c r="BK176" s="204"/>
      <c r="BL176" s="214">
        <f>(BK176/12*2*$E176*$G176*$I176*$K176*BL$10)+(BK176/12*10*$F176*$G176*$I176*$K176*BL$10)</f>
        <v>0</v>
      </c>
      <c r="BM176" s="204"/>
      <c r="BN176" s="214">
        <f>(BM176/12*2*$E176*$G176*$I176*$K176*BN$10)+(BM176/12*10*$F176*$G176*$I176*$K176*BN$10)</f>
        <v>0</v>
      </c>
      <c r="BO176" s="204"/>
      <c r="BP176" s="214">
        <f>(BO176/12*2*$E176*$G176*$I176*$K176*BP$10)+(BO176/12*10*$F176*$G176*$I176*$K176*BP$10)</f>
        <v>0</v>
      </c>
      <c r="BQ176" s="204"/>
      <c r="BR176" s="214">
        <f>(BQ176/12*2*$E176*$G176*$I176*$K176*BR$10)+(BQ176/12*10*$F176*$G176*$I176*$K176*BR$10)</f>
        <v>0</v>
      </c>
      <c r="BS176" s="204"/>
      <c r="BT176" s="214">
        <f>(BS176/12*2*$E176*$G176*$I176*$K176*BT$10)+(BS176/12*10*$F176*$G176*$I176*$K176*BT$10)</f>
        <v>0</v>
      </c>
      <c r="BU176" s="204"/>
      <c r="BV176" s="214">
        <f>(BU176/12*2*$E176*$G176*$I176*$K176*BV$10)+(BU176/12*10*$F176*$G176*$I176*$K176*BV$10)</f>
        <v>0</v>
      </c>
      <c r="BW176" s="204"/>
      <c r="BX176" s="214">
        <f>(BW176/12*2*$E176*$G176*$I176*$K176*BX$10)+(BW176/12*10*$F176*$G176*$I176*$K176*BX$10)</f>
        <v>0</v>
      </c>
      <c r="BY176" s="204"/>
      <c r="BZ176" s="214">
        <f>(BY176/12*2*$E176*$G176*$I176*$K176*BZ$10)+(BY176/12*10*$F176*$G176*$I176*$K176*BZ$10)</f>
        <v>0</v>
      </c>
      <c r="CA176" s="204"/>
      <c r="CB176" s="214">
        <f>(CA176/12*2*$E176*$G176*$I176*$K176*CB$10)+(CA176/12*10*$F176*$G176*$I176*$K176*CB$10)</f>
        <v>0</v>
      </c>
      <c r="CC176" s="204"/>
      <c r="CD176" s="214">
        <f>(CC176/12*2*$E176*$G176*$I176*$K176*CD$10)+(CC176/12*10*$F176*$G176*$I176*$K176*CD$10)</f>
        <v>0</v>
      </c>
      <c r="CE176" s="204"/>
      <c r="CF176" s="215">
        <f>SUM(CE176/12*2*$E176*$G176*$I176*$L176*CF$10)+(CE176/12*10*$F176*$G176*$I176*$L176*$CF$10)</f>
        <v>0</v>
      </c>
      <c r="CG176" s="204"/>
      <c r="CH176" s="215">
        <f>SUM(CG176/12*2*$E176*$G176*$I176*$L176*CH$10)+(CG176/12*10*$F176*$G176*$I176*$L176*CH$10)</f>
        <v>0</v>
      </c>
      <c r="CI176" s="204"/>
      <c r="CJ176" s="215">
        <f>SUM(CI176/12*2*$E176*$G176*$I176*$L176*CJ$10)+(CI176/12*10*$F176*$G176*$I176*$L176*CJ$10)</f>
        <v>0</v>
      </c>
      <c r="CK176" s="204"/>
      <c r="CL176" s="215">
        <f>SUM(CK176/12*2*$E176*$G176*$I176*$L176*CL$10)+(CK176/12*10*$F176*$G176*$I176*$L176*CL$10)</f>
        <v>0</v>
      </c>
      <c r="CM176" s="204"/>
      <c r="CN176" s="215">
        <f>SUM(CM176/12*2*$E176*$G176*$I176*$L176*CN$10)+(CM176/12*10*$F176*$G176*$I176*$L176*CN$10)</f>
        <v>0</v>
      </c>
      <c r="CO176" s="204"/>
      <c r="CP176" s="215">
        <f>SUM(CO176/12*2*$E176*$G176*$I176*$L176*CP$10)+(CO176/12*10*$F176*$G176*$I176*$L176*CP$10)</f>
        <v>0</v>
      </c>
      <c r="CQ176" s="204"/>
      <c r="CR176" s="215">
        <f>SUM(CQ176/12*2*$E176*$G176*$I176*$L176*CR$10)+(CQ176/12*10*$F176*$G176*$I176*$L176*CR$10)</f>
        <v>0</v>
      </c>
      <c r="CS176" s="204"/>
      <c r="CT176" s="215">
        <f>SUM(CS176/12*2*$E176*$G176*$I176*$L176*CT$10)+(CS176/12*10*$F176*$G176*$I176*$L176*CT$10)</f>
        <v>0</v>
      </c>
      <c r="CU176" s="204"/>
      <c r="CV176" s="215">
        <f>SUM(CU176/12*2*$E176*$G176*$I176*$L176*CV$10)+(CU176/12*10*$F176*$G176*$I176*$L176*CV$10)</f>
        <v>0</v>
      </c>
      <c r="CW176" s="204"/>
      <c r="CX176" s="215">
        <f>SUM(CW176/12*2*$E176*$G176*$I176*$L176*CX$10)+(CW176/12*10*$F176*$G176*$I176*$L176*CX$10)</f>
        <v>0</v>
      </c>
      <c r="CY176" s="204"/>
      <c r="CZ176" s="215">
        <f>SUM(CY176/12*2*$E176*$G176*$I176*$L176*CZ$10)+(CY176/12*10*$F176*$G176*$I176*$L176*CZ$10)</f>
        <v>0</v>
      </c>
      <c r="DA176" s="204"/>
      <c r="DB176" s="215">
        <f>SUM(DA176/12*2*$E176*$G176*$I176*$L176*DB$10)+(DA176/12*10*$F176*$G176*$I176*$L176*DB$10)</f>
        <v>0</v>
      </c>
      <c r="DC176" s="204"/>
      <c r="DD176" s="215">
        <f>SUM(DC176/12*2*$E176*$G176*$I176*$L176*DD$10)+(DC176/12*10*$F176*$G176*$I176*$L176*DD$10)</f>
        <v>0</v>
      </c>
      <c r="DE176" s="204"/>
      <c r="DF176" s="215">
        <f>SUM(DE176/12*2*$E176*$G176*$I176*$L176*DF$10)+(DE176/12*10*$F176*$G176*$I176*$L176*DF$10)</f>
        <v>0</v>
      </c>
      <c r="DG176" s="204"/>
      <c r="DH176" s="204">
        <f>SUM(DG176/12*2*$E176*$G176*$I176*$L176*DH$10)+(DG176/12*10*$F176*$G176*$I176*$L176*DH$10)</f>
        <v>0</v>
      </c>
      <c r="DI176" s="204"/>
      <c r="DJ176" s="215">
        <f>SUM(DI176/12*2*$E176*$G176*$I176*$L176*DJ$10)+(DI176/12*10*$F176*$G176*$I176*$L176*DJ$10)</f>
        <v>0</v>
      </c>
      <c r="DK176" s="204"/>
      <c r="DL176" s="215">
        <f>SUM(DK176/12*2*$E176*$G176*$I176*$M176*DL$10)+(DK176/12*10*$F176*$G176*$I176*$M176*DL$10)</f>
        <v>0</v>
      </c>
      <c r="DM176" s="204"/>
      <c r="DN176" s="215">
        <f>SUM(DM176/12*2*$E176*$G176*$I176*$N176*DN$10)+(DM176/12*10*$F176*$G176*$I176*$N176*DN$10)</f>
        <v>0</v>
      </c>
      <c r="DO176" s="204"/>
      <c r="DP176" s="214">
        <f>(DO176/12*2*$E176*$G176*$I176*$K176*DP$10)+(DO176/12*10*$F176*$G176*$I176*$K176*DP$10)</f>
        <v>0</v>
      </c>
      <c r="DQ176" s="204"/>
      <c r="DR176" s="214">
        <f>(DQ176/12*2*$E176*$G176*$I176*$K176*DR$10)+(DQ176/12*10*$F176*$G176*$I176*$K176*DR$10)</f>
        <v>0</v>
      </c>
      <c r="DS176" s="204"/>
      <c r="DT176" s="215">
        <f>SUM(DS176/12*2*$E176*$G176*$I176)+(DS176/12*10*$F176*$G176*$I176)</f>
        <v>0</v>
      </c>
      <c r="DU176" s="204"/>
      <c r="DV176" s="204"/>
      <c r="DW176" s="204"/>
      <c r="DX176" s="214">
        <f>(DW176/12*2*$E176*$G176*$I176*$K176*DX$10)+(DW176/12*10*$F176*$G176*$I176*$K176*DX$10)</f>
        <v>0</v>
      </c>
      <c r="DY176" s="204"/>
      <c r="DZ176" s="214">
        <f>(DY176/12*2*$E176*$G176*$I176*$K176*DZ$10)+(DY176/12*10*$F176*$G176*$I176*$K176*DZ$10)</f>
        <v>0</v>
      </c>
      <c r="EA176" s="204"/>
      <c r="EB176" s="204"/>
      <c r="EC176" s="430"/>
      <c r="ED176" s="430"/>
      <c r="EE176" s="223"/>
      <c r="EF176" s="204"/>
      <c r="EG176" s="223"/>
      <c r="EH176" s="223"/>
      <c r="EI176" s="223"/>
      <c r="EJ176" s="216">
        <f>(EI176/12*2*$E176*$G176*$I176*$K176)+(EI176/12*10*$F176*$G176*$I176*$K176)</f>
        <v>0</v>
      </c>
      <c r="EK176" s="228">
        <f t="shared" si="400"/>
        <v>0</v>
      </c>
      <c r="EL176" s="228">
        <f t="shared" si="400"/>
        <v>0</v>
      </c>
    </row>
    <row r="177" spans="1:142" s="277" customFormat="1" ht="45" customHeight="1" x14ac:dyDescent="0.2">
      <c r="A177" s="196"/>
      <c r="B177" s="196">
        <v>111</v>
      </c>
      <c r="C177" s="307" t="s">
        <v>1456</v>
      </c>
      <c r="D177" s="353" t="s">
        <v>684</v>
      </c>
      <c r="E177" s="309">
        <v>16026</v>
      </c>
      <c r="F177" s="309">
        <v>16828</v>
      </c>
      <c r="G177" s="310">
        <v>2.46</v>
      </c>
      <c r="H177" s="311"/>
      <c r="I177" s="312">
        <v>1</v>
      </c>
      <c r="J177" s="313"/>
      <c r="K177" s="305">
        <v>1.4</v>
      </c>
      <c r="L177" s="305">
        <v>1.68</v>
      </c>
      <c r="M177" s="305">
        <v>2.23</v>
      </c>
      <c r="N177" s="306">
        <v>2.57</v>
      </c>
      <c r="O177" s="204"/>
      <c r="P177" s="214">
        <f>(O177/12*2*$E177*$G177*$I177*$K177*P$10)+(O177/12*10*$F177*$G177*$I177*$K177*P$10)</f>
        <v>0</v>
      </c>
      <c r="Q177" s="208"/>
      <c r="R177" s="214">
        <f>(Q177/12*2*$E177*$G177*$I177*$K177*R$10)+(Q177/12*10*$F177*$G177*$I177*$K177*R$10)</f>
        <v>0</v>
      </c>
      <c r="S177" s="204"/>
      <c r="T177" s="214">
        <f>(S177/12*2*$E177*$G177*$I177*$K177*T$10)+(S177/12*10*$F177*$G177*$I177*$K177*T$10)</f>
        <v>0</v>
      </c>
      <c r="U177" s="204"/>
      <c r="V177" s="214">
        <f>(U177/12*2*$E177*$G177*$I177*$K177*V$10)+(U177/12*10*$F177*$G177*$I177*$K177*V$10)</f>
        <v>0</v>
      </c>
      <c r="W177" s="204"/>
      <c r="X177" s="214">
        <f>(W177/12*2*$E177*$G177*$I177*$K177*X$10)+(W177/12*10*$F177*$G177*$I177*$K177*X$10)</f>
        <v>0</v>
      </c>
      <c r="Y177" s="204"/>
      <c r="Z177" s="214">
        <f>(Y177/12*2*$E177*$G177*$I177*$K177*Z$10)+(Y177/12*10*$F177*$G177*$I177*$K177*Z$10)</f>
        <v>0</v>
      </c>
      <c r="AA177" s="204"/>
      <c r="AB177" s="214">
        <f>(AA177/12*2*$E177*$G177*$I177*$K177*AB$10)+(AA177/12*10*$F177*$G177*$I177*$K177*AB$10)</f>
        <v>0</v>
      </c>
      <c r="AC177" s="204"/>
      <c r="AD177" s="214">
        <f>(AC177/12*2*$E177*$G177*$I177*$K177*AD$10)+(AC177/12*10*$F177*$G177*$I177*$K177*AD$10)</f>
        <v>0</v>
      </c>
      <c r="AE177" s="204"/>
      <c r="AF177" s="204">
        <f>SUM(AE177/12*2*$E177*$G177*$I177*$L177*$AF$10)+(AE177/12*10*$F177*$G177*$I177*$L177*$AF$10)</f>
        <v>0</v>
      </c>
      <c r="AG177" s="204"/>
      <c r="AH177" s="215">
        <f>SUM(AG177/12*2*$E177*$G177*$I177*$L177*$AH$10)+(AG177/12*10*$F177*$G177*$I177*$L177*$AH$10)</f>
        <v>0</v>
      </c>
      <c r="AI177" s="215">
        <v>0</v>
      </c>
      <c r="AJ177" s="215">
        <v>0</v>
      </c>
      <c r="AK177" s="204"/>
      <c r="AL177" s="214">
        <f>(AK177/12*2*$E177*$G177*$I177*$K177*AL$10)+(AK177/12*10*$F177*$G177*$I177*$K177*AL$10)</f>
        <v>0</v>
      </c>
      <c r="AM177" s="204"/>
      <c r="AN177" s="214">
        <f>(AM177/12*2*$E177*$G177*$I177*$K177*AN$10)+(AM177/12*10*$F177*$G177*$I177*$K177*AN$10)</f>
        <v>0</v>
      </c>
      <c r="AO177" s="204"/>
      <c r="AP177" s="214">
        <f>(AO177/12*2*$E177*$G177*$I177*$K177*AP$10)+(AO177/12*10*$F177*$G177*$I177*$K177*AP$10)</f>
        <v>0</v>
      </c>
      <c r="AQ177" s="204"/>
      <c r="AR177" s="214">
        <f>(AQ177/12*2*$E177*$G177*$I177*$K177*AR$10)+(AQ177/12*10*$F177*$G177*$I177*$K177*AR$10)</f>
        <v>0</v>
      </c>
      <c r="AS177" s="204"/>
      <c r="AT177" s="214">
        <f>(AS177/12*2*$E177*$G177*$I177*$K177*AT$10)+(AS177/12*10*$F177*$G177*$I177*$K177*AT$10)</f>
        <v>0</v>
      </c>
      <c r="AU177" s="204"/>
      <c r="AV177" s="214">
        <f>(AU177/12*2*$E177*$G177*$I177*$K177*AV$10)+(AU177/12*10*$F177*$G177*$I177*$K177*AV$10)</f>
        <v>0</v>
      </c>
      <c r="AW177" s="204"/>
      <c r="AX177" s="214">
        <f>(AW177/12*2*$E177*$G177*$I177*$K177*AX$10)+(AW177/12*10*$F177*$G177*$I177*$K177*AX$10)</f>
        <v>0</v>
      </c>
      <c r="AY177" s="204"/>
      <c r="AZ177" s="214">
        <f>(AY177/12*2*$E177*$G177*$I177*$K177*AZ$10)+(AY177/12*10*$F177*$G177*$I177*$K177*AZ$10)</f>
        <v>0</v>
      </c>
      <c r="BA177" s="204"/>
      <c r="BB177" s="214">
        <f>(BA177/12*2*$E177*$G177*$I177*$K177*BB$10)+(BA177/12*10*$F177*$G177*$I177*$K177*BB$10)</f>
        <v>0</v>
      </c>
      <c r="BC177" s="204"/>
      <c r="BD177" s="214">
        <f>(BC177/12*2*$E177*$G177*$I177*$K177*BD$10)+(BC177/12*10*$F177*$G177*$I177*$K177*BD$10)</f>
        <v>0</v>
      </c>
      <c r="BE177" s="204"/>
      <c r="BF177" s="214">
        <f>(BE177/12*2*$E177*$G177*$I177*$K177*BF$10)+(BE177/12*10*$F177*$G177*$I177*$K177*BF$10)</f>
        <v>0</v>
      </c>
      <c r="BG177" s="204"/>
      <c r="BH177" s="214">
        <f>(BG177/12*2*$E177*$G177*$I177*$K177*BH$10)+(BG177/12*10*$F177*$G177*$I177*$K177*BH$10)</f>
        <v>0</v>
      </c>
      <c r="BI177" s="204"/>
      <c r="BJ177" s="214">
        <f>(BI177/12*2*$E177*$G177*$I177*$K177*BJ$10)+(BI177/12*10*$F177*$G177*$I177*$K177*BJ$10)</f>
        <v>0</v>
      </c>
      <c r="BK177" s="204"/>
      <c r="BL177" s="214">
        <f>(BK177/12*2*$E177*$G177*$I177*$K177*BL$10)+(BK177/12*10*$F177*$G177*$I177*$K177*BL$10)</f>
        <v>0</v>
      </c>
      <c r="BM177" s="204"/>
      <c r="BN177" s="214">
        <f>(BM177/12*2*$E177*$G177*$I177*$K177*BN$10)+(BM177/12*10*$F177*$G177*$I177*$K177*BN$10)</f>
        <v>0</v>
      </c>
      <c r="BO177" s="204"/>
      <c r="BP177" s="214">
        <f>(BO177/12*2*$E177*$G177*$I177*$K177*BP$10)+(BO177/12*10*$F177*$G177*$I177*$K177*BP$10)</f>
        <v>0</v>
      </c>
      <c r="BQ177" s="204"/>
      <c r="BR177" s="214">
        <f>(BQ177/12*2*$E177*$G177*$I177*$K177*BR$10)+(BQ177/12*10*$F177*$G177*$I177*$K177*BR$10)</f>
        <v>0</v>
      </c>
      <c r="BS177" s="204"/>
      <c r="BT177" s="214">
        <f>(BS177/12*2*$E177*$G177*$I177*$K177*BT$10)+(BS177/12*10*$F177*$G177*$I177*$K177*BT$10)</f>
        <v>0</v>
      </c>
      <c r="BU177" s="204"/>
      <c r="BV177" s="214">
        <f>(BU177/12*2*$E177*$G177*$I177*$K177*BV$10)+(BU177/12*10*$F177*$G177*$I177*$K177*BV$10)</f>
        <v>0</v>
      </c>
      <c r="BW177" s="204"/>
      <c r="BX177" s="214">
        <f>(BW177/12*2*$E177*$G177*$I177*$K177*BX$10)+(BW177/12*10*$F177*$G177*$I177*$K177*BX$10)</f>
        <v>0</v>
      </c>
      <c r="BY177" s="204"/>
      <c r="BZ177" s="214">
        <f>(BY177/12*2*$E177*$G177*$I177*$K177*BZ$10)+(BY177/12*10*$F177*$G177*$I177*$K177*BZ$10)</f>
        <v>0</v>
      </c>
      <c r="CA177" s="204"/>
      <c r="CB177" s="214">
        <f>(CA177/12*2*$E177*$G177*$I177*$K177*CB$10)+(CA177/12*10*$F177*$G177*$I177*$K177*CB$10)</f>
        <v>0</v>
      </c>
      <c r="CC177" s="204"/>
      <c r="CD177" s="214">
        <f>(CC177/12*2*$E177*$G177*$I177*$K177*CD$10)+(CC177/12*10*$F177*$G177*$I177*$K177*CD$10)</f>
        <v>0</v>
      </c>
      <c r="CE177" s="204"/>
      <c r="CF177" s="215">
        <f>SUM(CE177/12*2*$E177*$G177*$I177*$L177*CF$10)+(CE177/12*10*$F177*$G177*$I177*$L177*$CF$10)</f>
        <v>0</v>
      </c>
      <c r="CG177" s="204"/>
      <c r="CH177" s="215">
        <f>SUM(CG177/12*2*$E177*$G177*$I177*$L177*CH$10)+(CG177/12*10*$F177*$G177*$I177*$L177*CH$10)</f>
        <v>0</v>
      </c>
      <c r="CI177" s="204"/>
      <c r="CJ177" s="215">
        <f>SUM(CI177/12*2*$E177*$G177*$I177*$L177*CJ$10)+(CI177/12*10*$F177*$G177*$I177*$L177*CJ$10)</f>
        <v>0</v>
      </c>
      <c r="CK177" s="204"/>
      <c r="CL177" s="215">
        <f>SUM(CK177/12*2*$E177*$G177*$I177*$L177*CL$10)+(CK177/12*10*$F177*$G177*$I177*$L177*CL$10)</f>
        <v>0</v>
      </c>
      <c r="CM177" s="204"/>
      <c r="CN177" s="215">
        <f>SUM(CM177/12*2*$E177*$G177*$I177*$L177*CN$10)+(CM177/12*10*$F177*$G177*$I177*$L177*CN$10)</f>
        <v>0</v>
      </c>
      <c r="CO177" s="204"/>
      <c r="CP177" s="215">
        <f>SUM(CO177/12*2*$E177*$G177*$I177*$L177*CP$10)+(CO177/12*10*$F177*$G177*$I177*$L177*CP$10)</f>
        <v>0</v>
      </c>
      <c r="CQ177" s="204"/>
      <c r="CR177" s="215">
        <f>SUM(CQ177/12*2*$E177*$G177*$I177*$L177*CR$10)+(CQ177/12*10*$F177*$G177*$I177*$L177*CR$10)</f>
        <v>0</v>
      </c>
      <c r="CS177" s="204"/>
      <c r="CT177" s="215">
        <f>SUM(CS177/12*2*$E177*$G177*$I177*$L177*CT$10)+(CS177/12*10*$F177*$G177*$I177*$L177*CT$10)</f>
        <v>0</v>
      </c>
      <c r="CU177" s="204"/>
      <c r="CV177" s="215">
        <f>SUM(CU177/12*2*$E177*$G177*$I177*$L177*CV$10)+(CU177/12*10*$F177*$G177*$I177*$L177*CV$10)</f>
        <v>0</v>
      </c>
      <c r="CW177" s="204"/>
      <c r="CX177" s="215">
        <f>SUM(CW177/12*2*$E177*$G177*$I177*$L177*CX$10)+(CW177/12*10*$F177*$G177*$I177*$L177*CX$10)</f>
        <v>0</v>
      </c>
      <c r="CY177" s="204"/>
      <c r="CZ177" s="215">
        <f>SUM(CY177/12*2*$E177*$G177*$I177*$L177*CZ$10)+(CY177/12*10*$F177*$G177*$I177*$L177*CZ$10)</f>
        <v>0</v>
      </c>
      <c r="DA177" s="204"/>
      <c r="DB177" s="215">
        <f>SUM(DA177/12*2*$E177*$G177*$I177*$L177*DB$10)+(DA177/12*10*$F177*$G177*$I177*$L177*DB$10)</f>
        <v>0</v>
      </c>
      <c r="DC177" s="204"/>
      <c r="DD177" s="215">
        <f>SUM(DC177/12*2*$E177*$G177*$I177*$L177*DD$10)+(DC177/12*10*$F177*$G177*$I177*$L177*DD$10)</f>
        <v>0</v>
      </c>
      <c r="DE177" s="204"/>
      <c r="DF177" s="215">
        <f>SUM(DE177/12*2*$E177*$G177*$I177*$L177*DF$10)+(DE177/12*10*$F177*$G177*$I177*$L177*DF$10)</f>
        <v>0</v>
      </c>
      <c r="DG177" s="204"/>
      <c r="DH177" s="204">
        <f>SUM(DG177/12*2*$E177*$G177*$I177*$L177*DH$10)+(DG177/12*10*$F177*$G177*$I177*$L177*DH$10)</f>
        <v>0</v>
      </c>
      <c r="DI177" s="204"/>
      <c r="DJ177" s="215">
        <f>SUM(DI177/12*2*$E177*$G177*$I177*$L177*DJ$10)+(DI177/12*10*$F177*$G177*$I177*$L177*DJ$10)</f>
        <v>0</v>
      </c>
      <c r="DK177" s="204"/>
      <c r="DL177" s="215">
        <f>SUM(DK177/12*2*$E177*$G177*$I177*$M177*DL$10)+(DK177/12*10*$F177*$G177*$I177*$M177*DL$10)</f>
        <v>0</v>
      </c>
      <c r="DM177" s="204"/>
      <c r="DN177" s="215">
        <f>SUM(DM177/12*2*$E177*$G177*$I177*$N177*DN$10)+(DM177/12*10*$F177*$G177*$I177*$N177*DN$10)</f>
        <v>0</v>
      </c>
      <c r="DO177" s="204"/>
      <c r="DP177" s="214">
        <f>(DO177/12*2*$E177*$G177*$I177*$K177*DP$10)+(DO177/12*10*$F177*$G177*$I177*$K177*DP$10)</f>
        <v>0</v>
      </c>
      <c r="DQ177" s="204"/>
      <c r="DR177" s="214">
        <f>(DQ177/12*2*$E177*$G177*$I177*$K177*DR$10)+(DQ177/12*10*$F177*$G177*$I177*$K177*DR$10)</f>
        <v>0</v>
      </c>
      <c r="DS177" s="204"/>
      <c r="DT177" s="215">
        <f>SUM(DS177/12*2*$E177*$G177*$I177)+(DS177/12*10*$F177*$G177*$I177)</f>
        <v>0</v>
      </c>
      <c r="DU177" s="204"/>
      <c r="DV177" s="204"/>
      <c r="DW177" s="204"/>
      <c r="DX177" s="214">
        <f>(DW177/12*2*$E177*$G177*$I177*$K177*DX$10)+(DW177/12*10*$F177*$G177*$I177*$K177*DX$10)</f>
        <v>0</v>
      </c>
      <c r="DY177" s="204"/>
      <c r="DZ177" s="214">
        <f>(DY177/12*2*$E177*$G177*$I177*$K177*DZ$10)+(DY177/12*10*$F177*$G177*$I177*$K177*DZ$10)</f>
        <v>0</v>
      </c>
      <c r="EA177" s="204"/>
      <c r="EB177" s="204"/>
      <c r="EC177" s="430"/>
      <c r="ED177" s="430"/>
      <c r="EE177" s="223"/>
      <c r="EF177" s="204"/>
      <c r="EG177" s="223"/>
      <c r="EH177" s="223"/>
      <c r="EI177" s="223"/>
      <c r="EJ177" s="216">
        <f>(EI177/12*2*$E177*$G177*$I177*$K177)+(EI177/12*10*$F177*$G177*$I177*$K177)</f>
        <v>0</v>
      </c>
      <c r="EK177" s="228">
        <f t="shared" si="400"/>
        <v>0</v>
      </c>
      <c r="EL177" s="228">
        <f t="shared" si="400"/>
        <v>0</v>
      </c>
    </row>
    <row r="178" spans="1:142" s="342" customFormat="1" ht="15.75" customHeight="1" x14ac:dyDescent="0.2">
      <c r="A178" s="196"/>
      <c r="B178" s="196">
        <v>112</v>
      </c>
      <c r="C178" s="307" t="s">
        <v>1457</v>
      </c>
      <c r="D178" s="353" t="s">
        <v>688</v>
      </c>
      <c r="E178" s="309">
        <v>16026</v>
      </c>
      <c r="F178" s="309">
        <v>16828</v>
      </c>
      <c r="G178" s="368">
        <v>51.86</v>
      </c>
      <c r="H178" s="377">
        <v>2.3E-3</v>
      </c>
      <c r="I178" s="312">
        <v>1</v>
      </c>
      <c r="J178" s="313"/>
      <c r="K178" s="305">
        <v>1.4</v>
      </c>
      <c r="L178" s="305">
        <v>1.68</v>
      </c>
      <c r="M178" s="305">
        <v>2.23</v>
      </c>
      <c r="N178" s="306">
        <v>2.57</v>
      </c>
      <c r="O178" s="204"/>
      <c r="P178" s="326">
        <f>(O178/12*2*$E178*$G178*((1-$H178)+$H178*$K178*$I178*P$10))+(O178/12*10*$F178*$G178*((1-$H178)+$H178*$K178*$J178*P$10))</f>
        <v>0</v>
      </c>
      <c r="Q178" s="208"/>
      <c r="R178" s="326">
        <f>(Q178/12*2*$E178*$G178*((1-$H178)+$H178*$K178*$I178*R$10))+(Q178/12*10*$F178*$G178*((1-$H178)+$H178*$K178*$I178*R$10))</f>
        <v>0</v>
      </c>
      <c r="S178" s="204"/>
      <c r="T178" s="326">
        <f>(S178/12*2*$E178*$G178*((1-$H178)+$H178*$K178*$I178*T$10))+(S178/12*10*$F178*$G178*((1-$H178)+$H178*$K178*$I178*T$10))</f>
        <v>0</v>
      </c>
      <c r="U178" s="204"/>
      <c r="V178" s="326">
        <f>(U178/12*2*$E178*$G178*((1-$H178)+$H178*$K178*$I178*V$10))+(U178/12*10*$F178*$G178*((1-$H178)+$H178*$K178*$I178*V$10))</f>
        <v>0</v>
      </c>
      <c r="W178" s="204"/>
      <c r="X178" s="326">
        <f>(W178/12*2*$E178*$G178*((1-$H178)+$H178*$K178*$I178*X$10))+(W178/12*10*$F178*$G178*((1-$H178)+$H178*$K178*$I178*X$10))</f>
        <v>0</v>
      </c>
      <c r="Y178" s="204"/>
      <c r="Z178" s="326">
        <f>(Y178/12*2*$E178*$G178*((1-$H178)+$H178*$K178*$I178*Z$10))+(Y178/12*10*$F178*$G178*((1-$H178)+$H178*$K178*$I178*Z$10))</f>
        <v>0</v>
      </c>
      <c r="AA178" s="204"/>
      <c r="AB178" s="326">
        <f>(AA178/12*2*$E178*$G178*((1-$H178)+$H178*$K178*$I178*AB$10))+(AA178/12*10*$F178*$G178*((1-$H178)+$H178*$K178*$I178*AB$10))</f>
        <v>0</v>
      </c>
      <c r="AC178" s="204"/>
      <c r="AD178" s="326">
        <f>(AC178/12*2*$E178*$G178*((1-$H178)+$H178*$K178*$I178*AD$10))+(AC178/12*10*$F178*$G178*((1-$H178)+$H178*$K178*$I178*AD$10))</f>
        <v>0</v>
      </c>
      <c r="AE178" s="204"/>
      <c r="AF178" s="326">
        <f>(AE178/12*2*$E178*$G178*((1-$H178)+$H178*$L178*$I178*AF$10))+(AE178/12*10*$F178*$G178*((1-$H178)+$H178*$L178*$I178*AF$10))</f>
        <v>0</v>
      </c>
      <c r="AG178" s="204"/>
      <c r="AH178" s="326">
        <f>(AG178/12*2*$E178*$G178*((1-$H178)+$H178*$L178*$I178*AH$10))+(AG178/12*10*$F178*$G178*((1-$H178)+$H178*$L178*$I178*AH$10))</f>
        <v>0</v>
      </c>
      <c r="AI178" s="326">
        <v>0</v>
      </c>
      <c r="AJ178" s="326">
        <v>0</v>
      </c>
      <c r="AK178" s="204"/>
      <c r="AL178" s="326">
        <f>(AK178/12*2*$E178*$G178*((1-$H178)+$H178*$K178*$I178*AL$10))+(AK178/12*10*$F178*$G178*((1-$H178)+$H178*$K178*$I178*AL$10))</f>
        <v>0</v>
      </c>
      <c r="AM178" s="204"/>
      <c r="AN178" s="326">
        <f>(AM178/12*2*$E178*$G178*((1-$H178)+$H178*$K178*$I178*AN$10))+(AM178/12*10*$F178*$G178*((1-$H178)+$H178*$K178*$I178*AN$10))</f>
        <v>0</v>
      </c>
      <c r="AO178" s="223"/>
      <c r="AP178" s="326">
        <f>(AO178/12*2*$E178*$G178*((1-$H178)+$H178*$K178*$I178*AP$10))+(AO178/12*10*$F178*$G178*((1-$H178)+$H178*$K178*$I178*AP$10))</f>
        <v>0</v>
      </c>
      <c r="AQ178" s="204"/>
      <c r="AR178" s="326">
        <f>(AQ178/12*2*$E178*$G178*((1-$H178)+$H178*$K178*$I178*AR$10))+(AQ178/12*10*$F178*$G178*((1-$H178)+$H178*$K178*$I178*AR$10))</f>
        <v>0</v>
      </c>
      <c r="AS178" s="204"/>
      <c r="AT178" s="326">
        <f>(AS178/12*2*$E178*$G178*((1-$H178)+$H178*$K178*$I178*AT$10))+(AS178/12*10*$F178*$G178*((1-$H178)+$H178*$K178*$I178*AT$10))</f>
        <v>0</v>
      </c>
      <c r="AU178" s="204"/>
      <c r="AV178" s="326">
        <f>(AU178/12*2*$E178*$G178*((1-$H178)+$H178*$K178*$I178*AV$10))+(AU178/12*10*$F178*$G178*((1-$H178)+$H178*$K178*$I178*AV$10))</f>
        <v>0</v>
      </c>
      <c r="AW178" s="204"/>
      <c r="AX178" s="326">
        <f>(AW178/12*2*$E178*$G178*((1-$H178)+$H178*$K178*$I178*AX$10))+(AW178/12*10*$F178*$G178*((1-$H178)+$H178*$K178*$I178*AX$10))</f>
        <v>0</v>
      </c>
      <c r="AY178" s="204"/>
      <c r="AZ178" s="326">
        <f>(AY178/12*2*$E178*$G178*((1-$H178)+$H178*$K178*$I178*AZ$10))+(AY178/12*10*$F178*$G178*((1-$H178)+$H178*$K178*$I178*AZ$10))</f>
        <v>0</v>
      </c>
      <c r="BA178" s="204"/>
      <c r="BB178" s="326">
        <f>(BA178/12*2*$E178*$G178*((1-$H178)+$H178*$K178*$I178*BB$10))+(BA178/12*10*$F178*$G178*((1-$H178)+$H178*$K178*$I178*BB$10))</f>
        <v>0</v>
      </c>
      <c r="BC178" s="204"/>
      <c r="BD178" s="326">
        <f>(BC178/12*2*$E178*$G178*((1-$H178)+$H178*$K178*$I178*BD$10))+(BC178/12*10*$F178*$G178*((1-$H178)+$H178*$K178*$I178*BD$10))</f>
        <v>0</v>
      </c>
      <c r="BE178" s="204"/>
      <c r="BF178" s="326">
        <f>(BE178/12*2*$E178*$G178*((1-$H178)+$H178*$K178*$I178*BF$10))+(BE178/12*10*$F178*$G178*((1-$H178)+$H178*$K178*$I178*BF$10))</f>
        <v>0</v>
      </c>
      <c r="BG178" s="204"/>
      <c r="BH178" s="326">
        <f>(BG178/12*2*$E178*$G178*((1-$H178)+$H178*$K178*$I178*BH$10))+(BG178/12*10*$F178*$G178*((1-$H178)+$H178*$K178*$I178*BH$10))</f>
        <v>0</v>
      </c>
      <c r="BI178" s="204"/>
      <c r="BJ178" s="326">
        <f>(BI178/12*2*$E178*$G178*((1-$H178)+$H178*$K178*$I178*BJ$10))+(BI178/12*10*$F178*$G178*((1-$H178)+$H178*$K178*$I178*BJ$10))</f>
        <v>0</v>
      </c>
      <c r="BK178" s="204"/>
      <c r="BL178" s="326">
        <f>(BK178/12*2*$E178*$G178*((1-$H178)+$H178*$K178*$I178*BL$10))+(BK178/12*10*$F178*$G178*((1-$H178)+$H178*$K178*$I178*BL$10))</f>
        <v>0</v>
      </c>
      <c r="BM178" s="204"/>
      <c r="BN178" s="326">
        <f>(BM178/12*2*$E178*$G178*((1-$H178)+$H178*$K178*$I178*BN$10))+(BM178/12*10*$F178*$G178*((1-$H178)+$H178*$K178*$I178*BN$10))</f>
        <v>0</v>
      </c>
      <c r="BO178" s="204"/>
      <c r="BP178" s="326">
        <f>(BO178/12*2*$E178*$G178*((1-$H178)+$H178*$K178*$I178*BP$10))+(BO178/12*10*$F178*$G178*((1-$H178)+$H178*$K178*$I178*BP$10))</f>
        <v>0</v>
      </c>
      <c r="BQ178" s="204"/>
      <c r="BR178" s="326">
        <f>(BQ178/12*2*$E178*$G178*((1-$H178)+$H178*$K178*$I178*BR$10))+(BQ178/12*10*$F178*$G178*((1-$H178)+$H178*$K178*$I178*BR$10))</f>
        <v>0</v>
      </c>
      <c r="BS178" s="204"/>
      <c r="BT178" s="326">
        <f>(BS178/12*2*$E178*$G178*((1-$H178)+$H178*$K178*$I178*BT$10))+(BS178/12*10*$F178*$G178*((1-$H178)+$H178*$K178*$I178*BT$10))</f>
        <v>0</v>
      </c>
      <c r="BU178" s="204"/>
      <c r="BV178" s="326">
        <f>(BU178/12*2*$E178*$G178*((1-$H178)+$H178*$K178*$I178*BV$10))+(BU178/12*10*$F178*$G178*((1-$H178)+$H178*$K178*$I178*BV$10))</f>
        <v>0</v>
      </c>
      <c r="BW178" s="204"/>
      <c r="BX178" s="326">
        <f>(BW178/12*2*$E178*$G178*((1-$H178)+$H178*$K178*$I178*BX$10))+(BW178/12*10*$F178*$G178*((1-$H178)+$H178*$K178*$I178*BX$10))</f>
        <v>0</v>
      </c>
      <c r="BY178" s="204"/>
      <c r="BZ178" s="326">
        <f>(BY178/12*2*$E178*$G178*((1-$H178)+$H178*$K178*$I178*BZ$10))+(BY178/12*10*$F178*$G178*((1-$H178)+$H178*$K178*$I178*BZ$10))</f>
        <v>0</v>
      </c>
      <c r="CA178" s="204"/>
      <c r="CB178" s="326">
        <f>(CA178/12*2*$E178*$G178*((1-$H178)+$H178*$K178*$I178*CB$10))+(CA178/12*10*$F178*$G178*((1-$H178)+$H178*$K178*$I178*CB$10))</f>
        <v>0</v>
      </c>
      <c r="CC178" s="204"/>
      <c r="CD178" s="326">
        <f>(CC178/12*2*$E178*$G178*((1-$H178)+$H178*$K178*$I178*CD$10))+(CC178/12*10*$F178*$G178*((1-$H178)+$H178*$K178*$I178*CD$10))</f>
        <v>0</v>
      </c>
      <c r="CE178" s="204"/>
      <c r="CF178" s="326">
        <f>(CE178/12*2*$E178*$G178*((1-$H178)+$H178*$L178*$I178*CF$10))+(CE178/12*10*$F178*$G178*((1-$H178)+$H178*$L178*$I178*CF$10))</f>
        <v>0</v>
      </c>
      <c r="CG178" s="204"/>
      <c r="CH178" s="326">
        <f>(CG178/12*2*$E178*$G178*((1-$H178)+$H178*$L178*$I178*CH$10))+(CG178/12*10*$F178*$G178*((1-$H178)+$H178*$L178*$I178*CH$10))</f>
        <v>0</v>
      </c>
      <c r="CI178" s="204"/>
      <c r="CJ178" s="326">
        <f>(CI178/12*2*$E178*$G178*((1-$H178)+$H178*$L178*$I178*CJ$10))+(CI178/12*10*$F178*$G178*((1-$H178)+$H178*$L178*$I178*CJ$10))</f>
        <v>0</v>
      </c>
      <c r="CK178" s="204"/>
      <c r="CL178" s="326">
        <f>(CK178/12*2*$E178*$G178*((1-$H178)+$H178*$L178*$I178*CL$10))+(CK178/12*10*$F178*$G178*((1-$H178)+$H178*$L178*$I178*CL$10))</f>
        <v>0</v>
      </c>
      <c r="CM178" s="204"/>
      <c r="CN178" s="326">
        <f>(CM178/12*2*$E178*$G178*((1-$H178)+$H178*$L178*$I178*CN$10))+(CM178/12*10*$F178*$G178*((1-$H178)+$H178*$L178*$I178*CN$10))</f>
        <v>0</v>
      </c>
      <c r="CO178" s="204"/>
      <c r="CP178" s="326">
        <f>(CO178/12*2*$E178*$G178*((1-$H178)+$H178*$L178*$I178*CP$10))+(CO178/12*10*$F178*$G178*((1-$H178)+$H178*$L178*$I178*CP$10))</f>
        <v>0</v>
      </c>
      <c r="CQ178" s="204"/>
      <c r="CR178" s="326">
        <f>(CQ178/12*2*$E178*$G178*((1-$H178)+$H178*$L178*$I178))+(CQ178/12*10*$F178*$G178*((1-$H178)+$H178*$L178*$I178))</f>
        <v>0</v>
      </c>
      <c r="CS178" s="204"/>
      <c r="CT178" s="326">
        <f>(CS178/12*10*$F178*$G178*((1-$H178)+$H178*$L178*$I178))</f>
        <v>0</v>
      </c>
      <c r="CU178" s="204"/>
      <c r="CV178" s="326">
        <f>(CU178/12*10*$F178*$G178*((1-$H178)+$H178*$L178*$I178))</f>
        <v>0</v>
      </c>
      <c r="CW178" s="204"/>
      <c r="CX178" s="326">
        <f>(CW178/12*2*$E178*$G178*((1-$H178)+$H178*$L178*$I178))+(CW178/12*10*$F178*$G178*((1-$H178)+$H178*$L178*$I178))</f>
        <v>0</v>
      </c>
      <c r="CY178" s="204"/>
      <c r="CZ178" s="326">
        <f>(CY178/12*2*$E178*$G178*((1-$H178)+$H178*$L178*$I178))+(CY178/12*10*$F178*$G178*((1-$H178)+$H178*$L178*$I178))</f>
        <v>0</v>
      </c>
      <c r="DA178" s="204"/>
      <c r="DB178" s="326">
        <f>(DA178/12*2*$E178*$G178*((1-$H178)+$H178*$L178*$I178))+(DA178/12*10*$F178*$G178*((1-$H178)+$H178*$L178*$I178))</f>
        <v>0</v>
      </c>
      <c r="DC178" s="204"/>
      <c r="DD178" s="326">
        <f>(DC178/12*2*$E178*$G178*((1-$H178)+$H178*$L178*$I178))+(DC178/12*10*$F178*$G178*((1-$H178)+$H178*$L178*$I178))</f>
        <v>0</v>
      </c>
      <c r="DE178" s="204"/>
      <c r="DF178" s="326">
        <f>(DE178/12*2*$E178*$G178*((1-$H178)+$H178*$L178*$I178))+(DE178/12*10*$F178*$G178*((1-$H178)+$H178*$L178*$I178))</f>
        <v>0</v>
      </c>
      <c r="DG178" s="204"/>
      <c r="DH178" s="326">
        <f>(DG178/12*2*$E178*$G178*((1-$H178)+$H178*$L178*$I178))+(DG178/12*10*$F178*$G178*((1-$H178)+$H178*$L178*$I178))</f>
        <v>0</v>
      </c>
      <c r="DI178" s="204"/>
      <c r="DJ178" s="326">
        <f>(DI178/12*2*$E178*$G178*((1-$H178)+$H178*$L178*$I178))+(DI178/12*10*$F178*$G178*((1-$H178)+$H178*$L178*$I178))</f>
        <v>0</v>
      </c>
      <c r="DK178" s="204"/>
      <c r="DL178" s="326">
        <f>(DK178/12*2*$E178*$G178*((1-$H178)+$H178*$M178*$I178*DL$10))+(DK178/12*10*$F178*$G178*((1-$H178)+$H178*$M178*$I178*DL$10))</f>
        <v>0</v>
      </c>
      <c r="DM178" s="204"/>
      <c r="DN178" s="326">
        <f>(DM178/12*2*$E178*$G178*((1-$H178)+$H178*$N178*$I178*DN$10))+(DM178/12*10*$F178*$G178*((1-$H178)+$H178*$N178*$I178*DN$10))</f>
        <v>0</v>
      </c>
      <c r="DO178" s="223"/>
      <c r="DP178" s="326">
        <f>(DO178/12*2*$E178*$G178*((1-$H178)+$H178*$K178*$I178*DP$10))+(DO178/12*10*$F178*$G178*((1-$H178)+$H178*$K178*$I178*DP$10))</f>
        <v>0</v>
      </c>
      <c r="DQ178" s="204"/>
      <c r="DR178" s="326">
        <f>(DQ178/12*2*$E178*$G178*((1-$H178)+$H178*$K178*$I178*DR$10))+(DQ178/12*10*$F178*$G178*((1-$H178)+$H178*$K178*$I178*DR$10))</f>
        <v>0</v>
      </c>
      <c r="DS178" s="204"/>
      <c r="DT178" s="326">
        <f>(DS178/12*2*$E178*$G178*((1-$H178)+$H178*$I178*DT$10))+(DS178/12*10*$F178*$G178*((1-$H178)+$H178*$I178*DT$10))</f>
        <v>0</v>
      </c>
      <c r="DU178" s="204"/>
      <c r="DV178" s="204"/>
      <c r="DW178" s="204"/>
      <c r="DX178" s="326">
        <f>(DW178/12*2*$E178*$G178*((1-$H178)+$H178*$K178*$I178*DX$10))+(DW178/12*10*$F178*$G178*((1-$H178)+$H178*$K178*$I178*DX$10))</f>
        <v>0</v>
      </c>
      <c r="DY178" s="204"/>
      <c r="DZ178" s="326">
        <f>(DY178/12*2*$E178*$G178*((1-$H178)+$H178*$K178*$I178*DZ$10))+(DY178/12*10*$F178*$G178*((1-$H178)+$H178*$K178*$I178*DZ$10))</f>
        <v>0</v>
      </c>
      <c r="EA178" s="204"/>
      <c r="EB178" s="326">
        <f>(EA178/12*2*$E178*$G178*((1-$H178)+$H178*$L178*$I178))+(EA178/12*10*$F178*$G178*((1-$H178)+$H178*$L178*$I178))</f>
        <v>0</v>
      </c>
      <c r="EC178" s="430"/>
      <c r="ED178" s="326">
        <f>(EC178/12*2*$E178*$G178*((1-$H178)+$H178*$K178*$I178))+(EC178/12*10*$F178*$G178*((1-$H178)+$H178*$K178*$I178))</f>
        <v>0</v>
      </c>
      <c r="EE178" s="223"/>
      <c r="EF178" s="326">
        <f>(EE178/12*2*$E178*$G178*((1-$H178)+$H178*$K178*$I178))+(EE178/12*10*$F178*$G178*((1-$H178)+$H178*$K178*$I178))</f>
        <v>0</v>
      </c>
      <c r="EG178" s="223"/>
      <c r="EH178" s="326">
        <f>(EG178/12*2*$E178*$G178*((1-$H178)+$H178*$I178))+(EG178/12*10*$F178*$G178*((1-$H178)+$H178*$I178))</f>
        <v>0</v>
      </c>
      <c r="EI178" s="223"/>
      <c r="EJ178" s="326">
        <f>(EI178/12*2*$E178*$G178*((1-$H178)+$H178*$K178*$I178))+(EI178/12*10*$F178*$G178*((1-$H178)+$H178*$K178*$I178))</f>
        <v>0</v>
      </c>
      <c r="EK178" s="228">
        <f t="shared" si="400"/>
        <v>0</v>
      </c>
      <c r="EL178" s="228">
        <f t="shared" si="400"/>
        <v>0</v>
      </c>
    </row>
    <row r="179" spans="1:142" s="342" customFormat="1" ht="15" customHeight="1" x14ac:dyDescent="0.2">
      <c r="A179" s="196">
        <v>21</v>
      </c>
      <c r="B179" s="196"/>
      <c r="C179" s="307" t="s">
        <v>1458</v>
      </c>
      <c r="D179" s="354" t="s">
        <v>690</v>
      </c>
      <c r="E179" s="309">
        <v>16026</v>
      </c>
      <c r="F179" s="309">
        <v>16828</v>
      </c>
      <c r="G179" s="338"/>
      <c r="H179" s="311"/>
      <c r="I179" s="194"/>
      <c r="J179" s="301"/>
      <c r="K179" s="305">
        <v>1.4</v>
      </c>
      <c r="L179" s="305">
        <v>1.68</v>
      </c>
      <c r="M179" s="305">
        <v>2.23</v>
      </c>
      <c r="N179" s="306">
        <v>2.57</v>
      </c>
      <c r="O179" s="223">
        <f t="shared" ref="O179:AA179" si="401">SUM(O180:O186)</f>
        <v>0</v>
      </c>
      <c r="P179" s="223">
        <f t="shared" si="401"/>
        <v>0</v>
      </c>
      <c r="Q179" s="223">
        <f t="shared" si="401"/>
        <v>401</v>
      </c>
      <c r="R179" s="223">
        <f>SUM(R180:R186)</f>
        <v>3655157.5059999991</v>
      </c>
      <c r="S179" s="223">
        <f t="shared" si="401"/>
        <v>0</v>
      </c>
      <c r="T179" s="223">
        <f>SUM(T180:T186)</f>
        <v>0</v>
      </c>
      <c r="U179" s="223">
        <f t="shared" si="401"/>
        <v>0</v>
      </c>
      <c r="V179" s="223">
        <f>SUM(V180:V186)</f>
        <v>0</v>
      </c>
      <c r="W179" s="223">
        <f t="shared" ref="W179" si="402">SUM(W180:W186)</f>
        <v>0</v>
      </c>
      <c r="X179" s="223">
        <f>SUM(X180:X186)</f>
        <v>0</v>
      </c>
      <c r="Y179" s="223">
        <f t="shared" ref="Y179" si="403">SUM(Y180:Y186)</f>
        <v>4455</v>
      </c>
      <c r="Z179" s="223">
        <f>SUM(Z180:Z186)</f>
        <v>116532556.59459734</v>
      </c>
      <c r="AA179" s="223">
        <f t="shared" si="401"/>
        <v>0</v>
      </c>
      <c r="AB179" s="223">
        <f>SUM(AB180:AB186)</f>
        <v>0</v>
      </c>
      <c r="AC179" s="223">
        <f t="shared" ref="AC179:AT179" si="404">SUM(AC180:AC186)</f>
        <v>0</v>
      </c>
      <c r="AD179" s="223">
        <f t="shared" si="404"/>
        <v>0</v>
      </c>
      <c r="AE179" s="223">
        <f t="shared" si="404"/>
        <v>0</v>
      </c>
      <c r="AF179" s="223">
        <f t="shared" si="404"/>
        <v>0</v>
      </c>
      <c r="AG179" s="223">
        <f>SUM(AG180:AG186)</f>
        <v>1</v>
      </c>
      <c r="AH179" s="223">
        <f t="shared" si="404"/>
        <v>10938.127199999997</v>
      </c>
      <c r="AI179" s="223">
        <v>3</v>
      </c>
      <c r="AJ179" s="223">
        <v>33077.129999999997</v>
      </c>
      <c r="AK179" s="223">
        <f t="shared" si="404"/>
        <v>565</v>
      </c>
      <c r="AL179" s="223">
        <f t="shared" si="404"/>
        <v>27266457.815333329</v>
      </c>
      <c r="AM179" s="223">
        <f t="shared" si="404"/>
        <v>0</v>
      </c>
      <c r="AN179" s="223">
        <f t="shared" si="404"/>
        <v>0</v>
      </c>
      <c r="AO179" s="223">
        <f t="shared" si="404"/>
        <v>1</v>
      </c>
      <c r="AP179" s="223">
        <f t="shared" si="404"/>
        <v>8750.1959999999999</v>
      </c>
      <c r="AQ179" s="223">
        <f t="shared" si="404"/>
        <v>0</v>
      </c>
      <c r="AR179" s="223">
        <f t="shared" si="404"/>
        <v>0</v>
      </c>
      <c r="AS179" s="223">
        <f t="shared" si="404"/>
        <v>2</v>
      </c>
      <c r="AT179" s="223">
        <f t="shared" si="404"/>
        <v>18230.212</v>
      </c>
      <c r="AU179" s="223">
        <v>5</v>
      </c>
      <c r="AV179" s="223">
        <f t="shared" ref="AV179:DG179" si="405">SUM(AV180:AV186)</f>
        <v>45575.530000000006</v>
      </c>
      <c r="AW179" s="223">
        <f t="shared" si="405"/>
        <v>5</v>
      </c>
      <c r="AX179" s="223">
        <f t="shared" si="405"/>
        <v>45575.530000000006</v>
      </c>
      <c r="AY179" s="223">
        <f t="shared" si="405"/>
        <v>44</v>
      </c>
      <c r="AZ179" s="223">
        <f t="shared" si="405"/>
        <v>401064.66399999999</v>
      </c>
      <c r="BA179" s="223">
        <f t="shared" si="405"/>
        <v>0</v>
      </c>
      <c r="BB179" s="223">
        <f t="shared" si="405"/>
        <v>0</v>
      </c>
      <c r="BC179" s="223">
        <f t="shared" si="405"/>
        <v>0</v>
      </c>
      <c r="BD179" s="223">
        <f t="shared" si="405"/>
        <v>0</v>
      </c>
      <c r="BE179" s="223">
        <f t="shared" si="405"/>
        <v>5</v>
      </c>
      <c r="BF179" s="223">
        <f t="shared" si="405"/>
        <v>45575.530000000006</v>
      </c>
      <c r="BG179" s="223">
        <f t="shared" si="405"/>
        <v>0</v>
      </c>
      <c r="BH179" s="223">
        <f t="shared" si="405"/>
        <v>0</v>
      </c>
      <c r="BI179" s="223">
        <f t="shared" si="405"/>
        <v>3</v>
      </c>
      <c r="BJ179" s="223">
        <f t="shared" si="405"/>
        <v>27345.317999999999</v>
      </c>
      <c r="BK179" s="223">
        <f t="shared" si="405"/>
        <v>160</v>
      </c>
      <c r="BL179" s="223">
        <f t="shared" si="405"/>
        <v>1458416.9600000002</v>
      </c>
      <c r="BM179" s="223">
        <f t="shared" si="405"/>
        <v>24</v>
      </c>
      <c r="BN179" s="223">
        <f t="shared" si="405"/>
        <v>218762.54399999999</v>
      </c>
      <c r="BO179" s="223">
        <f t="shared" si="405"/>
        <v>7</v>
      </c>
      <c r="BP179" s="223">
        <f t="shared" si="405"/>
        <v>63805.741999999998</v>
      </c>
      <c r="BQ179" s="223">
        <f t="shared" si="405"/>
        <v>0</v>
      </c>
      <c r="BR179" s="223">
        <f t="shared" si="405"/>
        <v>0</v>
      </c>
      <c r="BS179" s="223">
        <f t="shared" si="405"/>
        <v>6</v>
      </c>
      <c r="BT179" s="223">
        <f t="shared" si="405"/>
        <v>54690.635999999999</v>
      </c>
      <c r="BU179" s="223">
        <f t="shared" si="405"/>
        <v>3</v>
      </c>
      <c r="BV179" s="223">
        <f t="shared" si="405"/>
        <v>27345.317999999999</v>
      </c>
      <c r="BW179" s="223">
        <f t="shared" si="405"/>
        <v>0</v>
      </c>
      <c r="BX179" s="223">
        <f t="shared" si="405"/>
        <v>0</v>
      </c>
      <c r="BY179" s="223">
        <f t="shared" si="405"/>
        <v>0</v>
      </c>
      <c r="BZ179" s="223">
        <f t="shared" si="405"/>
        <v>0</v>
      </c>
      <c r="CA179" s="223">
        <f t="shared" si="405"/>
        <v>0</v>
      </c>
      <c r="CB179" s="223">
        <f t="shared" si="405"/>
        <v>0</v>
      </c>
      <c r="CC179" s="223">
        <f t="shared" si="405"/>
        <v>267</v>
      </c>
      <c r="CD179" s="223">
        <f t="shared" si="405"/>
        <v>5874515.0566666666</v>
      </c>
      <c r="CE179" s="223">
        <f t="shared" si="405"/>
        <v>0</v>
      </c>
      <c r="CF179" s="223">
        <f t="shared" si="405"/>
        <v>0</v>
      </c>
      <c r="CG179" s="223">
        <f t="shared" si="405"/>
        <v>0</v>
      </c>
      <c r="CH179" s="223">
        <f t="shared" si="405"/>
        <v>0</v>
      </c>
      <c r="CI179" s="223">
        <f t="shared" si="405"/>
        <v>0</v>
      </c>
      <c r="CJ179" s="223">
        <f t="shared" si="405"/>
        <v>0</v>
      </c>
      <c r="CK179" s="223">
        <f t="shared" si="405"/>
        <v>262</v>
      </c>
      <c r="CL179" s="223">
        <f t="shared" si="405"/>
        <v>2865789.3263999997</v>
      </c>
      <c r="CM179" s="223">
        <f t="shared" si="405"/>
        <v>0</v>
      </c>
      <c r="CN179" s="223">
        <f t="shared" si="405"/>
        <v>0</v>
      </c>
      <c r="CO179" s="223">
        <f t="shared" si="405"/>
        <v>0</v>
      </c>
      <c r="CP179" s="223">
        <f t="shared" si="405"/>
        <v>0</v>
      </c>
      <c r="CQ179" s="223">
        <f t="shared" si="405"/>
        <v>0</v>
      </c>
      <c r="CR179" s="223">
        <f t="shared" si="405"/>
        <v>0</v>
      </c>
      <c r="CS179" s="223">
        <f t="shared" si="405"/>
        <v>24</v>
      </c>
      <c r="CT179" s="223">
        <f t="shared" si="405"/>
        <v>262515.0528</v>
      </c>
      <c r="CU179" s="223">
        <f t="shared" si="405"/>
        <v>0</v>
      </c>
      <c r="CV179" s="223">
        <f t="shared" si="405"/>
        <v>0</v>
      </c>
      <c r="CW179" s="223">
        <f t="shared" si="405"/>
        <v>9</v>
      </c>
      <c r="CX179" s="223">
        <f t="shared" si="405"/>
        <v>98443.144800000009</v>
      </c>
      <c r="CY179" s="223">
        <f t="shared" si="405"/>
        <v>15</v>
      </c>
      <c r="CZ179" s="223">
        <f t="shared" si="405"/>
        <v>164071.908</v>
      </c>
      <c r="DA179" s="223">
        <f t="shared" si="405"/>
        <v>0</v>
      </c>
      <c r="DB179" s="223">
        <f t="shared" si="405"/>
        <v>0</v>
      </c>
      <c r="DC179" s="223">
        <f t="shared" si="405"/>
        <v>0</v>
      </c>
      <c r="DD179" s="223">
        <f t="shared" si="405"/>
        <v>0</v>
      </c>
      <c r="DE179" s="223">
        <f t="shared" si="405"/>
        <v>0</v>
      </c>
      <c r="DF179" s="223">
        <f t="shared" si="405"/>
        <v>0</v>
      </c>
      <c r="DG179" s="223">
        <f t="shared" si="405"/>
        <v>0</v>
      </c>
      <c r="DH179" s="223">
        <f t="shared" ref="DH179:EL179" si="406">SUM(DH180:DH186)</f>
        <v>0</v>
      </c>
      <c r="DI179" s="223">
        <f t="shared" si="406"/>
        <v>0</v>
      </c>
      <c r="DJ179" s="223">
        <f t="shared" si="406"/>
        <v>0</v>
      </c>
      <c r="DK179" s="223">
        <f t="shared" si="406"/>
        <v>0</v>
      </c>
      <c r="DL179" s="223">
        <f t="shared" si="406"/>
        <v>0</v>
      </c>
      <c r="DM179" s="223">
        <f t="shared" si="406"/>
        <v>0</v>
      </c>
      <c r="DN179" s="223">
        <f t="shared" si="406"/>
        <v>0</v>
      </c>
      <c r="DO179" s="223">
        <f t="shared" si="406"/>
        <v>0</v>
      </c>
      <c r="DP179" s="223">
        <f t="shared" si="406"/>
        <v>0</v>
      </c>
      <c r="DQ179" s="223">
        <f t="shared" si="406"/>
        <v>0</v>
      </c>
      <c r="DR179" s="223">
        <f t="shared" si="406"/>
        <v>0</v>
      </c>
      <c r="DS179" s="223">
        <f t="shared" si="406"/>
        <v>0</v>
      </c>
      <c r="DT179" s="223">
        <f t="shared" si="406"/>
        <v>0</v>
      </c>
      <c r="DU179" s="223">
        <f t="shared" si="406"/>
        <v>0</v>
      </c>
      <c r="DV179" s="223">
        <f t="shared" si="406"/>
        <v>0</v>
      </c>
      <c r="DW179" s="223">
        <f t="shared" si="406"/>
        <v>1546</v>
      </c>
      <c r="DX179" s="223">
        <f t="shared" si="406"/>
        <v>62820619.16407147</v>
      </c>
      <c r="DY179" s="223">
        <f t="shared" si="406"/>
        <v>0</v>
      </c>
      <c r="DZ179" s="223">
        <f t="shared" si="406"/>
        <v>0</v>
      </c>
      <c r="EA179" s="223">
        <f t="shared" si="406"/>
        <v>0</v>
      </c>
      <c r="EB179" s="223">
        <f t="shared" si="406"/>
        <v>0</v>
      </c>
      <c r="EC179" s="223">
        <f t="shared" si="406"/>
        <v>0</v>
      </c>
      <c r="ED179" s="223">
        <f t="shared" si="406"/>
        <v>0</v>
      </c>
      <c r="EE179" s="223">
        <f t="shared" si="406"/>
        <v>0</v>
      </c>
      <c r="EF179" s="223">
        <f t="shared" si="406"/>
        <v>0</v>
      </c>
      <c r="EG179" s="223">
        <f t="shared" si="406"/>
        <v>0</v>
      </c>
      <c r="EH179" s="223">
        <f t="shared" si="406"/>
        <v>0</v>
      </c>
      <c r="EI179" s="223"/>
      <c r="EJ179" s="223"/>
      <c r="EK179" s="223">
        <f t="shared" si="406"/>
        <v>7813</v>
      </c>
      <c r="EL179" s="223">
        <f t="shared" si="406"/>
        <v>221999279.00586882</v>
      </c>
    </row>
    <row r="180" spans="1:142" s="342" customFormat="1" ht="15.75" customHeight="1" x14ac:dyDescent="0.2">
      <c r="A180" s="196"/>
      <c r="B180" s="196">
        <v>113</v>
      </c>
      <c r="C180" s="307" t="s">
        <v>1459</v>
      </c>
      <c r="D180" s="353" t="s">
        <v>1460</v>
      </c>
      <c r="E180" s="309">
        <v>16026</v>
      </c>
      <c r="F180" s="309">
        <v>16828</v>
      </c>
      <c r="G180" s="310">
        <v>0.39</v>
      </c>
      <c r="H180" s="311"/>
      <c r="I180" s="312">
        <v>1</v>
      </c>
      <c r="J180" s="313"/>
      <c r="K180" s="305">
        <v>1.4</v>
      </c>
      <c r="L180" s="305">
        <v>1.68</v>
      </c>
      <c r="M180" s="305">
        <v>2.23</v>
      </c>
      <c r="N180" s="306">
        <v>2.57</v>
      </c>
      <c r="O180" s="204"/>
      <c r="P180" s="214">
        <f>(O180/12*2*$E180*$G180*$I180*$K180*P$10)+(O180/12*10*$F180*$G180*$I180*$K180*P$10)</f>
        <v>0</v>
      </c>
      <c r="Q180" s="204">
        <v>401</v>
      </c>
      <c r="R180" s="214">
        <f>(Q180/12*2*$E180*$G180*$I180*$K180*R$10)+(Q180/12*10*$F180*$G180*$I180*$K180*R$10)</f>
        <v>3655157.5059999991</v>
      </c>
      <c r="S180" s="204"/>
      <c r="T180" s="214">
        <f>(S180/12*2*$E180*$G180*$I180*$K180*T$10)+(S180/12*10*$F180*$G180*$I180*$K180*T$10)</f>
        <v>0</v>
      </c>
      <c r="U180" s="204"/>
      <c r="V180" s="214">
        <f>(U180/12*2*$E180*$G180*$I180*$K180*V$10)+(U180/12*10*$F180*$G180*$I180*$K180*V$10)</f>
        <v>0</v>
      </c>
      <c r="W180" s="204"/>
      <c r="X180" s="214">
        <f>(W180/12*2*$E180*$G180*$I180*$K180*X$10)+(W180/12*10*$F180*$G180*$I180*$K180*X$10)</f>
        <v>0</v>
      </c>
      <c r="Y180" s="204">
        <v>101</v>
      </c>
      <c r="Z180" s="214">
        <f>(Y180/12*2*$E180*$G180*$I180*$K180*Z$10)+(Y180/12*10*$F180*$G180*$I180*$K180*Z$10)</f>
        <v>920625.70599999989</v>
      </c>
      <c r="AA180" s="204"/>
      <c r="AB180" s="214">
        <f>(AA180/12*2*$E180*$G180*$I180*$K180*AB$10)+(AA180/12*10*$F180*$G180*$I180*$K180*AB$10)</f>
        <v>0</v>
      </c>
      <c r="AC180" s="204"/>
      <c r="AD180" s="214">
        <f>(AC180/12*2*$E180*$G180*$I180*$K180*AD$10)+(AC180/12*10*$F180*$G180*$I180*$K180*AD$10)</f>
        <v>0</v>
      </c>
      <c r="AE180" s="204"/>
      <c r="AF180" s="204">
        <f>SUM(AE180/12*2*$E180*$G180*$I180*$L180*$AF$10)+(AE180/12*10*$F180*$G180*$I180*$L180*$AF$10)</f>
        <v>0</v>
      </c>
      <c r="AG180" s="204">
        <v>1</v>
      </c>
      <c r="AH180" s="215">
        <f>SUM(AG180/12*2*$E180*$G180*$I180*$L180*$AH$10)+(AG180/12*10*$F180*$G180*$I180*$L180*$AH$10)</f>
        <v>10938.127199999997</v>
      </c>
      <c r="AI180" s="215">
        <v>3</v>
      </c>
      <c r="AJ180" s="215">
        <v>33077.129999999997</v>
      </c>
      <c r="AK180" s="204">
        <v>63</v>
      </c>
      <c r="AL180" s="214">
        <f>(AK180/12*2*$E180*$G180*$I180*$K180*AL$10)+(AK180/12*10*$F180*$G180*$I180*$K180*AL$10)</f>
        <v>574251.67799999996</v>
      </c>
      <c r="AM180" s="204"/>
      <c r="AN180" s="214">
        <f>(AM180/12*2*$E180*$G180*$I180*$K180*AN$10)+(AM180/12*10*$F180*$G180*$I180*$K180*AN$10)</f>
        <v>0</v>
      </c>
      <c r="AO180" s="204">
        <v>1</v>
      </c>
      <c r="AP180" s="214">
        <f>(AO180*$E180*$G180*$I180*$K180*AP$10)</f>
        <v>8750.1959999999999</v>
      </c>
      <c r="AQ180" s="204"/>
      <c r="AR180" s="214">
        <f>(AQ180/12*2*$E180*$G180*$I180*$K180*AR$10)+(AQ180/12*10*$F180*$G180*$I180*$K180*AR$10)</f>
        <v>0</v>
      </c>
      <c r="AS180" s="204">
        <v>2</v>
      </c>
      <c r="AT180" s="214">
        <f>(AS180/12*2*$E180*$G180*$I180*$K180*AT$10)+(AS180/12*10*$F180*$G180*$I180*$K180*AT$10)</f>
        <v>18230.212</v>
      </c>
      <c r="AU180" s="204">
        <v>5</v>
      </c>
      <c r="AV180" s="214">
        <f>(AU180/12*2*$E180*$G180*$I180*$K180*AV$10)+(AU180/12*10*$F180*$G180*$I180*$K180*AV$10)</f>
        <v>45575.530000000006</v>
      </c>
      <c r="AW180" s="204">
        <v>5</v>
      </c>
      <c r="AX180" s="214">
        <f>(AW180/12*2*$E180*$G180*$I180*$K180*AX$10)+(AW180/12*10*$F180*$G180*$I180*$K180*AX$10)</f>
        <v>45575.530000000006</v>
      </c>
      <c r="AY180" s="204">
        <f>48-4</f>
        <v>44</v>
      </c>
      <c r="AZ180" s="214">
        <f>(AY180/12*2*$E180*$G180*$I180*$K180*AZ$10)+(AY180/12*10*$F180*$G180*$I180*$K180*AZ$10)</f>
        <v>401064.66399999999</v>
      </c>
      <c r="BA180" s="204"/>
      <c r="BB180" s="214">
        <f>(BA180/12*2*$E180*$G180*$I180*$K180*BB$10)+(BA180/12*10*$F180*$G180*$I180*$K180*BB$10)</f>
        <v>0</v>
      </c>
      <c r="BC180" s="204"/>
      <c r="BD180" s="214">
        <f>(BC180/12*2*$E180*$G180*$I180*$K180*BD$10)+(BC180/12*10*$F180*$G180*$I180*$K180*BD$10)</f>
        <v>0</v>
      </c>
      <c r="BE180" s="204">
        <v>5</v>
      </c>
      <c r="BF180" s="214">
        <f>(BE180/12*2*$E180*$G180*$I180*$K180*BF$10)+(BE180/12*10*$F180*$G180*$I180*$K180*BF$10)</f>
        <v>45575.530000000006</v>
      </c>
      <c r="BG180" s="204"/>
      <c r="BH180" s="214">
        <f>(BG180/12*2*$E180*$G180*$I180*$K180*BH$10)+(BG180/12*10*$F180*$G180*$I180*$K180*BH$10)</f>
        <v>0</v>
      </c>
      <c r="BI180" s="204">
        <v>3</v>
      </c>
      <c r="BJ180" s="214">
        <f>(BI180/12*2*$E180*$G180*$I180*$K180*BJ$10)+(BI180/12*10*$F180*$G180*$I180*$K180*BJ$10)</f>
        <v>27345.317999999999</v>
      </c>
      <c r="BK180" s="204">
        <v>160</v>
      </c>
      <c r="BL180" s="214">
        <f>(BK180/12*2*$E180*$G180*$I180*$K180*BL$10)+(BK180/12*10*$F180*$G180*$I180*$K180*BL$10)</f>
        <v>1458416.9600000002</v>
      </c>
      <c r="BM180" s="204">
        <v>24</v>
      </c>
      <c r="BN180" s="214">
        <f>(BM180/12*2*$E180*$G180*$I180*$K180*BN$10)+(BM180/12*10*$F180*$G180*$I180*$K180*BN$10)</f>
        <v>218762.54399999999</v>
      </c>
      <c r="BO180" s="204">
        <v>7</v>
      </c>
      <c r="BP180" s="214">
        <f>(BO180/12*2*$E180*$G180*$I180*$K180*BP$10)+(BO180/12*10*$F180*$G180*$I180*$K180*BP$10)</f>
        <v>63805.741999999998</v>
      </c>
      <c r="BQ180" s="204"/>
      <c r="BR180" s="214">
        <f>(BQ180/12*2*$E180*$G180*$I180*$K180*BR$10)+(BQ180/12*10*$F180*$G180*$I180*$K180*BR$10)</f>
        <v>0</v>
      </c>
      <c r="BS180" s="204">
        <v>6</v>
      </c>
      <c r="BT180" s="214">
        <f>(BS180/12*2*$E180*$G180*$I180*$K180*BT$10)+(BS180/12*10*$F180*$G180*$I180*$K180*BT$10)</f>
        <v>54690.635999999999</v>
      </c>
      <c r="BU180" s="204">
        <v>3</v>
      </c>
      <c r="BV180" s="214">
        <f>(BU180/12*2*$E180*$G180*$I180*$K180*BV$10)+(BU180/12*10*$F180*$G180*$I180*$K180*BV$10)</f>
        <v>27345.317999999999</v>
      </c>
      <c r="BW180" s="204"/>
      <c r="BX180" s="214">
        <f>(BW180/12*2*$E180*$G180*$I180*$K180*BX$10)+(BW180/12*10*$F180*$G180*$I180*$K180*BX$10)</f>
        <v>0</v>
      </c>
      <c r="BY180" s="204"/>
      <c r="BZ180" s="214">
        <f>(BY180/12*2*$E180*$G180*$I180*$K180*BZ$10)+(BY180/12*10*$F180*$G180*$I180*$K180*BZ$10)</f>
        <v>0</v>
      </c>
      <c r="CA180" s="204"/>
      <c r="CB180" s="214">
        <f>(CA180/12*2*$E180*$G180*$I180*$K180*CB$10)+(CA180/12*10*$F180*$G180*$I180*$K180*CB$10)</f>
        <v>0</v>
      </c>
      <c r="CC180" s="204">
        <v>63</v>
      </c>
      <c r="CD180" s="214">
        <f>(CC180/12*2*$E180*$G180*$I180*$K180*CD$10)+(CC180/12*10*$F180*$G180*$I180*$K180*CD$10)</f>
        <v>574251.67799999996</v>
      </c>
      <c r="CE180" s="204"/>
      <c r="CF180" s="215">
        <f>SUM(CE180/12*2*$E180*$G180*$I180*$L180*CF$10)+(CE180/12*10*$F180*$G180*$I180*$L180*$CF$10)</f>
        <v>0</v>
      </c>
      <c r="CG180" s="204"/>
      <c r="CH180" s="215">
        <f>SUM(CG180/12*2*$E180*$G180*$I180*$L180*CH$10)+(CG180/12*10*$F180*$G180*$I180*$L180*CH$10)</f>
        <v>0</v>
      </c>
      <c r="CI180" s="204"/>
      <c r="CJ180" s="215">
        <f>SUM(CI180/12*2*$E180*$G180*$I180*$L180*CJ$10)+(CI180/12*10*$F180*$G180*$I180*$L180*CJ$10)</f>
        <v>0</v>
      </c>
      <c r="CK180" s="204">
        <v>262</v>
      </c>
      <c r="CL180" s="215">
        <f>SUM(CK180/12*2*$E180*$G180*$I180*$L180*CL$10)+(CK180/12*10*$F180*$G180*$I180*$L180*CL$10)</f>
        <v>2865789.3263999997</v>
      </c>
      <c r="CM180" s="204"/>
      <c r="CN180" s="215">
        <f>SUM(CM180/12*2*$E180*$G180*$I180*$L180*CN$10)+(CM180/12*10*$F180*$G180*$I180*$L180*CN$10)</f>
        <v>0</v>
      </c>
      <c r="CO180" s="204"/>
      <c r="CP180" s="215">
        <f>SUM(CO180/12*2*$E180*$G180*$I180*$L180*CP$10)+(CO180/12*10*$F180*$G180*$I180*$L180*CP$10)</f>
        <v>0</v>
      </c>
      <c r="CQ180" s="204"/>
      <c r="CR180" s="215">
        <f>SUM(CQ180/12*2*$E180*$G180*$I180*$L180*CR$10)+(CQ180/12*10*$F180*$G180*$I180*$L180*CR$10)</f>
        <v>0</v>
      </c>
      <c r="CS180" s="204">
        <v>24</v>
      </c>
      <c r="CT180" s="215">
        <f>SUM(CS180/12*2*$E180*$G180*$I180*$L180*CT$10)+(CS180/12*10*$F180*$G180*$I180*$L180*CT$10)</f>
        <v>262515.0528</v>
      </c>
      <c r="CU180" s="204"/>
      <c r="CV180" s="215">
        <f>SUM(CU180/12*2*$E180*$G180*$I180*$L180*CV$10)+(CU180/12*10*$F180*$G180*$I180*$L180*CV$10)</f>
        <v>0</v>
      </c>
      <c r="CW180" s="204">
        <v>9</v>
      </c>
      <c r="CX180" s="215">
        <f>SUM(CW180/12*2*$E180*$G180*$I180*$L180*CX$10)+(CW180/12*10*$F180*$G180*$I180*$L180*CX$10)</f>
        <v>98443.144800000009</v>
      </c>
      <c r="CY180" s="204">
        <v>15</v>
      </c>
      <c r="CZ180" s="215">
        <f>SUM(CY180/12*2*$E180*$G180*$I180*$L180*CZ$10)+(CY180/12*10*$F180*$G180*$I180*$L180*CZ$10)</f>
        <v>164071.908</v>
      </c>
      <c r="DA180" s="204"/>
      <c r="DB180" s="215">
        <f>SUM(DA180/12*2*$E180*$G180*$I180*$L180*DB$10)+(DA180/12*10*$F180*$G180*$I180*$L180*DB$10)</f>
        <v>0</v>
      </c>
      <c r="DC180" s="204"/>
      <c r="DD180" s="215">
        <f>SUM(DC180/12*2*$E180*$G180*$I180*$L180*DD$10)+(DC180/12*10*$F180*$G180*$I180*$L180*DD$10)</f>
        <v>0</v>
      </c>
      <c r="DE180" s="204"/>
      <c r="DF180" s="215">
        <f>SUM(DE180/12*2*$E180*$G180*$I180*$L180*DF$10)+(DE180/12*10*$F180*$G180*$I180*$L180*DF$10)</f>
        <v>0</v>
      </c>
      <c r="DG180" s="204"/>
      <c r="DH180" s="204">
        <f>SUM(DG180/12*2*$E180*$G180*$I180*$L180*DH$10)+(DG180/12*10*$F180*$G180*$I180*$L180*DH$10)</f>
        <v>0</v>
      </c>
      <c r="DI180" s="204"/>
      <c r="DJ180" s="215">
        <f>SUM(DI180/12*2*$E180*$G180*$I180*$L180*DJ$10)+(DI180/12*10*$F180*$G180*$I180*$L180*DJ$10)</f>
        <v>0</v>
      </c>
      <c r="DK180" s="204"/>
      <c r="DL180" s="215">
        <f>SUM(DK180/12*2*$E180*$G180*$I180*$M180*DL$10)+(DK180/12*10*$F180*$G180*$I180*$M180*DL$10)</f>
        <v>0</v>
      </c>
      <c r="DM180" s="204"/>
      <c r="DN180" s="215">
        <f>SUM(DM180/12*2*$E180*$G180*$I180*$N180*DN$10)+(DM180/12*10*$F180*$G180*$I180*$N180*DN$10)</f>
        <v>0</v>
      </c>
      <c r="DO180" s="223"/>
      <c r="DP180" s="214">
        <f>(DO180/12*2*$E180*$G180*$I180*$K180*DP$10)+(DO180/12*10*$F180*$G180*$I180*$K180*DP$10)</f>
        <v>0</v>
      </c>
      <c r="DQ180" s="204"/>
      <c r="DR180" s="214">
        <f>(DQ180/12*2*$E180*$G180*$I180*$K180*DR$10)+(DQ180/12*10*$F180*$G180*$I180*$K180*DR$10)</f>
        <v>0</v>
      </c>
      <c r="DS180" s="204"/>
      <c r="DT180" s="215">
        <f>SUM(DS180/12*2*$E180*$G180*$I180)+(DS180/12*10*$F180*$G180*$I180)</f>
        <v>0</v>
      </c>
      <c r="DU180" s="204"/>
      <c r="DV180" s="204"/>
      <c r="DW180" s="204"/>
      <c r="DX180" s="214">
        <f>(DW180/12*2*$E180*$G180*$I180*$K180*DX$10)+(DW180/12*10*$F180*$G180*$I180*$K180*DX$10)</f>
        <v>0</v>
      </c>
      <c r="DY180" s="204"/>
      <c r="DZ180" s="214">
        <f>(DY180/12*2*$E180*$G180*$I180*$K180*DZ$10)+(DY180/12*10*$F180*$G180*$I180*$K180*DZ$10)</f>
        <v>0</v>
      </c>
      <c r="EA180" s="204"/>
      <c r="EB180" s="204"/>
      <c r="EC180" s="430"/>
      <c r="ED180" s="430"/>
      <c r="EE180" s="223"/>
      <c r="EF180" s="204"/>
      <c r="EG180" s="223"/>
      <c r="EH180" s="223"/>
      <c r="EI180" s="223"/>
      <c r="EJ180" s="216">
        <f>(EI180/12*2*$E180*$G180*$I180*$K180)+(EI180/12*10*$F180*$G180*$I180*$K180)</f>
        <v>0</v>
      </c>
      <c r="EK180" s="228">
        <f t="shared" ref="EK180:EL186" si="407">SUM(O180,Q180,S180,U180,W180,Y180,AA180,AC180,AE180,AG180,AI180,AK180,AM180,AO180,AQ180,AS180,AU180,AW180,AY180,BA180,BC180,BE180,BG180,BI180,BK180,BM180,BO180,BQ180,BS180,BU180,BW180,BY180,CA180,CC180,CE180,CG180,CI180,CK180,CM180,CO180,CQ180,CS180,CU180,CW180,CY180,DA180,DC180,DE180,DG180,DI180,DK180,DM180,DO180,DQ180,DS180,DU180,DW180,DY180,EA180,EC180,EE180,EG180,EI180)</f>
        <v>1207</v>
      </c>
      <c r="EL180" s="228">
        <f t="shared" si="407"/>
        <v>11574259.437199999</v>
      </c>
    </row>
    <row r="181" spans="1:142" ht="18.75" customHeight="1" x14ac:dyDescent="0.2">
      <c r="A181" s="196"/>
      <c r="B181" s="196">
        <v>114</v>
      </c>
      <c r="C181" s="307" t="s">
        <v>1461</v>
      </c>
      <c r="D181" s="353" t="s">
        <v>692</v>
      </c>
      <c r="E181" s="309">
        <v>16026</v>
      </c>
      <c r="F181" s="309">
        <v>16828</v>
      </c>
      <c r="G181" s="368">
        <v>0.67</v>
      </c>
      <c r="H181" s="311"/>
      <c r="I181" s="312">
        <v>1</v>
      </c>
      <c r="J181" s="344">
        <v>0.95</v>
      </c>
      <c r="K181" s="305">
        <v>1.4</v>
      </c>
      <c r="L181" s="305">
        <v>1.68</v>
      </c>
      <c r="M181" s="305">
        <v>2.23</v>
      </c>
      <c r="N181" s="306">
        <v>2.57</v>
      </c>
      <c r="O181" s="223"/>
      <c r="P181" s="214">
        <f>(O181/12*2*$E181*$G181*$I181*$K181*P$10)+(O181/12*10*$F181*$G181*$J181*$K181*P$10)</f>
        <v>0</v>
      </c>
      <c r="Q181" s="223"/>
      <c r="R181" s="214">
        <f>(Q181/12*2*$E181*$G181*$I181*$K181*R$10)+(Q181/12*10*$F181*$G181*$J181*$K181*R$10)</f>
        <v>0</v>
      </c>
      <c r="S181" s="223"/>
      <c r="T181" s="214">
        <f>(S181/12*2*$E181*$G181*$I181*$K181*T$10)+(S181/12*10*$F181*$G181*$J181*$K181*T$10)</f>
        <v>0</v>
      </c>
      <c r="U181" s="223"/>
      <c r="V181" s="214">
        <f>(U181/12*2*$E181*$G181*$I181*$K181*V$10)+(U181/12*10*$F181*$G181*$J181*$K181*V$10)</f>
        <v>0</v>
      </c>
      <c r="W181" s="223"/>
      <c r="X181" s="214">
        <f>(W181/12*2*$E181*$G181*$I181*$K181*X$10)+(W181/12*10*$F181*$G181*$J181*$K181*X$10)</f>
        <v>0</v>
      </c>
      <c r="Y181" s="204">
        <v>1654</v>
      </c>
      <c r="Z181" s="214">
        <f>(Y181/12*2*$E181*$G181*$I181*$K181*Z$10)+(Y181/12*10*$F181*$G181*$J181*$K181*Z$10)</f>
        <v>24812630.411333334</v>
      </c>
      <c r="AA181" s="223"/>
      <c r="AB181" s="214">
        <f>(AA181/12*2*$E181*$G181*$I181*$K181*AB$10)+(AA181/12*10*$F181*$G181*$J181*$K181*AB$10)</f>
        <v>0</v>
      </c>
      <c r="AC181" s="223"/>
      <c r="AD181" s="214">
        <f>(AC181/12*2*$E181*$G181*$I181*$K181*AD$10)+(AC181/12*10*$F181*$G181*$J181*$K181*AD$10)</f>
        <v>0</v>
      </c>
      <c r="AE181" s="223"/>
      <c r="AF181" s="204">
        <f>SUM(AE181/12*2*$E181*$G181*$I181*$L181*$AF$10)+(AE181/12*10*$F181*$G181*$J181*$L181*$AF$10)</f>
        <v>0</v>
      </c>
      <c r="AG181" s="204"/>
      <c r="AH181" s="215">
        <f>SUM(AG181/12*2*$E181*$G181*$I181*$L181*$AH$10)+(AG181/12*10*$F181*$G181*$J181*$L181*$AH$10)</f>
        <v>0</v>
      </c>
      <c r="AI181" s="215">
        <v>0</v>
      </c>
      <c r="AJ181" s="215">
        <v>0</v>
      </c>
      <c r="AK181" s="204">
        <v>210</v>
      </c>
      <c r="AL181" s="214">
        <f>(AK181/12*2*$E181*$G181*$I181*$K181*AL$10)+(AK181/12*10*$F181*$G181*$J181*$K181*AL$10)</f>
        <v>3150333.97</v>
      </c>
      <c r="AM181" s="223"/>
      <c r="AN181" s="214">
        <f>(AM181/12*2*$E181*$G181*$I181*$K181*AN$10)+(AM181/12*10*$F181*$G181*$J181*$K181*AN$10)</f>
        <v>0</v>
      </c>
      <c r="AO181" s="204"/>
      <c r="AP181" s="214">
        <f>(AO181/12*2*$E181*$G181*$I181*$K181*AP$10)+(AO181/12*10*$F181*$G181*$J181*$K181*AP$10)</f>
        <v>0</v>
      </c>
      <c r="AQ181" s="223"/>
      <c r="AR181" s="214"/>
      <c r="AS181" s="223"/>
      <c r="AT181" s="214">
        <f>(AS181/12*2*$E181*$G181*$I181*$K181*AT$10)+(AS181/12*10*$F181*$G181*$J181*$K181*AT$10)</f>
        <v>0</v>
      </c>
      <c r="AU181" s="223"/>
      <c r="AV181" s="214">
        <f>(AU181/12*2*$E181*$G181*$I181*$K181*AV$10)+(AU181/12*10*$F181*$G181*$J181*$K181*AV$10)</f>
        <v>0</v>
      </c>
      <c r="AW181" s="223"/>
      <c r="AX181" s="214">
        <f>(AW181/12*2*$E181*$G181*$I181*$K181*AX$10)+(AW181/12*10*$F181*$G181*$J181*$K181*AX$10)</f>
        <v>0</v>
      </c>
      <c r="AY181" s="223"/>
      <c r="AZ181" s="214">
        <f>(AY181/12*2*$E181*$G181*$I181*$K181*AZ$10)+(AY181/12*10*$F181*$G181*$J181*$K181*AZ$10)</f>
        <v>0</v>
      </c>
      <c r="BA181" s="223"/>
      <c r="BB181" s="214">
        <f>(BA181/12*2*$E181*$G181*$I181*$K181*BB$10)+(BA181/12*10*$F181*$G181*$J181*$K181*BB$10)</f>
        <v>0</v>
      </c>
      <c r="BC181" s="223"/>
      <c r="BD181" s="214">
        <f>(BC181/12*2*$E181*$G181*$I181*$K181*BD$10)+(BC181/12*10*$F181*$G181*$J181*$K181*BD$10)</f>
        <v>0</v>
      </c>
      <c r="BE181" s="223"/>
      <c r="BF181" s="214">
        <f>(BE181/12*2*$E181*$G181*$I181*$K181*BF$10)+(BE181/12*10*$F181*$G181*$J181*$K181*BF$10)</f>
        <v>0</v>
      </c>
      <c r="BG181" s="223"/>
      <c r="BH181" s="214">
        <f>(BG181/12*2*$E181*$G181*$I181*$K181*BH$10)+(BG181/12*10*$F181*$G181*$J181*$K181*BH$10)</f>
        <v>0</v>
      </c>
      <c r="BI181" s="223"/>
      <c r="BJ181" s="214">
        <f>(BI181/12*2*$E181*$G181*$I181*$K181*BJ$10)+(BI181/12*10*$F181*$G181*$J181*$K181*BJ$10)</f>
        <v>0</v>
      </c>
      <c r="BK181" s="223"/>
      <c r="BL181" s="214">
        <f>(BK181/12*2*$E181*$G181*$I181*$K181*BL$10)+(BK181/12*10*$F181*$G181*$J181*$K181*BL$10)</f>
        <v>0</v>
      </c>
      <c r="BM181" s="223"/>
      <c r="BN181" s="214">
        <f>(BM181/12*2*$E181*$G181*$I181*$K181*BN$10)+(BM181/12*10*$F181*$G181*$J181*$K181*BN$10)</f>
        <v>0</v>
      </c>
      <c r="BO181" s="223"/>
      <c r="BP181" s="214">
        <f>(BO181/12*2*$E181*$G181*$I181*$K181*BP$10)+(BO181/12*10*$F181*$G181*$J181*$K181*BP$10)</f>
        <v>0</v>
      </c>
      <c r="BQ181" s="223"/>
      <c r="BR181" s="214">
        <f>(BQ181/12*2*$E181*$G181*$I181*$K181*BR$10)+(BQ181/12*10*$F181*$G181*$J181*$K181*BR$10)</f>
        <v>0</v>
      </c>
      <c r="BS181" s="223"/>
      <c r="BT181" s="214">
        <f>(BS181/12*2*$E181*$G181*$I181*$K181*BT$10)+(BS181/12*10*$F181*$G181*$J181*$K181*BT$10)</f>
        <v>0</v>
      </c>
      <c r="BU181" s="223"/>
      <c r="BV181" s="214">
        <f>(BU181/12*2*$E181*$G181*$I181*$K181*BV$10)+(BU181/12*10*$F181*$G181*$J181*$K181*BV$10)</f>
        <v>0</v>
      </c>
      <c r="BW181" s="204"/>
      <c r="BX181" s="214">
        <f>(BW181/12*2*$E181*$G181*$I181*$K181*BX$10)+(BW181/12*10*$F181*$G181*$J181*$K181*BX$10)</f>
        <v>0</v>
      </c>
      <c r="BY181" s="223"/>
      <c r="BZ181" s="214">
        <f>(BY181/12*2*$E181*$G181*$I181*$K181*BZ$10)+(BY181/12*10*$F181*$G181*$J181*$K181*BZ$10)</f>
        <v>0</v>
      </c>
      <c r="CA181" s="223"/>
      <c r="CB181" s="214">
        <f>(CA181/12*2*$E181*$G181*$I181*$K181*CB$10)+(CA181/12*10*$F181*$G181*$J181*$K181*CB$10)</f>
        <v>0</v>
      </c>
      <c r="CC181" s="204">
        <v>92</v>
      </c>
      <c r="CD181" s="214">
        <f>(CC181/12*2*$E181*$G181*$I181*$K181*CD$10)+(CC181/12*10*$F181*$G181*$J181*$K181*CD$10)</f>
        <v>1380146.3106666666</v>
      </c>
      <c r="CE181" s="223"/>
      <c r="CF181" s="215">
        <f>SUM(CE181/12*2*$E181*$G181*$I181*$L181*$CF$10)+(CE181/12*10*$F181*$G181*$J181*$L181*$CF$10)</f>
        <v>0</v>
      </c>
      <c r="CG181" s="223"/>
      <c r="CH181" s="215">
        <f>SUM(CG181/12*2*$E181*$G181*$I181*$L181*CH$10)+(CG181/12*10*$F181*$G181*$J181*$L181*CH$10)</f>
        <v>0</v>
      </c>
      <c r="CI181" s="223"/>
      <c r="CJ181" s="215">
        <f>SUM(CI181/12*2*$E181*$G181*$I181*$L181*CJ$10)+(CI181/12*10*$F181*$G181*$J181*$L181*CJ$10)</f>
        <v>0</v>
      </c>
      <c r="CK181" s="223"/>
      <c r="CL181" s="215">
        <f>SUM(CK181/12*2*$E181*$G181*$I181*$L181*CL$10)+(CK181/12*10*$F181*$G181*$J181*$L181*CL$10)</f>
        <v>0</v>
      </c>
      <c r="CM181" s="223"/>
      <c r="CN181" s="215"/>
      <c r="CO181" s="223"/>
      <c r="CP181" s="215">
        <f>SUM(CO181/12*2*$E181*$G181*$I181*$L181*CP$10)+(CO181/12*10*$F181*$G181*$J181*$L181*CP$10)</f>
        <v>0</v>
      </c>
      <c r="CQ181" s="223"/>
      <c r="CR181" s="215">
        <f>SUM(CQ181/12*2*$E181*$G181*$I181*$L181*CR$10)+(CQ181/12*10*$F181*$G181*$J181*$L181*CR$10)</f>
        <v>0</v>
      </c>
      <c r="CS181" s="223"/>
      <c r="CT181" s="215">
        <f>SUM(CS181/12*2*$E181*$G181*$I181*$L181*CT$10)+(CS181/12*10*$F181*$G181*$J181*$L181*CT$10)</f>
        <v>0</v>
      </c>
      <c r="CU181" s="223"/>
      <c r="CV181" s="215">
        <f>SUM(CU181/12*2*$E181*$G181*$I181*$L181*CV$10)+(CU181/12*10*$F181*$G181*$J181*$L181*CV$10)</f>
        <v>0</v>
      </c>
      <c r="CW181" s="223"/>
      <c r="CX181" s="215">
        <f>SUM(CW181/12*2*$E181*$G181*$I181*$L181*CX$10)+(CW181/12*10*$F181*$G181*$J181*$L181*CX$10)</f>
        <v>0</v>
      </c>
      <c r="CY181" s="223"/>
      <c r="CZ181" s="215">
        <f>SUM(CY181/12*2*$E181*$G181*$I181*$L181*CZ$10)+(CY181/12*10*$F181*$G181*$J181*$L181*CZ$10)</f>
        <v>0</v>
      </c>
      <c r="DA181" s="204"/>
      <c r="DB181" s="215">
        <f>SUM(DA181/12*2*$E181*$G181*$I181*$L181*DB$10)+(DA181/12*10*$F181*$G181*$J181*$L181*DB$10)</f>
        <v>0</v>
      </c>
      <c r="DC181" s="223"/>
      <c r="DD181" s="215">
        <f>SUM(DC181/12*2*$E181*$G181*$I181*$L181*DD$10)+(DC181/12*10*$F181*$G181*$J181*$L181*DD$10)</f>
        <v>0</v>
      </c>
      <c r="DE181" s="223"/>
      <c r="DF181" s="215">
        <f>SUM(DE181/12*2*$E181*$G181*$I181*$L181*DF$10)+(DE181/12*10*$F181*$G181*$J181*$L181*DF$10)</f>
        <v>0</v>
      </c>
      <c r="DG181" s="223"/>
      <c r="DH181" s="204">
        <f>SUM(DG181/12*2*$E181*$G181*$I181*$L181*DH$10)+(DG181/12*10*$F181*$G181*$J181*$L181*DH$10)</f>
        <v>0</v>
      </c>
      <c r="DI181" s="223"/>
      <c r="DJ181" s="215">
        <f>SUM(DI181/12*2*$E181*$G181*$I181*$L181*DJ$10)+(DI181/12*10*$F181*$G181*$J181*$L181*DJ$10)</f>
        <v>0</v>
      </c>
      <c r="DK181" s="223"/>
      <c r="DL181" s="215">
        <f>SUM(DK181/12*2*$E181*$G181*$I181*$M181*DL$10)+(DK181/12*10*$F181*$G181*$J181*$M181*DL$10)</f>
        <v>0</v>
      </c>
      <c r="DM181" s="223"/>
      <c r="DN181" s="215">
        <f>SUM(DM181/12*2*$E181*$G181*$I181*$N181*DN$10)+(DM181/12*10*$F181*$G181*$J181*$N181*DN$10)</f>
        <v>0</v>
      </c>
      <c r="DO181" s="204"/>
      <c r="DP181" s="214"/>
      <c r="DQ181" s="204"/>
      <c r="DR181" s="214">
        <f>(DQ181/12*2*$E181*$G181*$I181*$K181*DR$10)+(DQ181/12*10*$F181*$G181*$J181*$K181*DR$10)</f>
        <v>0</v>
      </c>
      <c r="DS181" s="223"/>
      <c r="DT181" s="215"/>
      <c r="DU181" s="204"/>
      <c r="DV181" s="204"/>
      <c r="DW181" s="204">
        <v>380</v>
      </c>
      <c r="DX181" s="214">
        <f>(DW181/12*2*$E181*$G181*$I181*$K181*DX$10)+(DW181/12*10*$F181*$G181*$J181*$K181*DX$10)</f>
        <v>5700604.3266666662</v>
      </c>
      <c r="DY181" s="204"/>
      <c r="DZ181" s="214"/>
      <c r="EA181" s="204"/>
      <c r="EB181" s="204"/>
      <c r="EC181" s="430"/>
      <c r="ED181" s="430"/>
      <c r="EE181" s="223"/>
      <c r="EF181" s="204">
        <f>(EE181/12*2*$E181*$G181*$I181*$K181)+(EE181/12*10*$F181*$G181*$J181*$K181)</f>
        <v>0</v>
      </c>
      <c r="EG181" s="223"/>
      <c r="EH181" s="223"/>
      <c r="EI181" s="223"/>
      <c r="EJ181" s="216"/>
      <c r="EK181" s="228">
        <f t="shared" si="407"/>
        <v>2336</v>
      </c>
      <c r="EL181" s="228">
        <f t="shared" si="407"/>
        <v>35043715.018666662</v>
      </c>
    </row>
    <row r="182" spans="1:142" s="342" customFormat="1" ht="15.75" customHeight="1" x14ac:dyDescent="0.2">
      <c r="A182" s="196"/>
      <c r="B182" s="196">
        <v>115</v>
      </c>
      <c r="C182" s="307" t="s">
        <v>1462</v>
      </c>
      <c r="D182" s="353" t="s">
        <v>694</v>
      </c>
      <c r="E182" s="309">
        <v>16026</v>
      </c>
      <c r="F182" s="309">
        <v>16828</v>
      </c>
      <c r="G182" s="368">
        <v>1.0900000000000001</v>
      </c>
      <c r="H182" s="311"/>
      <c r="I182" s="312">
        <v>1</v>
      </c>
      <c r="J182" s="344">
        <v>0.95</v>
      </c>
      <c r="K182" s="305">
        <v>1.4</v>
      </c>
      <c r="L182" s="305">
        <v>1.68</v>
      </c>
      <c r="M182" s="305">
        <v>2.23</v>
      </c>
      <c r="N182" s="306">
        <v>2.57</v>
      </c>
      <c r="O182" s="223"/>
      <c r="P182" s="214">
        <f>(O182/12*2*$E182*$G182*$I182*$K182*P$10)+(O182/12*10*$F182*$G182*$J182*$K182*P$10)</f>
        <v>0</v>
      </c>
      <c r="Q182" s="223"/>
      <c r="R182" s="214">
        <f>(Q182/12*2*$E182*$G182*$I182*$K182*R$10)+(Q182/12*10*$F182*$G182*$J182*$K182*R$10)</f>
        <v>0</v>
      </c>
      <c r="S182" s="223"/>
      <c r="T182" s="214">
        <f>(S182/12*2*$E182*$G182*$I182*$K182*T$10)+(S182/12*10*$F182*$G182*$J182*$K182*T$10)</f>
        <v>0</v>
      </c>
      <c r="U182" s="223"/>
      <c r="V182" s="214">
        <f>(U182/12*2*$E182*$G182*$I182*$K182*V$10)+(U182/12*10*$F182*$G182*$J182*$K182*V$10)</f>
        <v>0</v>
      </c>
      <c r="W182" s="223"/>
      <c r="X182" s="214">
        <f>(W182/12*2*$E182*$G182*$I182*$K182*X$10)+(W182/12*10*$F182*$G182*$J182*$K182*X$10)</f>
        <v>0</v>
      </c>
      <c r="Y182" s="204">
        <f>700+134</f>
        <v>834</v>
      </c>
      <c r="Z182" s="214">
        <f>(Y182/12*2*$E182*$G182*$I182*$K182*Z$10)+(Y182/12*10*$F182*$G182*$J182*$K182*Z$10)</f>
        <v>20354247.326000001</v>
      </c>
      <c r="AA182" s="223"/>
      <c r="AB182" s="214">
        <f>(AA182/12*2*$E182*$G182*$I182*$K182*AB$10)+(AA182/12*10*$F182*$G182*$J182*$K182*AB$10)</f>
        <v>0</v>
      </c>
      <c r="AC182" s="223"/>
      <c r="AD182" s="214">
        <f>(AC182/12*2*$E182*$G182*$I182*$K182*AD$10)+(AC182/12*10*$F182*$G182*$J182*$K182*AD$10)</f>
        <v>0</v>
      </c>
      <c r="AE182" s="223"/>
      <c r="AF182" s="204">
        <f>SUM(AE182/12*2*$E182*$G182*$I182*$L182*$AF$10)+(AE182/12*10*$F182*$G182*$J182*$L182*$AF$10)</f>
        <v>0</v>
      </c>
      <c r="AG182" s="204"/>
      <c r="AH182" s="215">
        <f>SUM(AG182/12*2*$E182*$G182*$I182*$L182*$AH$10)+(AG182/12*10*$F182*$G182*$J182*$L182*$AH$10)</f>
        <v>0</v>
      </c>
      <c r="AI182" s="215">
        <v>0</v>
      </c>
      <c r="AJ182" s="215">
        <v>0</v>
      </c>
      <c r="AK182" s="204">
        <v>6</v>
      </c>
      <c r="AL182" s="214">
        <f>(AK182/12*2*$E182*$G182*$I182*$K182*AL$10)+(AK182/12*10*$F182*$G182*$J182*$K182*AL$10)</f>
        <v>146433.43399999998</v>
      </c>
      <c r="AM182" s="223"/>
      <c r="AN182" s="214">
        <f>(AM182/12*2*$E182*$G182*$I182*$K182*AN$10)+(AM182/12*10*$F182*$G182*$J182*$K182*AN$10)</f>
        <v>0</v>
      </c>
      <c r="AO182" s="204"/>
      <c r="AP182" s="214">
        <f>(AO182/12*2*$E182*$G182*$I182*$K182*AP$10)+(AO182/12*10*$F182*$G182*$J182*$K182*AP$10)</f>
        <v>0</v>
      </c>
      <c r="AQ182" s="223"/>
      <c r="AR182" s="214"/>
      <c r="AS182" s="223"/>
      <c r="AT182" s="214">
        <f>(AS182/12*2*$E182*$G182*$I182*$K182*AT$10)+(AS182/12*10*$F182*$G182*$J182*$K182*AT$10)</f>
        <v>0</v>
      </c>
      <c r="AU182" s="223"/>
      <c r="AV182" s="214">
        <f>(AU182/12*2*$E182*$G182*$I182*$K182*AV$10)+(AU182/12*10*$F182*$G182*$J182*$K182*AV$10)</f>
        <v>0</v>
      </c>
      <c r="AW182" s="223"/>
      <c r="AX182" s="214">
        <f>(AW182/12*2*$E182*$G182*$I182*$K182*AX$10)+(AW182/12*10*$F182*$G182*$J182*$K182*AX$10)</f>
        <v>0</v>
      </c>
      <c r="AY182" s="223"/>
      <c r="AZ182" s="214">
        <f>(AY182/12*2*$E182*$G182*$I182*$K182*AZ$10)+(AY182/12*10*$F182*$G182*$J182*$K182*AZ$10)</f>
        <v>0</v>
      </c>
      <c r="BA182" s="223"/>
      <c r="BB182" s="214">
        <f>(BA182/12*2*$E182*$G182*$I182*$K182*BB$10)+(BA182/12*10*$F182*$G182*$J182*$K182*BB$10)</f>
        <v>0</v>
      </c>
      <c r="BC182" s="223"/>
      <c r="BD182" s="214">
        <f>(BC182/12*2*$E182*$G182*$I182*$K182*BD$10)+(BC182/12*10*$F182*$G182*$J182*$K182*BD$10)</f>
        <v>0</v>
      </c>
      <c r="BE182" s="223"/>
      <c r="BF182" s="214">
        <f>(BE182/12*2*$E182*$G182*$I182*$K182*BF$10)+(BE182/12*10*$F182*$G182*$J182*$K182*BF$10)</f>
        <v>0</v>
      </c>
      <c r="BG182" s="223"/>
      <c r="BH182" s="214">
        <f>(BG182/12*2*$E182*$G182*$I182*$K182*BH$10)+(BG182/12*10*$F182*$G182*$J182*$K182*BH$10)</f>
        <v>0</v>
      </c>
      <c r="BI182" s="223"/>
      <c r="BJ182" s="214">
        <f>(BI182/12*2*$E182*$G182*$I182*$K182*BJ$10)+(BI182/12*10*$F182*$G182*$J182*$K182*BJ$10)</f>
        <v>0</v>
      </c>
      <c r="BK182" s="223"/>
      <c r="BL182" s="214">
        <f>(BK182/12*2*$E182*$G182*$I182*$K182*BL$10)+(BK182/12*10*$F182*$G182*$J182*$K182*BL$10)</f>
        <v>0</v>
      </c>
      <c r="BM182" s="223"/>
      <c r="BN182" s="214">
        <f>(BM182/12*2*$E182*$G182*$I182*$K182*BN$10)+(BM182/12*10*$F182*$G182*$J182*$K182*BN$10)</f>
        <v>0</v>
      </c>
      <c r="BO182" s="223"/>
      <c r="BP182" s="214">
        <f>(BO182/12*2*$E182*$G182*$I182*$K182*BP$10)+(BO182/12*10*$F182*$G182*$J182*$K182*BP$10)</f>
        <v>0</v>
      </c>
      <c r="BQ182" s="223"/>
      <c r="BR182" s="214">
        <f>(BQ182/12*2*$E182*$G182*$I182*$K182*BR$10)+(BQ182/12*10*$F182*$G182*$J182*$K182*BR$10)</f>
        <v>0</v>
      </c>
      <c r="BS182" s="223"/>
      <c r="BT182" s="214">
        <f>(BS182/12*2*$E182*$G182*$I182*$K182*BT$10)+(BS182/12*10*$F182*$G182*$J182*$K182*BT$10)</f>
        <v>0</v>
      </c>
      <c r="BU182" s="223"/>
      <c r="BV182" s="214">
        <f>(BU182/12*2*$E182*$G182*$I182*$K182*BV$10)+(BU182/12*10*$F182*$G182*$J182*$K182*BV$10)</f>
        <v>0</v>
      </c>
      <c r="BW182" s="204"/>
      <c r="BX182" s="214">
        <f>(BW182/12*2*$E182*$G182*$I182*$K182*BX$10)+(BW182/12*10*$F182*$G182*$J182*$K182*BX$10)</f>
        <v>0</v>
      </c>
      <c r="BY182" s="223"/>
      <c r="BZ182" s="214">
        <f>(BY182/12*2*$E182*$G182*$I182*$K182*BZ$10)+(BY182/12*10*$F182*$G182*$J182*$K182*BZ$10)</f>
        <v>0</v>
      </c>
      <c r="CA182" s="223"/>
      <c r="CB182" s="214">
        <f>(CA182/12*2*$E182*$G182*$I182*$K182*CB$10)+(CA182/12*10*$F182*$G182*$J182*$K182*CB$10)</f>
        <v>0</v>
      </c>
      <c r="CC182" s="204">
        <v>12</v>
      </c>
      <c r="CD182" s="214">
        <f>(CC182/12*2*$E182*$G182*$I182*$K182*CD$10)+(CC182/12*10*$F182*$G182*$J182*$K182*CD$10)</f>
        <v>292866.86799999996</v>
      </c>
      <c r="CE182" s="223"/>
      <c r="CF182" s="215">
        <f>SUM(CE182/12*2*$E182*$G182*$I182*$L182*$CF$10)+(CE182/12*10*$F182*$G182*$J182*$L182*$CF$10)</f>
        <v>0</v>
      </c>
      <c r="CG182" s="223"/>
      <c r="CH182" s="215">
        <f>SUM(CG182/12*2*$E182*$G182*$I182*$L182*CH$10)+(CG182/12*10*$F182*$G182*$J182*$L182*CH$10)</f>
        <v>0</v>
      </c>
      <c r="CI182" s="223"/>
      <c r="CJ182" s="215">
        <f>SUM(CI182/12*2*$E182*$G182*$I182*$L182*CJ$10)+(CI182/12*10*$F182*$G182*$J182*$L182*CJ$10)</f>
        <v>0</v>
      </c>
      <c r="CK182" s="223"/>
      <c r="CL182" s="215">
        <f>SUM(CK182/12*2*$E182*$G182*$I182*$L182*CL$10)+(CK182/12*10*$F182*$G182*$J182*$L182*CL$10)</f>
        <v>0</v>
      </c>
      <c r="CM182" s="223"/>
      <c r="CN182" s="215"/>
      <c r="CO182" s="223"/>
      <c r="CP182" s="215">
        <f>SUM(CO182/12*2*$E182*$G182*$I182*$L182*CP$10)+(CO182/12*10*$F182*$G182*$J182*$L182*CP$10)</f>
        <v>0</v>
      </c>
      <c r="CQ182" s="223"/>
      <c r="CR182" s="215">
        <f>SUM(CQ182/12*2*$E182*$G182*$I182*$L182*CR$10)+(CQ182/12*10*$F182*$G182*$J182*$L182*CR$10)</f>
        <v>0</v>
      </c>
      <c r="CS182" s="223"/>
      <c r="CT182" s="215">
        <f>SUM(CS182/12*2*$E182*$G182*$I182*$L182*CT$10)+(CS182/12*10*$F182*$G182*$J182*$L182*CT$10)</f>
        <v>0</v>
      </c>
      <c r="CU182" s="223"/>
      <c r="CV182" s="215">
        <f>SUM(CU182/12*2*$E182*$G182*$I182*$L182*CV$10)+(CU182/12*10*$F182*$G182*$J182*$L182*CV$10)</f>
        <v>0</v>
      </c>
      <c r="CW182" s="223"/>
      <c r="CX182" s="215">
        <f>SUM(CW182/12*2*$E182*$G182*$I182*$L182*CX$10)+(CW182/12*10*$F182*$G182*$J182*$L182*CX$10)</f>
        <v>0</v>
      </c>
      <c r="CY182" s="223"/>
      <c r="CZ182" s="215">
        <f>SUM(CY182/12*2*$E182*$G182*$I182*$L182*CZ$10)+(CY182/12*10*$F182*$G182*$J182*$L182*CZ$10)</f>
        <v>0</v>
      </c>
      <c r="DA182" s="204"/>
      <c r="DB182" s="215">
        <f>SUM(DA182/12*2*$E182*$G182*$I182*$L182*DB$10)+(DA182/12*10*$F182*$G182*$J182*$L182*DB$10)</f>
        <v>0</v>
      </c>
      <c r="DC182" s="223"/>
      <c r="DD182" s="215">
        <f>SUM(DC182/12*2*$E182*$G182*$I182*$L182*DD$10)+(DC182/12*10*$F182*$G182*$J182*$L182*DD$10)</f>
        <v>0</v>
      </c>
      <c r="DE182" s="223"/>
      <c r="DF182" s="215">
        <f>SUM(DE182/12*2*$E182*$G182*$I182*$L182*DF$10)+(DE182/12*10*$F182*$G182*$J182*$L182*DF$10)</f>
        <v>0</v>
      </c>
      <c r="DG182" s="223"/>
      <c r="DH182" s="204">
        <f>SUM(DG182/12*2*$E182*$G182*$I182*$L182*DH$10)+(DG182/12*10*$F182*$G182*$J182*$L182*DH$10)</f>
        <v>0</v>
      </c>
      <c r="DI182" s="223"/>
      <c r="DJ182" s="215">
        <f>SUM(DI182/12*2*$E182*$G182*$I182*$L182*DJ$10)+(DI182/12*10*$F182*$G182*$J182*$L182*DJ$10)</f>
        <v>0</v>
      </c>
      <c r="DK182" s="223"/>
      <c r="DL182" s="215">
        <f>SUM(DK182/12*2*$E182*$G182*$I182*$M182*DL$10)+(DK182/12*10*$F182*$G182*$J182*$M182*DL$10)</f>
        <v>0</v>
      </c>
      <c r="DM182" s="223"/>
      <c r="DN182" s="215">
        <f>SUM(DM182/12*2*$E182*$G182*$I182*$N182*DN$10)+(DM182/12*10*$F182*$G182*$J182*$N182*DN$10)</f>
        <v>0</v>
      </c>
      <c r="DO182" s="223"/>
      <c r="DP182" s="214"/>
      <c r="DQ182" s="204"/>
      <c r="DR182" s="214">
        <f>(DQ182/12*2*$E182*$G182*$I182*$K182*DR$10)+(DQ182/12*10*$F182*$G182*$J182*$K182*DR$10)</f>
        <v>0</v>
      </c>
      <c r="DS182" s="223"/>
      <c r="DT182" s="215"/>
      <c r="DU182" s="204"/>
      <c r="DV182" s="204"/>
      <c r="DW182" s="204">
        <v>10</v>
      </c>
      <c r="DX182" s="214">
        <f>(DW182/12*2*$E182*$G182*$I182*$K182*DX$10)+(DW182/12*10*$F182*$G182*$J182*$K182*DX$10)</f>
        <v>244055.72333333333</v>
      </c>
      <c r="DY182" s="204"/>
      <c r="DZ182" s="214"/>
      <c r="EA182" s="204"/>
      <c r="EB182" s="204"/>
      <c r="EC182" s="430"/>
      <c r="ED182" s="430"/>
      <c r="EE182" s="223"/>
      <c r="EF182" s="204">
        <f>(EE182/12*2*$E182*$G182*$I182*$K182)+(EE182/12*10*$F182*$G182*$J182*$K182)</f>
        <v>0</v>
      </c>
      <c r="EG182" s="223"/>
      <c r="EH182" s="223"/>
      <c r="EI182" s="223"/>
      <c r="EJ182" s="216"/>
      <c r="EK182" s="228">
        <f t="shared" si="407"/>
        <v>862</v>
      </c>
      <c r="EL182" s="228">
        <f t="shared" si="407"/>
        <v>21037603.351333335</v>
      </c>
    </row>
    <row r="183" spans="1:142" s="277" customFormat="1" ht="18.75" customHeight="1" x14ac:dyDescent="0.2">
      <c r="A183" s="196"/>
      <c r="B183" s="196">
        <v>116</v>
      </c>
      <c r="C183" s="307" t="s">
        <v>1463</v>
      </c>
      <c r="D183" s="353" t="s">
        <v>696</v>
      </c>
      <c r="E183" s="309">
        <v>16026</v>
      </c>
      <c r="F183" s="309">
        <v>16828</v>
      </c>
      <c r="G183" s="368">
        <v>1.62</v>
      </c>
      <c r="H183" s="311"/>
      <c r="I183" s="312">
        <v>1</v>
      </c>
      <c r="J183" s="344">
        <v>0.95</v>
      </c>
      <c r="K183" s="305">
        <v>1.4</v>
      </c>
      <c r="L183" s="305">
        <v>1.68</v>
      </c>
      <c r="M183" s="305">
        <v>2.23</v>
      </c>
      <c r="N183" s="306">
        <v>2.57</v>
      </c>
      <c r="O183" s="223"/>
      <c r="P183" s="214">
        <f>(O183/12*2*$E183*$G183*$I183*$K183*P$10)+(O183/12*10*$F183*$G183*$J183*$K183*P$10)</f>
        <v>0</v>
      </c>
      <c r="Q183" s="223"/>
      <c r="R183" s="214">
        <f>(Q183/12*2*$E183*$G183*$I183*$K183*R$10)+(Q183/12*10*$F183*$G183*$J183*$K183*R$10)</f>
        <v>0</v>
      </c>
      <c r="S183" s="223"/>
      <c r="T183" s="214">
        <f>(S183/12*2*$E183*$G183*$I183*$K183*T$10)+(S183/12*10*$F183*$G183*$J183*$K183*T$10)</f>
        <v>0</v>
      </c>
      <c r="U183" s="223"/>
      <c r="V183" s="214">
        <f>(U183/12*2*$E183*$G183*$I183*$K183*V$10)+(U183/12*10*$F183*$G183*$J183*$K183*V$10)</f>
        <v>0</v>
      </c>
      <c r="W183" s="223"/>
      <c r="X183" s="214">
        <f>(W183/12*2*$E183*$G183*$I183*$K183*X$10)+(W183/12*10*$F183*$G183*$J183*$K183*X$10)</f>
        <v>0</v>
      </c>
      <c r="Y183" s="204">
        <v>950</v>
      </c>
      <c r="Z183" s="214">
        <f>(Y183/12*2*$E183*$G183*$I183*$K183*Z$10)+(Y183/12*10*$F183*$G183*$J183*$K183*Z$10)</f>
        <v>34458876.900000006</v>
      </c>
      <c r="AA183" s="223"/>
      <c r="AB183" s="214">
        <f>(AA183/12*2*$E183*$G183*$I183*$K183*AB$10)+(AA183/12*10*$F183*$G183*$J183*$K183*AB$10)</f>
        <v>0</v>
      </c>
      <c r="AC183" s="223"/>
      <c r="AD183" s="214">
        <f>(AC183/12*2*$E183*$G183*$I183*$K183*AD$10)+(AC183/12*10*$F183*$G183*$J183*$K183*AD$10)</f>
        <v>0</v>
      </c>
      <c r="AE183" s="223"/>
      <c r="AF183" s="204">
        <f>SUM(AE183/12*2*$E183*$G183*$I183*$L183*$AF$10)+(AE183/12*10*$F183*$G183*$J183*$L183*$AF$10)</f>
        <v>0</v>
      </c>
      <c r="AG183" s="204"/>
      <c r="AH183" s="215">
        <f>SUM(AG183/12*2*$E183*$G183*$I183*$L183*$AH$10)+(AG183/12*10*$F183*$G183*$J183*$L183*$AH$10)</f>
        <v>0</v>
      </c>
      <c r="AI183" s="215">
        <v>0</v>
      </c>
      <c r="AJ183" s="215">
        <v>0</v>
      </c>
      <c r="AK183" s="223"/>
      <c r="AL183" s="214">
        <f>(AK183/12*2*$E183*$G183*$I183*$K183*AL$10)+(AK183/12*10*$F183*$G183*$J183*$K183*AL$10)</f>
        <v>0</v>
      </c>
      <c r="AM183" s="223"/>
      <c r="AN183" s="214">
        <f>(AM183/12*2*$E183*$G183*$I183*$K183*AN$10)+(AM183/12*10*$F183*$G183*$J183*$K183*AN$10)</f>
        <v>0</v>
      </c>
      <c r="AO183" s="204"/>
      <c r="AP183" s="214">
        <f>(AO183/12*2*$E183*$G183*$I183*$K183*AP$10)+(AO183/12*10*$F183*$G183*$J183*$K183*AP$10)</f>
        <v>0</v>
      </c>
      <c r="AQ183" s="223"/>
      <c r="AR183" s="214"/>
      <c r="AS183" s="223"/>
      <c r="AT183" s="214">
        <f>(AS183/12*2*$E183*$G183*$I183*$K183*AT$10)+(AS183/12*10*$F183*$G183*$J183*$K183*AT$10)</f>
        <v>0</v>
      </c>
      <c r="AU183" s="223"/>
      <c r="AV183" s="214">
        <f>(AU183/12*2*$E183*$G183*$I183*$K183*AV$10)+(AU183/12*10*$F183*$G183*$J183*$K183*AV$10)</f>
        <v>0</v>
      </c>
      <c r="AW183" s="223"/>
      <c r="AX183" s="214">
        <f>(AW183/12*2*$E183*$G183*$I183*$K183*AX$10)+(AW183/12*10*$F183*$G183*$J183*$K183*AX$10)</f>
        <v>0</v>
      </c>
      <c r="AY183" s="223"/>
      <c r="AZ183" s="214">
        <f>(AY183/12*2*$E183*$G183*$I183*$K183*AZ$10)+(AY183/12*10*$F183*$G183*$J183*$K183*AZ$10)</f>
        <v>0</v>
      </c>
      <c r="BA183" s="223"/>
      <c r="BB183" s="214">
        <f>(BA183/12*2*$E183*$G183*$I183*$K183*BB$10)+(BA183/12*10*$F183*$G183*$J183*$K183*BB$10)</f>
        <v>0</v>
      </c>
      <c r="BC183" s="223"/>
      <c r="BD183" s="214">
        <f>(BC183/12*2*$E183*$G183*$I183*$K183*BD$10)+(BC183/12*10*$F183*$G183*$J183*$K183*BD$10)</f>
        <v>0</v>
      </c>
      <c r="BE183" s="223"/>
      <c r="BF183" s="214">
        <f>(BE183/12*2*$E183*$G183*$I183*$K183*BF$10)+(BE183/12*10*$F183*$G183*$J183*$K183*BF$10)</f>
        <v>0</v>
      </c>
      <c r="BG183" s="223"/>
      <c r="BH183" s="214">
        <f>(BG183/12*2*$E183*$G183*$I183*$K183*BH$10)+(BG183/12*10*$F183*$G183*$J183*$K183*BH$10)</f>
        <v>0</v>
      </c>
      <c r="BI183" s="223"/>
      <c r="BJ183" s="214">
        <f>(BI183/12*2*$E183*$G183*$I183*$K183*BJ$10)+(BI183/12*10*$F183*$G183*$J183*$K183*BJ$10)</f>
        <v>0</v>
      </c>
      <c r="BK183" s="223"/>
      <c r="BL183" s="214">
        <f>(BK183/12*2*$E183*$G183*$I183*$K183*BL$10)+(BK183/12*10*$F183*$G183*$J183*$K183*BL$10)</f>
        <v>0</v>
      </c>
      <c r="BM183" s="223"/>
      <c r="BN183" s="214">
        <f>(BM183/12*2*$E183*$G183*$I183*$K183*BN$10)+(BM183/12*10*$F183*$G183*$J183*$K183*BN$10)</f>
        <v>0</v>
      </c>
      <c r="BO183" s="223"/>
      <c r="BP183" s="214">
        <f>(BO183/12*2*$E183*$G183*$I183*$K183*BP$10)+(BO183/12*10*$F183*$G183*$J183*$K183*BP$10)</f>
        <v>0</v>
      </c>
      <c r="BQ183" s="223"/>
      <c r="BR183" s="214">
        <f>(BQ183/12*2*$E183*$G183*$I183*$K183*BR$10)+(BQ183/12*10*$F183*$G183*$J183*$K183*BR$10)</f>
        <v>0</v>
      </c>
      <c r="BS183" s="223"/>
      <c r="BT183" s="214">
        <f>(BS183/12*2*$E183*$G183*$I183*$K183*BT$10)+(BS183/12*10*$F183*$G183*$J183*$K183*BT$10)</f>
        <v>0</v>
      </c>
      <c r="BU183" s="223"/>
      <c r="BV183" s="214">
        <f>(BU183/12*2*$E183*$G183*$I183*$K183*BV$10)+(BU183/12*10*$F183*$G183*$J183*$K183*BV$10)</f>
        <v>0</v>
      </c>
      <c r="BW183" s="204"/>
      <c r="BX183" s="214">
        <f>(BW183/12*2*$E183*$G183*$I183*$K183*BX$10)+(BW183/12*10*$F183*$G183*$J183*$K183*BX$10)</f>
        <v>0</v>
      </c>
      <c r="BY183" s="223"/>
      <c r="BZ183" s="214">
        <f>(BY183/12*2*$E183*$G183*$I183*$K183*BZ$10)+(BY183/12*10*$F183*$G183*$J183*$K183*BZ$10)</f>
        <v>0</v>
      </c>
      <c r="CA183" s="223"/>
      <c r="CB183" s="214">
        <f>(CA183/12*2*$E183*$G183*$I183*$K183*CB$10)+(CA183/12*10*$F183*$G183*$J183*$K183*CB$10)</f>
        <v>0</v>
      </c>
      <c r="CC183" s="204">
        <v>100</v>
      </c>
      <c r="CD183" s="214">
        <f>(CC183/12*2*$E183*$G183*$I183*$K183*CD$10)+(CC183/12*10*$F183*$G183*$J183*$K183*CD$10)</f>
        <v>3627250.2</v>
      </c>
      <c r="CE183" s="223"/>
      <c r="CF183" s="215">
        <f>SUM(CE183/12*2*$E183*$G183*$I183*$L183*$CF$10)+(CE183/12*10*$F183*$G183*$J183*$L183*$CF$10)</f>
        <v>0</v>
      </c>
      <c r="CG183" s="223"/>
      <c r="CH183" s="215">
        <f>SUM(CG183/12*2*$E183*$G183*$I183*$L183*CH$10)+(CG183/12*10*$F183*$G183*$J183*$L183*CH$10)</f>
        <v>0</v>
      </c>
      <c r="CI183" s="223"/>
      <c r="CJ183" s="215">
        <f>SUM(CI183/12*2*$E183*$G183*$I183*$L183*CJ$10)+(CI183/12*10*$F183*$G183*$J183*$L183*CJ$10)</f>
        <v>0</v>
      </c>
      <c r="CK183" s="223"/>
      <c r="CL183" s="215">
        <f>SUM(CK183/12*2*$E183*$G183*$I183*$L183*CL$10)+(CK183/12*10*$F183*$G183*$J183*$L183*CL$10)</f>
        <v>0</v>
      </c>
      <c r="CM183" s="223"/>
      <c r="CN183" s="215"/>
      <c r="CO183" s="223"/>
      <c r="CP183" s="215">
        <f>SUM(CO183/12*2*$E183*$G183*$I183*$L183*CP$10)+(CO183/12*10*$F183*$G183*$J183*$L183*CP$10)</f>
        <v>0</v>
      </c>
      <c r="CQ183" s="223"/>
      <c r="CR183" s="215">
        <f>SUM(CQ183/12*2*$E183*$G183*$I183*$L183*CR$10)+(CQ183/12*10*$F183*$G183*$J183*$L183*CR$10)</f>
        <v>0</v>
      </c>
      <c r="CS183" s="223"/>
      <c r="CT183" s="215">
        <f>SUM(CS183/12*2*$E183*$G183*$I183*$L183*CT$10)+(CS183/12*10*$F183*$G183*$J183*$L183*CT$10)</f>
        <v>0</v>
      </c>
      <c r="CU183" s="223"/>
      <c r="CV183" s="215">
        <f>SUM(CU183/12*2*$E183*$G183*$I183*$L183*CV$10)+(CU183/12*10*$F183*$G183*$J183*$L183*CV$10)</f>
        <v>0</v>
      </c>
      <c r="CW183" s="223"/>
      <c r="CX183" s="215">
        <f>SUM(CW183/12*2*$E183*$G183*$I183*$L183*CX$10)+(CW183/12*10*$F183*$G183*$J183*$L183*CX$10)</f>
        <v>0</v>
      </c>
      <c r="CY183" s="223"/>
      <c r="CZ183" s="215">
        <f>SUM(CY183/12*2*$E183*$G183*$I183*$L183*CZ$10)+(CY183/12*10*$F183*$G183*$J183*$L183*CZ$10)</f>
        <v>0</v>
      </c>
      <c r="DA183" s="204"/>
      <c r="DB183" s="215">
        <f>SUM(DA183/12*2*$E183*$G183*$I183*$L183*DB$10)+(DA183/12*10*$F183*$G183*$J183*$L183*DB$10)</f>
        <v>0</v>
      </c>
      <c r="DC183" s="223"/>
      <c r="DD183" s="215">
        <f>SUM(DC183/12*2*$E183*$G183*$I183*$L183*DD$10)+(DC183/12*10*$F183*$G183*$J183*$L183*DD$10)</f>
        <v>0</v>
      </c>
      <c r="DE183" s="223"/>
      <c r="DF183" s="215">
        <f>SUM(DE183/12*2*$E183*$G183*$I183*$L183*DF$10)+(DE183/12*10*$F183*$G183*$J183*$L183*DF$10)</f>
        <v>0</v>
      </c>
      <c r="DG183" s="223"/>
      <c r="DH183" s="204">
        <f>SUM(DG183/12*2*$E183*$G183*$I183*$L183*DH$10)+(DG183/12*10*$F183*$G183*$J183*$L183*DH$10)</f>
        <v>0</v>
      </c>
      <c r="DI183" s="223"/>
      <c r="DJ183" s="215">
        <f>SUM(DI183/12*2*$E183*$G183*$I183*$L183*DJ$10)+(DI183/12*10*$F183*$G183*$J183*$L183*DJ$10)</f>
        <v>0</v>
      </c>
      <c r="DK183" s="223"/>
      <c r="DL183" s="215">
        <f>SUM(DK183/12*2*$E183*$G183*$I183*$M183*DL$10)+(DK183/12*10*$F183*$G183*$J183*$M183*DL$10)</f>
        <v>0</v>
      </c>
      <c r="DM183" s="223"/>
      <c r="DN183" s="215">
        <f>SUM(DM183/12*2*$E183*$G183*$I183*$N183*DN$10)+(DM183/12*10*$F183*$G183*$J183*$N183*DN$10)</f>
        <v>0</v>
      </c>
      <c r="DO183" s="204"/>
      <c r="DP183" s="214"/>
      <c r="DQ183" s="204"/>
      <c r="DR183" s="214">
        <f>(DQ183/12*2*$E183*$G183*$I183*$K183*DR$10)+(DQ183/12*10*$F183*$G183*$J183*$K183*DR$10)</f>
        <v>0</v>
      </c>
      <c r="DS183" s="223"/>
      <c r="DT183" s="215"/>
      <c r="DU183" s="204"/>
      <c r="DV183" s="204"/>
      <c r="DW183" s="204">
        <v>16</v>
      </c>
      <c r="DX183" s="214">
        <f>(DW183/12*2*$E183*$G183*$I183*$K183*DX$10)+(DW183/12*10*$F183*$G183*$J183*$K183*DX$10)</f>
        <v>580360.03200000001</v>
      </c>
      <c r="DY183" s="204"/>
      <c r="DZ183" s="214"/>
      <c r="EA183" s="204"/>
      <c r="EB183" s="204"/>
      <c r="EC183" s="430"/>
      <c r="ED183" s="430"/>
      <c r="EE183" s="223"/>
      <c r="EF183" s="204">
        <f>(EE183/12*2*$E183*$G183*$I183*$K183)+(EE183/12*10*$F183*$G183*$J183*$K183)</f>
        <v>0</v>
      </c>
      <c r="EG183" s="223"/>
      <c r="EH183" s="223"/>
      <c r="EI183" s="223"/>
      <c r="EJ183" s="216"/>
      <c r="EK183" s="228">
        <f t="shared" si="407"/>
        <v>1066</v>
      </c>
      <c r="EL183" s="228">
        <f t="shared" si="407"/>
        <v>38666487.132000007</v>
      </c>
    </row>
    <row r="184" spans="1:142" ht="15.75" customHeight="1" x14ac:dyDescent="0.2">
      <c r="A184" s="196"/>
      <c r="B184" s="196">
        <v>117</v>
      </c>
      <c r="C184" s="307" t="s">
        <v>1464</v>
      </c>
      <c r="D184" s="353" t="s">
        <v>698</v>
      </c>
      <c r="E184" s="309">
        <v>16026</v>
      </c>
      <c r="F184" s="309">
        <v>16828</v>
      </c>
      <c r="G184" s="368">
        <v>2.0099999999999998</v>
      </c>
      <c r="H184" s="311"/>
      <c r="I184" s="312">
        <v>1</v>
      </c>
      <c r="J184" s="344">
        <v>1</v>
      </c>
      <c r="K184" s="305">
        <v>1.4</v>
      </c>
      <c r="L184" s="305">
        <v>1.68</v>
      </c>
      <c r="M184" s="305">
        <v>2.23</v>
      </c>
      <c r="N184" s="306">
        <v>2.57</v>
      </c>
      <c r="O184" s="223"/>
      <c r="P184" s="214">
        <f>(O184/12*2*$E184*$G184*$I184*$K184*P$10)+(O184/12*10*$F184*$G184*$J184*$K184*P$10)</f>
        <v>0</v>
      </c>
      <c r="Q184" s="223"/>
      <c r="R184" s="214">
        <f>(Q184/12*2*$E184*$G184*$I184*$K184*R$10)+(Q184/12*10*$F184*$G184*$J184*$K184*R$10)</f>
        <v>0</v>
      </c>
      <c r="S184" s="223"/>
      <c r="T184" s="214">
        <f>(S184/12*2*$E184*$G184*$I184*$K184*T$10)+(S184/12*10*$F184*$G184*$J184*$K184*T$10)</f>
        <v>0</v>
      </c>
      <c r="U184" s="223"/>
      <c r="V184" s="214">
        <f>(U184/12*2*$E184*$G184*$I184*$K184*V$10)+(U184/12*10*$F184*$G184*$J184*$K184*V$10)</f>
        <v>0</v>
      </c>
      <c r="W184" s="223"/>
      <c r="X184" s="214">
        <f>(W184/12*2*$E184*$G184*$I184*$K184*X$10)+(W184/12*10*$F184*$G184*$J184*$K184*X$10)</f>
        <v>0</v>
      </c>
      <c r="Y184" s="204">
        <v>80</v>
      </c>
      <c r="Z184" s="214">
        <f>(Y184/12*2*$E184*$G184*$I184*$K184*Z$10)+(Y184/12*10*$F184*$G184*$J184*$K184*Z$10)</f>
        <v>3758228.32</v>
      </c>
      <c r="AA184" s="223"/>
      <c r="AB184" s="214">
        <f>(AA184/12*2*$E184*$G184*$I184*$K184*AB$10)+(AA184/12*10*$F184*$G184*$J184*$K184*AB$10)</f>
        <v>0</v>
      </c>
      <c r="AC184" s="223"/>
      <c r="AD184" s="214">
        <f>(AC184/12*2*$E184*$G184*$I184*$K184*AD$10)+(AC184/12*10*$F184*$G184*$J184*$K184*AD$10)</f>
        <v>0</v>
      </c>
      <c r="AE184" s="223"/>
      <c r="AF184" s="204">
        <f>SUM(AE184/12*2*$E184*$G184*$I184*$L184*$AF$10)+(AE184/12*10*$F184*$G184*$J184*$L184*$AF$10)</f>
        <v>0</v>
      </c>
      <c r="AG184" s="204"/>
      <c r="AH184" s="215">
        <f>SUM(AG184/12*2*$E184*$G184*$I184*$L184*$AH$10)+(AG184/12*10*$F184*$G184*$J184*$L184*$AH$10)</f>
        <v>0</v>
      </c>
      <c r="AI184" s="215">
        <v>0</v>
      </c>
      <c r="AJ184" s="215">
        <v>0</v>
      </c>
      <c r="AK184" s="223"/>
      <c r="AL184" s="214">
        <f>(AK184/12*2*$E184*$G184*$I184*$K184*AL$10)+(AK184/12*10*$F184*$G184*$J184*$K184*AL$10)</f>
        <v>0</v>
      </c>
      <c r="AM184" s="223"/>
      <c r="AN184" s="214">
        <f>(AM184/12*2*$E184*$G184*$I184*$K184*AN$10)+(AM184/12*10*$F184*$G184*$J184*$K184*AN$10)</f>
        <v>0</v>
      </c>
      <c r="AO184" s="204"/>
      <c r="AP184" s="214">
        <f>(AO184/12*2*$E184*$G184*$I184*$K184*AP$10)+(AO184/12*10*$F184*$G184*$J184*$K184*AP$10)</f>
        <v>0</v>
      </c>
      <c r="AQ184" s="223"/>
      <c r="AR184" s="214"/>
      <c r="AS184" s="223"/>
      <c r="AT184" s="214">
        <f>(AS184/12*2*$E184*$G184*$I184*$K184*AT$10)+(AS184/12*10*$F184*$G184*$J184*$K184*AT$10)</f>
        <v>0</v>
      </c>
      <c r="AU184" s="223"/>
      <c r="AV184" s="214">
        <f>(AU184/12*2*$E184*$G184*$I184*$K184*AV$10)+(AU184/12*10*$F184*$G184*$J184*$K184*AV$10)</f>
        <v>0</v>
      </c>
      <c r="AW184" s="223"/>
      <c r="AX184" s="214">
        <f>(AW184/12*2*$E184*$G184*$I184*$K184*AX$10)+(AW184/12*10*$F184*$G184*$J184*$K184*AX$10)</f>
        <v>0</v>
      </c>
      <c r="AY184" s="223"/>
      <c r="AZ184" s="214">
        <f>(AY184/12*2*$E184*$G184*$I184*$K184*AZ$10)+(AY184/12*10*$F184*$G184*$J184*$K184*AZ$10)</f>
        <v>0</v>
      </c>
      <c r="BA184" s="223"/>
      <c r="BB184" s="214">
        <f>(BA184/12*2*$E184*$G184*$I184*$K184*BB$10)+(BA184/12*10*$F184*$G184*$J184*$K184*BB$10)</f>
        <v>0</v>
      </c>
      <c r="BC184" s="223"/>
      <c r="BD184" s="214">
        <f>(BC184/12*2*$E184*$G184*$I184*$K184*BD$10)+(BC184/12*10*$F184*$G184*$J184*$K184*BD$10)</f>
        <v>0</v>
      </c>
      <c r="BE184" s="223"/>
      <c r="BF184" s="214">
        <f>(BE184/12*2*$E184*$G184*$I184*$K184*BF$10)+(BE184/12*10*$F184*$G184*$J184*$K184*BF$10)</f>
        <v>0</v>
      </c>
      <c r="BG184" s="223"/>
      <c r="BH184" s="214">
        <f>(BG184/12*2*$E184*$G184*$I184*$K184*BH$10)+(BG184/12*10*$F184*$G184*$J184*$K184*BH$10)</f>
        <v>0</v>
      </c>
      <c r="BI184" s="223"/>
      <c r="BJ184" s="214">
        <f>(BI184/12*2*$E184*$G184*$I184*$K184*BJ$10)+(BI184/12*10*$F184*$G184*$J184*$K184*BJ$10)</f>
        <v>0</v>
      </c>
      <c r="BK184" s="223"/>
      <c r="BL184" s="214">
        <f>(BK184/12*2*$E184*$G184*$I184*$K184*BL$10)+(BK184/12*10*$F184*$G184*$J184*$K184*BL$10)</f>
        <v>0</v>
      </c>
      <c r="BM184" s="223"/>
      <c r="BN184" s="214">
        <f>(BM184/12*2*$E184*$G184*$I184*$K184*BN$10)+(BM184/12*10*$F184*$G184*$J184*$K184*BN$10)</f>
        <v>0</v>
      </c>
      <c r="BO184" s="223"/>
      <c r="BP184" s="214">
        <f>(BO184/12*2*$E184*$G184*$I184*$K184*BP$10)+(BO184/12*10*$F184*$G184*$J184*$K184*BP$10)</f>
        <v>0</v>
      </c>
      <c r="BQ184" s="223"/>
      <c r="BR184" s="214">
        <f>(BQ184/12*2*$E184*$G184*$I184*$K184*BR$10)+(BQ184/12*10*$F184*$G184*$J184*$K184*BR$10)</f>
        <v>0</v>
      </c>
      <c r="BS184" s="223"/>
      <c r="BT184" s="214">
        <f>(BS184/12*2*$E184*$G184*$I184*$K184*BT$10)+(BS184/12*10*$F184*$G184*$J184*$K184*BT$10)</f>
        <v>0</v>
      </c>
      <c r="BU184" s="223"/>
      <c r="BV184" s="214">
        <f>(BU184/12*2*$E184*$G184*$I184*$K184*BV$10)+(BU184/12*10*$F184*$G184*$J184*$K184*BV$10)</f>
        <v>0</v>
      </c>
      <c r="BW184" s="204"/>
      <c r="BX184" s="214">
        <f>(BW184/12*2*$E184*$G184*$I184*$K184*BX$10)+(BW184/12*10*$F184*$G184*$J184*$K184*BX$10)</f>
        <v>0</v>
      </c>
      <c r="BY184" s="223"/>
      <c r="BZ184" s="214">
        <f>(BY184/12*2*$E184*$G184*$I184*$K184*BZ$10)+(BY184/12*10*$F184*$G184*$J184*$K184*BZ$10)</f>
        <v>0</v>
      </c>
      <c r="CA184" s="223"/>
      <c r="CB184" s="214">
        <f>(CA184/12*2*$E184*$G184*$I184*$K184*CB$10)+(CA184/12*10*$F184*$G184*$J184*$K184*CB$10)</f>
        <v>0</v>
      </c>
      <c r="CC184" s="223"/>
      <c r="CD184" s="214">
        <f>(CC184/12*2*$E184*$G184*$I184*$K184*CD$10)+(CC184/12*10*$F184*$G184*$J184*$K184*CD$10)</f>
        <v>0</v>
      </c>
      <c r="CE184" s="223"/>
      <c r="CF184" s="215">
        <f>SUM(CE184/12*2*$E184*$G184*$I184*$L184*$CF$10)+(CE184/12*10*$F184*$G184*$J184*$L184*$CF$10)</f>
        <v>0</v>
      </c>
      <c r="CG184" s="223"/>
      <c r="CH184" s="215">
        <f>SUM(CG184/12*2*$E184*$G184*$I184*$L184*CH$10)+(CG184/12*10*$F184*$G184*$J184*$L184*CH$10)</f>
        <v>0</v>
      </c>
      <c r="CI184" s="223"/>
      <c r="CJ184" s="215">
        <f>SUM(CI184/12*2*$E184*$G184*$I184*$L184*CJ$10)+(CI184/12*10*$F184*$G184*$J184*$L184*CJ$10)</f>
        <v>0</v>
      </c>
      <c r="CK184" s="223"/>
      <c r="CL184" s="215">
        <f>SUM(CK184/12*2*$E184*$G184*$I184*$L184*CL$10)+(CK184/12*10*$F184*$G184*$J184*$L184*CL$10)</f>
        <v>0</v>
      </c>
      <c r="CM184" s="223"/>
      <c r="CN184" s="215"/>
      <c r="CO184" s="223"/>
      <c r="CP184" s="215">
        <f>SUM(CO184/12*2*$E184*$G184*$I184*$L184*CP$10)+(CO184/12*10*$F184*$G184*$J184*$L184*CP$10)</f>
        <v>0</v>
      </c>
      <c r="CQ184" s="223"/>
      <c r="CR184" s="215">
        <f>SUM(CQ184/12*2*$E184*$G184*$I184*$L184*CR$10)+(CQ184/12*10*$F184*$G184*$J184*$L184*CR$10)</f>
        <v>0</v>
      </c>
      <c r="CS184" s="223"/>
      <c r="CT184" s="215">
        <f>SUM(CS184/12*2*$E184*$G184*$I184*$L184*CT$10)+(CS184/12*10*$F184*$G184*$J184*$L184*CT$10)</f>
        <v>0</v>
      </c>
      <c r="CU184" s="223"/>
      <c r="CV184" s="215">
        <f>SUM(CU184/12*2*$E184*$G184*$I184*$L184*CV$10)+(CU184/12*10*$F184*$G184*$J184*$L184*CV$10)</f>
        <v>0</v>
      </c>
      <c r="CW184" s="223"/>
      <c r="CX184" s="215">
        <f>SUM(CW184/12*2*$E184*$G184*$I184*$L184*CX$10)+(CW184/12*10*$F184*$G184*$J184*$L184*CX$10)</f>
        <v>0</v>
      </c>
      <c r="CY184" s="223"/>
      <c r="CZ184" s="215">
        <f>SUM(CY184/12*2*$E184*$G184*$I184*$L184*CZ$10)+(CY184/12*10*$F184*$G184*$J184*$L184*CZ$10)</f>
        <v>0</v>
      </c>
      <c r="DA184" s="204"/>
      <c r="DB184" s="215">
        <f>SUM(DA184/12*2*$E184*$G184*$I184*$L184*DB$10)+(DA184/12*10*$F184*$G184*$J184*$L184*DB$10)</f>
        <v>0</v>
      </c>
      <c r="DC184" s="223"/>
      <c r="DD184" s="215">
        <f>SUM(DC184/12*2*$E184*$G184*$I184*$L184*DD$10)+(DC184/12*10*$F184*$G184*$J184*$L184*DD$10)</f>
        <v>0</v>
      </c>
      <c r="DE184" s="223"/>
      <c r="DF184" s="215">
        <f>SUM(DE184/12*2*$E184*$G184*$I184*$L184*DF$10)+(DE184/12*10*$F184*$G184*$J184*$L184*DF$10)</f>
        <v>0</v>
      </c>
      <c r="DG184" s="223"/>
      <c r="DH184" s="204">
        <f>SUM(DG184/12*2*$E184*$G184*$I184*$L184*DH$10)+(DG184/12*10*$F184*$G184*$J184*$L184*DH$10)</f>
        <v>0</v>
      </c>
      <c r="DI184" s="223"/>
      <c r="DJ184" s="215">
        <f>SUM(DI184/12*2*$E184*$G184*$I184*$L184*DJ$10)+(DI184/12*10*$F184*$G184*$J184*$L184*DJ$10)</f>
        <v>0</v>
      </c>
      <c r="DK184" s="223"/>
      <c r="DL184" s="215">
        <f>SUM(DK184/12*2*$E184*$G184*$I184*$M184*DL$10)+(DK184/12*10*$F184*$G184*$J184*$M184*DL$10)</f>
        <v>0</v>
      </c>
      <c r="DM184" s="223"/>
      <c r="DN184" s="215">
        <f>SUM(DM184/12*2*$E184*$G184*$I184*$N184*DN$10)+(DM184/12*10*$F184*$G184*$J184*$N184*DN$10)</f>
        <v>0</v>
      </c>
      <c r="DO184" s="204"/>
      <c r="DP184" s="214"/>
      <c r="DQ184" s="204"/>
      <c r="DR184" s="214">
        <f>(DQ184/12*2*$E184*$G184*$I184*$K184*DR$10)+(DQ184/12*10*$F184*$G184*$J184*$K184*DR$10)</f>
        <v>0</v>
      </c>
      <c r="DS184" s="223"/>
      <c r="DT184" s="215"/>
      <c r="DU184" s="204"/>
      <c r="DV184" s="204"/>
      <c r="DW184" s="204">
        <v>10</v>
      </c>
      <c r="DX184" s="214">
        <f>(DW184/12*2*$E184*$G184*$I184*$K184*DX$10)+(DW184/12*10*$F184*$G184*$J184*$K184*DX$10)</f>
        <v>469778.54</v>
      </c>
      <c r="DY184" s="204"/>
      <c r="DZ184" s="214"/>
      <c r="EA184" s="204"/>
      <c r="EB184" s="204"/>
      <c r="EC184" s="430"/>
      <c r="ED184" s="430"/>
      <c r="EE184" s="223"/>
      <c r="EF184" s="204">
        <f>(EE184/12*2*$E184*$G184*$I184*$K184)+(EE184/12*10*$F184*$G184*$J184*$K184)</f>
        <v>0</v>
      </c>
      <c r="EG184" s="223"/>
      <c r="EH184" s="223"/>
      <c r="EI184" s="223"/>
      <c r="EJ184" s="216"/>
      <c r="EK184" s="228">
        <f t="shared" si="407"/>
        <v>90</v>
      </c>
      <c r="EL184" s="228">
        <f t="shared" si="407"/>
        <v>4228006.8599999994</v>
      </c>
    </row>
    <row r="185" spans="1:142" ht="18.75" customHeight="1" x14ac:dyDescent="0.2">
      <c r="A185" s="196"/>
      <c r="B185" s="196">
        <v>118</v>
      </c>
      <c r="C185" s="307" t="s">
        <v>1465</v>
      </c>
      <c r="D185" s="353" t="s">
        <v>700</v>
      </c>
      <c r="E185" s="309">
        <v>16026</v>
      </c>
      <c r="F185" s="309">
        <v>16828</v>
      </c>
      <c r="G185" s="368">
        <v>3.5</v>
      </c>
      <c r="H185" s="311"/>
      <c r="I185" s="312">
        <v>1</v>
      </c>
      <c r="J185" s="344">
        <v>1</v>
      </c>
      <c r="K185" s="305">
        <v>1.4</v>
      </c>
      <c r="L185" s="305">
        <v>1.68</v>
      </c>
      <c r="M185" s="305">
        <v>2.23</v>
      </c>
      <c r="N185" s="306">
        <v>2.57</v>
      </c>
      <c r="O185" s="223"/>
      <c r="P185" s="214">
        <f>(O185/12*2*$E185*$G185*$I185*$K185*P$10)+(O185/12*10*$F185*$G185*$J185*$K185*P$10)</f>
        <v>0</v>
      </c>
      <c r="Q185" s="223"/>
      <c r="R185" s="214">
        <f>(Q185/12*2*$E185*$G185*$I185*$K185*R$10)+(Q185/12*10*$F185*$G185*$J185*$K185*R$10)</f>
        <v>0</v>
      </c>
      <c r="S185" s="223"/>
      <c r="T185" s="214">
        <f>(S185/12*2*$E185*$G185*$I185*$K185*T$10)+(S185/12*10*$F185*$G185*$J185*$K185*T$10)</f>
        <v>0</v>
      </c>
      <c r="U185" s="223"/>
      <c r="V185" s="214">
        <f>(U185/12*2*$E185*$G185*$I185*$K185*V$10)+(U185/12*10*$F185*$G185*$J185*$K185*V$10)</f>
        <v>0</v>
      </c>
      <c r="W185" s="223"/>
      <c r="X185" s="214">
        <f>(W185/12*2*$E185*$G185*$I185*$K185*X$10)+(W185/12*10*$F185*$G185*$J185*$K185*X$10)</f>
        <v>0</v>
      </c>
      <c r="Y185" s="204">
        <v>36</v>
      </c>
      <c r="Z185" s="214">
        <f>(Y185/12*2*$E185*$G185*$I185*$K185*Z$10)+(Y185/12*10*$F185*$G185*$J185*$K185*Z$10)</f>
        <v>2944880.4</v>
      </c>
      <c r="AA185" s="223"/>
      <c r="AB185" s="214">
        <f>(AA185/12*2*$E185*$G185*$I185*$K185*AB$10)+(AA185/12*10*$F185*$G185*$J185*$K185*AB$10)</f>
        <v>0</v>
      </c>
      <c r="AC185" s="223"/>
      <c r="AD185" s="214">
        <f>(AC185/12*2*$E185*$G185*$I185*$K185*AD$10)+(AC185/12*10*$F185*$G185*$J185*$K185*AD$10)</f>
        <v>0</v>
      </c>
      <c r="AE185" s="223"/>
      <c r="AF185" s="204">
        <f>SUM(AE185/12*2*$E185*$G185*$I185*$L185*$AF$10)+(AE185/12*10*$F185*$G185*$J185*$L185*$AF$10)</f>
        <v>0</v>
      </c>
      <c r="AG185" s="204"/>
      <c r="AH185" s="215">
        <f>SUM(AG185/12*2*$E185*$G185*$I185*$L185*$AH$10)+(AG185/12*10*$F185*$G185*$J185*$L185*$AH$10)</f>
        <v>0</v>
      </c>
      <c r="AI185" s="215">
        <v>0</v>
      </c>
      <c r="AJ185" s="215">
        <v>0</v>
      </c>
      <c r="AK185" s="204">
        <f>256+30</f>
        <v>286</v>
      </c>
      <c r="AL185" s="214">
        <f>(AK185/12*2*$E185*$G185*$I185*$K185*AL$10)+(AK185/12*10*$F185*$G185*$J185*$K185*AL$10)</f>
        <v>23395438.733333331</v>
      </c>
      <c r="AM185" s="223"/>
      <c r="AN185" s="214">
        <f>(AM185/12*2*$E185*$G185*$I185*$K185*AN$10)+(AM185/12*10*$F185*$G185*$J185*$K185*AN$10)</f>
        <v>0</v>
      </c>
      <c r="AO185" s="204"/>
      <c r="AP185" s="214">
        <f>(AO185/12*2*$E185*$G185*$I185*$K185*AP$10)+(AO185/12*10*$F185*$G185*$J185*$K185*AP$10)</f>
        <v>0</v>
      </c>
      <c r="AQ185" s="223"/>
      <c r="AR185" s="214"/>
      <c r="AS185" s="223"/>
      <c r="AT185" s="214">
        <f>(AS185/12*2*$E185*$G185*$I185*$K185*AT$10)+(AS185/12*10*$F185*$G185*$J185*$K185*AT$10)</f>
        <v>0</v>
      </c>
      <c r="AU185" s="223"/>
      <c r="AV185" s="214">
        <f>(AU185/12*2*$E185*$G185*$I185*$K185*AV$10)+(AU185/12*10*$F185*$G185*$J185*$K185*AV$10)</f>
        <v>0</v>
      </c>
      <c r="AW185" s="223"/>
      <c r="AX185" s="214">
        <f>(AW185/12*2*$E185*$G185*$I185*$K185*AX$10)+(AW185/12*10*$F185*$G185*$J185*$K185*AX$10)</f>
        <v>0</v>
      </c>
      <c r="AY185" s="223"/>
      <c r="AZ185" s="214">
        <f>(AY185/12*2*$E185*$G185*$I185*$K185*AZ$10)+(AY185/12*10*$F185*$G185*$J185*$K185*AZ$10)</f>
        <v>0</v>
      </c>
      <c r="BA185" s="223"/>
      <c r="BB185" s="214">
        <f>(BA185/12*2*$E185*$G185*$I185*$K185*BB$10)+(BA185/12*10*$F185*$G185*$J185*$K185*BB$10)</f>
        <v>0</v>
      </c>
      <c r="BC185" s="223"/>
      <c r="BD185" s="214">
        <f>(BC185/12*2*$E185*$G185*$I185*$K185*BD$10)+(BC185/12*10*$F185*$G185*$J185*$K185*BD$10)</f>
        <v>0</v>
      </c>
      <c r="BE185" s="223"/>
      <c r="BF185" s="214">
        <f>(BE185/12*2*$E185*$G185*$I185*$K185*BF$10)+(BE185/12*10*$F185*$G185*$J185*$K185*BF$10)</f>
        <v>0</v>
      </c>
      <c r="BG185" s="223"/>
      <c r="BH185" s="214">
        <f>(BG185/12*2*$E185*$G185*$I185*$K185*BH$10)+(BG185/12*10*$F185*$G185*$J185*$K185*BH$10)</f>
        <v>0</v>
      </c>
      <c r="BI185" s="223"/>
      <c r="BJ185" s="214">
        <f>(BI185/12*2*$E185*$G185*$I185*$K185*BJ$10)+(BI185/12*10*$F185*$G185*$J185*$K185*BJ$10)</f>
        <v>0</v>
      </c>
      <c r="BK185" s="223"/>
      <c r="BL185" s="214">
        <f>(BK185/12*2*$E185*$G185*$I185*$K185*BL$10)+(BK185/12*10*$F185*$G185*$J185*$K185*BL$10)</f>
        <v>0</v>
      </c>
      <c r="BM185" s="223"/>
      <c r="BN185" s="214">
        <f>(BM185/12*2*$E185*$G185*$I185*$K185*BN$10)+(BM185/12*10*$F185*$G185*$J185*$K185*BN$10)</f>
        <v>0</v>
      </c>
      <c r="BO185" s="223"/>
      <c r="BP185" s="214">
        <f>(BO185/12*2*$E185*$G185*$I185*$K185*BP$10)+(BO185/12*10*$F185*$G185*$J185*$K185*BP$10)</f>
        <v>0</v>
      </c>
      <c r="BQ185" s="223"/>
      <c r="BR185" s="214">
        <f>(BQ185/12*2*$E185*$G185*$I185*$K185*BR$10)+(BQ185/12*10*$F185*$G185*$J185*$K185*BR$10)</f>
        <v>0</v>
      </c>
      <c r="BS185" s="223"/>
      <c r="BT185" s="214">
        <f>(BS185/12*2*$E185*$G185*$I185*$K185*BT$10)+(BS185/12*10*$F185*$G185*$J185*$K185*BT$10)</f>
        <v>0</v>
      </c>
      <c r="BU185" s="223"/>
      <c r="BV185" s="214">
        <f>(BU185/12*2*$E185*$G185*$I185*$K185*BV$10)+(BU185/12*10*$F185*$G185*$J185*$K185*BV$10)</f>
        <v>0</v>
      </c>
      <c r="BW185" s="204"/>
      <c r="BX185" s="214">
        <f>(BW185/12*2*$E185*$G185*$I185*$K185*BX$10)+(BW185/12*10*$F185*$G185*$J185*$K185*BX$10)</f>
        <v>0</v>
      </c>
      <c r="BY185" s="223"/>
      <c r="BZ185" s="214">
        <f>(BY185/12*2*$E185*$G185*$I185*$K185*BZ$10)+(BY185/12*10*$F185*$G185*$J185*$K185*BZ$10)</f>
        <v>0</v>
      </c>
      <c r="CA185" s="223"/>
      <c r="CB185" s="214">
        <f>(CA185/12*2*$E185*$G185*$I185*$K185*CB$10)+(CA185/12*10*$F185*$G185*$J185*$K185*CB$10)</f>
        <v>0</v>
      </c>
      <c r="CC185" s="223"/>
      <c r="CD185" s="214">
        <f>(CC185/12*2*$E185*$G185*$I185*$K185*CD$10)+(CC185/12*10*$F185*$G185*$J185*$K185*CD$10)</f>
        <v>0</v>
      </c>
      <c r="CE185" s="223"/>
      <c r="CF185" s="215">
        <f>SUM(CE185/12*2*$E185*$G185*$I185*$L185*$CF$10)+(CE185/12*10*$F185*$G185*$J185*$L185*$CF$10)</f>
        <v>0</v>
      </c>
      <c r="CG185" s="223"/>
      <c r="CH185" s="215">
        <f>SUM(CG185/12*2*$E185*$G185*$I185*$L185*CH$10)+(CG185/12*10*$F185*$G185*$J185*$L185*CH$10)</f>
        <v>0</v>
      </c>
      <c r="CI185" s="223"/>
      <c r="CJ185" s="215">
        <f>SUM(CI185/12*2*$E185*$G185*$I185*$L185*CJ$10)+(CI185/12*10*$F185*$G185*$J185*$L185*CJ$10)</f>
        <v>0</v>
      </c>
      <c r="CK185" s="223"/>
      <c r="CL185" s="215">
        <f>SUM(CK185/12*2*$E185*$G185*$I185*$L185*CL$10)+(CK185/12*10*$F185*$G185*$J185*$L185*CL$10)</f>
        <v>0</v>
      </c>
      <c r="CM185" s="223"/>
      <c r="CN185" s="215"/>
      <c r="CO185" s="223"/>
      <c r="CP185" s="215">
        <f>SUM(CO185/12*2*$E185*$G185*$I185*$L185*CP$10)+(CO185/12*10*$F185*$G185*$J185*$L185*CP$10)</f>
        <v>0</v>
      </c>
      <c r="CQ185" s="223"/>
      <c r="CR185" s="215">
        <f>SUM(CQ185/12*2*$E185*$G185*$I185*$L185*CR$10)+(CQ185/12*10*$F185*$G185*$J185*$L185*CR$10)</f>
        <v>0</v>
      </c>
      <c r="CS185" s="223"/>
      <c r="CT185" s="215">
        <f>SUM(CS185/12*2*$E185*$G185*$I185*$L185*CT$10)+(CS185/12*10*$F185*$G185*$J185*$L185*CT$10)</f>
        <v>0</v>
      </c>
      <c r="CU185" s="223"/>
      <c r="CV185" s="215">
        <f>SUM(CU185/12*2*$E185*$G185*$I185*$L185*CV$10)+(CU185/12*10*$F185*$G185*$J185*$L185*CV$10)</f>
        <v>0</v>
      </c>
      <c r="CW185" s="223"/>
      <c r="CX185" s="215">
        <f>SUM(CW185/12*2*$E185*$G185*$I185*$L185*CX$10)+(CW185/12*10*$F185*$G185*$J185*$L185*CX$10)</f>
        <v>0</v>
      </c>
      <c r="CY185" s="223"/>
      <c r="CZ185" s="215">
        <f>SUM(CY185/12*2*$E185*$G185*$I185*$L185*CZ$10)+(CY185/12*10*$F185*$G185*$J185*$L185*CZ$10)</f>
        <v>0</v>
      </c>
      <c r="DA185" s="204"/>
      <c r="DB185" s="215">
        <f>SUM(DA185/12*2*$E185*$G185*$I185*$L185*DB$10)+(DA185/12*10*$F185*$G185*$J185*$L185*DB$10)</f>
        <v>0</v>
      </c>
      <c r="DC185" s="223"/>
      <c r="DD185" s="215">
        <f>SUM(DC185/12*2*$E185*$G185*$I185*$L185*DD$10)+(DC185/12*10*$F185*$G185*$J185*$L185*DD$10)</f>
        <v>0</v>
      </c>
      <c r="DE185" s="223"/>
      <c r="DF185" s="215">
        <f>SUM(DE185/12*2*$E185*$G185*$I185*$L185*DF$10)+(DE185/12*10*$F185*$G185*$J185*$L185*DF$10)</f>
        <v>0</v>
      </c>
      <c r="DG185" s="223"/>
      <c r="DH185" s="204">
        <f>SUM(DG185/12*2*$E185*$G185*$I185*$L185*DH$10)+(DG185/12*10*$F185*$G185*$J185*$L185*DH$10)</f>
        <v>0</v>
      </c>
      <c r="DI185" s="223"/>
      <c r="DJ185" s="215">
        <f>SUM(DI185/12*2*$E185*$G185*$I185*$L185*DJ$10)+(DI185/12*10*$F185*$G185*$J185*$L185*DJ$10)</f>
        <v>0</v>
      </c>
      <c r="DK185" s="223"/>
      <c r="DL185" s="215">
        <f>SUM(DK185/12*2*$E185*$G185*$I185*$M185*DL$10)+(DK185/12*10*$F185*$G185*$J185*$M185*DL$10)</f>
        <v>0</v>
      </c>
      <c r="DM185" s="223"/>
      <c r="DN185" s="215">
        <f>SUM(DM185/12*2*$E185*$G185*$I185*$N185*DN$10)+(DM185/12*10*$F185*$G185*$J185*$N185*DN$10)</f>
        <v>0</v>
      </c>
      <c r="DO185" s="204"/>
      <c r="DP185" s="214"/>
      <c r="DQ185" s="204"/>
      <c r="DR185" s="214">
        <f>(DQ185/12*2*$E185*$G185*$I185*$K185*DR$10)+(DQ185/12*10*$F185*$G185*$J185*$K185*DR$10)</f>
        <v>0</v>
      </c>
      <c r="DS185" s="223"/>
      <c r="DT185" s="215"/>
      <c r="DU185" s="204"/>
      <c r="DV185" s="204"/>
      <c r="DW185" s="204">
        <v>320</v>
      </c>
      <c r="DX185" s="214">
        <f>(DW185/12*2*$E185*$G185*$I185*$K185*DX$10)+(DW185/12*10*$F185*$G185*$J185*$K185*DX$10)</f>
        <v>26176714.666666668</v>
      </c>
      <c r="DY185" s="204"/>
      <c r="DZ185" s="214"/>
      <c r="EA185" s="204"/>
      <c r="EB185" s="204"/>
      <c r="EC185" s="430"/>
      <c r="ED185" s="430"/>
      <c r="EE185" s="223"/>
      <c r="EF185" s="204">
        <f>(EE185/12*2*$E185*$G185*$I185*$K185)+(EE185/12*10*$F185*$G185*$J185*$K185)</f>
        <v>0</v>
      </c>
      <c r="EG185" s="223"/>
      <c r="EH185" s="223"/>
      <c r="EI185" s="223"/>
      <c r="EJ185" s="216"/>
      <c r="EK185" s="228">
        <f t="shared" si="407"/>
        <v>642</v>
      </c>
      <c r="EL185" s="228">
        <f t="shared" si="407"/>
        <v>52517033.799999997</v>
      </c>
    </row>
    <row r="186" spans="1:142" ht="25.5" x14ac:dyDescent="0.2">
      <c r="A186" s="196"/>
      <c r="B186" s="196">
        <v>119</v>
      </c>
      <c r="C186" s="307" t="s">
        <v>1466</v>
      </c>
      <c r="D186" s="353" t="s">
        <v>708</v>
      </c>
      <c r="E186" s="309">
        <v>16026</v>
      </c>
      <c r="F186" s="309">
        <v>16828</v>
      </c>
      <c r="G186" s="368">
        <v>2.04</v>
      </c>
      <c r="H186" s="377">
        <v>0.1032</v>
      </c>
      <c r="I186" s="312">
        <v>1.4</v>
      </c>
      <c r="J186" s="344">
        <v>1.2</v>
      </c>
      <c r="K186" s="305">
        <v>1.4</v>
      </c>
      <c r="L186" s="305">
        <v>1.68</v>
      </c>
      <c r="M186" s="305">
        <v>2.23</v>
      </c>
      <c r="N186" s="306">
        <v>2.57</v>
      </c>
      <c r="O186" s="223"/>
      <c r="P186" s="326">
        <f>(O186/12*2*$E186*$G186*((1-$H186)+$H186*$K186*$I186*P$10))+(O186/12*10*$F186*$G186*((1-$H186)+$H186*$K186*$J186*P$10))</f>
        <v>0</v>
      </c>
      <c r="Q186" s="223"/>
      <c r="R186" s="326">
        <f>(Q186/12*2*$E186*$G186*((1-$H186)+$H186*$K186*$I186*R$10))+(Q186/12*10*$F186*$G186*((1-$H186)+$H186*$K186*$J186*R$10))</f>
        <v>0</v>
      </c>
      <c r="S186" s="223"/>
      <c r="T186" s="326">
        <f>(S186/12*2*$E186*$G186*((1-$H186)+$H186*$K186*$I186*T$10))+(S186/12*10*$F186*$G186*((1-$H186)+$H186*$K186*$J186*T$10))</f>
        <v>0</v>
      </c>
      <c r="U186" s="223"/>
      <c r="V186" s="326">
        <f>(U186/12*2*$E186*$G186*((1-$H186)+$H186*$K186*$I186*V$10))+(U186/12*9*$F186*$G186*((1-$H186)+$H186*$K186*$J186*V$10))</f>
        <v>0</v>
      </c>
      <c r="W186" s="223"/>
      <c r="X186" s="326">
        <f>(W186/12*2*$E186*$G186*((1-$H186)+$H186*$K186*$I186*X$10))+(W186/12*10*$F186*$G186*((1-$H186)+$H186*$K186*$J186*X$10))</f>
        <v>0</v>
      </c>
      <c r="Y186" s="204">
        <v>800</v>
      </c>
      <c r="Z186" s="326">
        <f>(Y186/12*2*$E186*$G186*((1-$H186)+$H186*$K186*$I186*Z$10))+(Y186/12*10*$F186*$G186*((1-$H186)+$H186*$K186*$J186*Z$10))</f>
        <v>29283067.531264007</v>
      </c>
      <c r="AA186" s="223"/>
      <c r="AB186" s="326">
        <f>(AA186/12*2*$E186*$G186*((1-$H186)+$H186*$K186*$I186*AB$10))+(AA186/12*10*$F186*$G186*((1-$H186)+$H186*$K186*$J186*AB$10))</f>
        <v>0</v>
      </c>
      <c r="AC186" s="223"/>
      <c r="AD186" s="326"/>
      <c r="AE186" s="223"/>
      <c r="AF186" s="326"/>
      <c r="AG186" s="204"/>
      <c r="AH186" s="326"/>
      <c r="AI186" s="326">
        <v>0</v>
      </c>
      <c r="AJ186" s="326">
        <v>0</v>
      </c>
      <c r="AK186" s="204"/>
      <c r="AL186" s="326"/>
      <c r="AM186" s="223"/>
      <c r="AN186" s="326"/>
      <c r="AO186" s="204"/>
      <c r="AP186" s="326"/>
      <c r="AQ186" s="223"/>
      <c r="AR186" s="326"/>
      <c r="AS186" s="223"/>
      <c r="AT186" s="326"/>
      <c r="AU186" s="223"/>
      <c r="AV186" s="326"/>
      <c r="AW186" s="223"/>
      <c r="AX186" s="326"/>
      <c r="AY186" s="223"/>
      <c r="AZ186" s="326"/>
      <c r="BA186" s="223"/>
      <c r="BB186" s="326"/>
      <c r="BC186" s="223"/>
      <c r="BD186" s="326"/>
      <c r="BE186" s="223"/>
      <c r="BF186" s="326"/>
      <c r="BG186" s="223"/>
      <c r="BH186" s="326"/>
      <c r="BI186" s="223"/>
      <c r="BJ186" s="326"/>
      <c r="BK186" s="223"/>
      <c r="BL186" s="326"/>
      <c r="BM186" s="223"/>
      <c r="BN186" s="326"/>
      <c r="BO186" s="223"/>
      <c r="BP186" s="326"/>
      <c r="BQ186" s="223"/>
      <c r="BR186" s="326"/>
      <c r="BS186" s="223"/>
      <c r="BT186" s="326"/>
      <c r="BU186" s="223"/>
      <c r="BV186" s="326"/>
      <c r="BW186" s="204"/>
      <c r="BX186" s="326"/>
      <c r="BY186" s="223"/>
      <c r="BZ186" s="326"/>
      <c r="CA186" s="223"/>
      <c r="CB186" s="326"/>
      <c r="CC186" s="223"/>
      <c r="CD186" s="326"/>
      <c r="CE186" s="223"/>
      <c r="CF186" s="326"/>
      <c r="CG186" s="223"/>
      <c r="CH186" s="326"/>
      <c r="CI186" s="223"/>
      <c r="CJ186" s="326"/>
      <c r="CK186" s="223"/>
      <c r="CL186" s="326"/>
      <c r="CM186" s="223"/>
      <c r="CN186" s="326"/>
      <c r="CO186" s="223"/>
      <c r="CP186" s="326"/>
      <c r="CQ186" s="223"/>
      <c r="CR186" s="326"/>
      <c r="CS186" s="223"/>
      <c r="CT186" s="326"/>
      <c r="CU186" s="223"/>
      <c r="CV186" s="326"/>
      <c r="CW186" s="223"/>
      <c r="CX186" s="326"/>
      <c r="CY186" s="223"/>
      <c r="CZ186" s="326"/>
      <c r="DA186" s="204"/>
      <c r="DB186" s="326"/>
      <c r="DC186" s="223"/>
      <c r="DD186" s="326"/>
      <c r="DE186" s="223"/>
      <c r="DF186" s="326"/>
      <c r="DG186" s="223"/>
      <c r="DH186" s="326"/>
      <c r="DI186" s="223"/>
      <c r="DJ186" s="326"/>
      <c r="DK186" s="223"/>
      <c r="DL186" s="326"/>
      <c r="DM186" s="223"/>
      <c r="DN186" s="326"/>
      <c r="DO186" s="204"/>
      <c r="DP186" s="326"/>
      <c r="DQ186" s="204"/>
      <c r="DR186" s="326"/>
      <c r="DS186" s="223"/>
      <c r="DT186" s="326"/>
      <c r="DU186" s="204"/>
      <c r="DV186" s="204"/>
      <c r="DW186" s="204">
        <v>810</v>
      </c>
      <c r="DX186" s="326">
        <f>(DW186/12*2*$E186*$G186*((1-$H186)+$H186*$K186*$I186*DX$10))+(DW186/12*10*$F186*$G186*((1-$H186)+$H186*$K186*$J186*DX$10))</f>
        <v>29649105.875404805</v>
      </c>
      <c r="DY186" s="204"/>
      <c r="DZ186" s="326"/>
      <c r="EA186" s="204"/>
      <c r="EB186" s="326"/>
      <c r="EC186" s="430"/>
      <c r="ED186" s="326">
        <f>(EC186/12*2*$E186*$G186*((1-$H186)+$H186*$K186*$I186))+(EC186/12*10*$F186*$G186*((1-$H186)+$H186*$K186*$J186))</f>
        <v>0</v>
      </c>
      <c r="EE186" s="223"/>
      <c r="EF186" s="326"/>
      <c r="EG186" s="223"/>
      <c r="EH186" s="326">
        <f>(EG186/12*2*$E186*$G186*((1-$H186)+$H186*$I186))+(EG186/12*10*$F186*$G186*((1-$H186)+$H186*$J186))</f>
        <v>0</v>
      </c>
      <c r="EI186" s="223"/>
      <c r="EJ186" s="326"/>
      <c r="EK186" s="228">
        <f t="shared" si="407"/>
        <v>1610</v>
      </c>
      <c r="EL186" s="228">
        <f t="shared" si="407"/>
        <v>58932173.406668812</v>
      </c>
    </row>
    <row r="187" spans="1:142" s="342" customFormat="1" ht="15" customHeight="1" x14ac:dyDescent="0.2">
      <c r="A187" s="196">
        <v>22</v>
      </c>
      <c r="B187" s="196"/>
      <c r="C187" s="307" t="s">
        <v>1467</v>
      </c>
      <c r="D187" s="354" t="s">
        <v>710</v>
      </c>
      <c r="E187" s="309">
        <v>16026</v>
      </c>
      <c r="F187" s="309">
        <v>16828</v>
      </c>
      <c r="G187" s="338"/>
      <c r="H187" s="311"/>
      <c r="I187" s="194"/>
      <c r="J187" s="301"/>
      <c r="K187" s="305">
        <v>1.4</v>
      </c>
      <c r="L187" s="305">
        <v>1.68</v>
      </c>
      <c r="M187" s="305">
        <v>2.23</v>
      </c>
      <c r="N187" s="306">
        <v>2.57</v>
      </c>
      <c r="O187" s="223">
        <f t="shared" ref="O187:AA187" si="408">SUM(O188:O189)</f>
        <v>0</v>
      </c>
      <c r="P187" s="223">
        <f t="shared" si="408"/>
        <v>0</v>
      </c>
      <c r="Q187" s="223">
        <f t="shared" si="408"/>
        <v>0</v>
      </c>
      <c r="R187" s="223">
        <f>SUM(R188:R189)</f>
        <v>0</v>
      </c>
      <c r="S187" s="223">
        <f t="shared" si="408"/>
        <v>0</v>
      </c>
      <c r="T187" s="223">
        <f>SUM(T188:T189)</f>
        <v>0</v>
      </c>
      <c r="U187" s="223">
        <f t="shared" si="408"/>
        <v>0</v>
      </c>
      <c r="V187" s="223">
        <f>SUM(V188:V189)</f>
        <v>0</v>
      </c>
      <c r="W187" s="223">
        <f t="shared" ref="W187" si="409">SUM(W188:W189)</f>
        <v>0</v>
      </c>
      <c r="X187" s="223">
        <f>SUM(X188:X189)</f>
        <v>0</v>
      </c>
      <c r="Y187" s="223">
        <f t="shared" ref="Y187" si="410">SUM(Y188:Y189)</f>
        <v>0</v>
      </c>
      <c r="Z187" s="223">
        <f>SUM(Z188:Z189)</f>
        <v>0</v>
      </c>
      <c r="AA187" s="223">
        <f t="shared" si="408"/>
        <v>0</v>
      </c>
      <c r="AB187" s="223">
        <f>SUM(AB188:AB189)</f>
        <v>0</v>
      </c>
      <c r="AC187" s="223">
        <f t="shared" ref="AC187" si="411">SUM(AC188:AC189)</f>
        <v>0</v>
      </c>
      <c r="AD187" s="223">
        <f>SUM(AD188:AD189)</f>
        <v>0</v>
      </c>
      <c r="AE187" s="223">
        <f t="shared" ref="AE187:AK187" si="412">SUM(AE188:AE189)</f>
        <v>0</v>
      </c>
      <c r="AF187" s="223">
        <f t="shared" si="412"/>
        <v>0</v>
      </c>
      <c r="AG187" s="223">
        <f>SUM(AG188:AG189)</f>
        <v>0</v>
      </c>
      <c r="AH187" s="223">
        <f t="shared" si="412"/>
        <v>0</v>
      </c>
      <c r="AI187" s="223">
        <v>0</v>
      </c>
      <c r="AJ187" s="223">
        <v>0</v>
      </c>
      <c r="AK187" s="223">
        <f t="shared" si="412"/>
        <v>0</v>
      </c>
      <c r="AL187" s="223">
        <f>SUM(AL188:AL189)</f>
        <v>0</v>
      </c>
      <c r="AM187" s="223">
        <f t="shared" ref="AM187" si="413">SUM(AM188:AM189)</f>
        <v>0</v>
      </c>
      <c r="AN187" s="223">
        <f>SUM(AN188:AN189)</f>
        <v>0</v>
      </c>
      <c r="AO187" s="223">
        <f t="shared" ref="AO187:AS187" si="414">SUM(AO188:AO189)</f>
        <v>74</v>
      </c>
      <c r="AP187" s="223">
        <f>SUM(AP188:AP189)</f>
        <v>1470784.56</v>
      </c>
      <c r="AQ187" s="223">
        <f t="shared" si="414"/>
        <v>0</v>
      </c>
      <c r="AR187" s="223">
        <f>SUM(AR188:AR189)</f>
        <v>0</v>
      </c>
      <c r="AS187" s="223">
        <f t="shared" si="414"/>
        <v>0</v>
      </c>
      <c r="AT187" s="223">
        <f>SUM(AT188:AT189)</f>
        <v>0</v>
      </c>
      <c r="AU187" s="223">
        <v>0</v>
      </c>
      <c r="AV187" s="223">
        <f>SUM(AV188:AV189)</f>
        <v>0</v>
      </c>
      <c r="AW187" s="223">
        <f t="shared" ref="AW187:BE187" si="415">SUM(AW188:AW189)</f>
        <v>0</v>
      </c>
      <c r="AX187" s="223">
        <f>SUM(AX188:AX189)</f>
        <v>0</v>
      </c>
      <c r="AY187" s="223">
        <f t="shared" ref="AY187" si="416">SUM(AY188:AY189)</f>
        <v>0</v>
      </c>
      <c r="AZ187" s="223">
        <f>SUM(AZ188:AZ189)</f>
        <v>0</v>
      </c>
      <c r="BA187" s="223">
        <f t="shared" ref="BA187" si="417">SUM(BA188:BA189)</f>
        <v>0</v>
      </c>
      <c r="BB187" s="223">
        <f>SUM(BB188:BB189)</f>
        <v>0</v>
      </c>
      <c r="BC187" s="223">
        <f t="shared" si="415"/>
        <v>0</v>
      </c>
      <c r="BD187" s="223">
        <f>SUM(BD188:BD189)</f>
        <v>0</v>
      </c>
      <c r="BE187" s="223">
        <f t="shared" si="415"/>
        <v>0</v>
      </c>
      <c r="BF187" s="223">
        <f>SUM(BF188:BF189)</f>
        <v>0</v>
      </c>
      <c r="BG187" s="223">
        <f t="shared" ref="BG187:BQ187" si="418">SUM(BG188:BG189)</f>
        <v>0</v>
      </c>
      <c r="BH187" s="223">
        <f>SUM(BH188:BH189)</f>
        <v>0</v>
      </c>
      <c r="BI187" s="223">
        <f t="shared" si="418"/>
        <v>413</v>
      </c>
      <c r="BJ187" s="223">
        <f>SUM(BJ188:BJ189)</f>
        <v>7869232.6159999985</v>
      </c>
      <c r="BK187" s="223">
        <f t="shared" si="418"/>
        <v>0</v>
      </c>
      <c r="BL187" s="223">
        <f>SUM(BL188:BL189)</f>
        <v>0</v>
      </c>
      <c r="BM187" s="223">
        <f t="shared" si="418"/>
        <v>4</v>
      </c>
      <c r="BN187" s="223">
        <f>SUM(BN188:BN189)</f>
        <v>197817.31199999998</v>
      </c>
      <c r="BO187" s="223">
        <f t="shared" si="418"/>
        <v>0</v>
      </c>
      <c r="BP187" s="223">
        <f>SUM(BP188:BP189)</f>
        <v>0</v>
      </c>
      <c r="BQ187" s="223">
        <f t="shared" si="418"/>
        <v>0</v>
      </c>
      <c r="BR187" s="223">
        <f>SUM(BR188:BR189)</f>
        <v>0</v>
      </c>
      <c r="BS187" s="223">
        <f t="shared" ref="BS187:DW187" si="419">SUM(BS188:BS189)</f>
        <v>2</v>
      </c>
      <c r="BT187" s="223">
        <f>SUM(BT188:BT189)</f>
        <v>38107.663999999997</v>
      </c>
      <c r="BU187" s="223">
        <f t="shared" si="419"/>
        <v>0</v>
      </c>
      <c r="BV187" s="223">
        <f>SUM(BV188:BV189)</f>
        <v>0</v>
      </c>
      <c r="BW187" s="223">
        <f t="shared" ref="BW187" si="420">SUM(BW188:BW189)</f>
        <v>0</v>
      </c>
      <c r="BX187" s="223">
        <f>SUM(BX188:BX189)</f>
        <v>0</v>
      </c>
      <c r="BY187" s="223">
        <f t="shared" si="419"/>
        <v>0</v>
      </c>
      <c r="BZ187" s="223">
        <f>SUM(BZ188:BZ189)</f>
        <v>0</v>
      </c>
      <c r="CA187" s="223">
        <f t="shared" si="419"/>
        <v>0</v>
      </c>
      <c r="CB187" s="223">
        <f>SUM(CB188:CB189)</f>
        <v>0</v>
      </c>
      <c r="CC187" s="223">
        <f t="shared" si="419"/>
        <v>10</v>
      </c>
      <c r="CD187" s="223">
        <f>SUM(CD188:CD189)</f>
        <v>190538.32</v>
      </c>
      <c r="CE187" s="223">
        <f t="shared" ref="CE187" si="421">SUM(CE188:CE189)</f>
        <v>0</v>
      </c>
      <c r="CF187" s="223">
        <f t="shared" si="419"/>
        <v>0</v>
      </c>
      <c r="CG187" s="223">
        <f t="shared" si="419"/>
        <v>0</v>
      </c>
      <c r="CH187" s="223">
        <f t="shared" si="419"/>
        <v>0</v>
      </c>
      <c r="CI187" s="223">
        <f t="shared" si="419"/>
        <v>0</v>
      </c>
      <c r="CJ187" s="223">
        <f t="shared" si="419"/>
        <v>0</v>
      </c>
      <c r="CK187" s="223">
        <f t="shared" si="419"/>
        <v>0</v>
      </c>
      <c r="CL187" s="223">
        <f t="shared" si="419"/>
        <v>0</v>
      </c>
      <c r="CM187" s="223">
        <f t="shared" si="419"/>
        <v>0</v>
      </c>
      <c r="CN187" s="223">
        <f t="shared" si="419"/>
        <v>0</v>
      </c>
      <c r="CO187" s="223">
        <f t="shared" si="419"/>
        <v>0</v>
      </c>
      <c r="CP187" s="223">
        <f t="shared" si="419"/>
        <v>0</v>
      </c>
      <c r="CQ187" s="223">
        <f t="shared" si="419"/>
        <v>0</v>
      </c>
      <c r="CR187" s="223">
        <f t="shared" si="419"/>
        <v>0</v>
      </c>
      <c r="CS187" s="223">
        <f t="shared" si="419"/>
        <v>0</v>
      </c>
      <c r="CT187" s="223">
        <f t="shared" si="419"/>
        <v>0</v>
      </c>
      <c r="CU187" s="223">
        <f t="shared" si="419"/>
        <v>0</v>
      </c>
      <c r="CV187" s="223">
        <f t="shared" si="419"/>
        <v>0</v>
      </c>
      <c r="CW187" s="223">
        <f t="shared" si="419"/>
        <v>6</v>
      </c>
      <c r="CX187" s="223">
        <f t="shared" si="419"/>
        <v>137187.59040000002</v>
      </c>
      <c r="CY187" s="223">
        <f t="shared" si="419"/>
        <v>0</v>
      </c>
      <c r="CZ187" s="223">
        <f t="shared" si="419"/>
        <v>0</v>
      </c>
      <c r="DA187" s="223">
        <f t="shared" si="419"/>
        <v>0</v>
      </c>
      <c r="DB187" s="223">
        <f t="shared" si="419"/>
        <v>0</v>
      </c>
      <c r="DC187" s="223">
        <f t="shared" si="419"/>
        <v>0</v>
      </c>
      <c r="DD187" s="223">
        <f t="shared" si="419"/>
        <v>0</v>
      </c>
      <c r="DE187" s="223">
        <f t="shared" si="419"/>
        <v>0</v>
      </c>
      <c r="DF187" s="223">
        <f t="shared" si="419"/>
        <v>0</v>
      </c>
      <c r="DG187" s="223">
        <f t="shared" si="419"/>
        <v>0</v>
      </c>
      <c r="DH187" s="223">
        <f t="shared" si="419"/>
        <v>0</v>
      </c>
      <c r="DI187" s="223">
        <f t="shared" si="419"/>
        <v>0</v>
      </c>
      <c r="DJ187" s="223">
        <f t="shared" si="419"/>
        <v>0</v>
      </c>
      <c r="DK187" s="223">
        <f t="shared" si="419"/>
        <v>0</v>
      </c>
      <c r="DL187" s="223">
        <f t="shared" si="419"/>
        <v>0</v>
      </c>
      <c r="DM187" s="223">
        <f t="shared" si="419"/>
        <v>0</v>
      </c>
      <c r="DN187" s="223">
        <f t="shared" si="419"/>
        <v>0</v>
      </c>
      <c r="DO187" s="223">
        <f t="shared" si="419"/>
        <v>0</v>
      </c>
      <c r="DP187" s="223">
        <f>SUM(DP188:DP189)</f>
        <v>0</v>
      </c>
      <c r="DQ187" s="223">
        <f t="shared" si="419"/>
        <v>0</v>
      </c>
      <c r="DR187" s="223">
        <f>SUM(DR188:DR189)</f>
        <v>0</v>
      </c>
      <c r="DS187" s="223">
        <f t="shared" si="419"/>
        <v>0</v>
      </c>
      <c r="DT187" s="223">
        <f t="shared" si="419"/>
        <v>0</v>
      </c>
      <c r="DU187" s="223">
        <f t="shared" si="419"/>
        <v>0</v>
      </c>
      <c r="DV187" s="223">
        <f t="shared" si="419"/>
        <v>0</v>
      </c>
      <c r="DW187" s="223">
        <f t="shared" si="419"/>
        <v>0</v>
      </c>
      <c r="DX187" s="223">
        <f>SUM(DX188:DX189)</f>
        <v>0</v>
      </c>
      <c r="DY187" s="223">
        <f t="shared" ref="DY187" si="422">SUM(DY188:DY189)</f>
        <v>0</v>
      </c>
      <c r="DZ187" s="223">
        <f>SUM(DZ188:DZ189)</f>
        <v>0</v>
      </c>
      <c r="EA187" s="223">
        <f t="shared" ref="EA187:EL187" si="423">SUM(EA188:EA189)</f>
        <v>0</v>
      </c>
      <c r="EB187" s="223">
        <f t="shared" si="423"/>
        <v>0</v>
      </c>
      <c r="EC187" s="223">
        <f t="shared" si="423"/>
        <v>0</v>
      </c>
      <c r="ED187" s="223">
        <f t="shared" si="423"/>
        <v>0</v>
      </c>
      <c r="EE187" s="223">
        <f t="shared" si="423"/>
        <v>0</v>
      </c>
      <c r="EF187" s="223">
        <f t="shared" si="423"/>
        <v>0</v>
      </c>
      <c r="EG187" s="223">
        <f t="shared" si="423"/>
        <v>0</v>
      </c>
      <c r="EH187" s="223">
        <f t="shared" si="423"/>
        <v>0</v>
      </c>
      <c r="EI187" s="223"/>
      <c r="EJ187" s="223"/>
      <c r="EK187" s="223">
        <f t="shared" si="423"/>
        <v>509</v>
      </c>
      <c r="EL187" s="223">
        <f t="shared" si="423"/>
        <v>9903668.0624000002</v>
      </c>
    </row>
    <row r="188" spans="1:142" ht="30" customHeight="1" x14ac:dyDescent="0.2">
      <c r="A188" s="196"/>
      <c r="B188" s="196">
        <v>120</v>
      </c>
      <c r="C188" s="307" t="s">
        <v>1468</v>
      </c>
      <c r="D188" s="355" t="s">
        <v>1469</v>
      </c>
      <c r="E188" s="309">
        <v>16026</v>
      </c>
      <c r="F188" s="309">
        <v>16828</v>
      </c>
      <c r="G188" s="310">
        <v>2.31</v>
      </c>
      <c r="H188" s="311"/>
      <c r="I188" s="312">
        <v>1</v>
      </c>
      <c r="J188" s="344">
        <v>0.9</v>
      </c>
      <c r="K188" s="305">
        <v>1.4</v>
      </c>
      <c r="L188" s="305">
        <v>1.68</v>
      </c>
      <c r="M188" s="305">
        <v>2.23</v>
      </c>
      <c r="N188" s="306">
        <v>2.57</v>
      </c>
      <c r="O188" s="204"/>
      <c r="P188" s="214">
        <f>(O188/12*2*$E188*$G188*$I188*$K188*P$10)+(O188/12*10*$F188*$G188*$J188*$K188*P$10)</f>
        <v>0</v>
      </c>
      <c r="Q188" s="204"/>
      <c r="R188" s="214">
        <f>(Q188/12*2*$E188*$G188*$I188*$K188*R$10)+(Q188/12*10*$F188*$G188*$J188*$K188*R$10)</f>
        <v>0</v>
      </c>
      <c r="S188" s="204"/>
      <c r="T188" s="214">
        <f>(S188/12*2*$E188*$G188*$I188*$K188*T$10)+(S188/12*10*$F188*$G188*$J188*$K188*T$10)</f>
        <v>0</v>
      </c>
      <c r="U188" s="204"/>
      <c r="V188" s="214">
        <f>(U188/12*2*$E188*$G188*$I188*$K188*V$10)+(U188/12*10*$F188*$G188*$J188*$K188*V$10)</f>
        <v>0</v>
      </c>
      <c r="W188" s="204"/>
      <c r="X188" s="214">
        <f>(W188/12*2*$E188*$G188*$I188*$K188*X$10)+(W188/12*10*$F188*$G188*$J188*$K188*X$10)</f>
        <v>0</v>
      </c>
      <c r="Y188" s="204"/>
      <c r="Z188" s="214">
        <f>(Y188/12*2*$E188*$G188*$I188*$K188*Z$10)+(Y188/12*10*$F188*$G188*$J188*$K188*Z$10)</f>
        <v>0</v>
      </c>
      <c r="AA188" s="204"/>
      <c r="AB188" s="214">
        <f>(AA188/12*2*$E188*$G188*$I188*$K188*AB$10)+(AA188/12*10*$F188*$G188*$J188*$K188*AB$10)</f>
        <v>0</v>
      </c>
      <c r="AC188" s="204"/>
      <c r="AD188" s="214">
        <f>(AC188/12*2*$E188*$G188*$I188*$K188*AD$10)+(AC188/12*10*$F188*$G188*$J188*$K188*AD$10)</f>
        <v>0</v>
      </c>
      <c r="AE188" s="204"/>
      <c r="AF188" s="204">
        <f>SUM(AE188/12*2*$E188*$G188*$I188*$L188*$AF$10)+(AE188/12*10*$F188*$G188*$J188*$L188*$AF$10)</f>
        <v>0</v>
      </c>
      <c r="AG188" s="204">
        <v>0</v>
      </c>
      <c r="AH188" s="215">
        <f>SUM(AG188/12*2*$E188*$G188*$I188*$L188*$AH$10)+(AG188/12*10*$F188*$G188*$J188*$L188*$AH$10)</f>
        <v>0</v>
      </c>
      <c r="AI188" s="215">
        <v>0</v>
      </c>
      <c r="AJ188" s="215">
        <v>0</v>
      </c>
      <c r="AK188" s="204"/>
      <c r="AL188" s="214">
        <f>(AK188/12*2*$E188*$G188*$I188*$K188*AL$10)+(AK188/12*10*$F188*$G188*$J188*$K188*AL$10)</f>
        <v>0</v>
      </c>
      <c r="AM188" s="204"/>
      <c r="AN188" s="214">
        <f>(AM188/12*2*$E188*$G188*$I188*$K188*AN$10)+(AM188/12*10*$F188*$G188*$J188*$K188*AN$10)</f>
        <v>0</v>
      </c>
      <c r="AO188" s="204">
        <v>2</v>
      </c>
      <c r="AP188" s="214">
        <f>(AO188/12*2*$E188*$G188*$I188*$K188*AP$10)+(AO188/12*10*$F188*$G188*$J188*$K188*AP$10)</f>
        <v>98908.655999999988</v>
      </c>
      <c r="AQ188" s="204"/>
      <c r="AR188" s="214"/>
      <c r="AS188" s="204"/>
      <c r="AT188" s="214">
        <f>(AS188/12*2*$E188*$G188*$I188*$K188*AT$10)+(AS188/12*10*$F188*$G188*$J188*$K188*AT$10)</f>
        <v>0</v>
      </c>
      <c r="AU188" s="204"/>
      <c r="AV188" s="214">
        <f>(AU188/12*2*$E188*$G188*$I188*$K188*AV$10)+(AU188/12*10*$F188*$G188*$J188*$K188*AV$10)</f>
        <v>0</v>
      </c>
      <c r="AW188" s="204"/>
      <c r="AX188" s="214">
        <f>(AW188/12*2*$E188*$G188*$I188*$K188*AX$10)+(AW188/12*10*$F188*$G188*$J188*$K188*AX$10)</f>
        <v>0</v>
      </c>
      <c r="AY188" s="204"/>
      <c r="AZ188" s="214">
        <f>(AY188/12*2*$E188*$G188*$I188*$K188*AZ$10)+(AY188/12*10*$F188*$G188*$J188*$K188*AZ$10)</f>
        <v>0</v>
      </c>
      <c r="BA188" s="204"/>
      <c r="BB188" s="214">
        <f>(BA188/12*2*$E188*$G188*$I188*$K188*BB$10)+(BA188/12*10*$F188*$G188*$J188*$K188*BB$10)</f>
        <v>0</v>
      </c>
      <c r="BC188" s="204"/>
      <c r="BD188" s="214">
        <f>(BC188/12*2*$E188*$G188*$I188*$K188*BD$10)+(BC188/12*10*$F188*$G188*$J188*$K188*BD$10)</f>
        <v>0</v>
      </c>
      <c r="BE188" s="204"/>
      <c r="BF188" s="214">
        <f>(BE188/12*2*$E188*$G188*$I188*$K188*BF$10)+(BE188/12*10*$F188*$G188*$J188*$K188*BF$10)</f>
        <v>0</v>
      </c>
      <c r="BG188" s="204"/>
      <c r="BH188" s="214">
        <f>(BG188/12*2*$E188*$G188*$I188*$K188*BH$10)+(BG188/12*10*$F188*$G188*$J188*$K188*BH$10)</f>
        <v>0</v>
      </c>
      <c r="BI188" s="204"/>
      <c r="BJ188" s="214">
        <f>(BI188/12*2*$E188*$G188*$I188*$K188*BJ$10)+(BI188/12*10*$F188*$G188*$J188*$K188*BJ$10)</f>
        <v>0</v>
      </c>
      <c r="BK188" s="204"/>
      <c r="BL188" s="214">
        <f>(BK188/12*2*$E188*$G188*$I188*$K188*BL$10)+(BK188/12*10*$F188*$G188*$J188*$K188*BL$10)</f>
        <v>0</v>
      </c>
      <c r="BM188" s="204">
        <v>4</v>
      </c>
      <c r="BN188" s="214">
        <f>(BM188/12*2*$E188*$G188*$I188*$K188*BN$10)+(BM188/12*10*$F188*$G188*$J188*$K188*BN$10)</f>
        <v>197817.31199999998</v>
      </c>
      <c r="BO188" s="204"/>
      <c r="BP188" s="214">
        <f>(BO188/12*2*$E188*$G188*$I188*$K188*BP$10)+(BO188/12*10*$F188*$G188*$J188*$K188*BP$10)</f>
        <v>0</v>
      </c>
      <c r="BQ188" s="204"/>
      <c r="BR188" s="214">
        <f>(BQ188/12*2*$E188*$G188*$I188*$K188*BR$10)+(BQ188/12*10*$F188*$G188*$J188*$K188*BR$10)</f>
        <v>0</v>
      </c>
      <c r="BS188" s="204"/>
      <c r="BT188" s="214">
        <f>(BS188/12*2*$E188*$G188*$I188*$K188*BT$10)+(BS188/12*10*$F188*$G188*$J188*$K188*BT$10)</f>
        <v>0</v>
      </c>
      <c r="BU188" s="204"/>
      <c r="BV188" s="214">
        <f>(BU188/12*2*$E188*$G188*$I188*$K188*BV$10)+(BU188/12*10*$F188*$G188*$J188*$K188*BV$10)</f>
        <v>0</v>
      </c>
      <c r="BW188" s="204"/>
      <c r="BX188" s="214">
        <f>(BW188/12*2*$E188*$G188*$I188*$K188*BX$10)+(BW188/12*10*$F188*$G188*$J188*$K188*BX$10)</f>
        <v>0</v>
      </c>
      <c r="BY188" s="204"/>
      <c r="BZ188" s="214">
        <f>(BY188/12*2*$E188*$G188*$I188*$K188*BZ$10)+(BY188/12*10*$F188*$G188*$J188*$K188*BZ$10)</f>
        <v>0</v>
      </c>
      <c r="CA188" s="204"/>
      <c r="CB188" s="214">
        <f>(CA188/12*2*$E188*$G188*$I188*$K188*CB$10)+(CA188/12*10*$F188*$G188*$J188*$K188*CB$10)</f>
        <v>0</v>
      </c>
      <c r="CC188" s="204"/>
      <c r="CD188" s="214">
        <f>(CC188/12*2*$E188*$G188*$I188*$K188*CD$10)+(CC188/12*10*$F188*$G188*$J188*$K188*CD$10)</f>
        <v>0</v>
      </c>
      <c r="CE188" s="204">
        <v>0</v>
      </c>
      <c r="CF188" s="215">
        <f>SUM(CE188/12*2*$E188*$G188*$I188*$L188*$CF$10)+(CE188/12*10*$F188*$G188*$J188*$L188*$CF$10)</f>
        <v>0</v>
      </c>
      <c r="CG188" s="204"/>
      <c r="CH188" s="215">
        <f>SUM(CG188/12*2*$E188*$G188*$I188*$L188*CH$10)+(CG188/12*10*$F188*$G188*$J188*$L188*CH$10)</f>
        <v>0</v>
      </c>
      <c r="CI188" s="204"/>
      <c r="CJ188" s="215">
        <f>SUM(CI188/12*2*$E188*$G188*$I188*$L188*CJ$10)+(CI188/12*10*$F188*$G188*$J188*$L188*CJ$10)</f>
        <v>0</v>
      </c>
      <c r="CK188" s="204"/>
      <c r="CL188" s="215">
        <f>SUM(CK188/12*2*$E188*$G188*$I188*$L188*CL$10)+(CK188/12*10*$F188*$G188*$J188*$L188*CL$10)</f>
        <v>0</v>
      </c>
      <c r="CM188" s="204"/>
      <c r="CN188" s="215"/>
      <c r="CO188" s="204"/>
      <c r="CP188" s="215">
        <f>SUM(CO188/12*2*$E188*$G188*$I188*$L188*CP$10)+(CO188/12*10*$F188*$G188*$J188*$L188*CP$10)</f>
        <v>0</v>
      </c>
      <c r="CQ188" s="204"/>
      <c r="CR188" s="215">
        <f>SUM(CQ188/12*2*$E188*$G188*$I188*$L188*CR$10)+(CQ188/12*10*$F188*$G188*$J188*$L188*CR$10)</f>
        <v>0</v>
      </c>
      <c r="CS188" s="204"/>
      <c r="CT188" s="215">
        <f>SUM(CS188/12*2*$E188*$G188*$I188*$L188*CT$10)+(CS188/12*10*$F188*$G188*$J188*$L188*CT$10)</f>
        <v>0</v>
      </c>
      <c r="CU188" s="204"/>
      <c r="CV188" s="215">
        <f>SUM(CU188/12*2*$E188*$G188*$I188*$L188*CV$10)+(CU188/12*10*$F188*$G188*$J188*$L188*CV$10)</f>
        <v>0</v>
      </c>
      <c r="CW188" s="204"/>
      <c r="CX188" s="215">
        <f>SUM(CW188/12*2*$E188*$G188*$I188*$L188*CX$10)+(CW188/12*10*$F188*$G188*$J188*$L188*CX$10)</f>
        <v>0</v>
      </c>
      <c r="CY188" s="204"/>
      <c r="CZ188" s="215">
        <f>SUM(CY188/12*2*$E188*$G188*$I188*$L188*CZ$10)+(CY188/12*10*$F188*$G188*$J188*$L188*CZ$10)</f>
        <v>0</v>
      </c>
      <c r="DA188" s="204"/>
      <c r="DB188" s="215">
        <f>SUM(DA188/12*2*$E188*$G188*$I188*$L188*DB$10)+(DA188/12*10*$F188*$G188*$J188*$L188*DB$10)</f>
        <v>0</v>
      </c>
      <c r="DC188" s="204"/>
      <c r="DD188" s="215">
        <f>SUM(DC188/12*2*$E188*$G188*$I188*$L188*DD$10)+(DC188/12*10*$F188*$G188*$J188*$L188*DD$10)</f>
        <v>0</v>
      </c>
      <c r="DE188" s="204"/>
      <c r="DF188" s="215">
        <f>SUM(DE188/12*2*$E188*$G188*$I188*$L188*DF$10)+(DE188/12*10*$F188*$G188*$J188*$L188*DF$10)</f>
        <v>0</v>
      </c>
      <c r="DG188" s="204"/>
      <c r="DH188" s="204">
        <f>SUM(DG188/12*2*$E188*$G188*$I188*$L188*DH$10)+(DG188/12*10*$F188*$G188*$J188*$L188*DH$10)</f>
        <v>0</v>
      </c>
      <c r="DI188" s="204"/>
      <c r="DJ188" s="215">
        <f>SUM(DI188/12*2*$E188*$G188*$I188*$L188*DJ$10)+(DI188/12*10*$F188*$G188*$J188*$L188*DJ$10)</f>
        <v>0</v>
      </c>
      <c r="DK188" s="204"/>
      <c r="DL188" s="215">
        <f>SUM(DK188/12*2*$E188*$G188*$I188*$M188*DL$10)+(DK188/12*10*$F188*$G188*$J188*$M188*DL$10)</f>
        <v>0</v>
      </c>
      <c r="DM188" s="204"/>
      <c r="DN188" s="215">
        <f>SUM(DM188/12*2*$E188*$G188*$I188*$N188*DN$10)+(DM188/12*10*$F188*$G188*$J188*$N188*DN$10)</f>
        <v>0</v>
      </c>
      <c r="DO188" s="204"/>
      <c r="DP188" s="214"/>
      <c r="DQ188" s="204"/>
      <c r="DR188" s="214">
        <f>(DQ188/12*2*$E188*$G188*$I188*$K188*DR$10)+(DQ188/12*10*$F188*$G188*$J188*$K188*DR$10)</f>
        <v>0</v>
      </c>
      <c r="DS188" s="204"/>
      <c r="DT188" s="215"/>
      <c r="DU188" s="204"/>
      <c r="DV188" s="204"/>
      <c r="DW188" s="204"/>
      <c r="DX188" s="214">
        <f>(DW188/12*2*$E188*$G188*$I188*$K188*DX$10)+(DW188/12*10*$F188*$G188*$J188*$K188*DX$10)</f>
        <v>0</v>
      </c>
      <c r="DY188" s="204"/>
      <c r="DZ188" s="214"/>
      <c r="EA188" s="204"/>
      <c r="EB188" s="204"/>
      <c r="EC188" s="430"/>
      <c r="ED188" s="430"/>
      <c r="EE188" s="223"/>
      <c r="EF188" s="204">
        <f>(EE188/12*2*$E188*$G188*$I188*$K188)+(EE188/12*10*$F188*$G188*$J188*$K188)</f>
        <v>0</v>
      </c>
      <c r="EG188" s="223"/>
      <c r="EH188" s="223"/>
      <c r="EI188" s="223"/>
      <c r="EJ188" s="216"/>
      <c r="EK188" s="228">
        <f t="shared" ref="EK188:EL189" si="424">SUM(O188,Q188,S188,U188,W188,Y188,AA188,AC188,AE188,AG188,AI188,AK188,AM188,AO188,AQ188,AS188,AU188,AW188,AY188,BA188,BC188,BE188,BG188,BI188,BK188,BM188,BO188,BQ188,BS188,BU188,BW188,BY188,CA188,CC188,CE188,CG188,CI188,CK188,CM188,CO188,CQ188,CS188,CU188,CW188,CY188,DA188,DC188,DE188,DG188,DI188,DK188,DM188,DO188,DQ188,DS188,DU188,DW188,DY188,EA188,EC188,EE188,EG188,EI188)</f>
        <v>6</v>
      </c>
      <c r="EL188" s="228">
        <f t="shared" si="424"/>
        <v>296725.96799999999</v>
      </c>
    </row>
    <row r="189" spans="1:142" s="342" customFormat="1" ht="15.75" customHeight="1" x14ac:dyDescent="0.2">
      <c r="A189" s="299"/>
      <c r="B189" s="196">
        <v>121</v>
      </c>
      <c r="C189" s="307" t="s">
        <v>1470</v>
      </c>
      <c r="D189" s="355" t="s">
        <v>1471</v>
      </c>
      <c r="E189" s="309">
        <v>16026</v>
      </c>
      <c r="F189" s="309">
        <v>16828</v>
      </c>
      <c r="G189" s="335">
        <v>0.89</v>
      </c>
      <c r="H189" s="311"/>
      <c r="I189" s="336">
        <v>1</v>
      </c>
      <c r="J189" s="344">
        <v>0.9</v>
      </c>
      <c r="K189" s="305">
        <v>1.4</v>
      </c>
      <c r="L189" s="305">
        <v>1.68</v>
      </c>
      <c r="M189" s="305">
        <v>2.23</v>
      </c>
      <c r="N189" s="306">
        <v>2.57</v>
      </c>
      <c r="O189" s="204"/>
      <c r="P189" s="214">
        <f>(O189/12*2*$E189*$G189*$I189*$K189*P$10)+(O189/12*10*$F189*$G189*$J189*$K189*P$10)</f>
        <v>0</v>
      </c>
      <c r="Q189" s="208"/>
      <c r="R189" s="214">
        <f>(Q189/12*2*$E189*$G189*$I189*$K189*R$10)+(Q189/12*10*$F189*$G189*$J189*$K189*R$10)</f>
        <v>0</v>
      </c>
      <c r="S189" s="204"/>
      <c r="T189" s="214">
        <f>(S189/12*2*$E189*$G189*$I189*$K189*T$10)+(S189/12*10*$F189*$G189*$J189*$K189*T$10)</f>
        <v>0</v>
      </c>
      <c r="U189" s="204"/>
      <c r="V189" s="214">
        <f>(U189/12*2*$E189*$G189*$I189*$K189*V$10)+(U189/12*10*$F189*$G189*$J189*$K189*V$10)</f>
        <v>0</v>
      </c>
      <c r="W189" s="204"/>
      <c r="X189" s="214">
        <f>(W189/12*2*$E189*$G189*$I189*$K189*X$10)+(W189/12*10*$F189*$G189*$J189*$K189*X$10)</f>
        <v>0</v>
      </c>
      <c r="Y189" s="204"/>
      <c r="Z189" s="214">
        <f>(Y189/12*2*$E189*$G189*$I189*$K189*Z$10)+(Y189/12*10*$F189*$G189*$J189*$K189*Z$10)</f>
        <v>0</v>
      </c>
      <c r="AA189" s="204"/>
      <c r="AB189" s="214">
        <f>(AA189/12*2*$E189*$G189*$I189*$K189*AB$10)+(AA189/12*10*$F189*$G189*$J189*$K189*AB$10)</f>
        <v>0</v>
      </c>
      <c r="AC189" s="204"/>
      <c r="AD189" s="214">
        <f>(AC189/12*2*$E189*$G189*$I189*$K189*AD$10)+(AC189/12*10*$F189*$G189*$J189*$K189*AD$10)</f>
        <v>0</v>
      </c>
      <c r="AE189" s="204"/>
      <c r="AF189" s="204">
        <f>SUM(AE189/12*2*$E189*$G189*$I189*$L189*$AF$10)+(AE189/12*10*$F189*$G189*$J189*$L189*$AF$10)</f>
        <v>0</v>
      </c>
      <c r="AG189" s="204"/>
      <c r="AH189" s="215">
        <f>SUM(AG189/12*2*$E189*$G189*$I189*$L189*$AH$10)+(AG189/12*10*$F189*$G189*$J189*$L189*$AH$10)</f>
        <v>0</v>
      </c>
      <c r="AI189" s="215">
        <v>0</v>
      </c>
      <c r="AJ189" s="215">
        <v>0</v>
      </c>
      <c r="AK189" s="204"/>
      <c r="AL189" s="214">
        <f>(AK189/12*2*$E189*$G189*$I189*$K189*AL$10)+(AK189/12*10*$F189*$G189*$J189*$K189*AL$10)</f>
        <v>0</v>
      </c>
      <c r="AM189" s="204"/>
      <c r="AN189" s="214">
        <f>(AM189/12*2*$E189*$G189*$I189*$K189*AN$10)+(AM189/12*10*$F189*$G189*$J189*$K189*AN$10)</f>
        <v>0</v>
      </c>
      <c r="AO189" s="204">
        <v>72</v>
      </c>
      <c r="AP189" s="214">
        <f>(AO189/12*2*$E189*$G189*$I189*$K189*AP$10)+(AO189/12*10*$F189*$G189*$J189*$K189*AP$10)</f>
        <v>1371875.9040000001</v>
      </c>
      <c r="AQ189" s="204"/>
      <c r="AR189" s="214"/>
      <c r="AS189" s="204"/>
      <c r="AT189" s="214">
        <f>(AS189/12*2*$E189*$G189*$I189*$K189*AT$10)+(AS189/12*10*$F189*$G189*$J189*$K189*AT$10)</f>
        <v>0</v>
      </c>
      <c r="AU189" s="204"/>
      <c r="AV189" s="214">
        <f>(AU189/12*2*$E189*$G189*$I189*$K189*AV$10)+(AU189/12*10*$F189*$G189*$J189*$K189*AV$10)</f>
        <v>0</v>
      </c>
      <c r="AW189" s="204"/>
      <c r="AX189" s="214">
        <f>(AW189/12*2*$E189*$G189*$I189*$K189*AX$10)+(AW189/12*10*$F189*$G189*$J189*$K189*AX$10)</f>
        <v>0</v>
      </c>
      <c r="AY189" s="204"/>
      <c r="AZ189" s="214">
        <f>(AY189/12*2*$E189*$G189*$I189*$K189*AZ$10)+(AY189/12*10*$F189*$G189*$J189*$K189*AZ$10)</f>
        <v>0</v>
      </c>
      <c r="BA189" s="204"/>
      <c r="BB189" s="214">
        <f>(BA189/12*2*$E189*$G189*$I189*$K189*BB$10)+(BA189/12*10*$F189*$G189*$J189*$K189*BB$10)</f>
        <v>0</v>
      </c>
      <c r="BC189" s="204"/>
      <c r="BD189" s="214">
        <f>(BC189/12*2*$E189*$G189*$I189*$K189*BD$10)+(BC189/12*10*$F189*$G189*$J189*$K189*BD$10)</f>
        <v>0</v>
      </c>
      <c r="BE189" s="204"/>
      <c r="BF189" s="214">
        <f>(BE189/12*2*$E189*$G189*$I189*$K189*BF$10)+(BE189/12*10*$F189*$G189*$J189*$K189*BF$10)</f>
        <v>0</v>
      </c>
      <c r="BG189" s="204"/>
      <c r="BH189" s="214">
        <f>(BG189/12*2*$E189*$G189*$I189*$K189*BH$10)+(BG189/12*10*$F189*$G189*$J189*$K189*BH$10)</f>
        <v>0</v>
      </c>
      <c r="BI189" s="204">
        <v>413</v>
      </c>
      <c r="BJ189" s="214">
        <f>(BI189/12*2*$E189*$G189*$I189*$K189*BJ$10)+(BI189/12*10*$F189*$G189*$J189*$K189*BJ$10)</f>
        <v>7869232.6159999985</v>
      </c>
      <c r="BK189" s="204"/>
      <c r="BL189" s="214">
        <f>(BK189/12*2*$E189*$G189*$I189*$K189*BL$10)+(BK189/12*10*$F189*$G189*$J189*$K189*BL$10)</f>
        <v>0</v>
      </c>
      <c r="BM189" s="204"/>
      <c r="BN189" s="214">
        <f>(BM189/12*2*$E189*$G189*$I189*$K189*BN$10)+(BM189/12*10*$F189*$G189*$J189*$K189*BN$10)</f>
        <v>0</v>
      </c>
      <c r="BO189" s="204"/>
      <c r="BP189" s="214">
        <f>(BO189/12*2*$E189*$G189*$I189*$K189*BP$10)+(BO189/12*10*$F189*$G189*$J189*$K189*BP$10)</f>
        <v>0</v>
      </c>
      <c r="BQ189" s="204"/>
      <c r="BR189" s="214">
        <f>(BQ189/12*2*$E189*$G189*$I189*$K189*BR$10)+(BQ189/12*10*$F189*$G189*$J189*$K189*BR$10)</f>
        <v>0</v>
      </c>
      <c r="BS189" s="204">
        <v>2</v>
      </c>
      <c r="BT189" s="214">
        <f>(BS189/12*2*$E189*$G189*$I189*$K189*BT$10)+(BS189/12*10*$F189*$G189*$J189*$K189*BT$10)</f>
        <v>38107.663999999997</v>
      </c>
      <c r="BU189" s="204"/>
      <c r="BV189" s="214">
        <f>(BU189/12*2*$E189*$G189*$I189*$K189*BV$10)+(BU189/12*10*$F189*$G189*$J189*$K189*BV$10)</f>
        <v>0</v>
      </c>
      <c r="BW189" s="204"/>
      <c r="BX189" s="214">
        <f>(BW189/12*2*$E189*$G189*$I189*$K189*BX$10)+(BW189/12*10*$F189*$G189*$J189*$K189*BX$10)</f>
        <v>0</v>
      </c>
      <c r="BY189" s="204"/>
      <c r="BZ189" s="214">
        <f>(BY189/12*2*$E189*$G189*$I189*$K189*BZ$10)+(BY189/12*10*$F189*$G189*$J189*$K189*BZ$10)</f>
        <v>0</v>
      </c>
      <c r="CA189" s="204"/>
      <c r="CB189" s="214">
        <f>(CA189/12*2*$E189*$G189*$I189*$K189*CB$10)+(CA189/12*10*$F189*$G189*$J189*$K189*CB$10)</f>
        <v>0</v>
      </c>
      <c r="CC189" s="204">
        <v>10</v>
      </c>
      <c r="CD189" s="214">
        <f>(CC189/12*2*$E189*$G189*$I189*$K189*CD$10)+(CC189/12*10*$F189*$G189*$J189*$K189*CD$10)</f>
        <v>190538.32</v>
      </c>
      <c r="CE189" s="204">
        <v>0</v>
      </c>
      <c r="CF189" s="215">
        <f>SUM(CE189/12*2*$E189*$G189*$I189*$L189*$CF$10)+(CE189/12*10*$F189*$G189*$J189*$L189*$CF$10)</f>
        <v>0</v>
      </c>
      <c r="CG189" s="204"/>
      <c r="CH189" s="215">
        <f>SUM(CG189/12*2*$E189*$G189*$I189*$L189*CH$10)+(CG189/12*10*$F189*$G189*$J189*$L189*CH$10)</f>
        <v>0</v>
      </c>
      <c r="CI189" s="204"/>
      <c r="CJ189" s="215">
        <f>SUM(CI189/12*2*$E189*$G189*$I189*$L189*CJ$10)+(CI189/12*10*$F189*$G189*$J189*$L189*CJ$10)</f>
        <v>0</v>
      </c>
      <c r="CK189" s="204"/>
      <c r="CL189" s="215">
        <f>SUM(CK189/12*2*$E189*$G189*$I189*$L189*CL$10)+(CK189/12*10*$F189*$G189*$J189*$L189*CL$10)</f>
        <v>0</v>
      </c>
      <c r="CM189" s="204"/>
      <c r="CN189" s="215"/>
      <c r="CO189" s="204"/>
      <c r="CP189" s="215">
        <f>SUM(CO189/12*2*$E189*$G189*$I189*$L189*CP$10)+(CO189/12*10*$F189*$G189*$J189*$L189*CP$10)</f>
        <v>0</v>
      </c>
      <c r="CQ189" s="204"/>
      <c r="CR189" s="215">
        <f>SUM(CQ189/12*2*$E189*$G189*$I189*$L189*CR$10)+(CQ189/12*10*$F189*$G189*$J189*$L189*CR$10)</f>
        <v>0</v>
      </c>
      <c r="CS189" s="204"/>
      <c r="CT189" s="215">
        <f>SUM(CS189/12*2*$E189*$G189*$I189*$L189*CT$10)+(CS189/12*10*$F189*$G189*$J189*$L189*CT$10)</f>
        <v>0</v>
      </c>
      <c r="CU189" s="204"/>
      <c r="CV189" s="215">
        <f>SUM(CU189/12*2*$E189*$G189*$I189*$L189*CV$10)+(CU189/12*10*$F189*$G189*$J189*$L189*CV$10)</f>
        <v>0</v>
      </c>
      <c r="CW189" s="204">
        <v>6</v>
      </c>
      <c r="CX189" s="215">
        <f>SUM(CW189/12*2*$E189*$G189*$I189*$L189*CX$10)+(CW189/12*10*$F189*$G189*$J189*$L189*CX$10)</f>
        <v>137187.59040000002</v>
      </c>
      <c r="CY189" s="204"/>
      <c r="CZ189" s="215">
        <f>SUM(CY189/12*2*$E189*$G189*$I189*$L189*CZ$10)+(CY189/12*10*$F189*$G189*$J189*$L189*CZ$10)</f>
        <v>0</v>
      </c>
      <c r="DA189" s="204"/>
      <c r="DB189" s="215">
        <f>SUM(DA189/12*2*$E189*$G189*$I189*$L189*DB$10)+(DA189/12*10*$F189*$G189*$J189*$L189*DB$10)</f>
        <v>0</v>
      </c>
      <c r="DC189" s="204"/>
      <c r="DD189" s="215">
        <f>SUM(DC189/12*2*$E189*$G189*$I189*$L189*DD$10)+(DC189/12*10*$F189*$G189*$J189*$L189*DD$10)</f>
        <v>0</v>
      </c>
      <c r="DE189" s="204"/>
      <c r="DF189" s="215">
        <f>SUM(DE189/12*2*$E189*$G189*$I189*$L189*DF$10)+(DE189/12*10*$F189*$G189*$J189*$L189*DF$10)</f>
        <v>0</v>
      </c>
      <c r="DG189" s="204"/>
      <c r="DH189" s="204">
        <f>SUM(DG189/12*2*$E189*$G189*$I189*$L189*DH$10)+(DG189/12*10*$F189*$G189*$J189*$L189*DH$10)</f>
        <v>0</v>
      </c>
      <c r="DI189" s="204"/>
      <c r="DJ189" s="215">
        <f>SUM(DI189/12*2*$E189*$G189*$I189*$L189*DJ$10)+(DI189/12*10*$F189*$G189*$J189*$L189*DJ$10)</f>
        <v>0</v>
      </c>
      <c r="DK189" s="204"/>
      <c r="DL189" s="215">
        <f>SUM(DK189/12*2*$E189*$G189*$I189*$M189*DL$10)+(DK189/12*10*$F189*$G189*$J189*$M189*DL$10)</f>
        <v>0</v>
      </c>
      <c r="DM189" s="204"/>
      <c r="DN189" s="215">
        <f>SUM(DM189/12*2*$E189*$G189*$I189*$N189*DN$10)+(DM189/12*10*$F189*$G189*$J189*$N189*DN$10)</f>
        <v>0</v>
      </c>
      <c r="DO189" s="223"/>
      <c r="DP189" s="214"/>
      <c r="DQ189" s="204"/>
      <c r="DR189" s="214">
        <f>(DQ189/12*2*$E189*$G189*$I189*$K189*DR$10)+(DQ189/12*10*$F189*$G189*$J189*$K189*DR$10)</f>
        <v>0</v>
      </c>
      <c r="DS189" s="204"/>
      <c r="DT189" s="215"/>
      <c r="DU189" s="204"/>
      <c r="DV189" s="204"/>
      <c r="DW189" s="204"/>
      <c r="DX189" s="214">
        <f>(DW189/12*2*$E189*$G189*$I189*$K189*DX$10)+(DW189/12*10*$F189*$G189*$J189*$K189*DX$10)</f>
        <v>0</v>
      </c>
      <c r="DY189" s="204"/>
      <c r="DZ189" s="214"/>
      <c r="EA189" s="204"/>
      <c r="EB189" s="204"/>
      <c r="EC189" s="430"/>
      <c r="ED189" s="430"/>
      <c r="EE189" s="223"/>
      <c r="EF189" s="204">
        <f>(EE189/12*2*$E189*$G189*$I189*$K189)+(EE189/12*10*$F189*$G189*$J189*$K189)</f>
        <v>0</v>
      </c>
      <c r="EG189" s="223"/>
      <c r="EH189" s="223"/>
      <c r="EI189" s="223"/>
      <c r="EJ189" s="216"/>
      <c r="EK189" s="228">
        <f t="shared" si="424"/>
        <v>503</v>
      </c>
      <c r="EL189" s="228">
        <f t="shared" si="424"/>
        <v>9606942.0943999998</v>
      </c>
    </row>
    <row r="190" spans="1:142" s="342" customFormat="1" x14ac:dyDescent="0.2">
      <c r="A190" s="196">
        <v>23</v>
      </c>
      <c r="B190" s="196"/>
      <c r="C190" s="307" t="s">
        <v>1472</v>
      </c>
      <c r="D190" s="354" t="s">
        <v>720</v>
      </c>
      <c r="E190" s="309">
        <v>16026</v>
      </c>
      <c r="F190" s="309">
        <v>16828</v>
      </c>
      <c r="G190" s="338"/>
      <c r="H190" s="311"/>
      <c r="I190" s="194"/>
      <c r="J190" s="301"/>
      <c r="K190" s="305">
        <v>1.4</v>
      </c>
      <c r="L190" s="305">
        <v>1.68</v>
      </c>
      <c r="M190" s="305">
        <v>2.23</v>
      </c>
      <c r="N190" s="306">
        <v>2.57</v>
      </c>
      <c r="O190" s="223">
        <f t="shared" ref="O190:AT190" si="425">O191</f>
        <v>2</v>
      </c>
      <c r="P190" s="223">
        <f t="shared" si="425"/>
        <v>40302.779999999992</v>
      </c>
      <c r="Q190" s="223">
        <f t="shared" si="425"/>
        <v>0</v>
      </c>
      <c r="R190" s="223">
        <f t="shared" si="425"/>
        <v>0</v>
      </c>
      <c r="S190" s="223">
        <f t="shared" si="425"/>
        <v>0</v>
      </c>
      <c r="T190" s="223">
        <f t="shared" si="425"/>
        <v>0</v>
      </c>
      <c r="U190" s="223">
        <f t="shared" si="425"/>
        <v>0</v>
      </c>
      <c r="V190" s="223">
        <f t="shared" si="425"/>
        <v>0</v>
      </c>
      <c r="W190" s="223">
        <f t="shared" si="425"/>
        <v>0</v>
      </c>
      <c r="X190" s="223">
        <f t="shared" si="425"/>
        <v>0</v>
      </c>
      <c r="Y190" s="223">
        <f t="shared" si="425"/>
        <v>0</v>
      </c>
      <c r="Z190" s="223">
        <f t="shared" si="425"/>
        <v>0</v>
      </c>
      <c r="AA190" s="223">
        <f t="shared" si="425"/>
        <v>10</v>
      </c>
      <c r="AB190" s="223">
        <f t="shared" si="425"/>
        <v>201513.90000000002</v>
      </c>
      <c r="AC190" s="223">
        <f t="shared" si="425"/>
        <v>20</v>
      </c>
      <c r="AD190" s="223">
        <f t="shared" si="425"/>
        <v>403027.80000000005</v>
      </c>
      <c r="AE190" s="223">
        <f t="shared" si="425"/>
        <v>0</v>
      </c>
      <c r="AF190" s="223">
        <f t="shared" si="425"/>
        <v>0</v>
      </c>
      <c r="AG190" s="223">
        <f>AG191</f>
        <v>5</v>
      </c>
      <c r="AH190" s="223">
        <f t="shared" si="425"/>
        <v>120908.34</v>
      </c>
      <c r="AI190" s="223">
        <v>3</v>
      </c>
      <c r="AJ190" s="223">
        <v>72574.790000000008</v>
      </c>
      <c r="AK190" s="223">
        <f t="shared" si="425"/>
        <v>0</v>
      </c>
      <c r="AL190" s="223">
        <f t="shared" si="425"/>
        <v>0</v>
      </c>
      <c r="AM190" s="223">
        <f t="shared" si="425"/>
        <v>51</v>
      </c>
      <c r="AN190" s="223">
        <f t="shared" si="425"/>
        <v>1027720.8899999999</v>
      </c>
      <c r="AO190" s="223">
        <f t="shared" si="425"/>
        <v>219</v>
      </c>
      <c r="AP190" s="223">
        <f t="shared" si="425"/>
        <v>4413154.4099999992</v>
      </c>
      <c r="AQ190" s="223">
        <f t="shared" si="425"/>
        <v>0</v>
      </c>
      <c r="AR190" s="223">
        <f t="shared" si="425"/>
        <v>0</v>
      </c>
      <c r="AS190" s="223">
        <f t="shared" si="425"/>
        <v>10</v>
      </c>
      <c r="AT190" s="223">
        <f t="shared" si="425"/>
        <v>201513.90000000002</v>
      </c>
      <c r="AU190" s="223">
        <v>15</v>
      </c>
      <c r="AV190" s="223">
        <f t="shared" ref="AV190:DG190" si="426">AV191</f>
        <v>302270.84999999998</v>
      </c>
      <c r="AW190" s="223">
        <f t="shared" si="426"/>
        <v>2</v>
      </c>
      <c r="AX190" s="223">
        <f t="shared" si="426"/>
        <v>40302.779999999992</v>
      </c>
      <c r="AY190" s="223">
        <f t="shared" si="426"/>
        <v>0</v>
      </c>
      <c r="AZ190" s="223">
        <f t="shared" si="426"/>
        <v>0</v>
      </c>
      <c r="BA190" s="223">
        <f t="shared" si="426"/>
        <v>16</v>
      </c>
      <c r="BB190" s="223">
        <f t="shared" si="426"/>
        <v>322422.23999999993</v>
      </c>
      <c r="BC190" s="223">
        <f t="shared" si="426"/>
        <v>0</v>
      </c>
      <c r="BD190" s="223">
        <f t="shared" si="426"/>
        <v>0</v>
      </c>
      <c r="BE190" s="223">
        <f t="shared" si="426"/>
        <v>0</v>
      </c>
      <c r="BF190" s="223">
        <f t="shared" si="426"/>
        <v>0</v>
      </c>
      <c r="BG190" s="223">
        <f t="shared" si="426"/>
        <v>215</v>
      </c>
      <c r="BH190" s="223">
        <f t="shared" si="426"/>
        <v>4332548.8500000006</v>
      </c>
      <c r="BI190" s="223">
        <f t="shared" si="426"/>
        <v>159</v>
      </c>
      <c r="BJ190" s="223">
        <f t="shared" si="426"/>
        <v>3204071.01</v>
      </c>
      <c r="BK190" s="223">
        <f t="shared" si="426"/>
        <v>293</v>
      </c>
      <c r="BL190" s="223">
        <f t="shared" si="426"/>
        <v>5904357.2700000005</v>
      </c>
      <c r="BM190" s="223">
        <f t="shared" si="426"/>
        <v>366</v>
      </c>
      <c r="BN190" s="223">
        <f t="shared" si="426"/>
        <v>7375408.7400000002</v>
      </c>
      <c r="BO190" s="223">
        <f t="shared" si="426"/>
        <v>0</v>
      </c>
      <c r="BP190" s="223">
        <f t="shared" si="426"/>
        <v>0</v>
      </c>
      <c r="BQ190" s="223">
        <f t="shared" si="426"/>
        <v>0</v>
      </c>
      <c r="BR190" s="223">
        <f t="shared" si="426"/>
        <v>0</v>
      </c>
      <c r="BS190" s="223">
        <f t="shared" si="426"/>
        <v>7</v>
      </c>
      <c r="BT190" s="223">
        <f t="shared" si="426"/>
        <v>141059.73000000001</v>
      </c>
      <c r="BU190" s="223">
        <f t="shared" si="426"/>
        <v>3</v>
      </c>
      <c r="BV190" s="223">
        <f t="shared" si="426"/>
        <v>60454.169999999991</v>
      </c>
      <c r="BW190" s="223">
        <f t="shared" si="426"/>
        <v>55</v>
      </c>
      <c r="BX190" s="223">
        <f t="shared" si="426"/>
        <v>1108326.45</v>
      </c>
      <c r="BY190" s="223">
        <f t="shared" si="426"/>
        <v>284</v>
      </c>
      <c r="BZ190" s="223">
        <f t="shared" si="426"/>
        <v>5722994.7599999998</v>
      </c>
      <c r="CA190" s="223">
        <f t="shared" si="426"/>
        <v>92</v>
      </c>
      <c r="CB190" s="223">
        <f t="shared" si="426"/>
        <v>1853927.88</v>
      </c>
      <c r="CC190" s="223">
        <f t="shared" si="426"/>
        <v>406</v>
      </c>
      <c r="CD190" s="223">
        <f t="shared" si="426"/>
        <v>8181464.3400000008</v>
      </c>
      <c r="CE190" s="223">
        <f t="shared" si="426"/>
        <v>12</v>
      </c>
      <c r="CF190" s="223">
        <f t="shared" si="426"/>
        <v>290180.016</v>
      </c>
      <c r="CG190" s="223">
        <f t="shared" si="426"/>
        <v>0</v>
      </c>
      <c r="CH190" s="223">
        <f t="shared" si="426"/>
        <v>0</v>
      </c>
      <c r="CI190" s="223">
        <f t="shared" si="426"/>
        <v>30</v>
      </c>
      <c r="CJ190" s="223">
        <f t="shared" si="426"/>
        <v>725450.04</v>
      </c>
      <c r="CK190" s="223">
        <f t="shared" si="426"/>
        <v>70</v>
      </c>
      <c r="CL190" s="223">
        <f t="shared" si="426"/>
        <v>1692716.7599999998</v>
      </c>
      <c r="CM190" s="223">
        <f t="shared" si="426"/>
        <v>0</v>
      </c>
      <c r="CN190" s="223">
        <f t="shared" si="426"/>
        <v>0</v>
      </c>
      <c r="CO190" s="223">
        <f t="shared" si="426"/>
        <v>0</v>
      </c>
      <c r="CP190" s="223">
        <f t="shared" si="426"/>
        <v>0</v>
      </c>
      <c r="CQ190" s="223">
        <f t="shared" si="426"/>
        <v>10</v>
      </c>
      <c r="CR190" s="223">
        <f t="shared" si="426"/>
        <v>241816.68</v>
      </c>
      <c r="CS190" s="223">
        <f t="shared" si="426"/>
        <v>42</v>
      </c>
      <c r="CT190" s="223">
        <f t="shared" si="426"/>
        <v>1015630.0559999999</v>
      </c>
      <c r="CU190" s="223">
        <f t="shared" si="426"/>
        <v>0</v>
      </c>
      <c r="CV190" s="223">
        <f t="shared" si="426"/>
        <v>0</v>
      </c>
      <c r="CW190" s="223">
        <f t="shared" si="426"/>
        <v>275</v>
      </c>
      <c r="CX190" s="223">
        <f t="shared" si="426"/>
        <v>6649958.7000000002</v>
      </c>
      <c r="CY190" s="223">
        <f t="shared" si="426"/>
        <v>22</v>
      </c>
      <c r="CZ190" s="223">
        <f t="shared" si="426"/>
        <v>531996.69599999988</v>
      </c>
      <c r="DA190" s="223">
        <f t="shared" si="426"/>
        <v>47</v>
      </c>
      <c r="DB190" s="223">
        <f t="shared" si="426"/>
        <v>1136538.3959999999</v>
      </c>
      <c r="DC190" s="223">
        <f t="shared" si="426"/>
        <v>4</v>
      </c>
      <c r="DD190" s="223">
        <f t="shared" si="426"/>
        <v>96726.671999999991</v>
      </c>
      <c r="DE190" s="223">
        <f t="shared" si="426"/>
        <v>1</v>
      </c>
      <c r="DF190" s="223">
        <f t="shared" si="426"/>
        <v>24181.667999999998</v>
      </c>
      <c r="DG190" s="223">
        <f t="shared" si="426"/>
        <v>10</v>
      </c>
      <c r="DH190" s="223">
        <f t="shared" ref="DH190:EL190" si="427">DH191</f>
        <v>229959.16999999995</v>
      </c>
      <c r="DI190" s="223">
        <f t="shared" si="427"/>
        <v>4</v>
      </c>
      <c r="DJ190" s="223">
        <f t="shared" si="427"/>
        <v>96726.671999999991</v>
      </c>
      <c r="DK190" s="223">
        <f t="shared" si="427"/>
        <v>3</v>
      </c>
      <c r="DL190" s="223">
        <f t="shared" si="427"/>
        <v>96294.856499999994</v>
      </c>
      <c r="DM190" s="223">
        <f t="shared" si="427"/>
        <v>16</v>
      </c>
      <c r="DN190" s="223">
        <f t="shared" si="427"/>
        <v>591875.11199999996</v>
      </c>
      <c r="DO190" s="223">
        <f t="shared" si="427"/>
        <v>0</v>
      </c>
      <c r="DP190" s="223">
        <f t="shared" si="427"/>
        <v>0</v>
      </c>
      <c r="DQ190" s="223">
        <f t="shared" si="427"/>
        <v>0</v>
      </c>
      <c r="DR190" s="223">
        <f t="shared" si="427"/>
        <v>0</v>
      </c>
      <c r="DS190" s="223">
        <f t="shared" si="427"/>
        <v>0</v>
      </c>
      <c r="DT190" s="223">
        <f t="shared" si="427"/>
        <v>0</v>
      </c>
      <c r="DU190" s="223">
        <f t="shared" si="427"/>
        <v>0</v>
      </c>
      <c r="DV190" s="223">
        <f t="shared" si="427"/>
        <v>0</v>
      </c>
      <c r="DW190" s="223">
        <f t="shared" si="427"/>
        <v>0</v>
      </c>
      <c r="DX190" s="223">
        <f t="shared" si="427"/>
        <v>0</v>
      </c>
      <c r="DY190" s="223">
        <f t="shared" si="427"/>
        <v>0</v>
      </c>
      <c r="DZ190" s="223">
        <f t="shared" si="427"/>
        <v>0</v>
      </c>
      <c r="EA190" s="223">
        <f t="shared" si="427"/>
        <v>0</v>
      </c>
      <c r="EB190" s="223">
        <f t="shared" si="427"/>
        <v>0</v>
      </c>
      <c r="EC190" s="223">
        <f t="shared" si="427"/>
        <v>0</v>
      </c>
      <c r="ED190" s="223">
        <f t="shared" si="427"/>
        <v>0</v>
      </c>
      <c r="EE190" s="223">
        <f t="shared" si="427"/>
        <v>0</v>
      </c>
      <c r="EF190" s="223">
        <f t="shared" si="427"/>
        <v>0</v>
      </c>
      <c r="EG190" s="223">
        <f t="shared" si="427"/>
        <v>0</v>
      </c>
      <c r="EH190" s="223">
        <f t="shared" si="427"/>
        <v>0</v>
      </c>
      <c r="EI190" s="223"/>
      <c r="EJ190" s="223"/>
      <c r="EK190" s="223">
        <f t="shared" si="427"/>
        <v>2779</v>
      </c>
      <c r="EL190" s="223">
        <f t="shared" si="427"/>
        <v>58450377.374500014</v>
      </c>
    </row>
    <row r="191" spans="1:142" s="342" customFormat="1" x14ac:dyDescent="0.2">
      <c r="A191" s="196"/>
      <c r="B191" s="196">
        <v>122</v>
      </c>
      <c r="C191" s="307" t="s">
        <v>1473</v>
      </c>
      <c r="D191" s="353" t="s">
        <v>1474</v>
      </c>
      <c r="E191" s="309">
        <v>16026</v>
      </c>
      <c r="F191" s="309">
        <v>16828</v>
      </c>
      <c r="G191" s="310">
        <v>0.9</v>
      </c>
      <c r="H191" s="311"/>
      <c r="I191" s="312">
        <v>1</v>
      </c>
      <c r="J191" s="344">
        <v>0.95</v>
      </c>
      <c r="K191" s="305">
        <v>1.4</v>
      </c>
      <c r="L191" s="305">
        <v>1.68</v>
      </c>
      <c r="M191" s="305">
        <v>2.23</v>
      </c>
      <c r="N191" s="306">
        <v>2.57</v>
      </c>
      <c r="O191" s="204">
        <v>2</v>
      </c>
      <c r="P191" s="214">
        <f>(O191/12*2*$E191*$G191*$I191*$K191*P$10)+(O191/12*10*$F191*$G191*$J191*$K191*P$10)</f>
        <v>40302.779999999992</v>
      </c>
      <c r="Q191" s="208"/>
      <c r="R191" s="214">
        <f>(Q191/12*2*$E191*$G191*$I191*$K191*R$10)+(Q191/12*10*$F191*$G191*$J191*$K191*R$10)</f>
        <v>0</v>
      </c>
      <c r="S191" s="204"/>
      <c r="T191" s="214">
        <f>(S191/12*2*$E191*$G191*$I191*$K191*T$10)+(S191/12*10*$F191*$G191*$J191*$K191*T$10)</f>
        <v>0</v>
      </c>
      <c r="U191" s="204"/>
      <c r="V191" s="214">
        <f>(U191/12*2*$E191*$G191*$I191*$K191*V$10)+(U191/12*10*$F191*$G191*$J191*$K191*V$10)</f>
        <v>0</v>
      </c>
      <c r="W191" s="204"/>
      <c r="X191" s="214">
        <f>(W191/12*2*$E191*$G191*$I191*$K191*X$10)+(W191/12*10*$F191*$G191*$J191*$K191*X$10)</f>
        <v>0</v>
      </c>
      <c r="Y191" s="204"/>
      <c r="Z191" s="214">
        <f>(Y191/12*2*$E191*$G191*$I191*$K191*Z$10)+(Y191/12*10*$F191*$G191*$J191*$K191*Z$10)</f>
        <v>0</v>
      </c>
      <c r="AA191" s="204">
        <v>10</v>
      </c>
      <c r="AB191" s="214">
        <f>(AA191/12*2*$E191*$G191*$I191*$K191*AB$10)+(AA191/12*10*$F191*$G191*$J191*$K191*AB$10)</f>
        <v>201513.90000000002</v>
      </c>
      <c r="AC191" s="204">
        <v>20</v>
      </c>
      <c r="AD191" s="214">
        <f>(AC191/12*2*$E191*$G191*$I191*$K191*AD$10)+(AC191/12*10*$F191*$G191*$J191*$K191*AD$10)</f>
        <v>403027.80000000005</v>
      </c>
      <c r="AE191" s="204"/>
      <c r="AF191" s="204">
        <f>SUM(AE191/12*2*$E191*$G191*$I191*$L191*$AF$10)+(AE191/12*10*$F191*$G191*$J191*$L191*$AF$10)</f>
        <v>0</v>
      </c>
      <c r="AG191" s="204">
        <v>5</v>
      </c>
      <c r="AH191" s="215">
        <f>SUM(AG191/12*2*$E191*$G191*$I191*$L191*$AH$10)+(AG191/12*10*$F191*$G191*$J191*$L191*$AH$10)</f>
        <v>120908.34</v>
      </c>
      <c r="AI191" s="215">
        <v>3</v>
      </c>
      <c r="AJ191" s="215">
        <v>72574.790000000008</v>
      </c>
      <c r="AK191" s="204"/>
      <c r="AL191" s="214">
        <f>(AK191/12*2*$E191*$G191*$I191*$K191*AL$10)+(AK191/12*10*$F191*$G191*$J191*$K191*AL$10)</f>
        <v>0</v>
      </c>
      <c r="AM191" s="204">
        <v>51</v>
      </c>
      <c r="AN191" s="214">
        <f>(AM191/12*2*$E191*$G191*$I191*$K191*AN$10)+(AM191/12*10*$F191*$G191*$J191*$K191*AN$10)</f>
        <v>1027720.8899999999</v>
      </c>
      <c r="AO191" s="204">
        <v>219</v>
      </c>
      <c r="AP191" s="214">
        <f>(AO191/12*2*$E191*$G191*$I191*$K191*AP$10)+(AO191/12*10*$F191*$G191*$J191*$K191*AP$10)</f>
        <v>4413154.4099999992</v>
      </c>
      <c r="AQ191" s="204"/>
      <c r="AR191" s="214"/>
      <c r="AS191" s="204">
        <v>10</v>
      </c>
      <c r="AT191" s="214">
        <f>(AS191/12*2*$E191*$G191*$I191*$K191*AT$10)+(AS191/12*10*$F191*$G191*$J191*$K191*AT$10)</f>
        <v>201513.90000000002</v>
      </c>
      <c r="AU191" s="204">
        <v>15</v>
      </c>
      <c r="AV191" s="214">
        <f>(AU191/12*2*$E191*$G191*$I191*$K191*AV$10)+(AU191/12*10*$F191*$G191*$J191*$K191*AV$10)</f>
        <v>302270.84999999998</v>
      </c>
      <c r="AW191" s="204">
        <v>2</v>
      </c>
      <c r="AX191" s="214">
        <f>(AW191/12*2*$E191*$G191*$I191*$K191*AX$10)+(AW191/12*10*$F191*$G191*$J191*$K191*AX$10)</f>
        <v>40302.779999999992</v>
      </c>
      <c r="AY191" s="204"/>
      <c r="AZ191" s="214">
        <f>(AY191/12*2*$E191*$G191*$I191*$K191*AZ$10)+(AY191/12*10*$F191*$G191*$J191*$K191*AZ$10)</f>
        <v>0</v>
      </c>
      <c r="BA191" s="204">
        <v>16</v>
      </c>
      <c r="BB191" s="214">
        <f>(BA191/12*2*$E191*$G191*$I191*$K191*BB$10)+(BA191/12*10*$F191*$G191*$J191*$K191*BB$10)</f>
        <v>322422.23999999993</v>
      </c>
      <c r="BC191" s="204"/>
      <c r="BD191" s="214">
        <f>(BC191/12*2*$E191*$G191*$I191*$K191*BD$10)+(BC191/12*10*$F191*$G191*$J191*$K191*BD$10)</f>
        <v>0</v>
      </c>
      <c r="BE191" s="204"/>
      <c r="BF191" s="214">
        <f>(BE191/12*2*$E191*$G191*$I191*$K191*BF$10)+(BE191/12*10*$F191*$G191*$J191*$K191*BF$10)</f>
        <v>0</v>
      </c>
      <c r="BG191" s="204">
        <f>200+15</f>
        <v>215</v>
      </c>
      <c r="BH191" s="214">
        <f>(BG191/12*2*$E191*$G191*$I191*$K191*BH$10)+(BG191/12*10*$F191*$G191*$J191*$K191*BH$10)</f>
        <v>4332548.8500000006</v>
      </c>
      <c r="BI191" s="204">
        <v>159</v>
      </c>
      <c r="BJ191" s="214">
        <f>(BI191/12*2*$E191*$G191*$I191*$K191*BJ$10)+(BI191/12*10*$F191*$G191*$J191*$K191*BJ$10)</f>
        <v>3204071.01</v>
      </c>
      <c r="BK191" s="204">
        <v>293</v>
      </c>
      <c r="BL191" s="214">
        <f>(BK191/12*2*$E191*$G191*$I191*$K191*BL$10)+(BK191/12*10*$F191*$G191*$J191*$K191*BL$10)</f>
        <v>5904357.2700000005</v>
      </c>
      <c r="BM191" s="204">
        <v>366</v>
      </c>
      <c r="BN191" s="214">
        <f>(BM191/12*2*$E191*$G191*$I191*$K191*BN$10)+(BM191/12*10*$F191*$G191*$J191*$K191*BN$10)</f>
        <v>7375408.7400000002</v>
      </c>
      <c r="BO191" s="204"/>
      <c r="BP191" s="214">
        <f>(BO191/12*2*$E191*$G191*$I191*$K191*BP$10)+(BO191/12*10*$F191*$G191*$J191*$K191*BP$10)</f>
        <v>0</v>
      </c>
      <c r="BQ191" s="204"/>
      <c r="BR191" s="214">
        <f>(BQ191/12*2*$E191*$G191*$I191*$K191*BR$10)+(BQ191/12*10*$F191*$G191*$J191*$K191*BR$10)</f>
        <v>0</v>
      </c>
      <c r="BS191" s="204">
        <v>7</v>
      </c>
      <c r="BT191" s="214">
        <f>(BS191/12*2*$E191*$G191*$I191*$K191*BT$10)+(BS191/12*10*$F191*$G191*$J191*$K191*BT$10)</f>
        <v>141059.73000000001</v>
      </c>
      <c r="BU191" s="204">
        <v>3</v>
      </c>
      <c r="BV191" s="214">
        <f>(BU191/12*2*$E191*$G191*$I191*$K191*BV$10)+(BU191/12*10*$F191*$G191*$J191*$K191*BV$10)</f>
        <v>60454.169999999991</v>
      </c>
      <c r="BW191" s="204">
        <v>55</v>
      </c>
      <c r="BX191" s="214">
        <f>(BW191/12*2*$E191*$G191*$I191*$K191*BX$10)+(BW191/12*10*$F191*$G191*$J191*$K191*BX$10)</f>
        <v>1108326.45</v>
      </c>
      <c r="BY191" s="204">
        <v>284</v>
      </c>
      <c r="BZ191" s="214">
        <f>(BY191/12*2*$E191*$G191*$I191*$K191*BZ$10)+(BY191/12*10*$F191*$G191*$J191*$K191*BZ$10)</f>
        <v>5722994.7599999998</v>
      </c>
      <c r="CA191" s="204">
        <v>92</v>
      </c>
      <c r="CB191" s="214">
        <f>(CA191/12*2*$E191*$G191*$I191*$K191*CB$10)+(CA191/12*10*$F191*$G191*$J191*$K191*CB$10)</f>
        <v>1853927.88</v>
      </c>
      <c r="CC191" s="204">
        <v>406</v>
      </c>
      <c r="CD191" s="214">
        <f>(CC191/12*2*$E191*$G191*$I191*$K191*CD$10)+(CC191/12*10*$F191*$G191*$J191*$K191*CD$10)</f>
        <v>8181464.3400000008</v>
      </c>
      <c r="CE191" s="204">
        <v>12</v>
      </c>
      <c r="CF191" s="215">
        <f>SUM(CE191/12*2*$E191*$G191*$I191*$L191*$CF$10)+(CE191/12*10*$F191*$G191*$J191*$L191*$CF$10)</f>
        <v>290180.016</v>
      </c>
      <c r="CG191" s="204"/>
      <c r="CH191" s="215">
        <f>SUM(CG191/12*2*$E191*$G191*$I191*$L191*CH$10)+(CG191/12*10*$F191*$G191*$J191*$L191*CH$10)</f>
        <v>0</v>
      </c>
      <c r="CI191" s="204">
        <v>30</v>
      </c>
      <c r="CJ191" s="215">
        <f>SUM(CI191/12*2*$E191*$G191*$I191*$L191*CJ$10)+(CI191/12*10*$F191*$G191*$J191*$L191*CJ$10)</f>
        <v>725450.04</v>
      </c>
      <c r="CK191" s="204">
        <v>70</v>
      </c>
      <c r="CL191" s="215">
        <f>SUM(CK191/12*2*$E191*$G191*$I191*$L191*CL$10)+(CK191/12*10*$F191*$G191*$J191*$L191*CL$10)</f>
        <v>1692716.7599999998</v>
      </c>
      <c r="CM191" s="204"/>
      <c r="CN191" s="215"/>
      <c r="CO191" s="204"/>
      <c r="CP191" s="215">
        <f>SUM(CO191/12*2*$E191*$G191*$I191*$L191*CP$10)+(CO191/12*10*$F191*$G191*$J191*$L191*CP$10)</f>
        <v>0</v>
      </c>
      <c r="CQ191" s="204">
        <v>10</v>
      </c>
      <c r="CR191" s="215">
        <f>SUM(CQ191/12*2*$E191*$G191*$I191*$L191*CR$10)+(CQ191/12*10*$F191*$G191*$J191*$L191*CR$10)</f>
        <v>241816.68</v>
      </c>
      <c r="CS191" s="204">
        <v>42</v>
      </c>
      <c r="CT191" s="215">
        <f>SUM(CS191/12*2*$E191*$G191*$I191*$L191*CT$10)+(CS191/12*10*$F191*$G191*$J191*$L191*CT$10)</f>
        <v>1015630.0559999999</v>
      </c>
      <c r="CU191" s="204"/>
      <c r="CV191" s="215">
        <f>SUM(CU191/12*2*$E191*$G191*$I191*$L191*CV$10)+(CU191/12*10*$F191*$G191*$J191*$L191*CV$10)</f>
        <v>0</v>
      </c>
      <c r="CW191" s="204">
        <v>275</v>
      </c>
      <c r="CX191" s="215">
        <f>SUM(CW191/12*2*$E191*$G191*$I191*$L191*CX$10)+(CW191/12*10*$F191*$G191*$J191*$L191*CX$10)</f>
        <v>6649958.7000000002</v>
      </c>
      <c r="CY191" s="204">
        <v>22</v>
      </c>
      <c r="CZ191" s="215">
        <f>SUM(CY191/12*2*$E191*$G191*$I191*$L191*CZ$10)+(CY191/12*10*$F191*$G191*$J191*$L191*CZ$10)</f>
        <v>531996.69599999988</v>
      </c>
      <c r="DA191" s="204">
        <v>47</v>
      </c>
      <c r="DB191" s="215">
        <f>SUM(DA191/12*2*$E191*$G191*$I191*$L191*DB$10)+(DA191/12*10*$F191*$G191*$J191*$L191*DB$10)</f>
        <v>1136538.3959999999</v>
      </c>
      <c r="DC191" s="204">
        <v>4</v>
      </c>
      <c r="DD191" s="215">
        <f>SUM(DC191/12*2*$E191*$G191*$I191*$L191*DD$10)+(DC191/12*10*$F191*$G191*$J191*$L191*DD$10)</f>
        <v>96726.671999999991</v>
      </c>
      <c r="DE191" s="204">
        <v>1</v>
      </c>
      <c r="DF191" s="215">
        <f>SUM(DE191/12*2*$E191*$G191*$I191*$L191*DF$10)+(DE191/12*10*$F191*$G191*$J191*$L191*DF$10)</f>
        <v>24181.667999999998</v>
      </c>
      <c r="DG191" s="204">
        <v>10</v>
      </c>
      <c r="DH191" s="204">
        <v>229959.16999999995</v>
      </c>
      <c r="DI191" s="204">
        <v>4</v>
      </c>
      <c r="DJ191" s="215">
        <f>SUM(DI191/12*2*$E191*$G191*$I191*$L191*DJ$10)+(DI191/12*10*$F191*$G191*$J191*$L191*DJ$10)</f>
        <v>96726.671999999991</v>
      </c>
      <c r="DK191" s="204">
        <v>3</v>
      </c>
      <c r="DL191" s="215">
        <f>SUM(DK191/12*2*$E191*$G191*$I191*$M191*DL$10)+(DK191/12*10*$F191*$G191*$J191*$M191*DL$10)</f>
        <v>96294.856499999994</v>
      </c>
      <c r="DM191" s="204">
        <v>16</v>
      </c>
      <c r="DN191" s="215">
        <f>SUM(DM191/12*2*$E191*$G191*$I191*$N191*DN$10)+(DM191/12*10*$F191*$G191*$J191*$N191*DN$10)</f>
        <v>591875.11199999996</v>
      </c>
      <c r="DO191" s="223"/>
      <c r="DP191" s="214"/>
      <c r="DQ191" s="204"/>
      <c r="DR191" s="214">
        <f>(DQ191/12*2*$E191*$G191*$I191*$K191*DR$10)+(DQ191/12*10*$F191*$G191*$J191*$K191*DR$10)</f>
        <v>0</v>
      </c>
      <c r="DS191" s="204"/>
      <c r="DT191" s="215"/>
      <c r="DU191" s="204"/>
      <c r="DV191" s="204"/>
      <c r="DW191" s="204"/>
      <c r="DX191" s="214">
        <f>(DW191/12*2*$E191*$G191*$I191*$K191*DX$10)+(DW191/12*10*$F191*$G191*$J191*$K191*DX$10)</f>
        <v>0</v>
      </c>
      <c r="DY191" s="204"/>
      <c r="DZ191" s="214"/>
      <c r="EA191" s="204"/>
      <c r="EB191" s="204"/>
      <c r="EC191" s="430"/>
      <c r="ED191" s="430"/>
      <c r="EE191" s="204"/>
      <c r="EF191" s="204">
        <f>(EE191/12*2*$E191*$G191*$I191*$K191)+(EE191/12*10*$F191*$G191*$J191*$K191)</f>
        <v>0</v>
      </c>
      <c r="EG191" s="204"/>
      <c r="EH191" s="204"/>
      <c r="EI191" s="204"/>
      <c r="EJ191" s="216"/>
      <c r="EK191" s="228">
        <f>SUM(O191,Q191,S191,U191,W191,Y191,AA191,AC191,AE191,AG191,AI191,AK191,AM191,AO191,AQ191,AS191,AU191,AW191,AY191,BA191,BC191,BE191,BG191,BI191,BK191,BM191,BO191,BQ191,BS191,BU191,BW191,BY191,CA191,CC191,CE191,CG191,CI191,CK191,CM191,CO191,CQ191,CS191,CU191,CW191,CY191,DA191,DC191,DE191,DG191,DI191,DK191,DM191,DO191,DQ191,DS191,DU191,DW191,DY191,EA191,EC191,EE191,EG191,EI191)</f>
        <v>2779</v>
      </c>
      <c r="EL191" s="228">
        <f>SUM(P191,R191,T191,V191,X191,Z191,AB191,AD191,AF191,AH191,AJ191,AL191,AN191,AP191,AR191,AT191,AV191,AX191,AZ191,BB191,BD191,BF191,BH191,BJ191,BL191,BN191,BP191,BR191,BT191,BV191,BX191,BZ191,CB191,CD191,CF191,CH191,CJ191,CL191,CN191,CP191,CR191,CT191,CV191,CX191,CZ191,DB191,DD191,DF191,DH191,DJ191,DL191,DN191,DP191,DR191,DT191,DV191,DX191,DZ191,EB191,ED191,EF191,EH191,EJ191)</f>
        <v>58450377.374500014</v>
      </c>
    </row>
    <row r="192" spans="1:142" s="342" customFormat="1" x14ac:dyDescent="0.2">
      <c r="A192" s="196">
        <v>24</v>
      </c>
      <c r="B192" s="196"/>
      <c r="C192" s="307" t="s">
        <v>1475</v>
      </c>
      <c r="D192" s="354" t="s">
        <v>734</v>
      </c>
      <c r="E192" s="309">
        <v>16026</v>
      </c>
      <c r="F192" s="309">
        <v>16828</v>
      </c>
      <c r="G192" s="338"/>
      <c r="H192" s="311"/>
      <c r="I192" s="194"/>
      <c r="J192" s="301"/>
      <c r="K192" s="305">
        <v>1.4</v>
      </c>
      <c r="L192" s="305">
        <v>1.68</v>
      </c>
      <c r="M192" s="305">
        <v>2.23</v>
      </c>
      <c r="N192" s="306">
        <v>2.57</v>
      </c>
      <c r="O192" s="223">
        <f t="shared" ref="O192:AT192" si="428">O193</f>
        <v>5</v>
      </c>
      <c r="P192" s="223">
        <f t="shared" si="428"/>
        <v>163450.16333333333</v>
      </c>
      <c r="Q192" s="223">
        <f t="shared" si="428"/>
        <v>0</v>
      </c>
      <c r="R192" s="223">
        <f t="shared" si="428"/>
        <v>0</v>
      </c>
      <c r="S192" s="223">
        <f t="shared" si="428"/>
        <v>0</v>
      </c>
      <c r="T192" s="223">
        <f t="shared" si="428"/>
        <v>0</v>
      </c>
      <c r="U192" s="223">
        <f t="shared" si="428"/>
        <v>0</v>
      </c>
      <c r="V192" s="223">
        <f t="shared" si="428"/>
        <v>0</v>
      </c>
      <c r="W192" s="223">
        <f t="shared" si="428"/>
        <v>0</v>
      </c>
      <c r="X192" s="223">
        <f t="shared" si="428"/>
        <v>0</v>
      </c>
      <c r="Y192" s="223">
        <f t="shared" si="428"/>
        <v>0</v>
      </c>
      <c r="Z192" s="223">
        <f t="shared" si="428"/>
        <v>0</v>
      </c>
      <c r="AA192" s="223">
        <f t="shared" si="428"/>
        <v>39</v>
      </c>
      <c r="AB192" s="223">
        <f t="shared" si="428"/>
        <v>1274911.2739999997</v>
      </c>
      <c r="AC192" s="223">
        <f t="shared" si="428"/>
        <v>15</v>
      </c>
      <c r="AD192" s="223">
        <f t="shared" si="428"/>
        <v>490350.49</v>
      </c>
      <c r="AE192" s="223">
        <f t="shared" si="428"/>
        <v>0</v>
      </c>
      <c r="AF192" s="223">
        <f t="shared" si="428"/>
        <v>0</v>
      </c>
      <c r="AG192" s="223">
        <f>AG193</f>
        <v>1</v>
      </c>
      <c r="AH192" s="223">
        <f t="shared" si="428"/>
        <v>39228.039199999992</v>
      </c>
      <c r="AI192" s="223">
        <v>0</v>
      </c>
      <c r="AJ192" s="223">
        <v>0</v>
      </c>
      <c r="AK192" s="223">
        <f t="shared" si="428"/>
        <v>0</v>
      </c>
      <c r="AL192" s="223">
        <f t="shared" si="428"/>
        <v>0</v>
      </c>
      <c r="AM192" s="223">
        <f t="shared" si="428"/>
        <v>0</v>
      </c>
      <c r="AN192" s="223">
        <f t="shared" si="428"/>
        <v>0</v>
      </c>
      <c r="AO192" s="223">
        <f t="shared" si="428"/>
        <v>0</v>
      </c>
      <c r="AP192" s="223">
        <f t="shared" si="428"/>
        <v>0</v>
      </c>
      <c r="AQ192" s="223">
        <f t="shared" si="428"/>
        <v>0</v>
      </c>
      <c r="AR192" s="223">
        <f t="shared" si="428"/>
        <v>0</v>
      </c>
      <c r="AS192" s="223">
        <f t="shared" si="428"/>
        <v>1</v>
      </c>
      <c r="AT192" s="223">
        <f t="shared" si="428"/>
        <v>32690.032666666659</v>
      </c>
      <c r="AU192" s="223">
        <v>80</v>
      </c>
      <c r="AV192" s="223">
        <f t="shared" ref="AV192:DG192" si="429">AV193</f>
        <v>2615202.6133333333</v>
      </c>
      <c r="AW192" s="223">
        <f t="shared" si="429"/>
        <v>0</v>
      </c>
      <c r="AX192" s="223">
        <f t="shared" si="429"/>
        <v>0</v>
      </c>
      <c r="AY192" s="223">
        <f t="shared" si="429"/>
        <v>0</v>
      </c>
      <c r="AZ192" s="223">
        <f t="shared" si="429"/>
        <v>0</v>
      </c>
      <c r="BA192" s="223">
        <f t="shared" si="429"/>
        <v>50</v>
      </c>
      <c r="BB192" s="223">
        <f t="shared" si="429"/>
        <v>1634501.6333333331</v>
      </c>
      <c r="BC192" s="223">
        <f t="shared" si="429"/>
        <v>0</v>
      </c>
      <c r="BD192" s="223">
        <f t="shared" si="429"/>
        <v>0</v>
      </c>
      <c r="BE192" s="223">
        <f t="shared" si="429"/>
        <v>3</v>
      </c>
      <c r="BF192" s="223">
        <f t="shared" si="429"/>
        <v>98070.097999999984</v>
      </c>
      <c r="BG192" s="223">
        <f t="shared" si="429"/>
        <v>0</v>
      </c>
      <c r="BH192" s="223">
        <f t="shared" si="429"/>
        <v>0</v>
      </c>
      <c r="BI192" s="223">
        <f t="shared" si="429"/>
        <v>0</v>
      </c>
      <c r="BJ192" s="223">
        <f t="shared" si="429"/>
        <v>0</v>
      </c>
      <c r="BK192" s="223">
        <f t="shared" si="429"/>
        <v>0</v>
      </c>
      <c r="BL192" s="223">
        <f t="shared" si="429"/>
        <v>0</v>
      </c>
      <c r="BM192" s="223">
        <f t="shared" si="429"/>
        <v>0</v>
      </c>
      <c r="BN192" s="223">
        <f t="shared" si="429"/>
        <v>0</v>
      </c>
      <c r="BO192" s="223">
        <f t="shared" si="429"/>
        <v>1</v>
      </c>
      <c r="BP192" s="223">
        <f t="shared" si="429"/>
        <v>32690.032666666659</v>
      </c>
      <c r="BQ192" s="223">
        <f t="shared" si="429"/>
        <v>0</v>
      </c>
      <c r="BR192" s="223">
        <f t="shared" si="429"/>
        <v>0</v>
      </c>
      <c r="BS192" s="223">
        <f t="shared" si="429"/>
        <v>2</v>
      </c>
      <c r="BT192" s="223">
        <f t="shared" si="429"/>
        <v>65380.065333333318</v>
      </c>
      <c r="BU192" s="223">
        <f t="shared" si="429"/>
        <v>103</v>
      </c>
      <c r="BV192" s="223">
        <f t="shared" si="429"/>
        <v>3367073.3646666664</v>
      </c>
      <c r="BW192" s="223">
        <f t="shared" si="429"/>
        <v>0</v>
      </c>
      <c r="BX192" s="223">
        <f t="shared" si="429"/>
        <v>0</v>
      </c>
      <c r="BY192" s="223">
        <f t="shared" si="429"/>
        <v>3</v>
      </c>
      <c r="BZ192" s="223">
        <f t="shared" si="429"/>
        <v>98070.097999999984</v>
      </c>
      <c r="CA192" s="223">
        <f t="shared" si="429"/>
        <v>7</v>
      </c>
      <c r="CB192" s="223">
        <f t="shared" si="429"/>
        <v>228830.22866666666</v>
      </c>
      <c r="CC192" s="223">
        <f t="shared" si="429"/>
        <v>21</v>
      </c>
      <c r="CD192" s="223">
        <f t="shared" si="429"/>
        <v>686490.68599999987</v>
      </c>
      <c r="CE192" s="223">
        <f t="shared" si="429"/>
        <v>8</v>
      </c>
      <c r="CF192" s="223">
        <f t="shared" si="429"/>
        <v>313824.31359999994</v>
      </c>
      <c r="CG192" s="223">
        <f t="shared" si="429"/>
        <v>0</v>
      </c>
      <c r="CH192" s="223">
        <f t="shared" si="429"/>
        <v>0</v>
      </c>
      <c r="CI192" s="223">
        <f t="shared" si="429"/>
        <v>0</v>
      </c>
      <c r="CJ192" s="223">
        <f t="shared" si="429"/>
        <v>0</v>
      </c>
      <c r="CK192" s="223">
        <f>CK193</f>
        <v>0</v>
      </c>
      <c r="CL192" s="223">
        <f t="shared" si="429"/>
        <v>0</v>
      </c>
      <c r="CM192" s="223">
        <f>CM193</f>
        <v>0</v>
      </c>
      <c r="CN192" s="223">
        <f t="shared" si="429"/>
        <v>0</v>
      </c>
      <c r="CO192" s="223">
        <f>CO193</f>
        <v>0</v>
      </c>
      <c r="CP192" s="223">
        <f t="shared" si="429"/>
        <v>0</v>
      </c>
      <c r="CQ192" s="223">
        <f t="shared" si="429"/>
        <v>3</v>
      </c>
      <c r="CR192" s="223">
        <f t="shared" si="429"/>
        <v>117684.11759999998</v>
      </c>
      <c r="CS192" s="223">
        <f t="shared" si="429"/>
        <v>10</v>
      </c>
      <c r="CT192" s="223">
        <f t="shared" si="429"/>
        <v>392280.39199999999</v>
      </c>
      <c r="CU192" s="223">
        <f t="shared" si="429"/>
        <v>49</v>
      </c>
      <c r="CV192" s="223">
        <f t="shared" si="429"/>
        <v>1922173.9207999995</v>
      </c>
      <c r="CW192" s="223">
        <f t="shared" si="429"/>
        <v>12</v>
      </c>
      <c r="CX192" s="223">
        <f t="shared" si="429"/>
        <v>470736.47039999993</v>
      </c>
      <c r="CY192" s="223">
        <f t="shared" si="429"/>
        <v>14</v>
      </c>
      <c r="CZ192" s="223">
        <f t="shared" si="429"/>
        <v>549192.54879999999</v>
      </c>
      <c r="DA192" s="223">
        <f t="shared" si="429"/>
        <v>13</v>
      </c>
      <c r="DB192" s="223">
        <f t="shared" si="429"/>
        <v>509964.50959999993</v>
      </c>
      <c r="DC192" s="223">
        <f t="shared" si="429"/>
        <v>4</v>
      </c>
      <c r="DD192" s="223">
        <f t="shared" si="429"/>
        <v>156912.15679999997</v>
      </c>
      <c r="DE192" s="223">
        <f t="shared" si="429"/>
        <v>0</v>
      </c>
      <c r="DF192" s="223">
        <f t="shared" si="429"/>
        <v>0</v>
      </c>
      <c r="DG192" s="223">
        <f t="shared" si="429"/>
        <v>6</v>
      </c>
      <c r="DH192" s="223">
        <f t="shared" ref="DH192:EL192" si="430">DH193</f>
        <v>117635.79000000001</v>
      </c>
      <c r="DI192" s="223">
        <f t="shared" si="430"/>
        <v>1</v>
      </c>
      <c r="DJ192" s="223">
        <f t="shared" si="430"/>
        <v>39228.039199999992</v>
      </c>
      <c r="DK192" s="223">
        <f t="shared" si="430"/>
        <v>0</v>
      </c>
      <c r="DL192" s="223">
        <f t="shared" si="430"/>
        <v>0</v>
      </c>
      <c r="DM192" s="223">
        <f t="shared" si="430"/>
        <v>0</v>
      </c>
      <c r="DN192" s="223">
        <f t="shared" si="430"/>
        <v>0</v>
      </c>
      <c r="DO192" s="223">
        <f t="shared" si="430"/>
        <v>0</v>
      </c>
      <c r="DP192" s="223">
        <f t="shared" si="430"/>
        <v>0</v>
      </c>
      <c r="DQ192" s="223">
        <f t="shared" si="430"/>
        <v>0</v>
      </c>
      <c r="DR192" s="223">
        <f t="shared" si="430"/>
        <v>0</v>
      </c>
      <c r="DS192" s="223">
        <f t="shared" si="430"/>
        <v>0</v>
      </c>
      <c r="DT192" s="223">
        <f t="shared" si="430"/>
        <v>0</v>
      </c>
      <c r="DU192" s="223">
        <f t="shared" si="430"/>
        <v>0</v>
      </c>
      <c r="DV192" s="223">
        <f t="shared" si="430"/>
        <v>0</v>
      </c>
      <c r="DW192" s="223">
        <f t="shared" si="430"/>
        <v>0</v>
      </c>
      <c r="DX192" s="223">
        <f t="shared" si="430"/>
        <v>0</v>
      </c>
      <c r="DY192" s="223">
        <f t="shared" si="430"/>
        <v>0</v>
      </c>
      <c r="DZ192" s="223">
        <f t="shared" si="430"/>
        <v>0</v>
      </c>
      <c r="EA192" s="223">
        <f t="shared" si="430"/>
        <v>0</v>
      </c>
      <c r="EB192" s="223">
        <f t="shared" si="430"/>
        <v>0</v>
      </c>
      <c r="EC192" s="223">
        <f t="shared" si="430"/>
        <v>0</v>
      </c>
      <c r="ED192" s="223">
        <f t="shared" si="430"/>
        <v>0</v>
      </c>
      <c r="EE192" s="223">
        <f t="shared" si="430"/>
        <v>0</v>
      </c>
      <c r="EF192" s="223">
        <f t="shared" si="430"/>
        <v>0</v>
      </c>
      <c r="EG192" s="223">
        <f t="shared" si="430"/>
        <v>0</v>
      </c>
      <c r="EH192" s="223">
        <f t="shared" si="430"/>
        <v>0</v>
      </c>
      <c r="EI192" s="223"/>
      <c r="EJ192" s="223"/>
      <c r="EK192" s="223">
        <f t="shared" si="430"/>
        <v>451</v>
      </c>
      <c r="EL192" s="223">
        <f t="shared" si="430"/>
        <v>15416571.077999998</v>
      </c>
    </row>
    <row r="193" spans="1:142" s="342" customFormat="1" ht="25.5" x14ac:dyDescent="0.2">
      <c r="A193" s="196"/>
      <c r="B193" s="196">
        <v>123</v>
      </c>
      <c r="C193" s="307" t="s">
        <v>1476</v>
      </c>
      <c r="D193" s="353" t="s">
        <v>1477</v>
      </c>
      <c r="E193" s="309">
        <v>16026</v>
      </c>
      <c r="F193" s="309">
        <v>16828</v>
      </c>
      <c r="G193" s="310">
        <v>1.46</v>
      </c>
      <c r="H193" s="311"/>
      <c r="I193" s="312">
        <v>1</v>
      </c>
      <c r="J193" s="344">
        <v>0.95</v>
      </c>
      <c r="K193" s="305">
        <v>1.4</v>
      </c>
      <c r="L193" s="305">
        <v>1.68</v>
      </c>
      <c r="M193" s="305">
        <v>2.23</v>
      </c>
      <c r="N193" s="306">
        <v>2.57</v>
      </c>
      <c r="O193" s="204">
        <v>5</v>
      </c>
      <c r="P193" s="214">
        <f>(O193/12*2*$E193*$G193*$I193*$K193*P$10)+(O193/12*10*$F193*$G193*$J193*$K193*P$10)</f>
        <v>163450.16333333333</v>
      </c>
      <c r="Q193" s="208"/>
      <c r="R193" s="214">
        <f>(Q193/12*2*$E193*$G193*$I193*$K193*R$10)+(Q193/12*10*$F193*$G193*$J193*$K193*R$10)</f>
        <v>0</v>
      </c>
      <c r="S193" s="204"/>
      <c r="T193" s="214">
        <f>(S193/12*2*$E193*$G193*$I193*$K193*T$10)+(S193/12*10*$F193*$G193*$J193*$K193*T$10)</f>
        <v>0</v>
      </c>
      <c r="U193" s="204"/>
      <c r="V193" s="214">
        <f>(U193/12*2*$E193*$G193*$I193*$K193*V$10)+(U193/12*10*$F193*$G193*$J193*$K193*V$10)</f>
        <v>0</v>
      </c>
      <c r="W193" s="204"/>
      <c r="X193" s="214">
        <f>(W193/12*2*$E193*$G193*$I193*$K193*X$10)+(W193/12*10*$F193*$G193*$J193*$K193*X$10)</f>
        <v>0</v>
      </c>
      <c r="Y193" s="204"/>
      <c r="Z193" s="214">
        <f>(Y193/12*2*$E193*$G193*$I193*$K193*Z$10)+(Y193/12*10*$F193*$G193*$J193*$K193*Z$10)</f>
        <v>0</v>
      </c>
      <c r="AA193" s="204">
        <v>39</v>
      </c>
      <c r="AB193" s="214">
        <f>(AA193/12*2*$E193*$G193*$I193*$K193*AB$10)+(AA193/12*10*$F193*$G193*$J193*$K193*AB$10)</f>
        <v>1274911.2739999997</v>
      </c>
      <c r="AC193" s="204">
        <v>15</v>
      </c>
      <c r="AD193" s="214">
        <f>(AC193/12*2*$E193*$G193*$I193*$K193*AD$10)+(AC193/12*10*$F193*$G193*$J193*$K193*AD$10)</f>
        <v>490350.49</v>
      </c>
      <c r="AE193" s="204"/>
      <c r="AF193" s="204">
        <f>SUM(AE193/12*2*$E193*$G193*$I193*$L193*$AF$10)+(AE193/12*10*$F193*$G193*$J193*$L193*$AF$10)</f>
        <v>0</v>
      </c>
      <c r="AG193" s="204">
        <v>1</v>
      </c>
      <c r="AH193" s="215">
        <f>SUM(AG193/12*2*$E193*$G193*$I193*$L193*$AH$10)+(AG193/12*10*$F193*$G193*$J193*$L193*$AH$10)</f>
        <v>39228.039199999992</v>
      </c>
      <c r="AI193" s="215">
        <v>0</v>
      </c>
      <c r="AJ193" s="215">
        <v>0</v>
      </c>
      <c r="AK193" s="204"/>
      <c r="AL193" s="214">
        <f>(AK193/12*2*$E193*$G193*$I193*$K193*AL$10)+(AK193/12*10*$F193*$G193*$J193*$K193*AL$10)</f>
        <v>0</v>
      </c>
      <c r="AM193" s="204"/>
      <c r="AN193" s="214">
        <f>(AM193/12*2*$E193*$G193*$I193*$K193*AN$10)+(AM193/12*10*$F193*$G193*$J193*$K193*AN$10)</f>
        <v>0</v>
      </c>
      <c r="AO193" s="204"/>
      <c r="AP193" s="214">
        <f>(AO193/12*2*$E193*$G193*$I193*$K193*AP$10)+(AO193/12*10*$F193*$G193*$J193*$K193*AP$10)</f>
        <v>0</v>
      </c>
      <c r="AQ193" s="204"/>
      <c r="AR193" s="214"/>
      <c r="AS193" s="204">
        <v>1</v>
      </c>
      <c r="AT193" s="214">
        <f>(AS193/12*2*$E193*$G193*$I193*$K193*AT$10)+(AS193/12*10*$F193*$G193*$J193*$K193*AT$10)</f>
        <v>32690.032666666659</v>
      </c>
      <c r="AU193" s="204">
        <v>80</v>
      </c>
      <c r="AV193" s="214">
        <f>(AU193/12*2*$E193*$G193*$I193*$K193*AV$10)+(AU193/12*10*$F193*$G193*$J193*$K193*AV$10)</f>
        <v>2615202.6133333333</v>
      </c>
      <c r="AW193" s="204"/>
      <c r="AX193" s="214">
        <f>(AW193/12*2*$E193*$G193*$I193*$K193*AX$10)+(AW193/12*10*$F193*$G193*$J193*$K193*AX$10)</f>
        <v>0</v>
      </c>
      <c r="AY193" s="204"/>
      <c r="AZ193" s="214">
        <f>(AY193/12*2*$E193*$G193*$I193*$K193*AZ$10)+(AY193/12*10*$F193*$G193*$J193*$K193*AZ$10)</f>
        <v>0</v>
      </c>
      <c r="BA193" s="204">
        <v>50</v>
      </c>
      <c r="BB193" s="214">
        <f>(BA193/12*2*$E193*$G193*$I193*$K193*BB$10)+(BA193/12*10*$F193*$G193*$J193*$K193*BB$10)</f>
        <v>1634501.6333333331</v>
      </c>
      <c r="BC193" s="204"/>
      <c r="BD193" s="214">
        <f>(BC193/12*2*$E193*$G193*$I193*$K193*BD$10)+(BC193/12*10*$F193*$G193*$J193*$K193*BD$10)</f>
        <v>0</v>
      </c>
      <c r="BE193" s="204">
        <v>3</v>
      </c>
      <c r="BF193" s="214">
        <f>(BE193/12*2*$E193*$G193*$I193*$K193*BF$10)+(BE193/12*10*$F193*$G193*$J193*$K193*BF$10)</f>
        <v>98070.097999999984</v>
      </c>
      <c r="BG193" s="204"/>
      <c r="BH193" s="214">
        <f>(BG193/12*2*$E193*$G193*$I193*$K193*BH$10)+(BG193/12*10*$F193*$G193*$J193*$K193*BH$10)</f>
        <v>0</v>
      </c>
      <c r="BI193" s="204"/>
      <c r="BJ193" s="214">
        <f>(BI193/12*2*$E193*$G193*$I193*$K193*BJ$10)+(BI193/12*10*$F193*$G193*$J193*$K193*BJ$10)</f>
        <v>0</v>
      </c>
      <c r="BK193" s="204"/>
      <c r="BL193" s="214">
        <f>(BK193/12*2*$E193*$G193*$I193*$K193*BL$10)+(BK193/12*10*$F193*$G193*$J193*$K193*BL$10)</f>
        <v>0</v>
      </c>
      <c r="BM193" s="204"/>
      <c r="BN193" s="214">
        <f>(BM193/12*2*$E193*$G193*$I193*$K193*BN$10)+(BM193/12*10*$F193*$G193*$J193*$K193*BN$10)</f>
        <v>0</v>
      </c>
      <c r="BO193" s="204">
        <v>1</v>
      </c>
      <c r="BP193" s="214">
        <f>(BO193/12*2*$E193*$G193*$I193*$K193*BP$10)+(BO193/12*10*$F193*$G193*$J193*$K193*BP$10)</f>
        <v>32690.032666666659</v>
      </c>
      <c r="BQ193" s="204"/>
      <c r="BR193" s="214">
        <f>(BQ193/12*2*$E193*$G193*$I193*$K193*BR$10)+(BQ193/12*10*$F193*$G193*$J193*$K193*BR$10)</f>
        <v>0</v>
      </c>
      <c r="BS193" s="204">
        <v>2</v>
      </c>
      <c r="BT193" s="214">
        <f>(BS193/12*2*$E193*$G193*$I193*$K193*BT$10)+(BS193/12*10*$F193*$G193*$J193*$K193*BT$10)</f>
        <v>65380.065333333318</v>
      </c>
      <c r="BU193" s="204">
        <v>103</v>
      </c>
      <c r="BV193" s="214">
        <f>(BU193/12*2*$E193*$G193*$I193*$K193*BV$10)+(BU193/12*10*$F193*$G193*$J193*$K193*BV$10)</f>
        <v>3367073.3646666664</v>
      </c>
      <c r="BW193" s="204">
        <v>0</v>
      </c>
      <c r="BX193" s="214">
        <f>(BW193/12*2*$E193*$G193*$I193*$K193*BX$10)+(BW193/12*10*$F193*$G193*$J193*$K193*BX$10)</f>
        <v>0</v>
      </c>
      <c r="BY193" s="204">
        <v>3</v>
      </c>
      <c r="BZ193" s="214">
        <f>(BY193/12*2*$E193*$G193*$I193*$K193*BZ$10)+(BY193/12*10*$F193*$G193*$J193*$K193*BZ$10)</f>
        <v>98070.097999999984</v>
      </c>
      <c r="CA193" s="204">
        <v>7</v>
      </c>
      <c r="CB193" s="214">
        <f>(CA193/12*2*$E193*$G193*$I193*$K193*CB$10)+(CA193/12*10*$F193*$G193*$J193*$K193*CB$10)</f>
        <v>228830.22866666666</v>
      </c>
      <c r="CC193" s="204">
        <v>21</v>
      </c>
      <c r="CD193" s="214">
        <f>(CC193/12*2*$E193*$G193*$I193*$K193*CD$10)+(CC193/12*10*$F193*$G193*$J193*$K193*CD$10)</f>
        <v>686490.68599999987</v>
      </c>
      <c r="CE193" s="204">
        <v>8</v>
      </c>
      <c r="CF193" s="215">
        <f>SUM(CE193/12*2*$E193*$G193*$I193*$L193*$CF$10)+(CE193/12*10*$F193*$G193*$J193*$L193*$CF$10)</f>
        <v>313824.31359999994</v>
      </c>
      <c r="CG193" s="204"/>
      <c r="CH193" s="215">
        <f>SUM(CG193/12*2*$E193*$G193*$I193*$L193*CH$10)+(CG193/12*10*$F193*$G193*$J193*$L193*CH$10)</f>
        <v>0</v>
      </c>
      <c r="CI193" s="204"/>
      <c r="CJ193" s="215">
        <f>SUM(CI193/12*2*$E193*$G193*$I193*$L193*CJ$10)+(CI193/12*10*$F193*$G193*$J193*$L193*CJ$10)</f>
        <v>0</v>
      </c>
      <c r="CK193" s="204"/>
      <c r="CL193" s="215">
        <f>SUM(CK193/12*2*$E193*$G193*$I193*$L193*CL$10)+(CK193/12*10*$F193*$G193*$J193*$L193*CL$10)</f>
        <v>0</v>
      </c>
      <c r="CM193" s="204"/>
      <c r="CN193" s="215"/>
      <c r="CO193" s="204"/>
      <c r="CP193" s="215">
        <f>SUM(CO193/12*2*$E193*$G193*$I193*$L193*CP$10)+(CO193/12*10*$F193*$G193*$J193*$L193*CP$10)</f>
        <v>0</v>
      </c>
      <c r="CQ193" s="204">
        <v>3</v>
      </c>
      <c r="CR193" s="215">
        <f>SUM(CQ193/12*2*$E193*$G193*$I193*$L193*CR$10)+(CQ193/12*10*$F193*$G193*$J193*$L193*CR$10)</f>
        <v>117684.11759999998</v>
      </c>
      <c r="CS193" s="204">
        <v>10</v>
      </c>
      <c r="CT193" s="215">
        <f>SUM(CS193/12*2*$E193*$G193*$I193*$L193*CT$10)+(CS193/12*10*$F193*$G193*$J193*$L193*CT$10)</f>
        <v>392280.39199999999</v>
      </c>
      <c r="CU193" s="204">
        <v>49</v>
      </c>
      <c r="CV193" s="215">
        <f>SUM(CU193/12*2*$E193*$G193*$I193*$L193*CV$10)+(CU193/12*10*$F193*$G193*$J193*$L193*CV$10)</f>
        <v>1922173.9207999995</v>
      </c>
      <c r="CW193" s="204">
        <v>12</v>
      </c>
      <c r="CX193" s="215">
        <f>SUM(CW193/12*2*$E193*$G193*$I193*$L193*CX$10)+(CW193/12*10*$F193*$G193*$J193*$L193*CX$10)</f>
        <v>470736.47039999993</v>
      </c>
      <c r="CY193" s="204">
        <v>14</v>
      </c>
      <c r="CZ193" s="215">
        <f>SUM(CY193/12*2*$E193*$G193*$I193*$L193*CZ$10)+(CY193/12*10*$F193*$G193*$J193*$L193*CZ$10)</f>
        <v>549192.54879999999</v>
      </c>
      <c r="DA193" s="204">
        <v>13</v>
      </c>
      <c r="DB193" s="215">
        <f>SUM(DA193/12*2*$E193*$G193*$I193*$L193*DB$10)+(DA193/12*10*$F193*$G193*$J193*$L193*DB$10)</f>
        <v>509964.50959999993</v>
      </c>
      <c r="DC193" s="204">
        <v>4</v>
      </c>
      <c r="DD193" s="215">
        <f>SUM(DC193/12*2*$E193*$G193*$I193*$L193*DD$10)+(DC193/12*10*$F193*$G193*$J193*$L193*DD$10)</f>
        <v>156912.15679999997</v>
      </c>
      <c r="DE193" s="204"/>
      <c r="DF193" s="215">
        <f>SUM(DE193/12*2*$E193*$G193*$I193*$L193*DF$10)+(DE193/12*10*$F193*$G193*$J193*$L193*DF$10)</f>
        <v>0</v>
      </c>
      <c r="DG193" s="204">
        <v>6</v>
      </c>
      <c r="DH193" s="204">
        <v>117635.79000000001</v>
      </c>
      <c r="DI193" s="204">
        <v>1</v>
      </c>
      <c r="DJ193" s="215">
        <f>SUM(DI193/12*2*$E193*$G193*$I193*$L193*DJ$10)+(DI193/12*10*$F193*$G193*$J193*$L193*DJ$10)</f>
        <v>39228.039199999992</v>
      </c>
      <c r="DK193" s="204"/>
      <c r="DL193" s="215">
        <f>SUM(DK193/12*2*$E193*$G193*$I193*$M193*DL$10)+(DK193/12*10*$F193*$G193*$J193*$M193*DL$10)</f>
        <v>0</v>
      </c>
      <c r="DM193" s="204"/>
      <c r="DN193" s="215">
        <f>SUM(DM193/12*2*$E193*$G193*$I193*$N193*DN$10)+(DM193/12*10*$F193*$G193*$J193*$N193*DN$10)</f>
        <v>0</v>
      </c>
      <c r="DO193" s="223"/>
      <c r="DP193" s="214"/>
      <c r="DQ193" s="204"/>
      <c r="DR193" s="214">
        <f>(DQ193/12*2*$E193*$G193*$I193*$K193*DR$10)+(DQ193/12*10*$F193*$G193*$J193*$K193*DR$10)</f>
        <v>0</v>
      </c>
      <c r="DS193" s="204"/>
      <c r="DT193" s="215"/>
      <c r="DU193" s="204"/>
      <c r="DV193" s="204"/>
      <c r="DW193" s="204"/>
      <c r="DX193" s="214">
        <f>(DW193/12*2*$E193*$G193*$I193*$K193*DX$10)+(DW193/12*10*$F193*$G193*$J193*$K193*DX$10)</f>
        <v>0</v>
      </c>
      <c r="DY193" s="204"/>
      <c r="DZ193" s="214"/>
      <c r="EA193" s="204"/>
      <c r="EB193" s="204"/>
      <c r="EC193" s="430"/>
      <c r="ED193" s="430"/>
      <c r="EE193" s="204"/>
      <c r="EF193" s="204">
        <f>(EE193/12*2*$E193*$G193*$I193*$K193)+(EE193/12*10*$F193*$G193*$J193*$K193)</f>
        <v>0</v>
      </c>
      <c r="EG193" s="204"/>
      <c r="EH193" s="204"/>
      <c r="EI193" s="204"/>
      <c r="EJ193" s="216"/>
      <c r="EK193" s="228">
        <f>SUM(O193,Q193,S193,U193,W193,Y193,AA193,AC193,AE193,AG193,AI193,AK193,AM193,AO193,AQ193,AS193,AU193,AW193,AY193,BA193,BC193,BE193,BG193,BI193,BK193,BM193,BO193,BQ193,BS193,BU193,BW193,BY193,CA193,CC193,CE193,CG193,CI193,CK193,CM193,CO193,CQ193,CS193,CU193,CW193,CY193,DA193,DC193,DE193,DG193,DI193,DK193,DM193,DO193,DQ193,DS193,DU193,DW193,DY193,EA193,EC193,EE193,EG193,EI193)</f>
        <v>451</v>
      </c>
      <c r="EL193" s="228">
        <f>SUM(P193,R193,T193,V193,X193,Z193,AB193,AD193,AF193,AH193,AJ193,AL193,AN193,AP193,AR193,AT193,AV193,AX193,AZ193,BB193,BD193,BF193,BH193,BJ193,BL193,BN193,BP193,BR193,BT193,BV193,BX193,BZ193,CB193,CD193,CF193,CH193,CJ193,CL193,CN193,CP193,CR193,CT193,CV193,CX193,CZ193,DB193,DD193,DF193,DH193,DJ193,DL193,DN193,DP193,DR193,DT193,DV193,DX193,DZ193,EB193,ED193,EF193,EH193,EJ193)</f>
        <v>15416571.077999998</v>
      </c>
    </row>
    <row r="194" spans="1:142" s="342" customFormat="1" ht="15" customHeight="1" x14ac:dyDescent="0.2">
      <c r="A194" s="196">
        <v>25</v>
      </c>
      <c r="B194" s="196"/>
      <c r="C194" s="307" t="s">
        <v>1478</v>
      </c>
      <c r="D194" s="354" t="s">
        <v>744</v>
      </c>
      <c r="E194" s="309">
        <v>16026</v>
      </c>
      <c r="F194" s="309">
        <v>16828</v>
      </c>
      <c r="G194" s="338"/>
      <c r="H194" s="311"/>
      <c r="I194" s="194"/>
      <c r="J194" s="301"/>
      <c r="K194" s="305">
        <v>1.4</v>
      </c>
      <c r="L194" s="305">
        <v>1.68</v>
      </c>
      <c r="M194" s="305">
        <v>2.23</v>
      </c>
      <c r="N194" s="306">
        <v>2.57</v>
      </c>
      <c r="O194" s="223">
        <f t="shared" ref="O194:AA194" si="431">SUM(O195:O197)</f>
        <v>0</v>
      </c>
      <c r="P194" s="223">
        <f t="shared" si="431"/>
        <v>0</v>
      </c>
      <c r="Q194" s="223">
        <f t="shared" si="431"/>
        <v>0</v>
      </c>
      <c r="R194" s="223">
        <f>SUM(R195:R197)</f>
        <v>0</v>
      </c>
      <c r="S194" s="223">
        <f t="shared" si="431"/>
        <v>0</v>
      </c>
      <c r="T194" s="223">
        <f>SUM(T195:T197)</f>
        <v>0</v>
      </c>
      <c r="U194" s="223">
        <f t="shared" si="431"/>
        <v>0</v>
      </c>
      <c r="V194" s="223">
        <f>SUM(V195:V197)</f>
        <v>0</v>
      </c>
      <c r="W194" s="223">
        <f t="shared" ref="W194" si="432">SUM(W195:W197)</f>
        <v>0</v>
      </c>
      <c r="X194" s="223">
        <f>SUM(X195:X197)</f>
        <v>0</v>
      </c>
      <c r="Y194" s="223">
        <f t="shared" ref="Y194" si="433">SUM(Y195:Y197)</f>
        <v>0</v>
      </c>
      <c r="Z194" s="223">
        <f>SUM(Z195:Z197)</f>
        <v>0</v>
      </c>
      <c r="AA194" s="223">
        <f t="shared" si="431"/>
        <v>0</v>
      </c>
      <c r="AB194" s="223">
        <f>SUM(AB195:AB197)</f>
        <v>0</v>
      </c>
      <c r="AC194" s="223">
        <f t="shared" ref="AC194:AT194" si="434">SUM(AC195:AC197)</f>
        <v>0</v>
      </c>
      <c r="AD194" s="223">
        <f t="shared" si="434"/>
        <v>0</v>
      </c>
      <c r="AE194" s="223">
        <f t="shared" si="434"/>
        <v>1</v>
      </c>
      <c r="AF194" s="223">
        <f t="shared" si="434"/>
        <v>120880.32879999999</v>
      </c>
      <c r="AG194" s="223">
        <f>SUM(AG195:AG197)</f>
        <v>0</v>
      </c>
      <c r="AH194" s="223">
        <f t="shared" si="434"/>
        <v>0</v>
      </c>
      <c r="AI194" s="223">
        <v>0</v>
      </c>
      <c r="AJ194" s="223">
        <v>0</v>
      </c>
      <c r="AK194" s="223">
        <f t="shared" si="434"/>
        <v>90</v>
      </c>
      <c r="AL194" s="223">
        <f t="shared" si="434"/>
        <v>9066024.6599999983</v>
      </c>
      <c r="AM194" s="223">
        <f t="shared" si="434"/>
        <v>0</v>
      </c>
      <c r="AN194" s="223">
        <f t="shared" si="434"/>
        <v>0</v>
      </c>
      <c r="AO194" s="223">
        <f t="shared" si="434"/>
        <v>0</v>
      </c>
      <c r="AP194" s="223">
        <f t="shared" si="434"/>
        <v>0</v>
      </c>
      <c r="AQ194" s="223">
        <f t="shared" si="434"/>
        <v>0</v>
      </c>
      <c r="AR194" s="223">
        <f t="shared" si="434"/>
        <v>0</v>
      </c>
      <c r="AS194" s="223">
        <f t="shared" si="434"/>
        <v>6</v>
      </c>
      <c r="AT194" s="223">
        <f t="shared" si="434"/>
        <v>604401.64399999985</v>
      </c>
      <c r="AU194" s="223">
        <v>0</v>
      </c>
      <c r="AV194" s="223">
        <f t="shared" ref="AV194:DG194" si="435">SUM(AV195:AV197)</f>
        <v>0</v>
      </c>
      <c r="AW194" s="223">
        <f t="shared" si="435"/>
        <v>0</v>
      </c>
      <c r="AX194" s="223">
        <f t="shared" si="435"/>
        <v>0</v>
      </c>
      <c r="AY194" s="223">
        <f t="shared" si="435"/>
        <v>0</v>
      </c>
      <c r="AZ194" s="223">
        <f t="shared" si="435"/>
        <v>0</v>
      </c>
      <c r="BA194" s="223">
        <f t="shared" si="435"/>
        <v>0</v>
      </c>
      <c r="BB194" s="223">
        <f t="shared" si="435"/>
        <v>0</v>
      </c>
      <c r="BC194" s="223">
        <f t="shared" si="435"/>
        <v>0</v>
      </c>
      <c r="BD194" s="223">
        <f t="shared" si="435"/>
        <v>0</v>
      </c>
      <c r="BE194" s="223">
        <f t="shared" si="435"/>
        <v>0</v>
      </c>
      <c r="BF194" s="223">
        <f t="shared" si="435"/>
        <v>0</v>
      </c>
      <c r="BG194" s="223">
        <f t="shared" si="435"/>
        <v>0</v>
      </c>
      <c r="BH194" s="223">
        <f t="shared" si="435"/>
        <v>0</v>
      </c>
      <c r="BI194" s="223">
        <f t="shared" si="435"/>
        <v>0</v>
      </c>
      <c r="BJ194" s="223">
        <f t="shared" si="435"/>
        <v>0</v>
      </c>
      <c r="BK194" s="223">
        <f t="shared" si="435"/>
        <v>0</v>
      </c>
      <c r="BL194" s="223">
        <f t="shared" si="435"/>
        <v>0</v>
      </c>
      <c r="BM194" s="223">
        <f t="shared" si="435"/>
        <v>0</v>
      </c>
      <c r="BN194" s="223">
        <f t="shared" si="435"/>
        <v>0</v>
      </c>
      <c r="BO194" s="223">
        <f t="shared" si="435"/>
        <v>0</v>
      </c>
      <c r="BP194" s="223">
        <f t="shared" si="435"/>
        <v>0</v>
      </c>
      <c r="BQ194" s="223">
        <f t="shared" si="435"/>
        <v>0</v>
      </c>
      <c r="BR194" s="223">
        <f t="shared" si="435"/>
        <v>0</v>
      </c>
      <c r="BS194" s="223">
        <f t="shared" si="435"/>
        <v>0</v>
      </c>
      <c r="BT194" s="223">
        <f t="shared" si="435"/>
        <v>0</v>
      </c>
      <c r="BU194" s="223">
        <f t="shared" si="435"/>
        <v>0</v>
      </c>
      <c r="BV194" s="223">
        <f t="shared" si="435"/>
        <v>0</v>
      </c>
      <c r="BW194" s="223">
        <f t="shared" si="435"/>
        <v>0</v>
      </c>
      <c r="BX194" s="223">
        <f t="shared" si="435"/>
        <v>0</v>
      </c>
      <c r="BY194" s="223">
        <f t="shared" si="435"/>
        <v>0</v>
      </c>
      <c r="BZ194" s="223">
        <f t="shared" si="435"/>
        <v>0</v>
      </c>
      <c r="CA194" s="223">
        <f t="shared" si="435"/>
        <v>0</v>
      </c>
      <c r="CB194" s="223">
        <f t="shared" si="435"/>
        <v>0</v>
      </c>
      <c r="CC194" s="223">
        <f t="shared" si="435"/>
        <v>0</v>
      </c>
      <c r="CD194" s="223">
        <f t="shared" si="435"/>
        <v>0</v>
      </c>
      <c r="CE194" s="223">
        <f t="shared" si="435"/>
        <v>0</v>
      </c>
      <c r="CF194" s="223">
        <f t="shared" si="435"/>
        <v>0</v>
      </c>
      <c r="CG194" s="223">
        <f t="shared" si="435"/>
        <v>0</v>
      </c>
      <c r="CH194" s="223">
        <f t="shared" si="435"/>
        <v>0</v>
      </c>
      <c r="CI194" s="223">
        <f t="shared" si="435"/>
        <v>0</v>
      </c>
      <c r="CJ194" s="223">
        <f t="shared" si="435"/>
        <v>0</v>
      </c>
      <c r="CK194" s="223">
        <f t="shared" si="435"/>
        <v>0</v>
      </c>
      <c r="CL194" s="223">
        <f t="shared" si="435"/>
        <v>0</v>
      </c>
      <c r="CM194" s="223">
        <f t="shared" si="435"/>
        <v>0</v>
      </c>
      <c r="CN194" s="223">
        <f t="shared" si="435"/>
        <v>0</v>
      </c>
      <c r="CO194" s="223">
        <f t="shared" si="435"/>
        <v>0</v>
      </c>
      <c r="CP194" s="223">
        <f t="shared" si="435"/>
        <v>0</v>
      </c>
      <c r="CQ194" s="223">
        <f t="shared" si="435"/>
        <v>0</v>
      </c>
      <c r="CR194" s="223">
        <f t="shared" si="435"/>
        <v>0</v>
      </c>
      <c r="CS194" s="223">
        <f t="shared" si="435"/>
        <v>0</v>
      </c>
      <c r="CT194" s="223">
        <f t="shared" si="435"/>
        <v>0</v>
      </c>
      <c r="CU194" s="223">
        <f t="shared" si="435"/>
        <v>0</v>
      </c>
      <c r="CV194" s="223">
        <f t="shared" si="435"/>
        <v>0</v>
      </c>
      <c r="CW194" s="223">
        <f t="shared" si="435"/>
        <v>0</v>
      </c>
      <c r="CX194" s="223">
        <f t="shared" si="435"/>
        <v>0</v>
      </c>
      <c r="CY194" s="223">
        <f t="shared" si="435"/>
        <v>0</v>
      </c>
      <c r="CZ194" s="223">
        <f t="shared" si="435"/>
        <v>0</v>
      </c>
      <c r="DA194" s="223">
        <f t="shared" si="435"/>
        <v>0</v>
      </c>
      <c r="DB194" s="223">
        <f t="shared" si="435"/>
        <v>0</v>
      </c>
      <c r="DC194" s="223">
        <f t="shared" si="435"/>
        <v>0</v>
      </c>
      <c r="DD194" s="223">
        <f t="shared" si="435"/>
        <v>0</v>
      </c>
      <c r="DE194" s="223">
        <f t="shared" si="435"/>
        <v>0</v>
      </c>
      <c r="DF194" s="223">
        <f t="shared" si="435"/>
        <v>0</v>
      </c>
      <c r="DG194" s="223">
        <f t="shared" si="435"/>
        <v>0</v>
      </c>
      <c r="DH194" s="223">
        <f t="shared" ref="DH194:EL194" si="436">SUM(DH195:DH197)</f>
        <v>0</v>
      </c>
      <c r="DI194" s="223">
        <f t="shared" si="436"/>
        <v>0</v>
      </c>
      <c r="DJ194" s="223">
        <f t="shared" si="436"/>
        <v>0</v>
      </c>
      <c r="DK194" s="223">
        <f t="shared" si="436"/>
        <v>0</v>
      </c>
      <c r="DL194" s="223">
        <f t="shared" si="436"/>
        <v>0</v>
      </c>
      <c r="DM194" s="223">
        <f t="shared" si="436"/>
        <v>0</v>
      </c>
      <c r="DN194" s="223">
        <f t="shared" si="436"/>
        <v>0</v>
      </c>
      <c r="DO194" s="223">
        <f t="shared" si="436"/>
        <v>0</v>
      </c>
      <c r="DP194" s="223">
        <f t="shared" si="436"/>
        <v>0</v>
      </c>
      <c r="DQ194" s="223">
        <f t="shared" si="436"/>
        <v>0</v>
      </c>
      <c r="DR194" s="223">
        <f t="shared" si="436"/>
        <v>0</v>
      </c>
      <c r="DS194" s="223">
        <f t="shared" si="436"/>
        <v>0</v>
      </c>
      <c r="DT194" s="223">
        <f t="shared" si="436"/>
        <v>0</v>
      </c>
      <c r="DU194" s="223">
        <f t="shared" si="436"/>
        <v>0</v>
      </c>
      <c r="DV194" s="223">
        <f t="shared" si="436"/>
        <v>0</v>
      </c>
      <c r="DW194" s="223">
        <f t="shared" si="436"/>
        <v>0</v>
      </c>
      <c r="DX194" s="223">
        <f t="shared" si="436"/>
        <v>0</v>
      </c>
      <c r="DY194" s="223">
        <f t="shared" si="436"/>
        <v>0</v>
      </c>
      <c r="DZ194" s="223">
        <f t="shared" si="436"/>
        <v>0</v>
      </c>
      <c r="EA194" s="223">
        <f t="shared" si="436"/>
        <v>0</v>
      </c>
      <c r="EB194" s="223">
        <f t="shared" si="436"/>
        <v>0</v>
      </c>
      <c r="EC194" s="223">
        <f t="shared" si="436"/>
        <v>0</v>
      </c>
      <c r="ED194" s="223">
        <f t="shared" si="436"/>
        <v>0</v>
      </c>
      <c r="EE194" s="223">
        <f t="shared" si="436"/>
        <v>0</v>
      </c>
      <c r="EF194" s="223">
        <f t="shared" si="436"/>
        <v>0</v>
      </c>
      <c r="EG194" s="223">
        <f t="shared" si="436"/>
        <v>0</v>
      </c>
      <c r="EH194" s="223">
        <f t="shared" si="436"/>
        <v>0</v>
      </c>
      <c r="EI194" s="223"/>
      <c r="EJ194" s="223"/>
      <c r="EK194" s="223">
        <f t="shared" si="436"/>
        <v>97</v>
      </c>
      <c r="EL194" s="223">
        <f t="shared" si="436"/>
        <v>9791306.6327999979</v>
      </c>
    </row>
    <row r="195" spans="1:142" ht="30" customHeight="1" x14ac:dyDescent="0.2">
      <c r="A195" s="196"/>
      <c r="B195" s="196">
        <v>124</v>
      </c>
      <c r="C195" s="307" t="s">
        <v>1479</v>
      </c>
      <c r="D195" s="355" t="s">
        <v>752</v>
      </c>
      <c r="E195" s="309">
        <v>16026</v>
      </c>
      <c r="F195" s="309">
        <v>16828</v>
      </c>
      <c r="G195" s="310">
        <v>1.84</v>
      </c>
      <c r="H195" s="311"/>
      <c r="I195" s="312">
        <v>1</v>
      </c>
      <c r="J195" s="313"/>
      <c r="K195" s="305">
        <v>1.4</v>
      </c>
      <c r="L195" s="305">
        <v>1.68</v>
      </c>
      <c r="M195" s="305">
        <v>2.23</v>
      </c>
      <c r="N195" s="306">
        <v>2.57</v>
      </c>
      <c r="O195" s="204"/>
      <c r="P195" s="214">
        <f>(O195/12*2*$E195*$G195*$I195*$K195*P$10)+(O195/12*10*$F195*$G195*$I195*$K195*P$10)</f>
        <v>0</v>
      </c>
      <c r="Q195" s="208"/>
      <c r="R195" s="214">
        <f>(Q195/12*2*$E195*$G195*$I195*$K195*R$10)+(Q195/12*10*$F195*$G195*$I195*$K195*R$10)</f>
        <v>0</v>
      </c>
      <c r="S195" s="204"/>
      <c r="T195" s="214">
        <f>(S195/12*2*$E195*$G195*$I195*$K195*T$10)+(S195/12*10*$F195*$G195*$I195*$K195*T$10)</f>
        <v>0</v>
      </c>
      <c r="U195" s="204"/>
      <c r="V195" s="214">
        <f>(U195/12*2*$E195*$G195*$I195*$K195*V$10)+(U195/12*10*$F195*$G195*$I195*$K195*V$10)</f>
        <v>0</v>
      </c>
      <c r="W195" s="204"/>
      <c r="X195" s="214">
        <f>(W195/12*2*$E195*$G195*$I195*$K195*X$10)+(W195/12*10*$F195*$G195*$I195*$K195*X$10)</f>
        <v>0</v>
      </c>
      <c r="Y195" s="204"/>
      <c r="Z195" s="214">
        <f>(Y195/12*2*$E195*$G195*$I195*$K195*Z$10)+(Y195/12*10*$F195*$G195*$I195*$K195*Z$10)</f>
        <v>0</v>
      </c>
      <c r="AA195" s="204"/>
      <c r="AB195" s="214">
        <f>(AA195/12*2*$E195*$G195*$I195*$K195*AB$10)+(AA195/12*10*$F195*$G195*$I195*$K195*AB$10)</f>
        <v>0</v>
      </c>
      <c r="AC195" s="204"/>
      <c r="AD195" s="214">
        <f>(AC195/12*2*$E195*$G195*$I195*$K195*AD$10)+(AC195/12*10*$F195*$G195*$I195*$K195*AD$10)</f>
        <v>0</v>
      </c>
      <c r="AE195" s="204"/>
      <c r="AF195" s="204">
        <f>SUM(AE195/12*2*$E195*$G195*$I195*$L195*$AF$10)+(AE195/12*10*$F195*$G195*$I195*$L195*$AF$10)</f>
        <v>0</v>
      </c>
      <c r="AG195" s="204"/>
      <c r="AH195" s="215">
        <f>SUM(AG195/12*2*$E195*$G195*$I195*$L195*$AH$10)+(AG195/12*10*$F195*$G195*$I195*$L195*$AH$10)</f>
        <v>0</v>
      </c>
      <c r="AI195" s="215">
        <v>0</v>
      </c>
      <c r="AJ195" s="215">
        <v>0</v>
      </c>
      <c r="AK195" s="204"/>
      <c r="AL195" s="214">
        <f>(AK195/12*2*$E195*$G195*$I195*$K195*AL$10)+(AK195/12*10*$F195*$G195*$I195*$K195*AL$10)</f>
        <v>0</v>
      </c>
      <c r="AM195" s="204"/>
      <c r="AN195" s="214">
        <f>(AM195/12*2*$E195*$G195*$I195*$K195*AN$10)+(AM195/12*10*$F195*$G195*$I195*$K195*AN$10)</f>
        <v>0</v>
      </c>
      <c r="AO195" s="204"/>
      <c r="AP195" s="214">
        <f>(AO195/12*2*$E195*$G195*$I195*$K195*AP$10)+(AO195/12*10*$F195*$G195*$I195*$K195*AP$10)</f>
        <v>0</v>
      </c>
      <c r="AQ195" s="204"/>
      <c r="AR195" s="214">
        <f>(AQ195/12*2*$E195*$G195*$I195*$K195*AR$10)+(AQ195/12*10*$F195*$G195*$I195*$K195*AR$10)</f>
        <v>0</v>
      </c>
      <c r="AS195" s="204"/>
      <c r="AT195" s="214">
        <f>(AS195/12*2*$E195*$G195*$I195*$K195*AT$10)+(AS195/12*10*$F195*$G195*$I195*$K195*AT$10)</f>
        <v>0</v>
      </c>
      <c r="AU195" s="204"/>
      <c r="AV195" s="214">
        <f>(AU195/12*2*$E195*$G195*$I195*$K195*AV$10)+(AU195/12*10*$F195*$G195*$I195*$K195*AV$10)</f>
        <v>0</v>
      </c>
      <c r="AW195" s="204"/>
      <c r="AX195" s="214">
        <f>(AW195/12*2*$E195*$G195*$I195*$K195*AX$10)+(AW195/12*10*$F195*$G195*$I195*$K195*AX$10)</f>
        <v>0</v>
      </c>
      <c r="AY195" s="204"/>
      <c r="AZ195" s="214">
        <f>(AY195/12*2*$E195*$G195*$I195*$K195*AZ$10)+(AY195/12*10*$F195*$G195*$I195*$K195*AZ$10)</f>
        <v>0</v>
      </c>
      <c r="BA195" s="204"/>
      <c r="BB195" s="214">
        <f>(BA195/12*2*$E195*$G195*$I195*$K195*BB$10)+(BA195/12*10*$F195*$G195*$I195*$K195*BB$10)</f>
        <v>0</v>
      </c>
      <c r="BC195" s="204"/>
      <c r="BD195" s="214">
        <f>(BC195/12*2*$E195*$G195*$I195*$K195*BD$10)+(BC195/12*10*$F195*$G195*$I195*$K195*BD$10)</f>
        <v>0</v>
      </c>
      <c r="BE195" s="204"/>
      <c r="BF195" s="214">
        <f>(BE195/12*2*$E195*$G195*$I195*$K195*BF$10)+(BE195/12*10*$F195*$G195*$I195*$K195*BF$10)</f>
        <v>0</v>
      </c>
      <c r="BG195" s="204"/>
      <c r="BH195" s="214">
        <f>(BG195/12*2*$E195*$G195*$I195*$K195*BH$10)+(BG195/12*10*$F195*$G195*$I195*$K195*BH$10)</f>
        <v>0</v>
      </c>
      <c r="BI195" s="204"/>
      <c r="BJ195" s="214">
        <f>(BI195/12*2*$E195*$G195*$I195*$K195*BJ$10)+(BI195/12*10*$F195*$G195*$I195*$K195*BJ$10)</f>
        <v>0</v>
      </c>
      <c r="BK195" s="204"/>
      <c r="BL195" s="214">
        <f>(BK195/12*2*$E195*$G195*$I195*$K195*BL$10)+(BK195/12*10*$F195*$G195*$I195*$K195*BL$10)</f>
        <v>0</v>
      </c>
      <c r="BM195" s="204"/>
      <c r="BN195" s="214">
        <f>(BM195/12*2*$E195*$G195*$I195*$K195*BN$10)+(BM195/12*10*$F195*$G195*$I195*$K195*BN$10)</f>
        <v>0</v>
      </c>
      <c r="BO195" s="204"/>
      <c r="BP195" s="214">
        <f>(BO195/12*2*$E195*$G195*$I195*$K195*BP$10)+(BO195/12*10*$F195*$G195*$I195*$K195*BP$10)</f>
        <v>0</v>
      </c>
      <c r="BQ195" s="204"/>
      <c r="BR195" s="214">
        <f>(BQ195/12*2*$E195*$G195*$I195*$K195*BR$10)+(BQ195/12*10*$F195*$G195*$I195*$K195*BR$10)</f>
        <v>0</v>
      </c>
      <c r="BS195" s="204"/>
      <c r="BT195" s="214">
        <f>(BS195/12*2*$E195*$G195*$I195*$K195*BT$10)+(BS195/12*10*$F195*$G195*$I195*$K195*BT$10)</f>
        <v>0</v>
      </c>
      <c r="BU195" s="204"/>
      <c r="BV195" s="214">
        <f>(BU195/12*2*$E195*$G195*$I195*$K195*BV$10)+(BU195/12*10*$F195*$G195*$I195*$K195*BV$10)</f>
        <v>0</v>
      </c>
      <c r="BW195" s="204"/>
      <c r="BX195" s="214">
        <f>(BW195/12*2*$E195*$G195*$I195*$K195*BX$10)+(BW195/12*10*$F195*$G195*$I195*$K195*BX$10)</f>
        <v>0</v>
      </c>
      <c r="BY195" s="204"/>
      <c r="BZ195" s="214">
        <f>(BY195/12*2*$E195*$G195*$I195*$K195*BZ$10)+(BY195/12*10*$F195*$G195*$I195*$K195*BZ$10)</f>
        <v>0</v>
      </c>
      <c r="CA195" s="204"/>
      <c r="CB195" s="214">
        <f>(CA195/12*2*$E195*$G195*$I195*$K195*CB$10)+(CA195/12*10*$F195*$G195*$I195*$K195*CB$10)</f>
        <v>0</v>
      </c>
      <c r="CC195" s="204"/>
      <c r="CD195" s="214">
        <f>(CC195/12*2*$E195*$G195*$I195*$K195*CD$10)+(CC195/12*10*$F195*$G195*$I195*$K195*CD$10)</f>
        <v>0</v>
      </c>
      <c r="CE195" s="204"/>
      <c r="CF195" s="215">
        <f>SUM(CE195/12*2*$E195*$G195*$I195*$L195*CF$10)+(CE195/12*10*$F195*$G195*$I195*$L195*$CF$10)</f>
        <v>0</v>
      </c>
      <c r="CG195" s="204"/>
      <c r="CH195" s="215">
        <f>SUM(CG195/12*2*$E195*$G195*$I195*$L195*CH$10)+(CG195/12*10*$F195*$G195*$I195*$L195*CH$10)</f>
        <v>0</v>
      </c>
      <c r="CI195" s="204"/>
      <c r="CJ195" s="215">
        <f>SUM(CI195/12*2*$E195*$G195*$I195*$L195*CJ$10)+(CI195/12*10*$F195*$G195*$I195*$L195*CJ$10)</f>
        <v>0</v>
      </c>
      <c r="CK195" s="204"/>
      <c r="CL195" s="215">
        <f>SUM(CK195/12*2*$E195*$G195*$I195*$L195*CL$10)+(CK195/12*10*$F195*$G195*$I195*$L195*CL$10)</f>
        <v>0</v>
      </c>
      <c r="CM195" s="204"/>
      <c r="CN195" s="215">
        <f>SUM(CM195/12*2*$E195*$G195*$I195*$L195*CN$10)+(CM195/12*10*$F195*$G195*$I195*$L195*CN$10)</f>
        <v>0</v>
      </c>
      <c r="CO195" s="204"/>
      <c r="CP195" s="215">
        <f>SUM(CO195/12*2*$E195*$G195*$I195*$L195*CP$10)+(CO195/12*10*$F195*$G195*$I195*$L195*CP$10)</f>
        <v>0</v>
      </c>
      <c r="CQ195" s="204"/>
      <c r="CR195" s="215">
        <f>SUM(CQ195/12*2*$E195*$G195*$I195*$L195*CR$10)+(CQ195/12*10*$F195*$G195*$I195*$L195*CR$10)</f>
        <v>0</v>
      </c>
      <c r="CS195" s="204"/>
      <c r="CT195" s="215">
        <f>SUM(CS195/12*2*$E195*$G195*$I195*$L195*CT$10)+(CS195/12*10*$F195*$G195*$I195*$L195*CT$10)</f>
        <v>0</v>
      </c>
      <c r="CU195" s="204"/>
      <c r="CV195" s="215">
        <f>SUM(CU195/12*2*$E195*$G195*$I195*$L195*CV$10)+(CU195/12*10*$F195*$G195*$I195*$L195*CV$10)</f>
        <v>0</v>
      </c>
      <c r="CW195" s="204"/>
      <c r="CX195" s="215">
        <f>SUM(CW195/12*2*$E195*$G195*$I195*$L195*CX$10)+(CW195/12*10*$F195*$G195*$I195*$L195*CX$10)</f>
        <v>0</v>
      </c>
      <c r="CY195" s="204"/>
      <c r="CZ195" s="215">
        <f>SUM(CY195/12*2*$E195*$G195*$I195*$L195*CZ$10)+(CY195/12*10*$F195*$G195*$I195*$L195*CZ$10)</f>
        <v>0</v>
      </c>
      <c r="DA195" s="204"/>
      <c r="DB195" s="215">
        <f>SUM(DA195/12*2*$E195*$G195*$I195*$L195*DB$10)+(DA195/12*10*$F195*$G195*$I195*$L195*DB$10)</f>
        <v>0</v>
      </c>
      <c r="DC195" s="204"/>
      <c r="DD195" s="215">
        <f>SUM(DC195/12*2*$E195*$G195*$I195*$L195*DD$10)+(DC195/12*10*$F195*$G195*$I195*$L195*DD$10)</f>
        <v>0</v>
      </c>
      <c r="DE195" s="204"/>
      <c r="DF195" s="215">
        <f>SUM(DE195/12*2*$E195*$G195*$I195*$L195*DF$10)+(DE195/12*10*$F195*$G195*$I195*$L195*DF$10)</f>
        <v>0</v>
      </c>
      <c r="DG195" s="204"/>
      <c r="DH195" s="204">
        <f>SUM(DG195/12*2*$E195*$G195*$I195*$L195*DH$10)+(DG195/12*10*$F195*$G195*$I195*$L195*DH$10)</f>
        <v>0</v>
      </c>
      <c r="DI195" s="204"/>
      <c r="DJ195" s="215">
        <f>SUM(DI195/12*2*$E195*$G195*$I195*$L195*DJ$10)+(DI195/12*10*$F195*$G195*$I195*$L195*DJ$10)</f>
        <v>0</v>
      </c>
      <c r="DK195" s="204"/>
      <c r="DL195" s="215">
        <f>SUM(DK195/12*2*$E195*$G195*$I195*$M195*DL$10)+(DK195/12*10*$F195*$G195*$I195*$M195*DL$10)</f>
        <v>0</v>
      </c>
      <c r="DM195" s="204"/>
      <c r="DN195" s="215">
        <f>SUM(DM195/12*2*$E195*$G195*$I195*$N195*DN$10)+(DM195/12*10*$F195*$G195*$I195*$N195*DN$10)</f>
        <v>0</v>
      </c>
      <c r="DO195" s="204"/>
      <c r="DP195" s="214">
        <f>(DO195/12*2*$E195*$G195*$I195*$K195*DP$10)+(DO195/12*10*$F195*$G195*$I195*$K195*DP$10)</f>
        <v>0</v>
      </c>
      <c r="DQ195" s="204"/>
      <c r="DR195" s="214">
        <f>(DQ195/12*2*$E195*$G195*$I195*$K195*DR$10)+(DQ195/12*10*$F195*$G195*$I195*$K195*DR$10)</f>
        <v>0</v>
      </c>
      <c r="DS195" s="204"/>
      <c r="DT195" s="215">
        <f>SUM(DS195/12*2*$E195*$G195*$I195)+(DS195/12*10*$F195*$G195*$I195)</f>
        <v>0</v>
      </c>
      <c r="DU195" s="204"/>
      <c r="DV195" s="204"/>
      <c r="DW195" s="204"/>
      <c r="DX195" s="214">
        <f>(DW195/12*2*$E195*$G195*$I195*$K195*DX$10)+(DW195/12*10*$F195*$G195*$I195*$K195*DX$10)</f>
        <v>0</v>
      </c>
      <c r="DY195" s="204"/>
      <c r="DZ195" s="214">
        <f>(DY195/12*2*$E195*$G195*$I195*$K195*DZ$10)+(DY195/12*10*$F195*$G195*$I195*$K195*DZ$10)</f>
        <v>0</v>
      </c>
      <c r="EA195" s="204"/>
      <c r="EB195" s="204"/>
      <c r="EC195" s="430"/>
      <c r="ED195" s="430"/>
      <c r="EE195" s="223"/>
      <c r="EF195" s="204"/>
      <c r="EG195" s="223"/>
      <c r="EH195" s="223"/>
      <c r="EI195" s="223"/>
      <c r="EJ195" s="216">
        <f>(EI195/12*2*$E195*$G195*$I195*$K195)+(EI195/12*10*$F195*$G195*$I195*$K195)</f>
        <v>0</v>
      </c>
      <c r="EK195" s="228">
        <f t="shared" ref="EK195:EL197" si="437">SUM(O195,Q195,S195,U195,W195,Y195,AA195,AC195,AE195,AG195,AI195,AK195,AM195,AO195,AQ195,AS195,AU195,AW195,AY195,BA195,BC195,BE195,BG195,BI195,BK195,BM195,BO195,BQ195,BS195,BU195,BW195,BY195,CA195,CC195,CE195,CG195,CI195,CK195,CM195,CO195,CQ195,CS195,CU195,CW195,CY195,DA195,DC195,DE195,DG195,DI195,DK195,DM195,DO195,DQ195,DS195,DU195,DW195,DY195,EA195,EC195,EE195,EG195,EI195)</f>
        <v>0</v>
      </c>
      <c r="EL195" s="228">
        <f t="shared" si="437"/>
        <v>0</v>
      </c>
    </row>
    <row r="196" spans="1:142" ht="15.75" customHeight="1" x14ac:dyDescent="0.2">
      <c r="A196" s="196"/>
      <c r="B196" s="196">
        <v>125</v>
      </c>
      <c r="C196" s="307" t="s">
        <v>1480</v>
      </c>
      <c r="D196" s="353" t="s">
        <v>760</v>
      </c>
      <c r="E196" s="309">
        <v>16026</v>
      </c>
      <c r="F196" s="309">
        <v>16828</v>
      </c>
      <c r="G196" s="310">
        <v>2.1800000000000002</v>
      </c>
      <c r="H196" s="311"/>
      <c r="I196" s="312">
        <v>1</v>
      </c>
      <c r="J196" s="313"/>
      <c r="K196" s="305">
        <v>1.4</v>
      </c>
      <c r="L196" s="305">
        <v>1.68</v>
      </c>
      <c r="M196" s="305">
        <v>2.23</v>
      </c>
      <c r="N196" s="306">
        <v>2.57</v>
      </c>
      <c r="O196" s="204"/>
      <c r="P196" s="214">
        <f>(O196/12*2*$E196*$G196*$I196*$K196*P$10)+(O196/12*10*$F196*$G196*$I196*$K196*P$10)</f>
        <v>0</v>
      </c>
      <c r="Q196" s="208"/>
      <c r="R196" s="214">
        <f>(Q196/12*2*$E196*$G196*$I196*$K196*R$10)+(Q196/12*10*$F196*$G196*$I196*$K196*R$10)</f>
        <v>0</v>
      </c>
      <c r="S196" s="204"/>
      <c r="T196" s="214">
        <f>(S196/12*2*$E196*$G196*$I196*$K196*T$10)+(S196/12*10*$F196*$G196*$I196*$K196*T$10)</f>
        <v>0</v>
      </c>
      <c r="U196" s="204"/>
      <c r="V196" s="214">
        <f>(U196/12*2*$E196*$G196*$I196*$K196*V$10)+(U196/12*10*$F196*$G196*$I196*$K196*V$10)</f>
        <v>0</v>
      </c>
      <c r="W196" s="204"/>
      <c r="X196" s="214">
        <f>(W196/12*2*$E196*$G196*$I196*$K196*X$10)+(W196/12*10*$F196*$G196*$I196*$K196*X$10)</f>
        <v>0</v>
      </c>
      <c r="Y196" s="204"/>
      <c r="Z196" s="214">
        <f>(Y196/12*2*$E196*$G196*$I196*$K196*Z$10)+(Y196/12*10*$F196*$G196*$I196*$K196*Z$10)</f>
        <v>0</v>
      </c>
      <c r="AA196" s="204"/>
      <c r="AB196" s="214">
        <f>(AA196/12*2*$E196*$G196*$I196*$K196*AB$10)+(AA196/12*10*$F196*$G196*$I196*$K196*AB$10)</f>
        <v>0</v>
      </c>
      <c r="AC196" s="204"/>
      <c r="AD196" s="214">
        <f>(AC196/12*2*$E196*$G196*$I196*$K196*AD$10)+(AC196/12*10*$F196*$G196*$I196*$K196*AD$10)</f>
        <v>0</v>
      </c>
      <c r="AE196" s="204"/>
      <c r="AF196" s="204">
        <f>SUM(AE196/12*2*$E196*$G196*$I196*$L196*$AF$10)+(AE196/12*10*$F196*$G196*$I196*$L196*$AF$10)</f>
        <v>0</v>
      </c>
      <c r="AG196" s="204"/>
      <c r="AH196" s="215">
        <f>SUM(AG196/12*2*$E196*$G196*$I196*$L196*$AH$10)+(AG196/12*10*$F196*$G196*$I196*$L196*$AH$10)</f>
        <v>0</v>
      </c>
      <c r="AI196" s="215">
        <v>0</v>
      </c>
      <c r="AJ196" s="215">
        <v>0</v>
      </c>
      <c r="AK196" s="204"/>
      <c r="AL196" s="214">
        <f>(AK196/12*2*$E196*$G196*$I196*$K196*AL$10)+(AK196/12*10*$F196*$G196*$I196*$K196*AL$10)</f>
        <v>0</v>
      </c>
      <c r="AM196" s="204"/>
      <c r="AN196" s="214">
        <f>(AM196/12*2*$E196*$G196*$I196*$K196*AN$10)+(AM196/12*10*$F196*$G196*$I196*$K196*AN$10)</f>
        <v>0</v>
      </c>
      <c r="AO196" s="204"/>
      <c r="AP196" s="214">
        <f>(AO196/12*2*$E196*$G196*$I196*$K196*AP$10)+(AO196/12*10*$F196*$G196*$I196*$K196*AP$10)</f>
        <v>0</v>
      </c>
      <c r="AQ196" s="204"/>
      <c r="AR196" s="214">
        <f>(AQ196/12*2*$E196*$G196*$I196*$K196*AR$10)+(AQ196/12*10*$F196*$G196*$I196*$K196*AR$10)</f>
        <v>0</v>
      </c>
      <c r="AS196" s="204"/>
      <c r="AT196" s="214">
        <f>(AS196/12*2*$E196*$G196*$I196*$K196*AT$10)+(AS196/12*10*$F196*$G196*$I196*$K196*AT$10)</f>
        <v>0</v>
      </c>
      <c r="AU196" s="204"/>
      <c r="AV196" s="214">
        <f>(AU196/12*2*$E196*$G196*$I196*$K196*AV$10)+(AU196/12*10*$F196*$G196*$I196*$K196*AV$10)</f>
        <v>0</v>
      </c>
      <c r="AW196" s="204"/>
      <c r="AX196" s="214">
        <f>(AW196/12*2*$E196*$G196*$I196*$K196*AX$10)+(AW196/12*10*$F196*$G196*$I196*$K196*AX$10)</f>
        <v>0</v>
      </c>
      <c r="AY196" s="204"/>
      <c r="AZ196" s="214">
        <f>(AY196/12*2*$E196*$G196*$I196*$K196*AZ$10)+(AY196/12*10*$F196*$G196*$I196*$K196*AZ$10)</f>
        <v>0</v>
      </c>
      <c r="BA196" s="204"/>
      <c r="BB196" s="214">
        <f>(BA196/12*2*$E196*$G196*$I196*$K196*BB$10)+(BA196/12*10*$F196*$G196*$I196*$K196*BB$10)</f>
        <v>0</v>
      </c>
      <c r="BC196" s="204"/>
      <c r="BD196" s="214">
        <f>(BC196/12*2*$E196*$G196*$I196*$K196*BD$10)+(BC196/12*10*$F196*$G196*$I196*$K196*BD$10)</f>
        <v>0</v>
      </c>
      <c r="BE196" s="204"/>
      <c r="BF196" s="214">
        <f>(BE196/12*2*$E196*$G196*$I196*$K196*BF$10)+(BE196/12*10*$F196*$G196*$I196*$K196*BF$10)</f>
        <v>0</v>
      </c>
      <c r="BG196" s="204"/>
      <c r="BH196" s="214">
        <f>(BG196/12*2*$E196*$G196*$I196*$K196*BH$10)+(BG196/12*10*$F196*$G196*$I196*$K196*BH$10)</f>
        <v>0</v>
      </c>
      <c r="BI196" s="204"/>
      <c r="BJ196" s="214">
        <f>(BI196/12*2*$E196*$G196*$I196*$K196*BJ$10)+(BI196/12*10*$F196*$G196*$I196*$K196*BJ$10)</f>
        <v>0</v>
      </c>
      <c r="BK196" s="204"/>
      <c r="BL196" s="214">
        <f>(BK196/12*2*$E196*$G196*$I196*$K196*BL$10)+(BK196/12*10*$F196*$G196*$I196*$K196*BL$10)</f>
        <v>0</v>
      </c>
      <c r="BM196" s="204"/>
      <c r="BN196" s="214">
        <f>(BM196/12*2*$E196*$G196*$I196*$K196*BN$10)+(BM196/12*10*$F196*$G196*$I196*$K196*BN$10)</f>
        <v>0</v>
      </c>
      <c r="BO196" s="204"/>
      <c r="BP196" s="214">
        <f>(BO196/12*2*$E196*$G196*$I196*$K196*BP$10)+(BO196/12*10*$F196*$G196*$I196*$K196*BP$10)</f>
        <v>0</v>
      </c>
      <c r="BQ196" s="204"/>
      <c r="BR196" s="214">
        <f>(BQ196/12*2*$E196*$G196*$I196*$K196*BR$10)+(BQ196/12*10*$F196*$G196*$I196*$K196*BR$10)</f>
        <v>0</v>
      </c>
      <c r="BS196" s="204"/>
      <c r="BT196" s="214">
        <f>(BS196/12*2*$E196*$G196*$I196*$K196*BT$10)+(BS196/12*10*$F196*$G196*$I196*$K196*BT$10)</f>
        <v>0</v>
      </c>
      <c r="BU196" s="204"/>
      <c r="BV196" s="214">
        <f>(BU196/12*2*$E196*$G196*$I196*$K196*BV$10)+(BU196/12*10*$F196*$G196*$I196*$K196*BV$10)</f>
        <v>0</v>
      </c>
      <c r="BW196" s="204"/>
      <c r="BX196" s="214">
        <f>(BW196/12*2*$E196*$G196*$I196*$K196*BX$10)+(BW196/12*10*$F196*$G196*$I196*$K196*BX$10)</f>
        <v>0</v>
      </c>
      <c r="BY196" s="204"/>
      <c r="BZ196" s="214">
        <f>(BY196/12*2*$E196*$G196*$I196*$K196*BZ$10)+(BY196/12*10*$F196*$G196*$I196*$K196*BZ$10)</f>
        <v>0</v>
      </c>
      <c r="CA196" s="204"/>
      <c r="CB196" s="214">
        <f>(CA196/12*2*$E196*$G196*$I196*$K196*CB$10)+(CA196/12*10*$F196*$G196*$I196*$K196*CB$10)</f>
        <v>0</v>
      </c>
      <c r="CC196" s="223"/>
      <c r="CD196" s="214">
        <f>(CC196/12*2*$E196*$G196*$I196*$K196*CD$10)+(CC196/12*10*$F196*$G196*$I196*$K196*CD$10)</f>
        <v>0</v>
      </c>
      <c r="CE196" s="204"/>
      <c r="CF196" s="215">
        <f>SUM(CE196/12*2*$E196*$G196*$I196*$L196*CF$10)+(CE196/12*10*$F196*$G196*$I196*$L196*$CF$10)</f>
        <v>0</v>
      </c>
      <c r="CG196" s="204"/>
      <c r="CH196" s="215">
        <f>SUM(CG196/12*2*$E196*$G196*$I196*$L196*CH$10)+(CG196/12*10*$F196*$G196*$I196*$L196*CH$10)</f>
        <v>0</v>
      </c>
      <c r="CI196" s="204"/>
      <c r="CJ196" s="215">
        <f>SUM(CI196/12*2*$E196*$G196*$I196*$L196*CJ$10)+(CI196/12*10*$F196*$G196*$I196*$L196*CJ$10)</f>
        <v>0</v>
      </c>
      <c r="CK196" s="204"/>
      <c r="CL196" s="215">
        <f>SUM(CK196/12*2*$E196*$G196*$I196*$L196*CL$10)+(CK196/12*10*$F196*$G196*$I196*$L196*CL$10)</f>
        <v>0</v>
      </c>
      <c r="CM196" s="204"/>
      <c r="CN196" s="215">
        <f>SUM(CM196/12*2*$E196*$G196*$I196*$L196*CN$10)+(CM196/12*10*$F196*$G196*$I196*$L196*CN$10)</f>
        <v>0</v>
      </c>
      <c r="CO196" s="204"/>
      <c r="CP196" s="215">
        <f>SUM(CO196/12*2*$E196*$G196*$I196*$L196*CP$10)+(CO196/12*10*$F196*$G196*$I196*$L196*CP$10)</f>
        <v>0</v>
      </c>
      <c r="CQ196" s="204"/>
      <c r="CR196" s="215">
        <f>SUM(CQ196/12*2*$E196*$G196*$I196*$L196*CR$10)+(CQ196/12*10*$F196*$G196*$I196*$L196*CR$10)</f>
        <v>0</v>
      </c>
      <c r="CS196" s="204"/>
      <c r="CT196" s="215">
        <f>SUM(CS196/12*2*$E196*$G196*$I196*$L196*CT$10)+(CS196/12*10*$F196*$G196*$I196*$L196*CT$10)</f>
        <v>0</v>
      </c>
      <c r="CU196" s="204"/>
      <c r="CV196" s="215">
        <f>SUM(CU196/12*2*$E196*$G196*$I196*$L196*CV$10)+(CU196/12*10*$F196*$G196*$I196*$L196*CV$10)</f>
        <v>0</v>
      </c>
      <c r="CW196" s="204"/>
      <c r="CX196" s="215">
        <f>SUM(CW196/12*2*$E196*$G196*$I196*$L196*CX$10)+(CW196/12*10*$F196*$G196*$I196*$L196*CX$10)</f>
        <v>0</v>
      </c>
      <c r="CY196" s="204"/>
      <c r="CZ196" s="215">
        <f>SUM(CY196/12*2*$E196*$G196*$I196*$L196*CZ$10)+(CY196/12*10*$F196*$G196*$I196*$L196*CZ$10)</f>
        <v>0</v>
      </c>
      <c r="DA196" s="204"/>
      <c r="DB196" s="215">
        <f>SUM(DA196/12*2*$E196*$G196*$I196*$L196*DB$10)+(DA196/12*10*$F196*$G196*$I196*$L196*DB$10)</f>
        <v>0</v>
      </c>
      <c r="DC196" s="204"/>
      <c r="DD196" s="215">
        <f>SUM(DC196/12*2*$E196*$G196*$I196*$L196*DD$10)+(DC196/12*10*$F196*$G196*$I196*$L196*DD$10)</f>
        <v>0</v>
      </c>
      <c r="DE196" s="204"/>
      <c r="DF196" s="215">
        <f>SUM(DE196/12*2*$E196*$G196*$I196*$L196*DF$10)+(DE196/12*10*$F196*$G196*$I196*$L196*DF$10)</f>
        <v>0</v>
      </c>
      <c r="DG196" s="204"/>
      <c r="DH196" s="204">
        <f>SUM(DG196/12*2*$E196*$G196*$I196*$L196*DH$10)+(DG196/12*10*$F196*$G196*$I196*$L196*DH$10)</f>
        <v>0</v>
      </c>
      <c r="DI196" s="204"/>
      <c r="DJ196" s="215">
        <f>SUM(DI196/12*2*$E196*$G196*$I196*$L196*DJ$10)+(DI196/12*10*$F196*$G196*$I196*$L196*DJ$10)</f>
        <v>0</v>
      </c>
      <c r="DK196" s="204"/>
      <c r="DL196" s="215">
        <f>SUM(DK196/12*2*$E196*$G196*$I196*$M196*DL$10)+(DK196/12*10*$F196*$G196*$I196*$M196*DL$10)</f>
        <v>0</v>
      </c>
      <c r="DM196" s="204"/>
      <c r="DN196" s="215">
        <f>SUM(DM196/12*2*$E196*$G196*$I196*$N196*DN$10)+(DM196/12*10*$F196*$G196*$I196*$N196*DN$10)</f>
        <v>0</v>
      </c>
      <c r="DO196" s="204"/>
      <c r="DP196" s="214">
        <f>(DO196/12*2*$E196*$G196*$I196*$K196*DP$10)+(DO196/12*10*$F196*$G196*$I196*$K196*DP$10)</f>
        <v>0</v>
      </c>
      <c r="DQ196" s="204"/>
      <c r="DR196" s="214">
        <f>(DQ196/12*2*$E196*$G196*$I196*$K196*DR$10)+(DQ196/12*10*$F196*$G196*$I196*$K196*DR$10)</f>
        <v>0</v>
      </c>
      <c r="DS196" s="204"/>
      <c r="DT196" s="215">
        <f>SUM(DS196/12*2*$E196*$G196*$I196)+(DS196/12*10*$F196*$G196*$I196)</f>
        <v>0</v>
      </c>
      <c r="DU196" s="204"/>
      <c r="DV196" s="204"/>
      <c r="DW196" s="204"/>
      <c r="DX196" s="214">
        <f>(DW196/12*2*$E196*$G196*$I196*$K196*DX$10)+(DW196/12*10*$F196*$G196*$I196*$K196*DX$10)</f>
        <v>0</v>
      </c>
      <c r="DY196" s="204"/>
      <c r="DZ196" s="214">
        <f>(DY196/12*2*$E196*$G196*$I196*$K196*DZ$10)+(DY196/12*10*$F196*$G196*$I196*$K196*DZ$10)</f>
        <v>0</v>
      </c>
      <c r="EA196" s="204"/>
      <c r="EB196" s="204"/>
      <c r="EC196" s="430"/>
      <c r="ED196" s="430"/>
      <c r="EE196" s="204"/>
      <c r="EF196" s="204"/>
      <c r="EG196" s="204"/>
      <c r="EH196" s="204"/>
      <c r="EI196" s="204"/>
      <c r="EJ196" s="216">
        <f>(EI196/12*2*$E196*$G196*$I196*$K196)+(EI196/12*10*$F196*$G196*$I196*$K196)</f>
        <v>0</v>
      </c>
      <c r="EK196" s="228">
        <f t="shared" si="437"/>
        <v>0</v>
      </c>
      <c r="EL196" s="228">
        <f t="shared" si="437"/>
        <v>0</v>
      </c>
    </row>
    <row r="197" spans="1:142" ht="15.75" customHeight="1" x14ac:dyDescent="0.2">
      <c r="A197" s="196"/>
      <c r="B197" s="196">
        <v>126</v>
      </c>
      <c r="C197" s="307" t="s">
        <v>1481</v>
      </c>
      <c r="D197" s="353" t="s">
        <v>762</v>
      </c>
      <c r="E197" s="309">
        <v>16026</v>
      </c>
      <c r="F197" s="309">
        <v>16828</v>
      </c>
      <c r="G197" s="310">
        <v>4.3099999999999996</v>
      </c>
      <c r="H197" s="311"/>
      <c r="I197" s="312">
        <v>1</v>
      </c>
      <c r="J197" s="313"/>
      <c r="K197" s="305">
        <v>1.4</v>
      </c>
      <c r="L197" s="305">
        <v>1.68</v>
      </c>
      <c r="M197" s="305">
        <v>2.23</v>
      </c>
      <c r="N197" s="306">
        <v>2.57</v>
      </c>
      <c r="O197" s="204"/>
      <c r="P197" s="214">
        <f>(O197/12*2*$E197*$G197*$I197*$K197*P$10)+(O197/12*10*$F197*$G197*$I197*$K197*P$10)</f>
        <v>0</v>
      </c>
      <c r="Q197" s="208"/>
      <c r="R197" s="214">
        <f>(Q197/12*2*$E197*$G197*$I197*$K197*R$10)+(Q197/12*10*$F197*$G197*$I197*$K197*R$10)</f>
        <v>0</v>
      </c>
      <c r="S197" s="204"/>
      <c r="T197" s="214">
        <f>(S197/12*2*$E197*$G197*$I197*$K197*T$10)+(S197/12*10*$F197*$G197*$I197*$K197*T$10)</f>
        <v>0</v>
      </c>
      <c r="U197" s="204"/>
      <c r="V197" s="214">
        <f>(U197/12*2*$E197*$G197*$I197*$K197*V$10)+(U197/12*10*$F197*$G197*$I197*$K197*V$10)</f>
        <v>0</v>
      </c>
      <c r="W197" s="204"/>
      <c r="X197" s="214">
        <f>(W197/12*2*$E197*$G197*$I197*$K197*X$10)+(W197/12*10*$F197*$G197*$I197*$K197*X$10)</f>
        <v>0</v>
      </c>
      <c r="Y197" s="204"/>
      <c r="Z197" s="214">
        <f>(Y197/12*2*$E197*$G197*$I197*$K197*Z$10)+(Y197/12*10*$F197*$G197*$I197*$K197*Z$10)</f>
        <v>0</v>
      </c>
      <c r="AA197" s="204"/>
      <c r="AB197" s="214">
        <f>(AA197/12*2*$E197*$G197*$I197*$K197*AB$10)+(AA197/12*10*$F197*$G197*$I197*$K197*AB$10)</f>
        <v>0</v>
      </c>
      <c r="AC197" s="204"/>
      <c r="AD197" s="214">
        <f>(AC197/12*2*$E197*$G197*$I197*$K197*AD$10)+(AC197/12*10*$F197*$G197*$I197*$K197*AD$10)</f>
        <v>0</v>
      </c>
      <c r="AE197" s="204">
        <v>1</v>
      </c>
      <c r="AF197" s="204">
        <f>SUM(AE197/12*2*$E197*$G197*$I197*$L197*$AF$10)+(AE197/12*10*$F197*$G197*$I197*$L197*$AF$10)</f>
        <v>120880.32879999999</v>
      </c>
      <c r="AG197" s="204"/>
      <c r="AH197" s="215">
        <f>SUM(AG197/12*2*$E197*$G197*$I197*$L197*$AH$10)+(AG197/12*10*$F197*$G197*$I197*$L197*$AH$10)</f>
        <v>0</v>
      </c>
      <c r="AI197" s="215">
        <v>0</v>
      </c>
      <c r="AJ197" s="215">
        <v>0</v>
      </c>
      <c r="AK197" s="204">
        <v>90</v>
      </c>
      <c r="AL197" s="214">
        <f>(AK197/12*2*$E197*$G197*$I197*$K197*AL$10)+(AK197/12*10*$F197*$G197*$I197*$K197*AL$10)</f>
        <v>9066024.6599999983</v>
      </c>
      <c r="AM197" s="204"/>
      <c r="AN197" s="214">
        <f>(AM197/12*2*$E197*$G197*$I197*$K197*AN$10)+(AM197/12*10*$F197*$G197*$I197*$K197*AN$10)</f>
        <v>0</v>
      </c>
      <c r="AO197" s="204"/>
      <c r="AP197" s="214">
        <f>(AO197/12*2*$E197*$G197*$I197*$K197*AP$10)+(AO197/12*10*$F197*$G197*$I197*$K197*AP$10)</f>
        <v>0</v>
      </c>
      <c r="AQ197" s="204"/>
      <c r="AR197" s="214">
        <f>(AQ197/12*2*$E197*$G197*$I197*$K197*AR$10)+(AQ197/12*10*$F197*$G197*$I197*$K197*AR$10)</f>
        <v>0</v>
      </c>
      <c r="AS197" s="204">
        <v>6</v>
      </c>
      <c r="AT197" s="214">
        <f>(AS197/12*2*$E197*$G197*$I197*$K197*AT$10)+(AS197/12*10*$F197*$G197*$I197*$K197*AT$10)</f>
        <v>604401.64399999985</v>
      </c>
      <c r="AU197" s="204"/>
      <c r="AV197" s="214">
        <f>(AU197/12*2*$E197*$G197*$I197*$K197*AV$10)+(AU197/12*10*$F197*$G197*$I197*$K197*AV$10)</f>
        <v>0</v>
      </c>
      <c r="AW197" s="204"/>
      <c r="AX197" s="214">
        <f>(AW197/12*2*$E197*$G197*$I197*$K197*AX$10)+(AW197/12*10*$F197*$G197*$I197*$K197*AX$10)</f>
        <v>0</v>
      </c>
      <c r="AY197" s="204"/>
      <c r="AZ197" s="214">
        <f>(AY197/12*2*$E197*$G197*$I197*$K197*AZ$10)+(AY197/12*10*$F197*$G197*$I197*$K197*AZ$10)</f>
        <v>0</v>
      </c>
      <c r="BA197" s="204"/>
      <c r="BB197" s="214">
        <f>(BA197/12*2*$E197*$G197*$I197*$K197*BB$10)+(BA197/12*10*$F197*$G197*$I197*$K197*BB$10)</f>
        <v>0</v>
      </c>
      <c r="BC197" s="204"/>
      <c r="BD197" s="214">
        <f>(BC197/12*2*$E197*$G197*$I197*$K197*BD$10)+(BC197/12*10*$F197*$G197*$I197*$K197*BD$10)</f>
        <v>0</v>
      </c>
      <c r="BE197" s="204"/>
      <c r="BF197" s="214">
        <f>(BE197/12*2*$E197*$G197*$I197*$K197*BF$10)+(BE197/12*10*$F197*$G197*$I197*$K197*BF$10)</f>
        <v>0</v>
      </c>
      <c r="BG197" s="204"/>
      <c r="BH197" s="214">
        <f>(BG197/12*2*$E197*$G197*$I197*$K197*BH$10)+(BG197/12*10*$F197*$G197*$I197*$K197*BH$10)</f>
        <v>0</v>
      </c>
      <c r="BI197" s="204"/>
      <c r="BJ197" s="214">
        <f>(BI197/12*2*$E197*$G197*$I197*$K197*BJ$10)+(BI197/12*10*$F197*$G197*$I197*$K197*BJ$10)</f>
        <v>0</v>
      </c>
      <c r="BK197" s="204"/>
      <c r="BL197" s="214">
        <f>(BK197/12*2*$E197*$G197*$I197*$K197*BL$10)+(BK197/12*10*$F197*$G197*$I197*$K197*BL$10)</f>
        <v>0</v>
      </c>
      <c r="BM197" s="204"/>
      <c r="BN197" s="214">
        <f>(BM197/12*2*$E197*$G197*$I197*$K197*BN$10)+(BM197/12*10*$F197*$G197*$I197*$K197*BN$10)</f>
        <v>0</v>
      </c>
      <c r="BO197" s="204"/>
      <c r="BP197" s="214">
        <f>(BO197/12*2*$E197*$G197*$I197*$K197*BP$10)+(BO197/12*10*$F197*$G197*$I197*$K197*BP$10)</f>
        <v>0</v>
      </c>
      <c r="BQ197" s="204"/>
      <c r="BR197" s="214">
        <f>(BQ197/12*2*$E197*$G197*$I197*$K197*BR$10)+(BQ197/12*10*$F197*$G197*$I197*$K197*BR$10)</f>
        <v>0</v>
      </c>
      <c r="BS197" s="204"/>
      <c r="BT197" s="214">
        <f>(BS197/12*2*$E197*$G197*$I197*$K197*BT$10)+(BS197/12*10*$F197*$G197*$I197*$K197*BT$10)</f>
        <v>0</v>
      </c>
      <c r="BU197" s="204"/>
      <c r="BV197" s="214">
        <f>(BU197/12*2*$E197*$G197*$I197*$K197*BV$10)+(BU197/12*10*$F197*$G197*$I197*$K197*BV$10)</f>
        <v>0</v>
      </c>
      <c r="BW197" s="204"/>
      <c r="BX197" s="214">
        <f>(BW197/12*2*$E197*$G197*$I197*$K197*BX$10)+(BW197/12*10*$F197*$G197*$I197*$K197*BX$10)</f>
        <v>0</v>
      </c>
      <c r="BY197" s="204"/>
      <c r="BZ197" s="214">
        <f>(BY197/12*2*$E197*$G197*$I197*$K197*BZ$10)+(BY197/12*10*$F197*$G197*$I197*$K197*BZ$10)</f>
        <v>0</v>
      </c>
      <c r="CA197" s="204"/>
      <c r="CB197" s="214">
        <f>(CA197/12*2*$E197*$G197*$I197*$K197*CB$10)+(CA197/12*10*$F197*$G197*$I197*$K197*CB$10)</f>
        <v>0</v>
      </c>
      <c r="CC197" s="223"/>
      <c r="CD197" s="214">
        <f>(CC197/12*2*$E197*$G197*$I197*$K197*CD$10)+(CC197/12*10*$F197*$G197*$I197*$K197*CD$10)</f>
        <v>0</v>
      </c>
      <c r="CE197" s="204"/>
      <c r="CF197" s="215">
        <f>SUM(CE197/12*2*$E197*$G197*$I197*$L197*CF$10)+(CE197/12*10*$F197*$G197*$I197*$L197*$CF$10)</f>
        <v>0</v>
      </c>
      <c r="CG197" s="204"/>
      <c r="CH197" s="215">
        <f>SUM(CG197/12*2*$E197*$G197*$I197*$L197*CH$10)+(CG197/12*10*$F197*$G197*$I197*$L197*CH$10)</f>
        <v>0</v>
      </c>
      <c r="CI197" s="204"/>
      <c r="CJ197" s="215">
        <f>SUM(CI197/12*2*$E197*$G197*$I197*$L197*CJ$10)+(CI197/12*10*$F197*$G197*$I197*$L197*CJ$10)</f>
        <v>0</v>
      </c>
      <c r="CK197" s="204"/>
      <c r="CL197" s="215">
        <f>SUM(CK197/12*2*$E197*$G197*$I197*$L197*CL$10)+(CK197/12*10*$F197*$G197*$I197*$L197*CL$10)</f>
        <v>0</v>
      </c>
      <c r="CM197" s="204"/>
      <c r="CN197" s="215">
        <f>SUM(CM197/12*2*$E197*$G197*$I197*$L197*CN$10)+(CM197/12*10*$F197*$G197*$I197*$L197*CN$10)</f>
        <v>0</v>
      </c>
      <c r="CO197" s="204"/>
      <c r="CP197" s="215">
        <f>SUM(CO197/12*2*$E197*$G197*$I197*$L197*CP$10)+(CO197/12*10*$F197*$G197*$I197*$L197*CP$10)</f>
        <v>0</v>
      </c>
      <c r="CQ197" s="204"/>
      <c r="CR197" s="215">
        <f>SUM(CQ197/12*2*$E197*$G197*$I197*$L197*CR$10)+(CQ197/12*10*$F197*$G197*$I197*$L197*CR$10)</f>
        <v>0</v>
      </c>
      <c r="CS197" s="204"/>
      <c r="CT197" s="215">
        <f>SUM(CS197/12*2*$E197*$G197*$I197*$L197*CT$10)+(CS197/12*10*$F197*$G197*$I197*$L197*CT$10)</f>
        <v>0</v>
      </c>
      <c r="CU197" s="204"/>
      <c r="CV197" s="215">
        <f>SUM(CU197/12*2*$E197*$G197*$I197*$L197*CV$10)+(CU197/12*10*$F197*$G197*$I197*$L197*CV$10)</f>
        <v>0</v>
      </c>
      <c r="CW197" s="204"/>
      <c r="CX197" s="215">
        <f>SUM(CW197/12*2*$E197*$G197*$I197*$L197*CX$10)+(CW197/12*10*$F197*$G197*$I197*$L197*CX$10)</f>
        <v>0</v>
      </c>
      <c r="CY197" s="204"/>
      <c r="CZ197" s="215">
        <f>SUM(CY197/12*2*$E197*$G197*$I197*$L197*CZ$10)+(CY197/12*10*$F197*$G197*$I197*$L197*CZ$10)</f>
        <v>0</v>
      </c>
      <c r="DA197" s="204"/>
      <c r="DB197" s="215">
        <f>SUM(DA197/12*2*$E197*$G197*$I197*$L197*DB$10)+(DA197/12*10*$F197*$G197*$I197*$L197*DB$10)</f>
        <v>0</v>
      </c>
      <c r="DC197" s="204"/>
      <c r="DD197" s="215">
        <f>SUM(DC197/12*2*$E197*$G197*$I197*$L197*DD$10)+(DC197/12*10*$F197*$G197*$I197*$L197*DD$10)</f>
        <v>0</v>
      </c>
      <c r="DE197" s="204"/>
      <c r="DF197" s="215">
        <f>SUM(DE197/12*2*$E197*$G197*$I197*$L197*DF$10)+(DE197/12*10*$F197*$G197*$I197*$L197*DF$10)</f>
        <v>0</v>
      </c>
      <c r="DG197" s="204"/>
      <c r="DH197" s="204">
        <f>SUM(DG197/12*2*$E197*$G197*$I197*$L197*DH$10)+(DG197/12*10*$F197*$G197*$I197*$L197*DH$10)</f>
        <v>0</v>
      </c>
      <c r="DI197" s="204"/>
      <c r="DJ197" s="215">
        <f>SUM(DI197/12*2*$E197*$G197*$I197*$L197*DJ$10)+(DI197/12*10*$F197*$G197*$I197*$L197*DJ$10)</f>
        <v>0</v>
      </c>
      <c r="DK197" s="204"/>
      <c r="DL197" s="215">
        <f>SUM(DK197/12*2*$E197*$G197*$I197*$M197*DL$10)+(DK197/12*10*$F197*$G197*$I197*$M197*DL$10)</f>
        <v>0</v>
      </c>
      <c r="DM197" s="204"/>
      <c r="DN197" s="215">
        <f>SUM(DM197/12*2*$E197*$G197*$I197*$N197*DN$10)+(DM197/12*10*$F197*$G197*$I197*$N197*DN$10)</f>
        <v>0</v>
      </c>
      <c r="DO197" s="204"/>
      <c r="DP197" s="214">
        <f>(DO197/12*2*$E197*$G197*$I197*$K197*DP$10)+(DO197/12*10*$F197*$G197*$I197*$K197*DP$10)</f>
        <v>0</v>
      </c>
      <c r="DQ197" s="204"/>
      <c r="DR197" s="214">
        <f>(DQ197/12*2*$E197*$G197*$I197*$K197*DR$10)+(DQ197/12*10*$F197*$G197*$I197*$K197*DR$10)</f>
        <v>0</v>
      </c>
      <c r="DS197" s="204"/>
      <c r="DT197" s="215">
        <f>SUM(DS197/12*2*$E197*$G197*$I197)+(DS197/12*10*$F197*$G197*$I197)</f>
        <v>0</v>
      </c>
      <c r="DU197" s="204"/>
      <c r="DV197" s="204"/>
      <c r="DW197" s="204"/>
      <c r="DX197" s="214">
        <f>(DW197/12*2*$E197*$G197*$I197*$K197*DX$10)+(DW197/12*10*$F197*$G197*$I197*$K197*DX$10)</f>
        <v>0</v>
      </c>
      <c r="DY197" s="204"/>
      <c r="DZ197" s="214">
        <f>(DY197/12*2*$E197*$G197*$I197*$K197*DZ$10)+(DY197/12*10*$F197*$G197*$I197*$K197*DZ$10)</f>
        <v>0</v>
      </c>
      <c r="EA197" s="204"/>
      <c r="EB197" s="204"/>
      <c r="EC197" s="430"/>
      <c r="ED197" s="430"/>
      <c r="EE197" s="204"/>
      <c r="EF197" s="204"/>
      <c r="EG197" s="204"/>
      <c r="EH197" s="204"/>
      <c r="EI197" s="204"/>
      <c r="EJ197" s="216">
        <f>(EI197/12*2*$E197*$G197*$I197*$K197)+(EI197/12*10*$F197*$G197*$I197*$K197)</f>
        <v>0</v>
      </c>
      <c r="EK197" s="228">
        <f t="shared" si="437"/>
        <v>97</v>
      </c>
      <c r="EL197" s="228">
        <f t="shared" si="437"/>
        <v>9791306.6327999979</v>
      </c>
    </row>
    <row r="198" spans="1:142" s="342" customFormat="1" ht="15" customHeight="1" x14ac:dyDescent="0.2">
      <c r="A198" s="196">
        <v>26</v>
      </c>
      <c r="B198" s="196"/>
      <c r="C198" s="307" t="s">
        <v>1482</v>
      </c>
      <c r="D198" s="354" t="s">
        <v>770</v>
      </c>
      <c r="E198" s="309">
        <v>16026</v>
      </c>
      <c r="F198" s="309">
        <v>16828</v>
      </c>
      <c r="G198" s="338"/>
      <c r="H198" s="311"/>
      <c r="I198" s="194"/>
      <c r="J198" s="301"/>
      <c r="K198" s="305">
        <v>1.4</v>
      </c>
      <c r="L198" s="305">
        <v>1.68</v>
      </c>
      <c r="M198" s="305">
        <v>2.23</v>
      </c>
      <c r="N198" s="306">
        <v>2.57</v>
      </c>
      <c r="O198" s="223">
        <f t="shared" ref="O198:AT198" si="438">O199</f>
        <v>0</v>
      </c>
      <c r="P198" s="223">
        <f t="shared" si="438"/>
        <v>0</v>
      </c>
      <c r="Q198" s="223">
        <f t="shared" si="438"/>
        <v>0</v>
      </c>
      <c r="R198" s="223">
        <f t="shared" si="438"/>
        <v>0</v>
      </c>
      <c r="S198" s="223">
        <f t="shared" si="438"/>
        <v>0</v>
      </c>
      <c r="T198" s="223">
        <f t="shared" si="438"/>
        <v>0</v>
      </c>
      <c r="U198" s="223">
        <f t="shared" si="438"/>
        <v>0</v>
      </c>
      <c r="V198" s="223">
        <f t="shared" si="438"/>
        <v>0</v>
      </c>
      <c r="W198" s="223">
        <f t="shared" si="438"/>
        <v>0</v>
      </c>
      <c r="X198" s="223">
        <f t="shared" si="438"/>
        <v>0</v>
      </c>
      <c r="Y198" s="223">
        <f t="shared" si="438"/>
        <v>0</v>
      </c>
      <c r="Z198" s="223">
        <f t="shared" si="438"/>
        <v>0</v>
      </c>
      <c r="AA198" s="223">
        <f t="shared" si="438"/>
        <v>0</v>
      </c>
      <c r="AB198" s="223">
        <f t="shared" si="438"/>
        <v>0</v>
      </c>
      <c r="AC198" s="223">
        <f t="shared" si="438"/>
        <v>0</v>
      </c>
      <c r="AD198" s="223">
        <f t="shared" si="438"/>
        <v>0</v>
      </c>
      <c r="AE198" s="223">
        <f t="shared" si="438"/>
        <v>0</v>
      </c>
      <c r="AF198" s="223">
        <f t="shared" si="438"/>
        <v>0</v>
      </c>
      <c r="AG198" s="223">
        <f>AG199</f>
        <v>0</v>
      </c>
      <c r="AH198" s="223">
        <f t="shared" si="438"/>
        <v>0</v>
      </c>
      <c r="AI198" s="223">
        <v>0</v>
      </c>
      <c r="AJ198" s="223">
        <v>0</v>
      </c>
      <c r="AK198" s="223">
        <f t="shared" si="438"/>
        <v>0</v>
      </c>
      <c r="AL198" s="223">
        <f t="shared" si="438"/>
        <v>0</v>
      </c>
      <c r="AM198" s="223">
        <f t="shared" si="438"/>
        <v>0</v>
      </c>
      <c r="AN198" s="223">
        <f t="shared" si="438"/>
        <v>0</v>
      </c>
      <c r="AO198" s="223">
        <f t="shared" si="438"/>
        <v>0</v>
      </c>
      <c r="AP198" s="223">
        <f t="shared" si="438"/>
        <v>0</v>
      </c>
      <c r="AQ198" s="223">
        <f t="shared" si="438"/>
        <v>0</v>
      </c>
      <c r="AR198" s="223">
        <f t="shared" si="438"/>
        <v>0</v>
      </c>
      <c r="AS198" s="223">
        <f t="shared" si="438"/>
        <v>0</v>
      </c>
      <c r="AT198" s="223">
        <f t="shared" si="438"/>
        <v>0</v>
      </c>
      <c r="AU198" s="223">
        <v>0</v>
      </c>
      <c r="AV198" s="223">
        <f t="shared" ref="AV198:DG198" si="439">AV199</f>
        <v>0</v>
      </c>
      <c r="AW198" s="223">
        <f t="shared" si="439"/>
        <v>0</v>
      </c>
      <c r="AX198" s="223">
        <f t="shared" si="439"/>
        <v>0</v>
      </c>
      <c r="AY198" s="223">
        <f t="shared" si="439"/>
        <v>0</v>
      </c>
      <c r="AZ198" s="223">
        <f t="shared" si="439"/>
        <v>0</v>
      </c>
      <c r="BA198" s="223">
        <f t="shared" si="439"/>
        <v>0</v>
      </c>
      <c r="BB198" s="223">
        <f t="shared" si="439"/>
        <v>0</v>
      </c>
      <c r="BC198" s="223">
        <f t="shared" si="439"/>
        <v>0</v>
      </c>
      <c r="BD198" s="223">
        <f t="shared" si="439"/>
        <v>0</v>
      </c>
      <c r="BE198" s="223">
        <f t="shared" si="439"/>
        <v>0</v>
      </c>
      <c r="BF198" s="223">
        <f t="shared" si="439"/>
        <v>0</v>
      </c>
      <c r="BG198" s="223">
        <f t="shared" si="439"/>
        <v>0</v>
      </c>
      <c r="BH198" s="223">
        <f t="shared" si="439"/>
        <v>0</v>
      </c>
      <c r="BI198" s="223">
        <f t="shared" si="439"/>
        <v>0</v>
      </c>
      <c r="BJ198" s="223">
        <f t="shared" si="439"/>
        <v>0</v>
      </c>
      <c r="BK198" s="223">
        <f t="shared" si="439"/>
        <v>0</v>
      </c>
      <c r="BL198" s="223">
        <f t="shared" si="439"/>
        <v>0</v>
      </c>
      <c r="BM198" s="223">
        <f t="shared" si="439"/>
        <v>0</v>
      </c>
      <c r="BN198" s="223">
        <f t="shared" si="439"/>
        <v>0</v>
      </c>
      <c r="BO198" s="223">
        <f t="shared" si="439"/>
        <v>0</v>
      </c>
      <c r="BP198" s="223">
        <f t="shared" si="439"/>
        <v>0</v>
      </c>
      <c r="BQ198" s="223">
        <f t="shared" si="439"/>
        <v>0</v>
      </c>
      <c r="BR198" s="223">
        <f t="shared" si="439"/>
        <v>0</v>
      </c>
      <c r="BS198" s="223">
        <f t="shared" si="439"/>
        <v>0</v>
      </c>
      <c r="BT198" s="223">
        <f t="shared" si="439"/>
        <v>0</v>
      </c>
      <c r="BU198" s="223">
        <f t="shared" si="439"/>
        <v>0</v>
      </c>
      <c r="BV198" s="223">
        <f t="shared" si="439"/>
        <v>0</v>
      </c>
      <c r="BW198" s="223">
        <f t="shared" si="439"/>
        <v>0</v>
      </c>
      <c r="BX198" s="223">
        <f t="shared" si="439"/>
        <v>0</v>
      </c>
      <c r="BY198" s="223">
        <f t="shared" si="439"/>
        <v>0</v>
      </c>
      <c r="BZ198" s="223">
        <f t="shared" si="439"/>
        <v>0</v>
      </c>
      <c r="CA198" s="223">
        <f t="shared" si="439"/>
        <v>0</v>
      </c>
      <c r="CB198" s="223">
        <f t="shared" si="439"/>
        <v>0</v>
      </c>
      <c r="CC198" s="223">
        <f t="shared" si="439"/>
        <v>0</v>
      </c>
      <c r="CD198" s="223">
        <f t="shared" si="439"/>
        <v>0</v>
      </c>
      <c r="CE198" s="223">
        <f t="shared" si="439"/>
        <v>0</v>
      </c>
      <c r="CF198" s="223">
        <f t="shared" si="439"/>
        <v>0</v>
      </c>
      <c r="CG198" s="223">
        <f t="shared" si="439"/>
        <v>0</v>
      </c>
      <c r="CH198" s="223">
        <f t="shared" si="439"/>
        <v>0</v>
      </c>
      <c r="CI198" s="223">
        <f t="shared" si="439"/>
        <v>0</v>
      </c>
      <c r="CJ198" s="223">
        <f t="shared" si="439"/>
        <v>0</v>
      </c>
      <c r="CK198" s="223">
        <f t="shared" si="439"/>
        <v>0</v>
      </c>
      <c r="CL198" s="223">
        <f t="shared" si="439"/>
        <v>0</v>
      </c>
      <c r="CM198" s="223">
        <f t="shared" si="439"/>
        <v>0</v>
      </c>
      <c r="CN198" s="223">
        <f t="shared" si="439"/>
        <v>0</v>
      </c>
      <c r="CO198" s="223">
        <f t="shared" si="439"/>
        <v>0</v>
      </c>
      <c r="CP198" s="223">
        <f t="shared" si="439"/>
        <v>0</v>
      </c>
      <c r="CQ198" s="223">
        <f t="shared" si="439"/>
        <v>0</v>
      </c>
      <c r="CR198" s="223">
        <f t="shared" si="439"/>
        <v>0</v>
      </c>
      <c r="CS198" s="223">
        <f t="shared" si="439"/>
        <v>0</v>
      </c>
      <c r="CT198" s="223">
        <f t="shared" si="439"/>
        <v>0</v>
      </c>
      <c r="CU198" s="223">
        <f t="shared" si="439"/>
        <v>0</v>
      </c>
      <c r="CV198" s="223">
        <f t="shared" si="439"/>
        <v>0</v>
      </c>
      <c r="CW198" s="223">
        <f t="shared" si="439"/>
        <v>0</v>
      </c>
      <c r="CX198" s="223">
        <f t="shared" si="439"/>
        <v>0</v>
      </c>
      <c r="CY198" s="223">
        <f t="shared" si="439"/>
        <v>0</v>
      </c>
      <c r="CZ198" s="223">
        <f t="shared" si="439"/>
        <v>0</v>
      </c>
      <c r="DA198" s="223">
        <f t="shared" si="439"/>
        <v>0</v>
      </c>
      <c r="DB198" s="223">
        <f t="shared" si="439"/>
        <v>0</v>
      </c>
      <c r="DC198" s="223">
        <f t="shared" si="439"/>
        <v>0</v>
      </c>
      <c r="DD198" s="223">
        <f t="shared" si="439"/>
        <v>0</v>
      </c>
      <c r="DE198" s="223">
        <f t="shared" si="439"/>
        <v>0</v>
      </c>
      <c r="DF198" s="223">
        <f t="shared" si="439"/>
        <v>0</v>
      </c>
      <c r="DG198" s="223">
        <f t="shared" si="439"/>
        <v>0</v>
      </c>
      <c r="DH198" s="223">
        <f t="shared" ref="DH198:EH198" si="440">DH199</f>
        <v>0</v>
      </c>
      <c r="DI198" s="223">
        <f t="shared" si="440"/>
        <v>0</v>
      </c>
      <c r="DJ198" s="223">
        <f t="shared" si="440"/>
        <v>0</v>
      </c>
      <c r="DK198" s="223">
        <f t="shared" si="440"/>
        <v>0</v>
      </c>
      <c r="DL198" s="223">
        <f t="shared" si="440"/>
        <v>0</v>
      </c>
      <c r="DM198" s="223">
        <f t="shared" si="440"/>
        <v>0</v>
      </c>
      <c r="DN198" s="223">
        <f t="shared" si="440"/>
        <v>0</v>
      </c>
      <c r="DO198" s="223">
        <f t="shared" si="440"/>
        <v>0</v>
      </c>
      <c r="DP198" s="223">
        <f t="shared" si="440"/>
        <v>0</v>
      </c>
      <c r="DQ198" s="223">
        <f t="shared" si="440"/>
        <v>0</v>
      </c>
      <c r="DR198" s="223">
        <f t="shared" si="440"/>
        <v>0</v>
      </c>
      <c r="DS198" s="223">
        <f t="shared" si="440"/>
        <v>0</v>
      </c>
      <c r="DT198" s="223">
        <f t="shared" si="440"/>
        <v>0</v>
      </c>
      <c r="DU198" s="223">
        <f t="shared" si="440"/>
        <v>0</v>
      </c>
      <c r="DV198" s="223">
        <f t="shared" si="440"/>
        <v>0</v>
      </c>
      <c r="DW198" s="223">
        <f t="shared" si="440"/>
        <v>0</v>
      </c>
      <c r="DX198" s="223">
        <f t="shared" si="440"/>
        <v>0</v>
      </c>
      <c r="DY198" s="223">
        <f t="shared" si="440"/>
        <v>0</v>
      </c>
      <c r="DZ198" s="223">
        <f t="shared" si="440"/>
        <v>0</v>
      </c>
      <c r="EA198" s="223">
        <f t="shared" si="440"/>
        <v>0</v>
      </c>
      <c r="EB198" s="223">
        <f t="shared" si="440"/>
        <v>0</v>
      </c>
      <c r="EC198" s="223">
        <f t="shared" si="440"/>
        <v>0</v>
      </c>
      <c r="ED198" s="223">
        <f t="shared" si="440"/>
        <v>0</v>
      </c>
      <c r="EE198" s="223">
        <f t="shared" si="440"/>
        <v>0</v>
      </c>
      <c r="EF198" s="223">
        <f t="shared" si="440"/>
        <v>0</v>
      </c>
      <c r="EG198" s="223">
        <f t="shared" si="440"/>
        <v>0</v>
      </c>
      <c r="EH198" s="223">
        <f t="shared" si="440"/>
        <v>0</v>
      </c>
      <c r="EI198" s="223">
        <v>135</v>
      </c>
      <c r="EJ198" s="451">
        <f>SUM(EJ199)</f>
        <v>3092124.42</v>
      </c>
      <c r="EK198" s="223">
        <f>EK199</f>
        <v>135</v>
      </c>
      <c r="EL198" s="223">
        <f>EL199</f>
        <v>3092124.42</v>
      </c>
    </row>
    <row r="199" spans="1:142" ht="45" customHeight="1" x14ac:dyDescent="0.2">
      <c r="A199" s="196"/>
      <c r="B199" s="196">
        <v>127</v>
      </c>
      <c r="C199" s="307" t="s">
        <v>1483</v>
      </c>
      <c r="D199" s="353" t="s">
        <v>772</v>
      </c>
      <c r="E199" s="309">
        <v>16026</v>
      </c>
      <c r="F199" s="309">
        <v>16828</v>
      </c>
      <c r="G199" s="310">
        <v>0.98</v>
      </c>
      <c r="H199" s="311"/>
      <c r="I199" s="312">
        <v>1</v>
      </c>
      <c r="J199" s="313"/>
      <c r="K199" s="305">
        <v>1.4</v>
      </c>
      <c r="L199" s="305">
        <v>1.68</v>
      </c>
      <c r="M199" s="305">
        <v>2.23</v>
      </c>
      <c r="N199" s="306">
        <v>2.57</v>
      </c>
      <c r="O199" s="204"/>
      <c r="P199" s="214">
        <f>(O199/12*2*$E199*$G199*$I199*$K199*P$10)+(O199/12*10*$F199*$G199*$I199*$K199*P$10)</f>
        <v>0</v>
      </c>
      <c r="Q199" s="208"/>
      <c r="R199" s="214">
        <f>(Q199/12*2*$E199*$G199*$I199*$K199*R$10)+(Q199/12*10*$F199*$G199*$I199*$K199*R$10)</f>
        <v>0</v>
      </c>
      <c r="S199" s="204"/>
      <c r="T199" s="214">
        <f>(S199/12*2*$E199*$G199*$I199*$K199*T$10)+(S199/12*10*$F199*$G199*$I199*$K199*T$10)</f>
        <v>0</v>
      </c>
      <c r="U199" s="204"/>
      <c r="V199" s="214">
        <f>(U199/12*2*$E199*$G199*$I199*$K199*V$10)+(U199/12*10*$F199*$G199*$I199*$K199*V$10)</f>
        <v>0</v>
      </c>
      <c r="W199" s="204"/>
      <c r="X199" s="214">
        <f>(W199/12*2*$E199*$G199*$I199*$K199*X$10)+(W199/12*10*$F199*$G199*$I199*$K199*X$10)</f>
        <v>0</v>
      </c>
      <c r="Y199" s="204"/>
      <c r="Z199" s="214">
        <f>(Y199/12*2*$E199*$G199*$I199*$K199*Z$10)+(Y199/12*10*$F199*$G199*$I199*$K199*Z$10)</f>
        <v>0</v>
      </c>
      <c r="AA199" s="204"/>
      <c r="AB199" s="214">
        <f>(AA199/12*2*$E199*$G199*$I199*$K199*AB$10)+(AA199/12*10*$F199*$G199*$I199*$K199*AB$10)</f>
        <v>0</v>
      </c>
      <c r="AC199" s="204"/>
      <c r="AD199" s="214">
        <f>(AC199/12*2*$E199*$G199*$I199*$K199*AD$10)+(AC199/12*10*$F199*$G199*$I199*$K199*AD$10)</f>
        <v>0</v>
      </c>
      <c r="AE199" s="204"/>
      <c r="AF199" s="204">
        <f>SUM(AE199/12*2*$E199*$G199*$I199*$L199*$AF$10)+(AE199/12*10*$F199*$G199*$I199*$L199*$AF$10)</f>
        <v>0</v>
      </c>
      <c r="AG199" s="204"/>
      <c r="AH199" s="215">
        <f>SUM(AG199/12*2*$E199*$G199*$I199*$L199*$AH$10)+(AG199/12*10*$F199*$G199*$I199*$L199*$AH$10)</f>
        <v>0</v>
      </c>
      <c r="AI199" s="215">
        <v>0</v>
      </c>
      <c r="AJ199" s="215">
        <v>0</v>
      </c>
      <c r="AK199" s="204"/>
      <c r="AL199" s="214">
        <f>(AK199/12*2*$E199*$G199*$I199*$K199*AL$10)+(AK199/12*10*$F199*$G199*$I199*$K199*AL$10)</f>
        <v>0</v>
      </c>
      <c r="AM199" s="204"/>
      <c r="AN199" s="214">
        <f>(AM199/12*2*$E199*$G199*$I199*$K199*AN$10)+(AM199/12*10*$F199*$G199*$I199*$K199*AN$10)</f>
        <v>0</v>
      </c>
      <c r="AO199" s="204"/>
      <c r="AP199" s="214">
        <f>(AO199/12*2*$E199*$G199*$I199*$K199*AP$10)+(AO199/12*10*$F199*$G199*$I199*$K199*AP$10)</f>
        <v>0</v>
      </c>
      <c r="AQ199" s="204"/>
      <c r="AR199" s="214">
        <f>(AQ199/12*2*$E199*$G199*$I199*$K199*AR$10)+(AQ199/12*10*$F199*$G199*$I199*$K199*AR$10)</f>
        <v>0</v>
      </c>
      <c r="AS199" s="204"/>
      <c r="AT199" s="214">
        <f>(AS199/12*2*$E199*$G199*$I199*$K199*AT$10)+(AS199/12*10*$F199*$G199*$I199*$K199*AT$10)</f>
        <v>0</v>
      </c>
      <c r="AU199" s="204"/>
      <c r="AV199" s="214">
        <f>(AU199/12*2*$E199*$G199*$I199*$K199*AV$10)+(AU199/12*10*$F199*$G199*$I199*$K199*AV$10)</f>
        <v>0</v>
      </c>
      <c r="AW199" s="204"/>
      <c r="AX199" s="214">
        <f>(AW199/12*2*$E199*$G199*$I199*$K199*AX$10)+(AW199/12*10*$F199*$G199*$I199*$K199*AX$10)</f>
        <v>0</v>
      </c>
      <c r="AY199" s="204"/>
      <c r="AZ199" s="214">
        <f>(AY199/12*2*$E199*$G199*$I199*$K199*AZ$10)+(AY199/12*10*$F199*$G199*$I199*$K199*AZ$10)</f>
        <v>0</v>
      </c>
      <c r="BA199" s="204"/>
      <c r="BB199" s="214">
        <f>(BA199/12*2*$E199*$G199*$I199*$K199*BB$10)+(BA199/12*10*$F199*$G199*$I199*$K199*BB$10)</f>
        <v>0</v>
      </c>
      <c r="BC199" s="204"/>
      <c r="BD199" s="214">
        <f>(BC199/12*2*$E199*$G199*$I199*$K199*BD$10)+(BC199/12*10*$F199*$G199*$I199*$K199*BD$10)</f>
        <v>0</v>
      </c>
      <c r="BE199" s="204"/>
      <c r="BF199" s="214">
        <f>(BE199/12*2*$E199*$G199*$I199*$K199*BF$10)+(BE199/12*10*$F199*$G199*$I199*$K199*BF$10)</f>
        <v>0</v>
      </c>
      <c r="BG199" s="204"/>
      <c r="BH199" s="214">
        <f>(BG199/12*2*$E199*$G199*$I199*$K199*BH$10)+(BG199/12*10*$F199*$G199*$I199*$K199*BH$10)</f>
        <v>0</v>
      </c>
      <c r="BI199" s="204"/>
      <c r="BJ199" s="214">
        <f>(BI199/12*2*$E199*$G199*$I199*$K199*BJ$10)+(BI199/12*10*$F199*$G199*$I199*$K199*BJ$10)</f>
        <v>0</v>
      </c>
      <c r="BK199" s="204"/>
      <c r="BL199" s="214">
        <f>(BK199/12*2*$E199*$G199*$I199*$K199*BL$10)+(BK199/12*10*$F199*$G199*$I199*$K199*BL$10)</f>
        <v>0</v>
      </c>
      <c r="BM199" s="204"/>
      <c r="BN199" s="214">
        <f>(BM199/12*2*$E199*$G199*$I199*$K199*BN$10)+(BM199/12*10*$F199*$G199*$I199*$K199*BN$10)</f>
        <v>0</v>
      </c>
      <c r="BO199" s="204"/>
      <c r="BP199" s="214">
        <f>(BO199/12*2*$E199*$G199*$I199*$K199*BP$10)+(BO199/12*10*$F199*$G199*$I199*$K199*BP$10)</f>
        <v>0</v>
      </c>
      <c r="BQ199" s="204"/>
      <c r="BR199" s="214">
        <f>(BQ199/12*2*$E199*$G199*$I199*$K199*BR$10)+(BQ199/12*10*$F199*$G199*$I199*$K199*BR$10)</f>
        <v>0</v>
      </c>
      <c r="BS199" s="204"/>
      <c r="BT199" s="214">
        <f>(BS199/12*2*$E199*$G199*$I199*$K199*BT$10)+(BS199/12*10*$F199*$G199*$I199*$K199*BT$10)</f>
        <v>0</v>
      </c>
      <c r="BU199" s="204"/>
      <c r="BV199" s="214">
        <f>(BU199/12*2*$E199*$G199*$I199*$K199*BV$10)+(BU199/12*10*$F199*$G199*$I199*$K199*BV$10)</f>
        <v>0</v>
      </c>
      <c r="BW199" s="204"/>
      <c r="BX199" s="214">
        <f>(BW199/12*2*$E199*$G199*$I199*$K199*BX$10)+(BW199/12*10*$F199*$G199*$I199*$K199*BX$10)</f>
        <v>0</v>
      </c>
      <c r="BY199" s="204"/>
      <c r="BZ199" s="214">
        <f>(BY199/12*2*$E199*$G199*$I199*$K199*BZ$10)+(BY199/12*10*$F199*$G199*$I199*$K199*BZ$10)</f>
        <v>0</v>
      </c>
      <c r="CA199" s="204"/>
      <c r="CB199" s="214">
        <f>(CA199/12*2*$E199*$G199*$I199*$K199*CB$10)+(CA199/12*10*$F199*$G199*$I199*$K199*CB$10)</f>
        <v>0</v>
      </c>
      <c r="CC199" s="223"/>
      <c r="CD199" s="214">
        <f>(CC199/12*2*$E199*$G199*$I199*$K199*CD$10)+(CC199/12*10*$F199*$G199*$I199*$K199*CD$10)</f>
        <v>0</v>
      </c>
      <c r="CE199" s="204"/>
      <c r="CF199" s="215">
        <f>SUM(CE199/12*2*$E199*$G199*$I199*$L199*CF$10)+(CE199/12*10*$F199*$G199*$I199*$L199*$CF$10)</f>
        <v>0</v>
      </c>
      <c r="CG199" s="204"/>
      <c r="CH199" s="215">
        <f>SUM(CG199/12*2*$E199*$G199*$I199*$L199*CH$10)+(CG199/12*10*$F199*$G199*$I199*$L199*CH$10)</f>
        <v>0</v>
      </c>
      <c r="CI199" s="204"/>
      <c r="CJ199" s="215">
        <f>SUM(CI199/12*2*$E199*$G199*$I199*$L199*CJ$10)+(CI199/12*10*$F199*$G199*$I199*$L199*CJ$10)</f>
        <v>0</v>
      </c>
      <c r="CK199" s="204"/>
      <c r="CL199" s="215">
        <f>SUM(CK199/12*2*$E199*$G199*$I199*$L199*CL$10)+(CK199/12*10*$F199*$G199*$I199*$L199*CL$10)</f>
        <v>0</v>
      </c>
      <c r="CM199" s="204"/>
      <c r="CN199" s="215">
        <f>SUM(CM199/12*2*$E199*$G199*$I199*$L199*CN$10)+(CM199/12*10*$F199*$G199*$I199*$L199*CN$10)</f>
        <v>0</v>
      </c>
      <c r="CO199" s="204"/>
      <c r="CP199" s="215">
        <f>SUM(CO199/12*2*$E199*$G199*$I199*$L199*CP$10)+(CO199/12*10*$F199*$G199*$I199*$L199*CP$10)</f>
        <v>0</v>
      </c>
      <c r="CQ199" s="204"/>
      <c r="CR199" s="215">
        <f>SUM(CQ199/12*2*$E199*$G199*$I199*$L199*CR$10)+(CQ199/12*10*$F199*$G199*$I199*$L199*CR$10)</f>
        <v>0</v>
      </c>
      <c r="CS199" s="204"/>
      <c r="CT199" s="215">
        <f>SUM(CS199/12*2*$E199*$G199*$I199*$L199*CT$10)+(CS199/12*10*$F199*$G199*$I199*$L199*CT$10)</f>
        <v>0</v>
      </c>
      <c r="CU199" s="204"/>
      <c r="CV199" s="215">
        <f>SUM(CU199/12*2*$E199*$G199*$I199*$L199*CV$10)+(CU199/12*10*$F199*$G199*$I199*$L199*CV$10)</f>
        <v>0</v>
      </c>
      <c r="CW199" s="204"/>
      <c r="CX199" s="215">
        <f>SUM(CW199/12*2*$E199*$G199*$I199*$L199*CX$10)+(CW199/12*10*$F199*$G199*$I199*$L199*CX$10)</f>
        <v>0</v>
      </c>
      <c r="CY199" s="204"/>
      <c r="CZ199" s="215">
        <f>SUM(CY199/12*2*$E199*$G199*$I199*$L199*CZ$10)+(CY199/12*10*$F199*$G199*$I199*$L199*CZ$10)</f>
        <v>0</v>
      </c>
      <c r="DA199" s="204"/>
      <c r="DB199" s="215">
        <f>SUM(DA199/12*2*$E199*$G199*$I199*$L199*DB$10)+(DA199/12*10*$F199*$G199*$I199*$L199*DB$10)</f>
        <v>0</v>
      </c>
      <c r="DC199" s="204"/>
      <c r="DD199" s="215">
        <f>SUM(DC199/12*2*$E199*$G199*$I199*$L199*DD$10)+(DC199/12*10*$F199*$G199*$I199*$L199*DD$10)</f>
        <v>0</v>
      </c>
      <c r="DE199" s="204"/>
      <c r="DF199" s="215">
        <f>SUM(DE199/12*2*$E199*$G199*$I199*$L199*DF$10)+(DE199/12*10*$F199*$G199*$I199*$L199*DF$10)</f>
        <v>0</v>
      </c>
      <c r="DG199" s="204"/>
      <c r="DH199" s="204">
        <f>SUM(DG199/12*2*$E199*$G199*$I199*$L199*DH$10)+(DG199/12*10*$F199*$G199*$I199*$L199*DH$10)</f>
        <v>0</v>
      </c>
      <c r="DI199" s="204"/>
      <c r="DJ199" s="215">
        <f>SUM(DI199/12*2*$E199*$G199*$I199*$L199*DJ$10)+(DI199/12*10*$F199*$G199*$I199*$L199*DJ$10)</f>
        <v>0</v>
      </c>
      <c r="DK199" s="204"/>
      <c r="DL199" s="215">
        <f>SUM(DK199/12*2*$E199*$G199*$I199*$M199*DL$10)+(DK199/12*10*$F199*$G199*$I199*$M199*DL$10)</f>
        <v>0</v>
      </c>
      <c r="DM199" s="204"/>
      <c r="DN199" s="215">
        <f>SUM(DM199/12*2*$E199*$G199*$I199*$N199*DN$10)+(DM199/12*10*$F199*$G199*$I199*$N199*DN$10)</f>
        <v>0</v>
      </c>
      <c r="DO199" s="204"/>
      <c r="DP199" s="214">
        <f>(DO199/12*2*$E199*$G199*$I199*$K199*DP$10)+(DO199/12*10*$F199*$G199*$I199*$K199*DP$10)</f>
        <v>0</v>
      </c>
      <c r="DQ199" s="204"/>
      <c r="DR199" s="214">
        <f>(DQ199/12*2*$E199*$G199*$I199*$K199*DR$10)+(DQ199/12*10*$F199*$G199*$I199*$K199*DR$10)</f>
        <v>0</v>
      </c>
      <c r="DS199" s="204"/>
      <c r="DT199" s="215">
        <f>SUM(DS199/12*2*$E199*$G199*$I199)+(DS199/12*10*$F199*$G199*$I199)</f>
        <v>0</v>
      </c>
      <c r="DU199" s="204"/>
      <c r="DV199" s="204"/>
      <c r="DW199" s="204"/>
      <c r="DX199" s="214">
        <f>(DW199/12*2*$E199*$G199*$I199*$K199*DX$10)+(DW199/12*10*$F199*$G199*$I199*$K199*DX$10)</f>
        <v>0</v>
      </c>
      <c r="DY199" s="204"/>
      <c r="DZ199" s="214">
        <f>(DY199/12*2*$E199*$G199*$I199*$K199*DZ$10)+(DY199/12*10*$F199*$G199*$I199*$K199*DZ$10)</f>
        <v>0</v>
      </c>
      <c r="EA199" s="204"/>
      <c r="EB199" s="204"/>
      <c r="EC199" s="430"/>
      <c r="ED199" s="430"/>
      <c r="EE199" s="223"/>
      <c r="EF199" s="204"/>
      <c r="EG199" s="223"/>
      <c r="EH199" s="223"/>
      <c r="EI199" s="204">
        <v>135</v>
      </c>
      <c r="EJ199" s="216">
        <f>(EI199/12*2*$E199*$G199*$I199*$K199)+(EI199/12*10*$F199*$G199*$I199*$K199)</f>
        <v>3092124.42</v>
      </c>
      <c r="EK199" s="228">
        <f>SUM(O199,Q199,S199,U199,W199,Y199,AA199,AC199,AE199,AG199,AI199,AK199,AM199,AO199,AQ199,AS199,AU199,AW199,AY199,BA199,BC199,BE199,BG199,BI199,BK199,BM199,BO199,BQ199,BS199,BU199,BW199,BY199,CA199,CC199,CE199,CG199,CI199,CK199,CM199,CO199,CQ199,CS199,CU199,CW199,CY199,DA199,DC199,DE199,DG199,DI199,DK199,DM199,DO199,DQ199,DS199,DU199,DW199,DY199,EA199,EC199,EE199,EG199,EI199)</f>
        <v>135</v>
      </c>
      <c r="EL199" s="228">
        <f>SUM(P199,R199,T199,V199,X199,Z199,AB199,AD199,AF199,AH199,AJ199,AL199,AN199,AP199,AR199,AT199,AV199,AX199,AZ199,BB199,BD199,BF199,BH199,BJ199,BL199,BN199,BP199,BR199,BT199,BV199,BX199,BZ199,CB199,CD199,CF199,CH199,CJ199,CL199,CN199,CP199,CR199,CT199,CV199,CX199,CZ199,DB199,DD199,DF199,DH199,DJ199,DL199,DN199,DP199,DR199,DT199,DV199,DX199,DZ199,EB199,ED199,EF199,EH199,EJ199)</f>
        <v>3092124.42</v>
      </c>
    </row>
    <row r="200" spans="1:142" s="342" customFormat="1" ht="15" customHeight="1" x14ac:dyDescent="0.2">
      <c r="A200" s="196">
        <v>27</v>
      </c>
      <c r="B200" s="196"/>
      <c r="C200" s="307" t="s">
        <v>1484</v>
      </c>
      <c r="D200" s="354" t="s">
        <v>774</v>
      </c>
      <c r="E200" s="309">
        <v>16026</v>
      </c>
      <c r="F200" s="309">
        <v>16828</v>
      </c>
      <c r="G200" s="338"/>
      <c r="H200" s="311"/>
      <c r="I200" s="194"/>
      <c r="J200" s="301"/>
      <c r="K200" s="305">
        <v>1.4</v>
      </c>
      <c r="L200" s="305">
        <v>1.68</v>
      </c>
      <c r="M200" s="305">
        <v>2.23</v>
      </c>
      <c r="N200" s="306">
        <v>2.57</v>
      </c>
      <c r="O200" s="223">
        <f t="shared" ref="O200:AT200" si="441">O201</f>
        <v>0</v>
      </c>
      <c r="P200" s="223">
        <f t="shared" si="441"/>
        <v>0</v>
      </c>
      <c r="Q200" s="223">
        <f t="shared" si="441"/>
        <v>0</v>
      </c>
      <c r="R200" s="223">
        <f t="shared" si="441"/>
        <v>0</v>
      </c>
      <c r="S200" s="223">
        <f t="shared" si="441"/>
        <v>0</v>
      </c>
      <c r="T200" s="223">
        <f t="shared" si="441"/>
        <v>0</v>
      </c>
      <c r="U200" s="223">
        <f t="shared" si="441"/>
        <v>0</v>
      </c>
      <c r="V200" s="223">
        <f t="shared" si="441"/>
        <v>0</v>
      </c>
      <c r="W200" s="223">
        <f t="shared" si="441"/>
        <v>0</v>
      </c>
      <c r="X200" s="223">
        <f t="shared" si="441"/>
        <v>0</v>
      </c>
      <c r="Y200" s="223">
        <f t="shared" si="441"/>
        <v>0</v>
      </c>
      <c r="Z200" s="223">
        <f t="shared" si="441"/>
        <v>0</v>
      </c>
      <c r="AA200" s="223">
        <f t="shared" si="441"/>
        <v>1</v>
      </c>
      <c r="AB200" s="223">
        <f t="shared" si="441"/>
        <v>17295.329333333331</v>
      </c>
      <c r="AC200" s="223">
        <f t="shared" si="441"/>
        <v>0</v>
      </c>
      <c r="AD200" s="223">
        <f t="shared" si="441"/>
        <v>0</v>
      </c>
      <c r="AE200" s="223">
        <f t="shared" si="441"/>
        <v>0</v>
      </c>
      <c r="AF200" s="223">
        <f t="shared" si="441"/>
        <v>0</v>
      </c>
      <c r="AG200" s="223">
        <f>AG201</f>
        <v>0</v>
      </c>
      <c r="AH200" s="223">
        <f t="shared" si="441"/>
        <v>0</v>
      </c>
      <c r="AI200" s="223">
        <v>0</v>
      </c>
      <c r="AJ200" s="223">
        <v>0</v>
      </c>
      <c r="AK200" s="223">
        <f t="shared" si="441"/>
        <v>0</v>
      </c>
      <c r="AL200" s="223">
        <f t="shared" si="441"/>
        <v>0</v>
      </c>
      <c r="AM200" s="223">
        <f t="shared" si="441"/>
        <v>0</v>
      </c>
      <c r="AN200" s="223">
        <f t="shared" si="441"/>
        <v>0</v>
      </c>
      <c r="AO200" s="223">
        <f t="shared" si="441"/>
        <v>0</v>
      </c>
      <c r="AP200" s="223">
        <f t="shared" si="441"/>
        <v>0</v>
      </c>
      <c r="AQ200" s="223">
        <f t="shared" si="441"/>
        <v>0</v>
      </c>
      <c r="AR200" s="223">
        <f t="shared" si="441"/>
        <v>0</v>
      </c>
      <c r="AS200" s="223">
        <f t="shared" si="441"/>
        <v>0</v>
      </c>
      <c r="AT200" s="223">
        <f t="shared" si="441"/>
        <v>0</v>
      </c>
      <c r="AU200" s="223">
        <v>0</v>
      </c>
      <c r="AV200" s="223">
        <f t="shared" ref="AV200:DG200" si="442">AV201</f>
        <v>0</v>
      </c>
      <c r="AW200" s="223">
        <f t="shared" si="442"/>
        <v>0</v>
      </c>
      <c r="AX200" s="223">
        <f t="shared" si="442"/>
        <v>0</v>
      </c>
      <c r="AY200" s="223">
        <f t="shared" si="442"/>
        <v>0</v>
      </c>
      <c r="AZ200" s="223">
        <f t="shared" si="442"/>
        <v>0</v>
      </c>
      <c r="BA200" s="223">
        <f t="shared" si="442"/>
        <v>0</v>
      </c>
      <c r="BB200" s="223">
        <f t="shared" si="442"/>
        <v>0</v>
      </c>
      <c r="BC200" s="223">
        <f t="shared" si="442"/>
        <v>0</v>
      </c>
      <c r="BD200" s="223">
        <f t="shared" si="442"/>
        <v>0</v>
      </c>
      <c r="BE200" s="223">
        <f t="shared" si="442"/>
        <v>0</v>
      </c>
      <c r="BF200" s="223">
        <f t="shared" si="442"/>
        <v>0</v>
      </c>
      <c r="BG200" s="223">
        <f t="shared" si="442"/>
        <v>0</v>
      </c>
      <c r="BH200" s="223">
        <f t="shared" si="442"/>
        <v>0</v>
      </c>
      <c r="BI200" s="223">
        <f t="shared" si="442"/>
        <v>0</v>
      </c>
      <c r="BJ200" s="223">
        <f t="shared" si="442"/>
        <v>0</v>
      </c>
      <c r="BK200" s="223">
        <f t="shared" si="442"/>
        <v>0</v>
      </c>
      <c r="BL200" s="223">
        <f t="shared" si="442"/>
        <v>0</v>
      </c>
      <c r="BM200" s="223">
        <f t="shared" si="442"/>
        <v>0</v>
      </c>
      <c r="BN200" s="223">
        <f t="shared" si="442"/>
        <v>0</v>
      </c>
      <c r="BO200" s="223">
        <f t="shared" si="442"/>
        <v>0</v>
      </c>
      <c r="BP200" s="223">
        <f t="shared" si="442"/>
        <v>0</v>
      </c>
      <c r="BQ200" s="223">
        <f t="shared" si="442"/>
        <v>0</v>
      </c>
      <c r="BR200" s="223">
        <f t="shared" si="442"/>
        <v>0</v>
      </c>
      <c r="BS200" s="223">
        <f t="shared" si="442"/>
        <v>0</v>
      </c>
      <c r="BT200" s="223">
        <f t="shared" si="442"/>
        <v>0</v>
      </c>
      <c r="BU200" s="223">
        <f t="shared" si="442"/>
        <v>0</v>
      </c>
      <c r="BV200" s="223">
        <f t="shared" si="442"/>
        <v>0</v>
      </c>
      <c r="BW200" s="223">
        <f t="shared" si="442"/>
        <v>0</v>
      </c>
      <c r="BX200" s="223">
        <f t="shared" si="442"/>
        <v>0</v>
      </c>
      <c r="BY200" s="223">
        <f t="shared" si="442"/>
        <v>0</v>
      </c>
      <c r="BZ200" s="223">
        <f t="shared" si="442"/>
        <v>0</v>
      </c>
      <c r="CA200" s="223">
        <f t="shared" si="442"/>
        <v>3</v>
      </c>
      <c r="CB200" s="223">
        <f t="shared" si="442"/>
        <v>51885.987999999998</v>
      </c>
      <c r="CC200" s="223">
        <f t="shared" si="442"/>
        <v>1</v>
      </c>
      <c r="CD200" s="223">
        <f t="shared" si="442"/>
        <v>17295.329333333331</v>
      </c>
      <c r="CE200" s="223">
        <f t="shared" si="442"/>
        <v>20</v>
      </c>
      <c r="CF200" s="223">
        <f t="shared" si="442"/>
        <v>415087.90399999998</v>
      </c>
      <c r="CG200" s="223">
        <f t="shared" si="442"/>
        <v>0</v>
      </c>
      <c r="CH200" s="223">
        <f t="shared" si="442"/>
        <v>0</v>
      </c>
      <c r="CI200" s="223">
        <f t="shared" si="442"/>
        <v>0</v>
      </c>
      <c r="CJ200" s="223">
        <f t="shared" si="442"/>
        <v>0</v>
      </c>
      <c r="CK200" s="223">
        <f t="shared" si="442"/>
        <v>0</v>
      </c>
      <c r="CL200" s="223">
        <f t="shared" si="442"/>
        <v>0</v>
      </c>
      <c r="CM200" s="223">
        <f t="shared" si="442"/>
        <v>0</v>
      </c>
      <c r="CN200" s="223">
        <f t="shared" si="442"/>
        <v>0</v>
      </c>
      <c r="CO200" s="223">
        <f t="shared" si="442"/>
        <v>0</v>
      </c>
      <c r="CP200" s="223">
        <f t="shared" si="442"/>
        <v>0</v>
      </c>
      <c r="CQ200" s="223">
        <f t="shared" si="442"/>
        <v>0</v>
      </c>
      <c r="CR200" s="223">
        <f t="shared" si="442"/>
        <v>0</v>
      </c>
      <c r="CS200" s="223">
        <f t="shared" si="442"/>
        <v>0</v>
      </c>
      <c r="CT200" s="223">
        <f t="shared" si="442"/>
        <v>0</v>
      </c>
      <c r="CU200" s="223">
        <f t="shared" si="442"/>
        <v>0</v>
      </c>
      <c r="CV200" s="223">
        <f t="shared" si="442"/>
        <v>0</v>
      </c>
      <c r="CW200" s="223">
        <f t="shared" si="442"/>
        <v>0</v>
      </c>
      <c r="CX200" s="223">
        <f t="shared" si="442"/>
        <v>0</v>
      </c>
      <c r="CY200" s="223">
        <f t="shared" si="442"/>
        <v>0</v>
      </c>
      <c r="CZ200" s="223">
        <f t="shared" si="442"/>
        <v>0</v>
      </c>
      <c r="DA200" s="223">
        <f t="shared" si="442"/>
        <v>0</v>
      </c>
      <c r="DB200" s="223">
        <f t="shared" si="442"/>
        <v>0</v>
      </c>
      <c r="DC200" s="223">
        <f t="shared" si="442"/>
        <v>0</v>
      </c>
      <c r="DD200" s="223">
        <f t="shared" si="442"/>
        <v>0</v>
      </c>
      <c r="DE200" s="223">
        <f t="shared" si="442"/>
        <v>0</v>
      </c>
      <c r="DF200" s="223">
        <f t="shared" si="442"/>
        <v>0</v>
      </c>
      <c r="DG200" s="223">
        <f t="shared" si="442"/>
        <v>0</v>
      </c>
      <c r="DH200" s="223">
        <f t="shared" ref="DH200:EH200" si="443">DH201</f>
        <v>0</v>
      </c>
      <c r="DI200" s="223">
        <f t="shared" si="443"/>
        <v>0</v>
      </c>
      <c r="DJ200" s="223">
        <f t="shared" si="443"/>
        <v>0</v>
      </c>
      <c r="DK200" s="223">
        <f t="shared" si="443"/>
        <v>0</v>
      </c>
      <c r="DL200" s="223">
        <f t="shared" si="443"/>
        <v>0</v>
      </c>
      <c r="DM200" s="223">
        <f t="shared" si="443"/>
        <v>0</v>
      </c>
      <c r="DN200" s="223">
        <f t="shared" si="443"/>
        <v>0</v>
      </c>
      <c r="DO200" s="223">
        <f t="shared" si="443"/>
        <v>0</v>
      </c>
      <c r="DP200" s="223">
        <f t="shared" si="443"/>
        <v>0</v>
      </c>
      <c r="DQ200" s="223">
        <f t="shared" si="443"/>
        <v>0</v>
      </c>
      <c r="DR200" s="223">
        <f t="shared" si="443"/>
        <v>0</v>
      </c>
      <c r="DS200" s="223">
        <f t="shared" si="443"/>
        <v>0</v>
      </c>
      <c r="DT200" s="223">
        <f t="shared" si="443"/>
        <v>0</v>
      </c>
      <c r="DU200" s="223">
        <f t="shared" si="443"/>
        <v>0</v>
      </c>
      <c r="DV200" s="223">
        <f t="shared" si="443"/>
        <v>0</v>
      </c>
      <c r="DW200" s="223">
        <f t="shared" si="443"/>
        <v>0</v>
      </c>
      <c r="DX200" s="223">
        <f t="shared" si="443"/>
        <v>0</v>
      </c>
      <c r="DY200" s="223">
        <f t="shared" si="443"/>
        <v>0</v>
      </c>
      <c r="DZ200" s="223">
        <f t="shared" si="443"/>
        <v>0</v>
      </c>
      <c r="EA200" s="223">
        <f t="shared" si="443"/>
        <v>0</v>
      </c>
      <c r="EB200" s="223">
        <f t="shared" si="443"/>
        <v>0</v>
      </c>
      <c r="EC200" s="223">
        <f t="shared" si="443"/>
        <v>0</v>
      </c>
      <c r="ED200" s="223">
        <f t="shared" si="443"/>
        <v>0</v>
      </c>
      <c r="EE200" s="223">
        <f t="shared" si="443"/>
        <v>0</v>
      </c>
      <c r="EF200" s="223">
        <f t="shared" si="443"/>
        <v>0</v>
      </c>
      <c r="EG200" s="223">
        <f t="shared" si="443"/>
        <v>0</v>
      </c>
      <c r="EH200" s="223">
        <f t="shared" si="443"/>
        <v>0</v>
      </c>
      <c r="EI200" s="223"/>
      <c r="EJ200" s="223"/>
      <c r="EK200" s="223">
        <f>EK201</f>
        <v>25</v>
      </c>
      <c r="EL200" s="223">
        <f>EL201</f>
        <v>501564.55066666665</v>
      </c>
    </row>
    <row r="201" spans="1:142" ht="30" customHeight="1" x14ac:dyDescent="0.2">
      <c r="A201" s="196"/>
      <c r="B201" s="196">
        <v>128</v>
      </c>
      <c r="C201" s="307" t="s">
        <v>1485</v>
      </c>
      <c r="D201" s="355" t="s">
        <v>798</v>
      </c>
      <c r="E201" s="309">
        <v>16026</v>
      </c>
      <c r="F201" s="309">
        <v>16828</v>
      </c>
      <c r="G201" s="335">
        <v>0.74</v>
      </c>
      <c r="H201" s="311"/>
      <c r="I201" s="312">
        <v>1</v>
      </c>
      <c r="J201" s="313"/>
      <c r="K201" s="305">
        <v>1.4</v>
      </c>
      <c r="L201" s="305">
        <v>1.68</v>
      </c>
      <c r="M201" s="305">
        <v>2.23</v>
      </c>
      <c r="N201" s="306">
        <v>2.57</v>
      </c>
      <c r="O201" s="204"/>
      <c r="P201" s="214">
        <f>(O201/12*2*$E201*$G201*$I201*$K201*P$10)+(O201/12*10*$F201*$G201*$I201*$K201*P$10)</f>
        <v>0</v>
      </c>
      <c r="Q201" s="208"/>
      <c r="R201" s="214">
        <f>(Q201/12*2*$E201*$G201*$I201*$K201*R$10)+(Q201/12*10*$F201*$G201*$I201*$K201*R$10)</f>
        <v>0</v>
      </c>
      <c r="S201" s="204"/>
      <c r="T201" s="214">
        <f>(S201/12*2*$E201*$G201*$I201*$K201*T$10)+(S201/12*10*$F201*$G201*$I201*$K201*T$10)</f>
        <v>0</v>
      </c>
      <c r="U201" s="204"/>
      <c r="V201" s="214">
        <f>(U201/12*2*$E201*$G201*$I201*$K201*V$10)+(U201/12*10*$F201*$G201*$I201*$K201*V$10)</f>
        <v>0</v>
      </c>
      <c r="W201" s="204"/>
      <c r="X201" s="214">
        <f>(W201/12*2*$E201*$G201*$I201*$K201*X$10)+(W201/12*10*$F201*$G201*$I201*$K201*X$10)</f>
        <v>0</v>
      </c>
      <c r="Y201" s="204"/>
      <c r="Z201" s="214">
        <f>(Y201/12*2*$E201*$G201*$I201*$K201*Z$10)+(Y201/12*10*$F201*$G201*$I201*$K201*Z$10)</f>
        <v>0</v>
      </c>
      <c r="AA201" s="204">
        <v>1</v>
      </c>
      <c r="AB201" s="214">
        <f>(AA201/12*2*$E201*$G201*$I201*$K201*AB$10)+(AA201/12*10*$F201*$G201*$I201*$K201*AB$10)</f>
        <v>17295.329333333331</v>
      </c>
      <c r="AC201" s="204"/>
      <c r="AD201" s="214">
        <f>(AC201/12*2*$E201*$G201*$I201*$K201*AD$10)+(AC201/12*10*$F201*$G201*$I201*$K201*AD$10)</f>
        <v>0</v>
      </c>
      <c r="AE201" s="204"/>
      <c r="AF201" s="204">
        <f>SUM(AE201/12*2*$E201*$G201*$I201*$L201*$AF$10)+(AE201/12*10*$F201*$G201*$I201*$L201*$AF$10)</f>
        <v>0</v>
      </c>
      <c r="AG201" s="204"/>
      <c r="AH201" s="215">
        <f>SUM(AG201/12*2*$E201*$G201*$I201*$L201*$AH$10)+(AG201/12*10*$F201*$G201*$I201*$L201*$AH$10)</f>
        <v>0</v>
      </c>
      <c r="AI201" s="215">
        <v>0</v>
      </c>
      <c r="AJ201" s="215">
        <v>0</v>
      </c>
      <c r="AK201" s="204"/>
      <c r="AL201" s="214">
        <f>(AK201/12*2*$E201*$G201*$I201*$K201*AL$10)+(AK201/12*10*$F201*$G201*$I201*$K201*AL$10)</f>
        <v>0</v>
      </c>
      <c r="AM201" s="204"/>
      <c r="AN201" s="214">
        <f>(AM201/12*2*$E201*$G201*$I201*$K201*AN$10)+(AM201/12*10*$F201*$G201*$I201*$K201*AN$10)</f>
        <v>0</v>
      </c>
      <c r="AO201" s="204"/>
      <c r="AP201" s="214">
        <f>(AO201/12*2*$E201*$G201*$I201*$K201*AP$10)+(AO201/12*10*$F201*$G201*$I201*$K201*AP$10)</f>
        <v>0</v>
      </c>
      <c r="AQ201" s="204"/>
      <c r="AR201" s="214">
        <f>(AQ201/12*2*$E201*$G201*$I201*$K201*AR$10)+(AQ201/12*10*$F201*$G201*$I201*$K201*AR$10)</f>
        <v>0</v>
      </c>
      <c r="AS201" s="204"/>
      <c r="AT201" s="214">
        <f>(AS201/12*2*$E201*$G201*$I201*$K201*AT$10)+(AS201/12*10*$F201*$G201*$I201*$K201*AT$10)</f>
        <v>0</v>
      </c>
      <c r="AU201" s="204"/>
      <c r="AV201" s="214">
        <f>(AU201/12*2*$E201*$G201*$I201*$K201*AV$10)+(AU201/12*10*$F201*$G201*$I201*$K201*AV$10)</f>
        <v>0</v>
      </c>
      <c r="AW201" s="204"/>
      <c r="AX201" s="214">
        <f>(AW201/12*2*$E201*$G201*$I201*$K201*AX$10)+(AW201/12*10*$F201*$G201*$I201*$K201*AX$10)</f>
        <v>0</v>
      </c>
      <c r="AY201" s="204"/>
      <c r="AZ201" s="214">
        <f>(AY201/12*2*$E201*$G201*$I201*$K201*AZ$10)+(AY201/12*10*$F201*$G201*$I201*$K201*AZ$10)</f>
        <v>0</v>
      </c>
      <c r="BA201" s="204"/>
      <c r="BB201" s="214">
        <f>(BA201/12*2*$E201*$G201*$I201*$K201*BB$10)+(BA201/12*10*$F201*$G201*$I201*$K201*BB$10)</f>
        <v>0</v>
      </c>
      <c r="BC201" s="204"/>
      <c r="BD201" s="214">
        <f>(BC201/12*2*$E201*$G201*$I201*$K201*BD$10)+(BC201/12*10*$F201*$G201*$I201*$K201*BD$10)</f>
        <v>0</v>
      </c>
      <c r="BE201" s="204"/>
      <c r="BF201" s="214">
        <f>(BE201/12*2*$E201*$G201*$I201*$K201*BF$10)+(BE201/12*10*$F201*$G201*$I201*$K201*BF$10)</f>
        <v>0</v>
      </c>
      <c r="BG201" s="204"/>
      <c r="BH201" s="214">
        <f>(BG201/12*2*$E201*$G201*$I201*$K201*BH$10)+(BG201/12*10*$F201*$G201*$I201*$K201*BH$10)</f>
        <v>0</v>
      </c>
      <c r="BI201" s="204"/>
      <c r="BJ201" s="214">
        <f>(BI201/12*2*$E201*$G201*$I201*$K201*BJ$10)+(BI201/12*10*$F201*$G201*$I201*$K201*BJ$10)</f>
        <v>0</v>
      </c>
      <c r="BK201" s="204"/>
      <c r="BL201" s="214">
        <f>(BK201/12*2*$E201*$G201*$I201*$K201*BL$10)+(BK201/12*10*$F201*$G201*$I201*$K201*BL$10)</f>
        <v>0</v>
      </c>
      <c r="BM201" s="204"/>
      <c r="BN201" s="214">
        <f>(BM201/12*2*$E201*$G201*$I201*$K201*BN$10)+(BM201/12*10*$F201*$G201*$I201*$K201*BN$10)</f>
        <v>0</v>
      </c>
      <c r="BO201" s="204"/>
      <c r="BP201" s="214">
        <f>(BO201/12*2*$E201*$G201*$I201*$K201*BP$10)+(BO201/12*10*$F201*$G201*$I201*$K201*BP$10)</f>
        <v>0</v>
      </c>
      <c r="BQ201" s="204"/>
      <c r="BR201" s="214">
        <f>(BQ201/12*2*$E201*$G201*$I201*$K201*BR$10)+(BQ201/12*10*$F201*$G201*$I201*$K201*BR$10)</f>
        <v>0</v>
      </c>
      <c r="BS201" s="204"/>
      <c r="BT201" s="214">
        <f>(BS201/12*2*$E201*$G201*$I201*$K201*BT$10)+(BS201/12*10*$F201*$G201*$I201*$K201*BT$10)</f>
        <v>0</v>
      </c>
      <c r="BU201" s="204"/>
      <c r="BV201" s="214">
        <f>(BU201/12*2*$E201*$G201*$I201*$K201*BV$10)+(BU201/12*10*$F201*$G201*$I201*$K201*BV$10)</f>
        <v>0</v>
      </c>
      <c r="BW201" s="204"/>
      <c r="BX201" s="214">
        <f>(BW201/12*2*$E201*$G201*$I201*$K201*BX$10)+(BW201/12*10*$F201*$G201*$I201*$K201*BX$10)</f>
        <v>0</v>
      </c>
      <c r="BY201" s="204"/>
      <c r="BZ201" s="214">
        <f>(BY201/12*2*$E201*$G201*$I201*$K201*BZ$10)+(BY201/12*10*$F201*$G201*$I201*$K201*BZ$10)</f>
        <v>0</v>
      </c>
      <c r="CA201" s="204">
        <v>3</v>
      </c>
      <c r="CB201" s="214">
        <f>(CA201/12*2*$E201*$G201*$I201*$K201*CB$10)+(CA201/12*10*$F201*$G201*$I201*$K201*CB$10)</f>
        <v>51885.987999999998</v>
      </c>
      <c r="CC201" s="204">
        <v>1</v>
      </c>
      <c r="CD201" s="214">
        <f>(CC201/12*2*$E201*$G201*$I201*$K201*CD$10)+(CC201/12*10*$F201*$G201*$I201*$K201*CD$10)</f>
        <v>17295.329333333331</v>
      </c>
      <c r="CE201" s="204">
        <v>20</v>
      </c>
      <c r="CF201" s="215">
        <f>SUM(CE201/12*2*$E201*$G201*$I201*$L201*CF$10)+(CE201/12*10*$F201*$G201*$I201*$L201*$CF$10)</f>
        <v>415087.90399999998</v>
      </c>
      <c r="CG201" s="204"/>
      <c r="CH201" s="215">
        <f>SUM(CG201/12*2*$E201*$G201*$I201*$L201*CH$10)+(CG201/12*10*$F201*$G201*$I201*$L201*CH$10)</f>
        <v>0</v>
      </c>
      <c r="CI201" s="204"/>
      <c r="CJ201" s="215">
        <f>SUM(CI201/12*2*$E201*$G201*$I201*$L201*CJ$10)+(CI201/12*10*$F201*$G201*$I201*$L201*CJ$10)</f>
        <v>0</v>
      </c>
      <c r="CK201" s="204"/>
      <c r="CL201" s="215">
        <f>SUM(CK201/12*2*$E201*$G201*$I201*$L201*CL$10)+(CK201/12*10*$F201*$G201*$I201*$L201*CL$10)</f>
        <v>0</v>
      </c>
      <c r="CM201" s="204"/>
      <c r="CN201" s="215">
        <f>SUM(CM201/12*2*$E201*$G201*$I201*$L201*CN$10)+(CM201/12*10*$F201*$G201*$I201*$L201*CN$10)</f>
        <v>0</v>
      </c>
      <c r="CO201" s="204"/>
      <c r="CP201" s="215">
        <f>SUM(CO201/12*2*$E201*$G201*$I201*$L201*CP$10)+(CO201/12*10*$F201*$G201*$I201*$L201*CP$10)</f>
        <v>0</v>
      </c>
      <c r="CQ201" s="204"/>
      <c r="CR201" s="215">
        <f>SUM(CQ201/12*2*$E201*$G201*$I201*$L201*CR$10)+(CQ201/12*10*$F201*$G201*$I201*$L201*CR$10)</f>
        <v>0</v>
      </c>
      <c r="CS201" s="204"/>
      <c r="CT201" s="215">
        <f>SUM(CS201/12*2*$E201*$G201*$I201*$L201*CT$10)+(CS201/12*10*$F201*$G201*$I201*$L201*CT$10)</f>
        <v>0</v>
      </c>
      <c r="CU201" s="204"/>
      <c r="CV201" s="215">
        <f>SUM(CU201/12*2*$E201*$G201*$I201*$L201*CV$10)+(CU201/12*10*$F201*$G201*$I201*$L201*CV$10)</f>
        <v>0</v>
      </c>
      <c r="CW201" s="204"/>
      <c r="CX201" s="215">
        <f>SUM(CW201/12*2*$E201*$G201*$I201*$L201*CX$10)+(CW201/12*10*$F201*$G201*$I201*$L201*CX$10)</f>
        <v>0</v>
      </c>
      <c r="CY201" s="204"/>
      <c r="CZ201" s="215">
        <f>SUM(CY201/12*2*$E201*$G201*$I201*$L201*CZ$10)+(CY201/12*10*$F201*$G201*$I201*$L201*CZ$10)</f>
        <v>0</v>
      </c>
      <c r="DA201" s="204"/>
      <c r="DB201" s="215">
        <f>SUM(DA201/12*2*$E201*$G201*$I201*$L201*DB$10)+(DA201/12*10*$F201*$G201*$I201*$L201*DB$10)</f>
        <v>0</v>
      </c>
      <c r="DC201" s="204"/>
      <c r="DD201" s="215">
        <f>SUM(DC201/12*2*$E201*$G201*$I201*$L201*DD$10)+(DC201/12*10*$F201*$G201*$I201*$L201*DD$10)</f>
        <v>0</v>
      </c>
      <c r="DE201" s="204"/>
      <c r="DF201" s="215">
        <f>SUM(DE201/12*2*$E201*$G201*$I201*$L201*DF$10)+(DE201/12*10*$F201*$G201*$I201*$L201*DF$10)</f>
        <v>0</v>
      </c>
      <c r="DG201" s="204"/>
      <c r="DH201" s="204">
        <f>SUM(DG201/12*2*$E201*$G201*$I201*$L201*DH$10)+(DG201/12*10*$F201*$G201*$I201*$L201*DH$10)</f>
        <v>0</v>
      </c>
      <c r="DI201" s="204"/>
      <c r="DJ201" s="215">
        <f>SUM(DI201/12*2*$E201*$G201*$I201*$L201*DJ$10)+(DI201/12*10*$F201*$G201*$I201*$L201*DJ$10)</f>
        <v>0</v>
      </c>
      <c r="DK201" s="204"/>
      <c r="DL201" s="215">
        <f>SUM(DK201/12*2*$E201*$G201*$I201*$M201*DL$10)+(DK201/12*10*$F201*$G201*$I201*$M201*DL$10)</f>
        <v>0</v>
      </c>
      <c r="DM201" s="204"/>
      <c r="DN201" s="215">
        <f>SUM(DM201/12*2*$E201*$G201*$I201*$N201*DN$10)+(DM201/12*10*$F201*$G201*$I201*$N201*DN$10)</f>
        <v>0</v>
      </c>
      <c r="DO201" s="204"/>
      <c r="DP201" s="214">
        <f>(DO201/12*2*$E201*$G201*$I201*$K201*DP$10)+(DO201/12*10*$F201*$G201*$I201*$K201*DP$10)</f>
        <v>0</v>
      </c>
      <c r="DQ201" s="204"/>
      <c r="DR201" s="214">
        <f>(DQ201/12*2*$E201*$G201*$I201*$K201*DR$10)+(DQ201/12*10*$F201*$G201*$I201*$K201*DR$10)</f>
        <v>0</v>
      </c>
      <c r="DS201" s="204"/>
      <c r="DT201" s="215">
        <f>SUM(DS201/12*2*$E201*$G201*$I201)+(DS201/12*10*$F201*$G201*$I201)</f>
        <v>0</v>
      </c>
      <c r="DU201" s="204"/>
      <c r="DV201" s="204"/>
      <c r="DW201" s="204"/>
      <c r="DX201" s="214">
        <f>(DW201/12*2*$E201*$G201*$I201*$K201*DX$10)+(DW201/12*10*$F201*$G201*$I201*$K201*DX$10)</f>
        <v>0</v>
      </c>
      <c r="DY201" s="204"/>
      <c r="DZ201" s="214">
        <f>(DY201/12*2*$E201*$G201*$I201*$K201*DZ$10)+(DY201/12*10*$F201*$G201*$I201*$K201*DZ$10)</f>
        <v>0</v>
      </c>
      <c r="EA201" s="204"/>
      <c r="EB201" s="204"/>
      <c r="EC201" s="430"/>
      <c r="ED201" s="430"/>
      <c r="EE201" s="223"/>
      <c r="EF201" s="204"/>
      <c r="EG201" s="223"/>
      <c r="EH201" s="223"/>
      <c r="EI201" s="223"/>
      <c r="EJ201" s="216">
        <f>(EI201/12*2*$E201*$G201*$I201*$K201)+(EI201/12*10*$F201*$G201*$I201*$K201)</f>
        <v>0</v>
      </c>
      <c r="EK201" s="228">
        <f>SUM(O201,Q201,S201,U201,W201,Y201,AA201,AC201,AE201,AG201,AI201,AK201,AM201,AO201,AQ201,AS201,AU201,AW201,AY201,BA201,BC201,BE201,BG201,BI201,BK201,BM201,BO201,BQ201,BS201,BU201,BW201,BY201,CA201,CC201,CE201,CG201,CI201,CK201,CM201,CO201,CQ201,CS201,CU201,CW201,CY201,DA201,DC201,DE201,DG201,DI201,DK201,DM201,DO201,DQ201,DS201,DU201,DW201,DY201,EA201,EC201,EE201,EG201,EI201)</f>
        <v>25</v>
      </c>
      <c r="EL201" s="228">
        <f>SUM(P201,R201,T201,V201,X201,Z201,AB201,AD201,AF201,AH201,AJ201,AL201,AN201,AP201,AR201,AT201,AV201,AX201,AZ201,BB201,BD201,BF201,BH201,BJ201,BL201,BN201,BP201,BR201,BT201,BV201,BX201,BZ201,CB201,CD201,CF201,CH201,CJ201,CL201,CN201,CP201,CR201,CT201,CV201,CX201,CZ201,DB201,DD201,DF201,DH201,DJ201,DL201,DN201,DP201,DR201,DT201,DV201,DX201,DZ201,EB201,ED201,EF201,EH201,EJ201)</f>
        <v>501564.55066666665</v>
      </c>
    </row>
    <row r="202" spans="1:142" s="342" customFormat="1" ht="15" customHeight="1" x14ac:dyDescent="0.2">
      <c r="A202" s="196">
        <v>28</v>
      </c>
      <c r="B202" s="341"/>
      <c r="C202" s="307" t="s">
        <v>1486</v>
      </c>
      <c r="D202" s="354" t="s">
        <v>804</v>
      </c>
      <c r="E202" s="309">
        <v>16026</v>
      </c>
      <c r="F202" s="309">
        <v>16828</v>
      </c>
      <c r="G202" s="338"/>
      <c r="H202" s="311"/>
      <c r="I202" s="194"/>
      <c r="J202" s="301"/>
      <c r="K202" s="305">
        <v>1.4</v>
      </c>
      <c r="L202" s="305">
        <v>1.68</v>
      </c>
      <c r="M202" s="305">
        <v>2.23</v>
      </c>
      <c r="N202" s="306">
        <v>2.57</v>
      </c>
      <c r="O202" s="223">
        <f t="shared" ref="O202:AT202" si="444">O203</f>
        <v>0</v>
      </c>
      <c r="P202" s="223">
        <f t="shared" si="444"/>
        <v>0</v>
      </c>
      <c r="Q202" s="223">
        <f t="shared" si="444"/>
        <v>0</v>
      </c>
      <c r="R202" s="223">
        <f t="shared" si="444"/>
        <v>0</v>
      </c>
      <c r="S202" s="223">
        <f t="shared" si="444"/>
        <v>0</v>
      </c>
      <c r="T202" s="223">
        <f t="shared" si="444"/>
        <v>0</v>
      </c>
      <c r="U202" s="223">
        <f t="shared" si="444"/>
        <v>0</v>
      </c>
      <c r="V202" s="223">
        <f t="shared" si="444"/>
        <v>0</v>
      </c>
      <c r="W202" s="223">
        <f t="shared" si="444"/>
        <v>0</v>
      </c>
      <c r="X202" s="223">
        <f t="shared" si="444"/>
        <v>0</v>
      </c>
      <c r="Y202" s="223">
        <f t="shared" si="444"/>
        <v>0</v>
      </c>
      <c r="Z202" s="223">
        <f t="shared" si="444"/>
        <v>0</v>
      </c>
      <c r="AA202" s="223">
        <f t="shared" si="444"/>
        <v>0</v>
      </c>
      <c r="AB202" s="223">
        <f t="shared" si="444"/>
        <v>0</v>
      </c>
      <c r="AC202" s="223">
        <f t="shared" si="444"/>
        <v>0</v>
      </c>
      <c r="AD202" s="223">
        <f t="shared" si="444"/>
        <v>0</v>
      </c>
      <c r="AE202" s="223">
        <f t="shared" si="444"/>
        <v>0</v>
      </c>
      <c r="AF202" s="223">
        <f t="shared" si="444"/>
        <v>0</v>
      </c>
      <c r="AG202" s="223">
        <f>AG203</f>
        <v>0</v>
      </c>
      <c r="AH202" s="223">
        <f t="shared" si="444"/>
        <v>0</v>
      </c>
      <c r="AI202" s="223">
        <v>0</v>
      </c>
      <c r="AJ202" s="223">
        <v>0</v>
      </c>
      <c r="AK202" s="223">
        <f t="shared" si="444"/>
        <v>0</v>
      </c>
      <c r="AL202" s="223">
        <f t="shared" si="444"/>
        <v>0</v>
      </c>
      <c r="AM202" s="223">
        <f t="shared" si="444"/>
        <v>0</v>
      </c>
      <c r="AN202" s="223">
        <f t="shared" si="444"/>
        <v>0</v>
      </c>
      <c r="AO202" s="223">
        <f t="shared" si="444"/>
        <v>0</v>
      </c>
      <c r="AP202" s="223">
        <f t="shared" si="444"/>
        <v>0</v>
      </c>
      <c r="AQ202" s="223">
        <f t="shared" si="444"/>
        <v>0</v>
      </c>
      <c r="AR202" s="223">
        <f t="shared" si="444"/>
        <v>0</v>
      </c>
      <c r="AS202" s="223">
        <f t="shared" si="444"/>
        <v>0</v>
      </c>
      <c r="AT202" s="223">
        <f t="shared" si="444"/>
        <v>0</v>
      </c>
      <c r="AU202" s="223">
        <v>0</v>
      </c>
      <c r="AV202" s="223">
        <f t="shared" ref="AV202:DG202" si="445">AV203</f>
        <v>0</v>
      </c>
      <c r="AW202" s="223">
        <f t="shared" si="445"/>
        <v>0</v>
      </c>
      <c r="AX202" s="223">
        <f t="shared" si="445"/>
        <v>0</v>
      </c>
      <c r="AY202" s="223">
        <f t="shared" si="445"/>
        <v>0</v>
      </c>
      <c r="AZ202" s="223">
        <f t="shared" si="445"/>
        <v>0</v>
      </c>
      <c r="BA202" s="223">
        <f t="shared" si="445"/>
        <v>0</v>
      </c>
      <c r="BB202" s="223">
        <f t="shared" si="445"/>
        <v>0</v>
      </c>
      <c r="BC202" s="223">
        <f t="shared" si="445"/>
        <v>0</v>
      </c>
      <c r="BD202" s="223">
        <f t="shared" si="445"/>
        <v>0</v>
      </c>
      <c r="BE202" s="223">
        <f t="shared" si="445"/>
        <v>0</v>
      </c>
      <c r="BF202" s="223">
        <f t="shared" si="445"/>
        <v>0</v>
      </c>
      <c r="BG202" s="223">
        <f t="shared" si="445"/>
        <v>0</v>
      </c>
      <c r="BH202" s="223">
        <f t="shared" si="445"/>
        <v>0</v>
      </c>
      <c r="BI202" s="223">
        <f t="shared" si="445"/>
        <v>0</v>
      </c>
      <c r="BJ202" s="223">
        <f t="shared" si="445"/>
        <v>0</v>
      </c>
      <c r="BK202" s="223">
        <f t="shared" si="445"/>
        <v>0</v>
      </c>
      <c r="BL202" s="223">
        <f t="shared" si="445"/>
        <v>0</v>
      </c>
      <c r="BM202" s="223">
        <f t="shared" si="445"/>
        <v>0</v>
      </c>
      <c r="BN202" s="223">
        <f t="shared" si="445"/>
        <v>0</v>
      </c>
      <c r="BO202" s="223">
        <f t="shared" si="445"/>
        <v>0</v>
      </c>
      <c r="BP202" s="223">
        <f t="shared" si="445"/>
        <v>0</v>
      </c>
      <c r="BQ202" s="223">
        <f t="shared" si="445"/>
        <v>0</v>
      </c>
      <c r="BR202" s="223">
        <f t="shared" si="445"/>
        <v>0</v>
      </c>
      <c r="BS202" s="223">
        <f t="shared" si="445"/>
        <v>0</v>
      </c>
      <c r="BT202" s="223">
        <f t="shared" si="445"/>
        <v>0</v>
      </c>
      <c r="BU202" s="223">
        <f t="shared" si="445"/>
        <v>0</v>
      </c>
      <c r="BV202" s="223">
        <f t="shared" si="445"/>
        <v>0</v>
      </c>
      <c r="BW202" s="223">
        <f t="shared" si="445"/>
        <v>0</v>
      </c>
      <c r="BX202" s="223">
        <f t="shared" si="445"/>
        <v>0</v>
      </c>
      <c r="BY202" s="223">
        <f t="shared" si="445"/>
        <v>0</v>
      </c>
      <c r="BZ202" s="223">
        <f t="shared" si="445"/>
        <v>0</v>
      </c>
      <c r="CA202" s="223">
        <f t="shared" si="445"/>
        <v>0</v>
      </c>
      <c r="CB202" s="223">
        <f t="shared" si="445"/>
        <v>0</v>
      </c>
      <c r="CC202" s="223">
        <f t="shared" si="445"/>
        <v>0</v>
      </c>
      <c r="CD202" s="223">
        <f t="shared" si="445"/>
        <v>0</v>
      </c>
      <c r="CE202" s="223">
        <f t="shared" si="445"/>
        <v>0</v>
      </c>
      <c r="CF202" s="223">
        <f t="shared" si="445"/>
        <v>0</v>
      </c>
      <c r="CG202" s="223">
        <f t="shared" si="445"/>
        <v>0</v>
      </c>
      <c r="CH202" s="223">
        <f t="shared" si="445"/>
        <v>0</v>
      </c>
      <c r="CI202" s="223">
        <f t="shared" si="445"/>
        <v>0</v>
      </c>
      <c r="CJ202" s="223">
        <f t="shared" si="445"/>
        <v>0</v>
      </c>
      <c r="CK202" s="223">
        <f t="shared" si="445"/>
        <v>0</v>
      </c>
      <c r="CL202" s="223">
        <f t="shared" si="445"/>
        <v>0</v>
      </c>
      <c r="CM202" s="223">
        <f t="shared" si="445"/>
        <v>0</v>
      </c>
      <c r="CN202" s="223">
        <f t="shared" si="445"/>
        <v>0</v>
      </c>
      <c r="CO202" s="223">
        <f t="shared" si="445"/>
        <v>0</v>
      </c>
      <c r="CP202" s="223">
        <f t="shared" si="445"/>
        <v>0</v>
      </c>
      <c r="CQ202" s="223">
        <f t="shared" si="445"/>
        <v>0</v>
      </c>
      <c r="CR202" s="223">
        <f t="shared" si="445"/>
        <v>0</v>
      </c>
      <c r="CS202" s="223">
        <f t="shared" si="445"/>
        <v>0</v>
      </c>
      <c r="CT202" s="223">
        <f t="shared" si="445"/>
        <v>0</v>
      </c>
      <c r="CU202" s="223">
        <f t="shared" si="445"/>
        <v>0</v>
      </c>
      <c r="CV202" s="223">
        <f t="shared" si="445"/>
        <v>0</v>
      </c>
      <c r="CW202" s="223">
        <f t="shared" si="445"/>
        <v>0</v>
      </c>
      <c r="CX202" s="223">
        <f t="shared" si="445"/>
        <v>0</v>
      </c>
      <c r="CY202" s="223">
        <f t="shared" si="445"/>
        <v>0</v>
      </c>
      <c r="CZ202" s="223">
        <f t="shared" si="445"/>
        <v>0</v>
      </c>
      <c r="DA202" s="223">
        <f t="shared" si="445"/>
        <v>0</v>
      </c>
      <c r="DB202" s="223">
        <f t="shared" si="445"/>
        <v>0</v>
      </c>
      <c r="DC202" s="223">
        <f t="shared" si="445"/>
        <v>0</v>
      </c>
      <c r="DD202" s="223">
        <f t="shared" si="445"/>
        <v>0</v>
      </c>
      <c r="DE202" s="223">
        <f t="shared" si="445"/>
        <v>0</v>
      </c>
      <c r="DF202" s="223">
        <f t="shared" si="445"/>
        <v>0</v>
      </c>
      <c r="DG202" s="223">
        <f t="shared" si="445"/>
        <v>0</v>
      </c>
      <c r="DH202" s="223">
        <f t="shared" ref="DH202:EL202" si="446">DH203</f>
        <v>0</v>
      </c>
      <c r="DI202" s="223">
        <f t="shared" si="446"/>
        <v>0</v>
      </c>
      <c r="DJ202" s="223">
        <f t="shared" si="446"/>
        <v>0</v>
      </c>
      <c r="DK202" s="223">
        <f t="shared" si="446"/>
        <v>0</v>
      </c>
      <c r="DL202" s="223">
        <f t="shared" si="446"/>
        <v>0</v>
      </c>
      <c r="DM202" s="223">
        <f t="shared" si="446"/>
        <v>0</v>
      </c>
      <c r="DN202" s="223">
        <f t="shared" si="446"/>
        <v>0</v>
      </c>
      <c r="DO202" s="223">
        <f t="shared" si="446"/>
        <v>0</v>
      </c>
      <c r="DP202" s="223">
        <f t="shared" si="446"/>
        <v>0</v>
      </c>
      <c r="DQ202" s="223">
        <f t="shared" si="446"/>
        <v>0</v>
      </c>
      <c r="DR202" s="223">
        <f t="shared" si="446"/>
        <v>0</v>
      </c>
      <c r="DS202" s="223">
        <f t="shared" si="446"/>
        <v>0</v>
      </c>
      <c r="DT202" s="223">
        <f t="shared" si="446"/>
        <v>0</v>
      </c>
      <c r="DU202" s="223">
        <f t="shared" si="446"/>
        <v>0</v>
      </c>
      <c r="DV202" s="223">
        <f t="shared" si="446"/>
        <v>0</v>
      </c>
      <c r="DW202" s="223">
        <f t="shared" si="446"/>
        <v>0</v>
      </c>
      <c r="DX202" s="223">
        <f t="shared" si="446"/>
        <v>0</v>
      </c>
      <c r="DY202" s="223">
        <f t="shared" si="446"/>
        <v>0</v>
      </c>
      <c r="DZ202" s="223">
        <f t="shared" si="446"/>
        <v>0</v>
      </c>
      <c r="EA202" s="223">
        <f t="shared" si="446"/>
        <v>0</v>
      </c>
      <c r="EB202" s="223">
        <f t="shared" si="446"/>
        <v>0</v>
      </c>
      <c r="EC202" s="223">
        <f t="shared" si="446"/>
        <v>0</v>
      </c>
      <c r="ED202" s="223">
        <f t="shared" si="446"/>
        <v>0</v>
      </c>
      <c r="EE202" s="223">
        <f t="shared" si="446"/>
        <v>0</v>
      </c>
      <c r="EF202" s="223">
        <f t="shared" si="446"/>
        <v>0</v>
      </c>
      <c r="EG202" s="223">
        <f t="shared" si="446"/>
        <v>0</v>
      </c>
      <c r="EH202" s="223">
        <f t="shared" si="446"/>
        <v>0</v>
      </c>
      <c r="EI202" s="223"/>
      <c r="EJ202" s="223"/>
      <c r="EK202" s="223">
        <f t="shared" si="446"/>
        <v>0</v>
      </c>
      <c r="EL202" s="223">
        <f t="shared" si="446"/>
        <v>0</v>
      </c>
    </row>
    <row r="203" spans="1:142" ht="30" customHeight="1" x14ac:dyDescent="0.2">
      <c r="A203" s="196"/>
      <c r="B203" s="196">
        <v>129</v>
      </c>
      <c r="C203" s="307" t="s">
        <v>1487</v>
      </c>
      <c r="D203" s="353" t="s">
        <v>1488</v>
      </c>
      <c r="E203" s="309">
        <v>16026</v>
      </c>
      <c r="F203" s="309">
        <v>16828</v>
      </c>
      <c r="G203" s="310">
        <v>1.32</v>
      </c>
      <c r="H203" s="311"/>
      <c r="I203" s="312">
        <v>1</v>
      </c>
      <c r="J203" s="313"/>
      <c r="K203" s="305">
        <v>1.4</v>
      </c>
      <c r="L203" s="305">
        <v>1.68</v>
      </c>
      <c r="M203" s="305">
        <v>2.23</v>
      </c>
      <c r="N203" s="306">
        <v>2.57</v>
      </c>
      <c r="O203" s="204"/>
      <c r="P203" s="214">
        <f>(O203/12*2*$E203*$G203*$I203*$K203*P$10)+(O203/12*10*$F203*$G203*$I203*$K203*P$10)</f>
        <v>0</v>
      </c>
      <c r="Q203" s="208"/>
      <c r="R203" s="214">
        <f>(Q203/12*2*$E203*$G203*$I203*$K203*R$10)+(Q203/12*10*$F203*$G203*$I203*$K203*R$10)</f>
        <v>0</v>
      </c>
      <c r="S203" s="204"/>
      <c r="T203" s="214">
        <f>(S203/12*2*$E203*$G203*$I203*$K203*T$10)+(S203/12*10*$F203*$G203*$I203*$K203*T$10)</f>
        <v>0</v>
      </c>
      <c r="U203" s="204"/>
      <c r="V203" s="214">
        <f>(U203/12*2*$E203*$G203*$I203*$K203*V$10)+(U203/12*10*$F203*$G203*$I203*$K203*V$10)</f>
        <v>0</v>
      </c>
      <c r="W203" s="204"/>
      <c r="X203" s="214">
        <f>(W203/12*2*$E203*$G203*$I203*$K203*X$10)+(W203/12*10*$F203*$G203*$I203*$K203*X$10)</f>
        <v>0</v>
      </c>
      <c r="Y203" s="204"/>
      <c r="Z203" s="214">
        <f>(Y203/12*2*$E203*$G203*$I203*$K203*Z$10)+(Y203/12*10*$F203*$G203*$I203*$K203*Z$10)</f>
        <v>0</v>
      </c>
      <c r="AA203" s="204"/>
      <c r="AB203" s="214">
        <f>(AA203/12*2*$E203*$G203*$I203*$K203*AB$10)+(AA203/12*10*$F203*$G203*$I203*$K203*AB$10)</f>
        <v>0</v>
      </c>
      <c r="AC203" s="204"/>
      <c r="AD203" s="214">
        <f>(AC203/12*2*$E203*$G203*$I203*$K203*AD$10)+(AC203/12*10*$F203*$G203*$I203*$K203*AD$10)</f>
        <v>0</v>
      </c>
      <c r="AE203" s="204"/>
      <c r="AF203" s="204">
        <f>SUM(AE203/12*2*$E203*$G203*$I203*$L203*$AF$10)+(AE203/12*10*$F203*$G203*$I203*$L203*$AF$10)</f>
        <v>0</v>
      </c>
      <c r="AG203" s="204"/>
      <c r="AH203" s="215">
        <f>SUM(AG203/12*2*$E203*$G203*$I203*$L203*$AH$10)+(AG203/12*10*$F203*$G203*$I203*$L203*$AH$10)</f>
        <v>0</v>
      </c>
      <c r="AI203" s="215">
        <v>0</v>
      </c>
      <c r="AJ203" s="215">
        <v>0</v>
      </c>
      <c r="AK203" s="204"/>
      <c r="AL203" s="214">
        <f>(AK203/12*2*$E203*$G203*$I203*$K203*AL$10)+(AK203/12*10*$F203*$G203*$I203*$K203*AL$10)</f>
        <v>0</v>
      </c>
      <c r="AM203" s="204"/>
      <c r="AN203" s="214">
        <f>(AM203/12*2*$E203*$G203*$I203*$K203*AN$10)+(AM203/12*10*$F203*$G203*$I203*$K203*AN$10)</f>
        <v>0</v>
      </c>
      <c r="AO203" s="204"/>
      <c r="AP203" s="214">
        <f>(AO203/12*2*$E203*$G203*$I203*$K203*AP$10)+(AO203/12*10*$F203*$G203*$I203*$K203*AP$10)</f>
        <v>0</v>
      </c>
      <c r="AQ203" s="204"/>
      <c r="AR203" s="214">
        <f>(AQ203/12*2*$E203*$G203*$I203*$K203*AR$10)+(AQ203/12*10*$F203*$G203*$I203*$K203*AR$10)</f>
        <v>0</v>
      </c>
      <c r="AS203" s="204"/>
      <c r="AT203" s="214">
        <f>(AS203/12*2*$E203*$G203*$I203*$K203*AT$10)+(AS203/12*10*$F203*$G203*$I203*$K203*AT$10)</f>
        <v>0</v>
      </c>
      <c r="AU203" s="204"/>
      <c r="AV203" s="214">
        <f>(AU203/12*2*$E203*$G203*$I203*$K203*AV$10)+(AU203/12*10*$F203*$G203*$I203*$K203*AV$10)</f>
        <v>0</v>
      </c>
      <c r="AW203" s="204"/>
      <c r="AX203" s="214">
        <f>(AW203/12*2*$E203*$G203*$I203*$K203*AX$10)+(AW203/12*10*$F203*$G203*$I203*$K203*AX$10)</f>
        <v>0</v>
      </c>
      <c r="AY203" s="204"/>
      <c r="AZ203" s="214">
        <f>(AY203/12*2*$E203*$G203*$I203*$K203*AZ$10)+(AY203/12*10*$F203*$G203*$I203*$K203*AZ$10)</f>
        <v>0</v>
      </c>
      <c r="BA203" s="204"/>
      <c r="BB203" s="214">
        <f>(BA203/12*2*$E203*$G203*$I203*$K203*BB$10)+(BA203/12*10*$F203*$G203*$I203*$K203*BB$10)</f>
        <v>0</v>
      </c>
      <c r="BC203" s="204"/>
      <c r="BD203" s="214">
        <f>(BC203/12*2*$E203*$G203*$I203*$K203*BD$10)+(BC203/12*10*$F203*$G203*$I203*$K203*BD$10)</f>
        <v>0</v>
      </c>
      <c r="BE203" s="204"/>
      <c r="BF203" s="214">
        <f>(BE203/12*2*$E203*$G203*$I203*$K203*BF$10)+(BE203/12*10*$F203*$G203*$I203*$K203*BF$10)</f>
        <v>0</v>
      </c>
      <c r="BG203" s="204"/>
      <c r="BH203" s="214">
        <f>(BG203/12*2*$E203*$G203*$I203*$K203*BH$10)+(BG203/12*10*$F203*$G203*$I203*$K203*BH$10)</f>
        <v>0</v>
      </c>
      <c r="BI203" s="204"/>
      <c r="BJ203" s="214">
        <f>(BI203/12*2*$E203*$G203*$I203*$K203*BJ$10)+(BI203/12*10*$F203*$G203*$I203*$K203*BJ$10)</f>
        <v>0</v>
      </c>
      <c r="BK203" s="204"/>
      <c r="BL203" s="214">
        <f>(BK203/12*2*$E203*$G203*$I203*$K203*BL$10)+(BK203/12*10*$F203*$G203*$I203*$K203*BL$10)</f>
        <v>0</v>
      </c>
      <c r="BM203" s="204"/>
      <c r="BN203" s="214">
        <f>(BM203/12*2*$E203*$G203*$I203*$K203*BN$10)+(BM203/12*10*$F203*$G203*$I203*$K203*BN$10)</f>
        <v>0</v>
      </c>
      <c r="BO203" s="204"/>
      <c r="BP203" s="214">
        <f>(BO203/12*2*$E203*$G203*$I203*$K203*BP$10)+(BO203/12*10*$F203*$G203*$I203*$K203*BP$10)</f>
        <v>0</v>
      </c>
      <c r="BQ203" s="204"/>
      <c r="BR203" s="214">
        <f>(BQ203/12*2*$E203*$G203*$I203*$K203*BR$10)+(BQ203/12*10*$F203*$G203*$I203*$K203*BR$10)</f>
        <v>0</v>
      </c>
      <c r="BS203" s="204"/>
      <c r="BT203" s="214">
        <f>(BS203/12*2*$E203*$G203*$I203*$K203*BT$10)+(BS203/12*10*$F203*$G203*$I203*$K203*BT$10)</f>
        <v>0</v>
      </c>
      <c r="BU203" s="204"/>
      <c r="BV203" s="214">
        <f>(BU203/12*2*$E203*$G203*$I203*$K203*BV$10)+(BU203/12*10*$F203*$G203*$I203*$K203*BV$10)</f>
        <v>0</v>
      </c>
      <c r="BW203" s="204"/>
      <c r="BX203" s="214">
        <f>(BW203/12*2*$E203*$G203*$I203*$K203*BX$10)+(BW203/12*10*$F203*$G203*$I203*$K203*BX$10)</f>
        <v>0</v>
      </c>
      <c r="BY203" s="204"/>
      <c r="BZ203" s="214">
        <f>(BY203/12*2*$E203*$G203*$I203*$K203*BZ$10)+(BY203/12*10*$F203*$G203*$I203*$K203*BZ$10)</f>
        <v>0</v>
      </c>
      <c r="CA203" s="204"/>
      <c r="CB203" s="214">
        <f>(CA203/12*2*$E203*$G203*$I203*$K203*CB$10)+(CA203/12*10*$F203*$G203*$I203*$K203*CB$10)</f>
        <v>0</v>
      </c>
      <c r="CC203" s="223"/>
      <c r="CD203" s="214">
        <f>(CC203/12*2*$E203*$G203*$I203*$K203*CD$10)+(CC203/12*10*$F203*$G203*$I203*$K203*CD$10)</f>
        <v>0</v>
      </c>
      <c r="CE203" s="204"/>
      <c r="CF203" s="215">
        <f>SUM(CE203/12*2*$E203*$G203*$I203*$L203*CF$10)+(CE203/12*10*$F203*$G203*$I203*$L203*$CF$10)</f>
        <v>0</v>
      </c>
      <c r="CG203" s="204"/>
      <c r="CH203" s="215">
        <f>SUM(CG203/12*2*$E203*$G203*$I203*$L203*CH$10)+(CG203/12*10*$F203*$G203*$I203*$L203*CH$10)</f>
        <v>0</v>
      </c>
      <c r="CI203" s="204"/>
      <c r="CJ203" s="215">
        <f>SUM(CI203/12*2*$E203*$G203*$I203*$L203*CJ$10)+(CI203/12*10*$F203*$G203*$I203*$L203*CJ$10)</f>
        <v>0</v>
      </c>
      <c r="CK203" s="204"/>
      <c r="CL203" s="215">
        <f>SUM(CK203/12*2*$E203*$G203*$I203*$L203*CL$10)+(CK203/12*10*$F203*$G203*$I203*$L203*CL$10)</f>
        <v>0</v>
      </c>
      <c r="CM203" s="204"/>
      <c r="CN203" s="215">
        <f>SUM(CM203/12*2*$E203*$G203*$I203*$L203*CN$10)+(CM203/12*10*$F203*$G203*$I203*$L203*CN$10)</f>
        <v>0</v>
      </c>
      <c r="CO203" s="204"/>
      <c r="CP203" s="215">
        <f>SUM(CO203/12*2*$E203*$G203*$I203*$L203*CP$10)+(CO203/12*10*$F203*$G203*$I203*$L203*CP$10)</f>
        <v>0</v>
      </c>
      <c r="CQ203" s="204"/>
      <c r="CR203" s="215">
        <f>SUM(CQ203/12*2*$E203*$G203*$I203*$L203*CR$10)+(CQ203/12*10*$F203*$G203*$I203*$L203*CR$10)</f>
        <v>0</v>
      </c>
      <c r="CS203" s="204"/>
      <c r="CT203" s="215">
        <f>SUM(CS203/12*2*$E203*$G203*$I203*$L203*CT$10)+(CS203/12*10*$F203*$G203*$I203*$L203*CT$10)</f>
        <v>0</v>
      </c>
      <c r="CU203" s="204"/>
      <c r="CV203" s="215">
        <f>SUM(CU203/12*2*$E203*$G203*$I203*$L203*CV$10)+(CU203/12*10*$F203*$G203*$I203*$L203*CV$10)</f>
        <v>0</v>
      </c>
      <c r="CW203" s="204"/>
      <c r="CX203" s="215">
        <f>SUM(CW203/12*2*$E203*$G203*$I203*$L203*CX$10)+(CW203/12*10*$F203*$G203*$I203*$L203*CX$10)</f>
        <v>0</v>
      </c>
      <c r="CY203" s="204"/>
      <c r="CZ203" s="215">
        <f>SUM(CY203/12*2*$E203*$G203*$I203*$L203*CZ$10)+(CY203/12*10*$F203*$G203*$I203*$L203*CZ$10)</f>
        <v>0</v>
      </c>
      <c r="DA203" s="204"/>
      <c r="DB203" s="215">
        <f>SUM(DA203/12*2*$E203*$G203*$I203*$L203*DB$10)+(DA203/12*10*$F203*$G203*$I203*$L203*DB$10)</f>
        <v>0</v>
      </c>
      <c r="DC203" s="204"/>
      <c r="DD203" s="215">
        <f>SUM(DC203/12*2*$E203*$G203*$I203*$L203*DD$10)+(DC203/12*10*$F203*$G203*$I203*$L203*DD$10)</f>
        <v>0</v>
      </c>
      <c r="DE203" s="204"/>
      <c r="DF203" s="215">
        <f>SUM(DE203/12*2*$E203*$G203*$I203*$L203*DF$10)+(DE203/12*10*$F203*$G203*$I203*$L203*DF$10)</f>
        <v>0</v>
      </c>
      <c r="DG203" s="204"/>
      <c r="DH203" s="204">
        <f>SUM(DG203/12*2*$E203*$G203*$I203*$L203*DH$10)+(DG203/12*10*$F203*$G203*$I203*$L203*DH$10)</f>
        <v>0</v>
      </c>
      <c r="DI203" s="204"/>
      <c r="DJ203" s="215">
        <f>SUM(DI203/12*2*$E203*$G203*$I203*$L203*DJ$10)+(DI203/12*10*$F203*$G203*$I203*$L203*DJ$10)</f>
        <v>0</v>
      </c>
      <c r="DK203" s="204"/>
      <c r="DL203" s="215">
        <f>SUM(DK203/12*2*$E203*$G203*$I203*$M203*DL$10)+(DK203/12*10*$F203*$G203*$I203*$M203*DL$10)</f>
        <v>0</v>
      </c>
      <c r="DM203" s="204"/>
      <c r="DN203" s="215">
        <f>SUM(DM203/12*2*$E203*$G203*$I203*$N203*DN$10)+(DM203/12*10*$F203*$G203*$I203*$N203*DN$10)</f>
        <v>0</v>
      </c>
      <c r="DO203" s="204"/>
      <c r="DP203" s="214">
        <f>(DO203/12*2*$E203*$G203*$I203*$K203*DP$10)+(DO203/12*10*$F203*$G203*$I203*$K203*DP$10)</f>
        <v>0</v>
      </c>
      <c r="DQ203" s="204"/>
      <c r="DR203" s="214">
        <f>(DQ203/12*2*$E203*$G203*$I203*$K203*DR$10)+(DQ203/12*10*$F203*$G203*$I203*$K203*DR$10)</f>
        <v>0</v>
      </c>
      <c r="DS203" s="204"/>
      <c r="DT203" s="215">
        <f>SUM(DS203/12*2*$E203*$G203*$I203)+(DS203/12*10*$F203*$G203*$I203)</f>
        <v>0</v>
      </c>
      <c r="DU203" s="204"/>
      <c r="DV203" s="204"/>
      <c r="DW203" s="204"/>
      <c r="DX203" s="214">
        <f>(DW203/12*2*$E203*$G203*$I203*$K203*DX$10)+(DW203/12*10*$F203*$G203*$I203*$K203*DX$10)</f>
        <v>0</v>
      </c>
      <c r="DY203" s="204"/>
      <c r="DZ203" s="214">
        <f>(DY203/12*2*$E203*$G203*$I203*$K203*DZ$10)+(DY203/12*10*$F203*$G203*$I203*$K203*DZ$10)</f>
        <v>0</v>
      </c>
      <c r="EA203" s="204"/>
      <c r="EB203" s="204"/>
      <c r="EC203" s="430"/>
      <c r="ED203" s="430"/>
      <c r="EE203" s="223"/>
      <c r="EF203" s="204"/>
      <c r="EG203" s="223"/>
      <c r="EH203" s="223"/>
      <c r="EI203" s="223"/>
      <c r="EJ203" s="216">
        <f>(EI203/12*2*$E203*$G203*$I203*$K203)+(EI203/12*10*$F203*$G203*$I203*$K203)</f>
        <v>0</v>
      </c>
      <c r="EK203" s="228">
        <f>SUM(O203,Q203,S203,U203,W203,Y203,AA203,AC203,AE203,AG203,AI203,AK203,AM203,AO203,AQ203,AS203,AU203,AW203,AY203,BA203,BC203,BE203,BG203,BI203,BK203,BM203,BO203,BQ203,BS203,BU203,BW203,BY203,CA203,CC203,CE203,CG203,CI203,CK203,CM203,CO203,CQ203,CS203,CU203,CW203,CY203,DA203,DC203,DE203,DG203,DI203,DK203,DM203,DO203,DQ203,DS203,DU203,DW203,DY203,EA203,EC203,EE203,EG203,EI203)</f>
        <v>0</v>
      </c>
      <c r="EL203" s="228">
        <f>SUM(P203,R203,T203,V203,X203,Z203,AB203,AD203,AF203,AH203,AJ203,AL203,AN203,AP203,AR203,AT203,AV203,AX203,AZ203,BB203,BD203,BF203,BH203,BJ203,BL203,BN203,BP203,BR203,BT203,BV203,BX203,BZ203,CB203,CD203,CF203,CH203,CJ203,CL203,CN203,CP203,CR203,CT203,CV203,CX203,CZ203,DB203,DD203,DF203,DH203,DJ203,DL203,DN203,DP203,DR203,DT203,DV203,DX203,DZ203,EB203,ED203,EF203,EH203,EJ203)</f>
        <v>0</v>
      </c>
    </row>
    <row r="204" spans="1:142" s="342" customFormat="1" x14ac:dyDescent="0.2">
      <c r="A204" s="196">
        <v>29</v>
      </c>
      <c r="B204" s="196"/>
      <c r="C204" s="307" t="s">
        <v>1489</v>
      </c>
      <c r="D204" s="354" t="s">
        <v>816</v>
      </c>
      <c r="E204" s="309">
        <v>16026</v>
      </c>
      <c r="F204" s="309">
        <v>16828</v>
      </c>
      <c r="G204" s="338"/>
      <c r="H204" s="311"/>
      <c r="I204" s="194"/>
      <c r="J204" s="301"/>
      <c r="K204" s="305">
        <v>1.4</v>
      </c>
      <c r="L204" s="305">
        <v>1.68</v>
      </c>
      <c r="M204" s="305">
        <v>2.23</v>
      </c>
      <c r="N204" s="306">
        <v>2.57</v>
      </c>
      <c r="O204" s="223">
        <f t="shared" ref="O204:AA204" si="447">SUM(O205:O208)</f>
        <v>5</v>
      </c>
      <c r="P204" s="223">
        <f t="shared" si="447"/>
        <v>112396.20000000001</v>
      </c>
      <c r="Q204" s="223">
        <f t="shared" si="447"/>
        <v>0</v>
      </c>
      <c r="R204" s="223">
        <f>SUM(R205:R208)</f>
        <v>0</v>
      </c>
      <c r="S204" s="223">
        <f t="shared" si="447"/>
        <v>3</v>
      </c>
      <c r="T204" s="223">
        <f>SUM(T205:T208)</f>
        <v>67437.72</v>
      </c>
      <c r="U204" s="223">
        <f t="shared" si="447"/>
        <v>0</v>
      </c>
      <c r="V204" s="223">
        <f>SUM(V205:V208)</f>
        <v>0</v>
      </c>
      <c r="W204" s="223">
        <f t="shared" ref="W204" si="448">SUM(W205:W208)</f>
        <v>1</v>
      </c>
      <c r="X204" s="223">
        <f>SUM(X205:X208)</f>
        <v>22479.239999999998</v>
      </c>
      <c r="Y204" s="223">
        <f t="shared" ref="Y204" si="449">SUM(Y205:Y208)</f>
        <v>0</v>
      </c>
      <c r="Z204" s="223">
        <f>SUM(Z205:Z208)</f>
        <v>0</v>
      </c>
      <c r="AA204" s="223">
        <f t="shared" si="447"/>
        <v>60</v>
      </c>
      <c r="AB204" s="223">
        <f>SUM(AB205:AB208)</f>
        <v>1348754.4</v>
      </c>
      <c r="AC204" s="223">
        <f t="shared" ref="AC204:AT204" si="450">SUM(AC205:AC208)</f>
        <v>80</v>
      </c>
      <c r="AD204" s="223">
        <f t="shared" si="450"/>
        <v>1798339.2000000002</v>
      </c>
      <c r="AE204" s="223">
        <f t="shared" si="450"/>
        <v>0</v>
      </c>
      <c r="AF204" s="223">
        <f t="shared" si="450"/>
        <v>0</v>
      </c>
      <c r="AG204" s="223">
        <f>SUM(AG205:AG208)</f>
        <v>0</v>
      </c>
      <c r="AH204" s="223">
        <f t="shared" si="450"/>
        <v>0</v>
      </c>
      <c r="AI204" s="223">
        <v>4</v>
      </c>
      <c r="AJ204" s="223">
        <v>106864.52</v>
      </c>
      <c r="AK204" s="223">
        <f t="shared" si="450"/>
        <v>26</v>
      </c>
      <c r="AL204" s="223">
        <f t="shared" si="450"/>
        <v>912716.43400000012</v>
      </c>
      <c r="AM204" s="223">
        <f t="shared" si="450"/>
        <v>0</v>
      </c>
      <c r="AN204" s="223">
        <f t="shared" si="450"/>
        <v>0</v>
      </c>
      <c r="AO204" s="223">
        <f t="shared" si="450"/>
        <v>27</v>
      </c>
      <c r="AP204" s="223">
        <f t="shared" si="450"/>
        <v>606939.48</v>
      </c>
      <c r="AQ204" s="223">
        <f t="shared" si="450"/>
        <v>0</v>
      </c>
      <c r="AR204" s="223">
        <f t="shared" si="450"/>
        <v>0</v>
      </c>
      <c r="AS204" s="223">
        <f t="shared" si="450"/>
        <v>19</v>
      </c>
      <c r="AT204" s="223">
        <f t="shared" si="450"/>
        <v>471811.70399999997</v>
      </c>
      <c r="AU204" s="223">
        <v>200</v>
      </c>
      <c r="AV204" s="223">
        <f t="shared" ref="AV204:DG204" si="451">SUM(AV205:AV208)</f>
        <v>4495848</v>
      </c>
      <c r="AW204" s="223">
        <f t="shared" si="451"/>
        <v>110</v>
      </c>
      <c r="AX204" s="223">
        <f t="shared" si="451"/>
        <v>2472716.4</v>
      </c>
      <c r="AY204" s="223">
        <f t="shared" si="451"/>
        <v>0</v>
      </c>
      <c r="AZ204" s="223">
        <f t="shared" si="451"/>
        <v>0</v>
      </c>
      <c r="BA204" s="223">
        <f t="shared" si="451"/>
        <v>85</v>
      </c>
      <c r="BB204" s="223">
        <f t="shared" si="451"/>
        <v>1910735.4</v>
      </c>
      <c r="BC204" s="223">
        <f t="shared" si="451"/>
        <v>0</v>
      </c>
      <c r="BD204" s="223">
        <f t="shared" si="451"/>
        <v>0</v>
      </c>
      <c r="BE204" s="223">
        <f t="shared" si="451"/>
        <v>12</v>
      </c>
      <c r="BF204" s="223">
        <f t="shared" si="451"/>
        <v>269750.88</v>
      </c>
      <c r="BG204" s="223">
        <f t="shared" si="451"/>
        <v>0</v>
      </c>
      <c r="BH204" s="223">
        <f t="shared" si="451"/>
        <v>0</v>
      </c>
      <c r="BI204" s="223">
        <f t="shared" si="451"/>
        <v>0</v>
      </c>
      <c r="BJ204" s="223">
        <f t="shared" si="451"/>
        <v>0</v>
      </c>
      <c r="BK204" s="223">
        <f t="shared" si="451"/>
        <v>0</v>
      </c>
      <c r="BL204" s="223">
        <f t="shared" si="451"/>
        <v>0</v>
      </c>
      <c r="BM204" s="223">
        <f t="shared" si="451"/>
        <v>0</v>
      </c>
      <c r="BN204" s="223">
        <f t="shared" si="451"/>
        <v>0</v>
      </c>
      <c r="BO204" s="223">
        <f t="shared" si="451"/>
        <v>0</v>
      </c>
      <c r="BP204" s="223">
        <f t="shared" si="451"/>
        <v>0</v>
      </c>
      <c r="BQ204" s="223">
        <f t="shared" si="451"/>
        <v>0</v>
      </c>
      <c r="BR204" s="223">
        <f t="shared" si="451"/>
        <v>0</v>
      </c>
      <c r="BS204" s="223">
        <f t="shared" si="451"/>
        <v>62</v>
      </c>
      <c r="BT204" s="223">
        <f t="shared" si="451"/>
        <v>1393712.88</v>
      </c>
      <c r="BU204" s="223">
        <f t="shared" si="451"/>
        <v>0</v>
      </c>
      <c r="BV204" s="223">
        <f t="shared" si="451"/>
        <v>0</v>
      </c>
      <c r="BW204" s="223">
        <f t="shared" si="451"/>
        <v>6</v>
      </c>
      <c r="BX204" s="223">
        <f t="shared" si="451"/>
        <v>134875.44</v>
      </c>
      <c r="BY204" s="223">
        <f t="shared" si="451"/>
        <v>94</v>
      </c>
      <c r="BZ204" s="223">
        <f t="shared" si="451"/>
        <v>2113048.5599999996</v>
      </c>
      <c r="CA204" s="223">
        <f t="shared" si="451"/>
        <v>167</v>
      </c>
      <c r="CB204" s="223">
        <f t="shared" si="451"/>
        <v>3977563.8000000003</v>
      </c>
      <c r="CC204" s="223">
        <f t="shared" si="451"/>
        <v>53</v>
      </c>
      <c r="CD204" s="223">
        <f t="shared" si="451"/>
        <v>1303165.08</v>
      </c>
      <c r="CE204" s="223">
        <f t="shared" si="451"/>
        <v>47</v>
      </c>
      <c r="CF204" s="223">
        <f t="shared" si="451"/>
        <v>1267829.1359999999</v>
      </c>
      <c r="CG204" s="223">
        <f t="shared" si="451"/>
        <v>0</v>
      </c>
      <c r="CH204" s="223">
        <f t="shared" si="451"/>
        <v>0</v>
      </c>
      <c r="CI204" s="223">
        <f t="shared" si="451"/>
        <v>0</v>
      </c>
      <c r="CJ204" s="223">
        <f t="shared" si="451"/>
        <v>0</v>
      </c>
      <c r="CK204" s="223">
        <f t="shared" si="451"/>
        <v>0</v>
      </c>
      <c r="CL204" s="223">
        <f t="shared" si="451"/>
        <v>0</v>
      </c>
      <c r="CM204" s="223">
        <f t="shared" si="451"/>
        <v>0</v>
      </c>
      <c r="CN204" s="223">
        <f t="shared" si="451"/>
        <v>0</v>
      </c>
      <c r="CO204" s="223">
        <f t="shared" si="451"/>
        <v>0</v>
      </c>
      <c r="CP204" s="223">
        <f t="shared" si="451"/>
        <v>0</v>
      </c>
      <c r="CQ204" s="223">
        <f t="shared" si="451"/>
        <v>20</v>
      </c>
      <c r="CR204" s="223">
        <f t="shared" si="451"/>
        <v>539501.76</v>
      </c>
      <c r="CS204" s="223">
        <f t="shared" si="451"/>
        <v>144</v>
      </c>
      <c r="CT204" s="223">
        <f t="shared" si="451"/>
        <v>3884412.6719999998</v>
      </c>
      <c r="CU204" s="223">
        <f t="shared" si="451"/>
        <v>100</v>
      </c>
      <c r="CV204" s="223">
        <f t="shared" si="451"/>
        <v>2898686.4479999999</v>
      </c>
      <c r="CW204" s="223">
        <f t="shared" si="451"/>
        <v>40</v>
      </c>
      <c r="CX204" s="223">
        <f t="shared" si="451"/>
        <v>1079003.52</v>
      </c>
      <c r="CY204" s="223">
        <f t="shared" si="451"/>
        <v>10</v>
      </c>
      <c r="CZ204" s="223">
        <f t="shared" si="451"/>
        <v>269750.88</v>
      </c>
      <c r="DA204" s="223">
        <f t="shared" si="451"/>
        <v>58</v>
      </c>
      <c r="DB204" s="223">
        <f t="shared" si="451"/>
        <v>1564555.1040000001</v>
      </c>
      <c r="DC204" s="223">
        <f t="shared" si="451"/>
        <v>10</v>
      </c>
      <c r="DD204" s="223">
        <f t="shared" si="451"/>
        <v>269750.88</v>
      </c>
      <c r="DE204" s="223">
        <f t="shared" si="451"/>
        <v>4</v>
      </c>
      <c r="DF204" s="223">
        <f t="shared" si="451"/>
        <v>107900.352</v>
      </c>
      <c r="DG204" s="223">
        <f t="shared" si="451"/>
        <v>10</v>
      </c>
      <c r="DH204" s="223">
        <f t="shared" ref="DH204:EL204" si="452">SUM(DH205:DH208)</f>
        <v>54985.990000000005</v>
      </c>
      <c r="DI204" s="223">
        <f t="shared" si="452"/>
        <v>4</v>
      </c>
      <c r="DJ204" s="223">
        <f t="shared" si="452"/>
        <v>107900.352</v>
      </c>
      <c r="DK204" s="223">
        <f t="shared" si="452"/>
        <v>2</v>
      </c>
      <c r="DL204" s="223">
        <f t="shared" si="452"/>
        <v>71612.436000000002</v>
      </c>
      <c r="DM204" s="223">
        <f t="shared" si="452"/>
        <v>15</v>
      </c>
      <c r="DN204" s="223">
        <f t="shared" si="452"/>
        <v>618981.92999999993</v>
      </c>
      <c r="DO204" s="223">
        <f t="shared" si="452"/>
        <v>0</v>
      </c>
      <c r="DP204" s="223">
        <f t="shared" si="452"/>
        <v>0</v>
      </c>
      <c r="DQ204" s="223">
        <f t="shared" si="452"/>
        <v>0</v>
      </c>
      <c r="DR204" s="223">
        <f t="shared" si="452"/>
        <v>0</v>
      </c>
      <c r="DS204" s="223">
        <f t="shared" si="452"/>
        <v>0</v>
      </c>
      <c r="DT204" s="223">
        <f t="shared" si="452"/>
        <v>0</v>
      </c>
      <c r="DU204" s="223">
        <f t="shared" si="452"/>
        <v>0</v>
      </c>
      <c r="DV204" s="223">
        <f t="shared" si="452"/>
        <v>0</v>
      </c>
      <c r="DW204" s="223">
        <f t="shared" si="452"/>
        <v>0</v>
      </c>
      <c r="DX204" s="223">
        <f t="shared" si="452"/>
        <v>0</v>
      </c>
      <c r="DY204" s="223">
        <f t="shared" si="452"/>
        <v>0</v>
      </c>
      <c r="DZ204" s="223">
        <f t="shared" si="452"/>
        <v>0</v>
      </c>
      <c r="EA204" s="223">
        <f t="shared" si="452"/>
        <v>0</v>
      </c>
      <c r="EB204" s="223">
        <f t="shared" si="452"/>
        <v>0</v>
      </c>
      <c r="EC204" s="223">
        <f t="shared" si="452"/>
        <v>0</v>
      </c>
      <c r="ED204" s="223">
        <f t="shared" si="452"/>
        <v>0</v>
      </c>
      <c r="EE204" s="223">
        <f t="shared" si="452"/>
        <v>0</v>
      </c>
      <c r="EF204" s="223">
        <f t="shared" si="452"/>
        <v>0</v>
      </c>
      <c r="EG204" s="223">
        <f t="shared" si="452"/>
        <v>0</v>
      </c>
      <c r="EH204" s="223">
        <f t="shared" si="452"/>
        <v>0</v>
      </c>
      <c r="EI204" s="223"/>
      <c r="EJ204" s="223"/>
      <c r="EK204" s="223">
        <f t="shared" si="452"/>
        <v>1478</v>
      </c>
      <c r="EL204" s="223">
        <f t="shared" si="452"/>
        <v>36254026.798000008</v>
      </c>
    </row>
    <row r="205" spans="1:142" s="342" customFormat="1" ht="30" customHeight="1" x14ac:dyDescent="0.2">
      <c r="A205" s="196"/>
      <c r="B205" s="196">
        <v>130</v>
      </c>
      <c r="C205" s="307" t="s">
        <v>1490</v>
      </c>
      <c r="D205" s="353" t="s">
        <v>834</v>
      </c>
      <c r="E205" s="309">
        <v>16026</v>
      </c>
      <c r="F205" s="309">
        <v>16828</v>
      </c>
      <c r="G205" s="310">
        <v>1.44</v>
      </c>
      <c r="H205" s="311"/>
      <c r="I205" s="312">
        <v>1</v>
      </c>
      <c r="J205" s="313"/>
      <c r="K205" s="305">
        <v>1.4</v>
      </c>
      <c r="L205" s="305">
        <v>1.68</v>
      </c>
      <c r="M205" s="305">
        <v>2.23</v>
      </c>
      <c r="N205" s="306">
        <v>2.57</v>
      </c>
      <c r="O205" s="204"/>
      <c r="P205" s="214">
        <f>(O205/12*2*$E205*$G205*$I205*$K205*P$10)+(O205/12*10*$F205*$G205*$I205*$K205*P$10)</f>
        <v>0</v>
      </c>
      <c r="Q205" s="208"/>
      <c r="R205" s="214">
        <f>(Q205/12*2*$E205*$G205*$I205*$K205*R$10)+(Q205/12*10*$F205*$G205*$I205*$K205*R$10)</f>
        <v>0</v>
      </c>
      <c r="S205" s="204"/>
      <c r="T205" s="214">
        <f>(S205/12*2*$E205*$G205*$I205*$K205*T$10)+(S205/12*10*$F205*$G205*$I205*$K205*T$10)</f>
        <v>0</v>
      </c>
      <c r="U205" s="204"/>
      <c r="V205" s="214">
        <f>(U205/12*2*$E205*$G205*$I205*$K205*V$10)+(U205/12*10*$F205*$G205*$I205*$K205*V$10)</f>
        <v>0</v>
      </c>
      <c r="W205" s="204"/>
      <c r="X205" s="214">
        <f>(W205/12*2*$E205*$G205*$I205*$K205*X$10)+(W205/12*10*$F205*$G205*$I205*$K205*X$10)</f>
        <v>0</v>
      </c>
      <c r="Y205" s="204"/>
      <c r="Z205" s="214">
        <f>(Y205/12*2*$E205*$G205*$I205*$K205*Z$10)+(Y205/12*10*$F205*$G205*$I205*$K205*Z$10)</f>
        <v>0</v>
      </c>
      <c r="AA205" s="204"/>
      <c r="AB205" s="214">
        <f>(AA205/12*2*$E205*$G205*$I205*$K205*AB$10)+(AA205/12*10*$F205*$G205*$I205*$K205*AB$10)</f>
        <v>0</v>
      </c>
      <c r="AC205" s="204"/>
      <c r="AD205" s="214">
        <f>(AC205/12*2*$E205*$G205*$I205*$K205*AD$10)+(AC205/12*10*$F205*$G205*$I205*$K205*AD$10)</f>
        <v>0</v>
      </c>
      <c r="AE205" s="204"/>
      <c r="AF205" s="204">
        <f>SUM(AE205/12*2*$E205*$G205*$I205*$L205*$AF$10)+(AE205/12*10*$F205*$G205*$I205*$L205*$AF$10)</f>
        <v>0</v>
      </c>
      <c r="AG205" s="204"/>
      <c r="AH205" s="215">
        <f>SUM(AG205/12*2*$E205*$G205*$I205*$L205*$AH$10)+(AG205/12*10*$F205*$G205*$I205*$L205*$AH$10)</f>
        <v>0</v>
      </c>
      <c r="AI205" s="215">
        <v>0</v>
      </c>
      <c r="AJ205" s="215">
        <v>0</v>
      </c>
      <c r="AK205" s="204">
        <v>7</v>
      </c>
      <c r="AL205" s="214">
        <f>(AK205/12*2*$E205*$G205*$I205*$K205*AL$10)+(AK205/12*10*$F205*$G205*$I205*$K205*AL$10)</f>
        <v>235590.432</v>
      </c>
      <c r="AM205" s="204"/>
      <c r="AN205" s="214">
        <f>(AM205/12*2*$E205*$G205*$I205*$K205*AN$10)+(AM205/12*10*$F205*$G205*$I205*$K205*AN$10)</f>
        <v>0</v>
      </c>
      <c r="AO205" s="204"/>
      <c r="AP205" s="214">
        <f>(AO205/12*2*$E205*$G205*$I205*$K205*AP$10)+(AO205/12*10*$F205*$G205*$I205*$K205*AP$10)</f>
        <v>0</v>
      </c>
      <c r="AQ205" s="204"/>
      <c r="AR205" s="214">
        <f>(AQ205/12*2*$E205*$G205*$I205*$K205*AR$10)+(AQ205/12*10*$F205*$G205*$I205*$K205*AR$10)</f>
        <v>0</v>
      </c>
      <c r="AS205" s="204">
        <v>4</v>
      </c>
      <c r="AT205" s="214">
        <f>(AS205/12*2*$E205*$G205*$I205*$K205*AT$10)+(AS205/12*10*$F205*$G205*$I205*$K205*AT$10)</f>
        <v>134623.10399999999</v>
      </c>
      <c r="AU205" s="204"/>
      <c r="AV205" s="214">
        <f>(AU205/12*2*$E205*$G205*$I205*$K205*AV$10)+(AU205/12*10*$F205*$G205*$I205*$K205*AV$10)</f>
        <v>0</v>
      </c>
      <c r="AW205" s="204"/>
      <c r="AX205" s="214">
        <f>(AW205/12*2*$E205*$G205*$I205*$K205*AX$10)+(AW205/12*10*$F205*$G205*$I205*$K205*AX$10)</f>
        <v>0</v>
      </c>
      <c r="AY205" s="204"/>
      <c r="AZ205" s="214">
        <f>(AY205/12*2*$E205*$G205*$I205*$K205*AZ$10)+(AY205/12*10*$F205*$G205*$I205*$K205*AZ$10)</f>
        <v>0</v>
      </c>
      <c r="BA205" s="204"/>
      <c r="BB205" s="214">
        <f>(BA205/12*2*$E205*$G205*$I205*$K205*BB$10)+(BA205/12*10*$F205*$G205*$I205*$K205*BB$10)</f>
        <v>0</v>
      </c>
      <c r="BC205" s="204"/>
      <c r="BD205" s="214">
        <f>(BC205/12*2*$E205*$G205*$I205*$K205*BD$10)+(BC205/12*10*$F205*$G205*$I205*$K205*BD$10)</f>
        <v>0</v>
      </c>
      <c r="BE205" s="204"/>
      <c r="BF205" s="214">
        <f>(BE205/12*2*$E205*$G205*$I205*$K205*BF$10)+(BE205/12*10*$F205*$G205*$I205*$K205*BF$10)</f>
        <v>0</v>
      </c>
      <c r="BG205" s="204"/>
      <c r="BH205" s="214">
        <f>(BG205/12*2*$E205*$G205*$I205*$K205*BH$10)+(BG205/12*10*$F205*$G205*$I205*$K205*BH$10)</f>
        <v>0</v>
      </c>
      <c r="BI205" s="204"/>
      <c r="BJ205" s="214">
        <f>(BI205/12*2*$E205*$G205*$I205*$K205*BJ$10)+(BI205/12*10*$F205*$G205*$I205*$K205*BJ$10)</f>
        <v>0</v>
      </c>
      <c r="BK205" s="204"/>
      <c r="BL205" s="214">
        <f>(BK205/12*2*$E205*$G205*$I205*$K205*BL$10)+(BK205/12*10*$F205*$G205*$I205*$K205*BL$10)</f>
        <v>0</v>
      </c>
      <c r="BM205" s="204"/>
      <c r="BN205" s="214">
        <f>(BM205/12*2*$E205*$G205*$I205*$K205*BN$10)+(BM205/12*10*$F205*$G205*$I205*$K205*BN$10)</f>
        <v>0</v>
      </c>
      <c r="BO205" s="204"/>
      <c r="BP205" s="214">
        <f>(BO205/12*2*$E205*$G205*$I205*$K205*BP$10)+(BO205/12*10*$F205*$G205*$I205*$K205*BP$10)</f>
        <v>0</v>
      </c>
      <c r="BQ205" s="204"/>
      <c r="BR205" s="214">
        <f>(BQ205/12*2*$E205*$G205*$I205*$K205*BR$10)+(BQ205/12*10*$F205*$G205*$I205*$K205*BR$10)</f>
        <v>0</v>
      </c>
      <c r="BS205" s="204"/>
      <c r="BT205" s="214">
        <f>(BS205/12*2*$E205*$G205*$I205*$K205*BT$10)+(BS205/12*10*$F205*$G205*$I205*$K205*BT$10)</f>
        <v>0</v>
      </c>
      <c r="BU205" s="204"/>
      <c r="BV205" s="214">
        <f>(BU205/12*2*$E205*$G205*$I205*$K205*BV$10)+(BU205/12*10*$F205*$G205*$I205*$K205*BV$10)</f>
        <v>0</v>
      </c>
      <c r="BW205" s="204"/>
      <c r="BX205" s="214">
        <f>(BW205/12*2*$E205*$G205*$I205*$K205*BX$10)+(BW205/12*10*$F205*$G205*$I205*$K205*BX$10)</f>
        <v>0</v>
      </c>
      <c r="BY205" s="204"/>
      <c r="BZ205" s="214">
        <f>(BY205/12*2*$E205*$G205*$I205*$K205*BZ$10)+(BY205/12*10*$F205*$G205*$I205*$K205*BZ$10)</f>
        <v>0</v>
      </c>
      <c r="CA205" s="204">
        <v>20</v>
      </c>
      <c r="CB205" s="214">
        <f>(CA205/12*2*$E205*$G205*$I205*$K205*CB$10)+(CA205/12*10*$F205*$G205*$I205*$K205*CB$10)</f>
        <v>673115.5199999999</v>
      </c>
      <c r="CC205" s="204">
        <v>10</v>
      </c>
      <c r="CD205" s="214">
        <f>(CC205/12*2*$E205*$G205*$I205*$K205*CD$10)+(CC205/12*10*$F205*$G205*$I205*$K205*CD$10)</f>
        <v>336557.75999999995</v>
      </c>
      <c r="CE205" s="204"/>
      <c r="CF205" s="215">
        <f>SUM(CE205/12*2*$E205*$G205*$I205*$L205*CF$10)+(CE205/12*10*$F205*$G205*$I205*$L205*$CF$10)</f>
        <v>0</v>
      </c>
      <c r="CG205" s="204"/>
      <c r="CH205" s="215">
        <f>SUM(CG205/12*2*$E205*$G205*$I205*$L205*CH$10)+(CG205/12*10*$F205*$G205*$I205*$L205*CH$10)</f>
        <v>0</v>
      </c>
      <c r="CI205" s="204"/>
      <c r="CJ205" s="215">
        <f>SUM(CI205/12*2*$E205*$G205*$I205*$L205*CJ$10)+(CI205/12*10*$F205*$G205*$I205*$L205*CJ$10)</f>
        <v>0</v>
      </c>
      <c r="CK205" s="204"/>
      <c r="CL205" s="215">
        <f>SUM(CK205/12*2*$E205*$G205*$I205*$L205*CL$10)+(CK205/12*10*$F205*$G205*$I205*$L205*CL$10)</f>
        <v>0</v>
      </c>
      <c r="CM205" s="204"/>
      <c r="CN205" s="215">
        <f>SUM(CM205/12*2*$E205*$G205*$I205*$L205*CN$10)+(CM205/12*10*$F205*$G205*$I205*$L205*CN$10)</f>
        <v>0</v>
      </c>
      <c r="CO205" s="204"/>
      <c r="CP205" s="215">
        <f>SUM(CO205/12*2*$E205*$G205*$I205*$L205*CP$10)+(CO205/12*10*$F205*$G205*$I205*$L205*CP$10)</f>
        <v>0</v>
      </c>
      <c r="CQ205" s="204"/>
      <c r="CR205" s="215">
        <f>SUM(CQ205/12*2*$E205*$G205*$I205*$L205*CR$10)+(CQ205/12*10*$F205*$G205*$I205*$L205*CR$10)</f>
        <v>0</v>
      </c>
      <c r="CS205" s="204"/>
      <c r="CT205" s="215">
        <f>SUM(CS205/12*2*$E205*$G205*$I205*$L205*CT$10)+(CS205/12*10*$F205*$G205*$I205*$L205*CT$10)</f>
        <v>0</v>
      </c>
      <c r="CU205" s="204">
        <v>15</v>
      </c>
      <c r="CV205" s="215">
        <f>SUM(CU205/12*2*$E205*$G205*$I205*$L205*CV$10)+(CU205/12*10*$F205*$G205*$I205*$L205*CV$10)</f>
        <v>605803.96799999999</v>
      </c>
      <c r="CW205" s="204"/>
      <c r="CX205" s="215">
        <f>SUM(CW205/12*2*$E205*$G205*$I205*$L205*CX$10)+(CW205/12*10*$F205*$G205*$I205*$L205*CX$10)</f>
        <v>0</v>
      </c>
      <c r="CY205" s="204"/>
      <c r="CZ205" s="215">
        <f>SUM(CY205/12*2*$E205*$G205*$I205*$L205*CZ$10)+(CY205/12*10*$F205*$G205*$I205*$L205*CZ$10)</f>
        <v>0</v>
      </c>
      <c r="DA205" s="204"/>
      <c r="DB205" s="215">
        <f>SUM(DA205/12*2*$E205*$G205*$I205*$L205*DB$10)+(DA205/12*10*$F205*$G205*$I205*$L205*DB$10)</f>
        <v>0</v>
      </c>
      <c r="DC205" s="204"/>
      <c r="DD205" s="215">
        <f>SUM(DC205/12*2*$E205*$G205*$I205*$L205*DD$10)+(DC205/12*10*$F205*$G205*$I205*$L205*DD$10)</f>
        <v>0</v>
      </c>
      <c r="DE205" s="204"/>
      <c r="DF205" s="215">
        <f>SUM(DE205/12*2*$E205*$G205*$I205*$L205*DF$10)+(DE205/12*10*$F205*$G205*$I205*$L205*DF$10)</f>
        <v>0</v>
      </c>
      <c r="DG205" s="204"/>
      <c r="DH205" s="204">
        <f>SUM(DG205/12*2*$E205*$G205*$I205*$L205*DH$10)+(DG205/12*10*$F205*$G205*$I205*$L205*DH$10)</f>
        <v>0</v>
      </c>
      <c r="DI205" s="204"/>
      <c r="DJ205" s="215">
        <f>SUM(DI205/12*2*$E205*$G205*$I205*$L205*DJ$10)+(DI205/12*10*$F205*$G205*$I205*$L205*DJ$10)</f>
        <v>0</v>
      </c>
      <c r="DK205" s="204"/>
      <c r="DL205" s="215">
        <f>SUM(DK205/12*2*$E205*$G205*$I205*$M205*DL$10)+(DK205/12*10*$F205*$G205*$I205*$M205*DL$10)</f>
        <v>0</v>
      </c>
      <c r="DM205" s="204"/>
      <c r="DN205" s="215">
        <f>SUM(DM205/12*2*$E205*$G205*$I205*$N205*DN$10)+(DM205/12*10*$F205*$G205*$I205*$N205*DN$10)</f>
        <v>0</v>
      </c>
      <c r="DO205" s="223"/>
      <c r="DP205" s="214">
        <f>(DO205/12*2*$E205*$G205*$I205*$K205*DP$10)+(DO205/12*10*$F205*$G205*$I205*$K205*DP$10)</f>
        <v>0</v>
      </c>
      <c r="DQ205" s="204"/>
      <c r="DR205" s="214">
        <f>(DQ205/12*2*$E205*$G205*$I205*$K205*DR$10)+(DQ205/12*10*$F205*$G205*$I205*$K205*DR$10)</f>
        <v>0</v>
      </c>
      <c r="DS205" s="204"/>
      <c r="DT205" s="215">
        <f>SUM(DS205/12*2*$E205*$G205*$I205)+(DS205/12*10*$F205*$G205*$I205)</f>
        <v>0</v>
      </c>
      <c r="DU205" s="204"/>
      <c r="DV205" s="204"/>
      <c r="DW205" s="204"/>
      <c r="DX205" s="214">
        <f>(DW205/12*2*$E205*$G205*$I205*$K205*DX$10)+(DW205/12*10*$F205*$G205*$I205*$K205*DX$10)</f>
        <v>0</v>
      </c>
      <c r="DY205" s="204"/>
      <c r="DZ205" s="214">
        <f>(DY205/12*2*$E205*$G205*$I205*$K205*DZ$10)+(DY205/12*10*$F205*$G205*$I205*$K205*DZ$10)</f>
        <v>0</v>
      </c>
      <c r="EA205" s="204"/>
      <c r="EB205" s="204"/>
      <c r="EC205" s="430"/>
      <c r="ED205" s="430"/>
      <c r="EE205" s="204"/>
      <c r="EF205" s="204"/>
      <c r="EG205" s="204"/>
      <c r="EH205" s="204"/>
      <c r="EI205" s="204"/>
      <c r="EJ205" s="216">
        <f>(EI205/12*2*$E205*$G205*$I205*$K205)+(EI205/12*10*$F205*$G205*$I205*$K205)</f>
        <v>0</v>
      </c>
      <c r="EK205" s="228">
        <f t="shared" ref="EK205:EL208" si="453">SUM(O205,Q205,S205,U205,W205,Y205,AA205,AC205,AE205,AG205,AI205,AK205,AM205,AO205,AQ205,AS205,AU205,AW205,AY205,BA205,BC205,BE205,BG205,BI205,BK205,BM205,BO205,BQ205,BS205,BU205,BW205,BY205,CA205,CC205,CE205,CG205,CI205,CK205,CM205,CO205,CQ205,CS205,CU205,CW205,CY205,DA205,DC205,DE205,DG205,DI205,DK205,DM205,DO205,DQ205,DS205,DU205,DW205,DY205,EA205,EC205,EE205,EG205,EI205)</f>
        <v>56</v>
      </c>
      <c r="EL205" s="228">
        <f t="shared" si="453"/>
        <v>1985690.784</v>
      </c>
    </row>
    <row r="206" spans="1:142" ht="27.75" customHeight="1" x14ac:dyDescent="0.2">
      <c r="A206" s="196"/>
      <c r="B206" s="196">
        <v>131</v>
      </c>
      <c r="C206" s="307" t="s">
        <v>1491</v>
      </c>
      <c r="D206" s="353" t="s">
        <v>836</v>
      </c>
      <c r="E206" s="309">
        <v>16026</v>
      </c>
      <c r="F206" s="309">
        <v>16828</v>
      </c>
      <c r="G206" s="310">
        <v>1.69</v>
      </c>
      <c r="H206" s="311"/>
      <c r="I206" s="312">
        <v>1</v>
      </c>
      <c r="J206" s="313"/>
      <c r="K206" s="305">
        <v>1.4</v>
      </c>
      <c r="L206" s="305">
        <v>1.68</v>
      </c>
      <c r="M206" s="305">
        <v>2.23</v>
      </c>
      <c r="N206" s="306">
        <v>2.57</v>
      </c>
      <c r="O206" s="204"/>
      <c r="P206" s="214">
        <f>(O206/12*2*$E206*$G206*$I206*$K206*P$10)+(O206/12*10*$F206*$G206*$I206*$K206*P$10)</f>
        <v>0</v>
      </c>
      <c r="Q206" s="208"/>
      <c r="R206" s="214">
        <f>(Q206/12*2*$E206*$G206*$I206*$K206*R$10)+(Q206/12*10*$F206*$G206*$I206*$K206*R$10)</f>
        <v>0</v>
      </c>
      <c r="S206" s="204"/>
      <c r="T206" s="214">
        <f>(S206/12*2*$E206*$G206*$I206*$K206*T$10)+(S206/12*10*$F206*$G206*$I206*$K206*T$10)</f>
        <v>0</v>
      </c>
      <c r="U206" s="204"/>
      <c r="V206" s="214">
        <f>(U206/12*2*$E206*$G206*$I206*$K206*V$10)+(U206/12*10*$F206*$G206*$I206*$K206*V$10)</f>
        <v>0</v>
      </c>
      <c r="W206" s="204"/>
      <c r="X206" s="214">
        <f>(W206/12*2*$E206*$G206*$I206*$K206*X$10)+(W206/12*10*$F206*$G206*$I206*$K206*X$10)</f>
        <v>0</v>
      </c>
      <c r="Y206" s="204"/>
      <c r="Z206" s="214">
        <f>(Y206/12*2*$E206*$G206*$I206*$K206*Z$10)+(Y206/12*10*$F206*$G206*$I206*$K206*Z$10)</f>
        <v>0</v>
      </c>
      <c r="AA206" s="204"/>
      <c r="AB206" s="214">
        <f>(AA206/12*2*$E206*$G206*$I206*$K206*AB$10)+(AA206/12*10*$F206*$G206*$I206*$K206*AB$10)</f>
        <v>0</v>
      </c>
      <c r="AC206" s="204"/>
      <c r="AD206" s="214">
        <f>(AC206/12*2*$E206*$G206*$I206*$K206*AD$10)+(AC206/12*10*$F206*$G206*$I206*$K206*AD$10)</f>
        <v>0</v>
      </c>
      <c r="AE206" s="204"/>
      <c r="AF206" s="204">
        <f>SUM(AE206/12*2*$E206*$G206*$I206*$L206*$AF$10)+(AE206/12*10*$F206*$G206*$I206*$L206*$AF$10)</f>
        <v>0</v>
      </c>
      <c r="AG206" s="204"/>
      <c r="AH206" s="215">
        <f>SUM(AG206/12*2*$E206*$G206*$I206*$L206*$AH$10)+(AG206/12*10*$F206*$G206*$I206*$L206*$AH$10)</f>
        <v>0</v>
      </c>
      <c r="AI206" s="215">
        <v>0</v>
      </c>
      <c r="AJ206" s="215">
        <v>0</v>
      </c>
      <c r="AK206" s="204"/>
      <c r="AL206" s="214">
        <f>(AK206/12*2*$E206*$G206*$I206*$K206*AL$10)+(AK206/12*10*$F206*$G206*$I206*$K206*AL$10)</f>
        <v>0</v>
      </c>
      <c r="AM206" s="204"/>
      <c r="AN206" s="214">
        <f>(AM206/12*2*$E206*$G206*$I206*$K206*AN$10)+(AM206/12*10*$F206*$G206*$I206*$K206*AN$10)</f>
        <v>0</v>
      </c>
      <c r="AO206" s="204"/>
      <c r="AP206" s="214">
        <f>(AO206/12*2*$E206*$G206*$I206*$K206*AP$10)+(AO206/12*10*$F206*$G206*$I206*$K206*AP$10)</f>
        <v>0</v>
      </c>
      <c r="AQ206" s="204"/>
      <c r="AR206" s="214">
        <f>(AQ206/12*2*$E206*$G206*$I206*$K206*AR$10)+(AQ206/12*10*$F206*$G206*$I206*$K206*AR$10)</f>
        <v>0</v>
      </c>
      <c r="AS206" s="204"/>
      <c r="AT206" s="214">
        <f>(AS206/12*2*$E206*$G206*$I206*$K206*AT$10)+(AS206/12*10*$F206*$G206*$I206*$K206*AT$10)</f>
        <v>0</v>
      </c>
      <c r="AU206" s="204"/>
      <c r="AV206" s="214">
        <f>(AU206/12*2*$E206*$G206*$I206*$K206*AV$10)+(AU206/12*10*$F206*$G206*$I206*$K206*AV$10)</f>
        <v>0</v>
      </c>
      <c r="AW206" s="204"/>
      <c r="AX206" s="214">
        <f>(AW206/12*2*$E206*$G206*$I206*$K206*AX$10)+(AW206/12*10*$F206*$G206*$I206*$K206*AX$10)</f>
        <v>0</v>
      </c>
      <c r="AY206" s="204"/>
      <c r="AZ206" s="214">
        <f>(AY206/12*2*$E206*$G206*$I206*$K206*AZ$10)+(AY206/12*10*$F206*$G206*$I206*$K206*AZ$10)</f>
        <v>0</v>
      </c>
      <c r="BA206" s="204"/>
      <c r="BB206" s="214">
        <f>(BA206/12*2*$E206*$G206*$I206*$K206*BB$10)+(BA206/12*10*$F206*$G206*$I206*$K206*BB$10)</f>
        <v>0</v>
      </c>
      <c r="BC206" s="204"/>
      <c r="BD206" s="214">
        <f>(BC206/12*2*$E206*$G206*$I206*$K206*BD$10)+(BC206/12*10*$F206*$G206*$I206*$K206*BD$10)</f>
        <v>0</v>
      </c>
      <c r="BE206" s="204"/>
      <c r="BF206" s="214">
        <f>(BE206/12*2*$E206*$G206*$I206*$K206*BF$10)+(BE206/12*10*$F206*$G206*$I206*$K206*BF$10)</f>
        <v>0</v>
      </c>
      <c r="BG206" s="204"/>
      <c r="BH206" s="214">
        <f>(BG206/12*2*$E206*$G206*$I206*$K206*BH$10)+(BG206/12*10*$F206*$G206*$I206*$K206*BH$10)</f>
        <v>0</v>
      </c>
      <c r="BI206" s="204"/>
      <c r="BJ206" s="214">
        <f>(BI206/12*2*$E206*$G206*$I206*$K206*BJ$10)+(BI206/12*10*$F206*$G206*$I206*$K206*BJ$10)</f>
        <v>0</v>
      </c>
      <c r="BK206" s="204"/>
      <c r="BL206" s="214">
        <f>(BK206/12*2*$E206*$G206*$I206*$K206*BL$10)+(BK206/12*10*$F206*$G206*$I206*$K206*BL$10)</f>
        <v>0</v>
      </c>
      <c r="BM206" s="204"/>
      <c r="BN206" s="214">
        <f>(BM206/12*2*$E206*$G206*$I206*$K206*BN$10)+(BM206/12*10*$F206*$G206*$I206*$K206*BN$10)</f>
        <v>0</v>
      </c>
      <c r="BO206" s="204"/>
      <c r="BP206" s="214">
        <f>(BO206/12*2*$E206*$G206*$I206*$K206*BP$10)+(BO206/12*10*$F206*$G206*$I206*$K206*BP$10)</f>
        <v>0</v>
      </c>
      <c r="BQ206" s="204"/>
      <c r="BR206" s="214">
        <f>(BQ206/12*2*$E206*$G206*$I206*$K206*BR$10)+(BQ206/12*10*$F206*$G206*$I206*$K206*BR$10)</f>
        <v>0</v>
      </c>
      <c r="BS206" s="204"/>
      <c r="BT206" s="214">
        <f>(BS206/12*2*$E206*$G206*$I206*$K206*BT$10)+(BS206/12*10*$F206*$G206*$I206*$K206*BT$10)</f>
        <v>0</v>
      </c>
      <c r="BU206" s="204"/>
      <c r="BV206" s="214">
        <f>(BU206/12*2*$E206*$G206*$I206*$K206*BV$10)+(BU206/12*10*$F206*$G206*$I206*$K206*BV$10)</f>
        <v>0</v>
      </c>
      <c r="BW206" s="204"/>
      <c r="BX206" s="214">
        <f>(BW206/12*2*$E206*$G206*$I206*$K206*BX$10)+(BW206/12*10*$F206*$G206*$I206*$K206*BX$10)</f>
        <v>0</v>
      </c>
      <c r="BY206" s="204"/>
      <c r="BZ206" s="214">
        <f>(BY206/12*2*$E206*$G206*$I206*$K206*BZ$10)+(BY206/12*10*$F206*$G206*$I206*$K206*BZ$10)</f>
        <v>0</v>
      </c>
      <c r="CA206" s="204"/>
      <c r="CB206" s="214">
        <f>(CA206/12*2*$E206*$G206*$I206*$K206*CB$10)+(CA206/12*10*$F206*$G206*$I206*$K206*CB$10)</f>
        <v>0</v>
      </c>
      <c r="CC206" s="223"/>
      <c r="CD206" s="214">
        <f>(CC206/12*2*$E206*$G206*$I206*$K206*CD$10)+(CC206/12*10*$F206*$G206*$I206*$K206*CD$10)</f>
        <v>0</v>
      </c>
      <c r="CE206" s="204"/>
      <c r="CF206" s="215">
        <f>SUM(CE206/12*2*$E206*$G206*$I206*$L206*CF$10)+(CE206/12*10*$F206*$G206*$I206*$L206*$CF$10)</f>
        <v>0</v>
      </c>
      <c r="CG206" s="204"/>
      <c r="CH206" s="215">
        <f>SUM(CG206/12*2*$E206*$G206*$I206*$L206*CH$10)+(CG206/12*10*$F206*$G206*$I206*$L206*CH$10)</f>
        <v>0</v>
      </c>
      <c r="CI206" s="204"/>
      <c r="CJ206" s="215">
        <f>SUM(CI206/12*2*$E206*$G206*$I206*$L206*CJ$10)+(CI206/12*10*$F206*$G206*$I206*$L206*CJ$10)</f>
        <v>0</v>
      </c>
      <c r="CK206" s="204"/>
      <c r="CL206" s="215">
        <f>SUM(CK206/12*2*$E206*$G206*$I206*$L206*CL$10)+(CK206/12*10*$F206*$G206*$I206*$L206*CL$10)</f>
        <v>0</v>
      </c>
      <c r="CM206" s="204"/>
      <c r="CN206" s="215">
        <f>SUM(CM206/12*2*$E206*$G206*$I206*$L206*CN$10)+(CM206/12*10*$F206*$G206*$I206*$L206*CN$10)</f>
        <v>0</v>
      </c>
      <c r="CO206" s="204"/>
      <c r="CP206" s="215">
        <f>SUM(CO206/12*2*$E206*$G206*$I206*$L206*CP$10)+(CO206/12*10*$F206*$G206*$I206*$L206*CP$10)</f>
        <v>0</v>
      </c>
      <c r="CQ206" s="204"/>
      <c r="CR206" s="215">
        <f>SUM(CQ206/12*2*$E206*$G206*$I206*$L206*CR$10)+(CQ206/12*10*$F206*$G206*$I206*$L206*CR$10)</f>
        <v>0</v>
      </c>
      <c r="CS206" s="204"/>
      <c r="CT206" s="215">
        <f>SUM(CS206/12*2*$E206*$G206*$I206*$L206*CT$10)+(CS206/12*10*$F206*$G206*$I206*$L206*CT$10)</f>
        <v>0</v>
      </c>
      <c r="CU206" s="204"/>
      <c r="CV206" s="215">
        <f>SUM(CU206/12*2*$E206*$G206*$I206*$L206*CV$10)+(CU206/12*10*$F206*$G206*$I206*$L206*CV$10)</f>
        <v>0</v>
      </c>
      <c r="CW206" s="204"/>
      <c r="CX206" s="215">
        <f>SUM(CW206/12*2*$E206*$G206*$I206*$L206*CX$10)+(CW206/12*10*$F206*$G206*$I206*$L206*CX$10)</f>
        <v>0</v>
      </c>
      <c r="CY206" s="204"/>
      <c r="CZ206" s="215">
        <f>SUM(CY206/12*2*$E206*$G206*$I206*$L206*CZ$10)+(CY206/12*10*$F206*$G206*$I206*$L206*CZ$10)</f>
        <v>0</v>
      </c>
      <c r="DA206" s="204"/>
      <c r="DB206" s="215">
        <f>SUM(DA206/12*2*$E206*$G206*$I206*$L206*DB$10)+(DA206/12*10*$F206*$G206*$I206*$L206*DB$10)</f>
        <v>0</v>
      </c>
      <c r="DC206" s="204"/>
      <c r="DD206" s="215">
        <f>SUM(DC206/12*2*$E206*$G206*$I206*$L206*DD$10)+(DC206/12*10*$F206*$G206*$I206*$L206*DD$10)</f>
        <v>0</v>
      </c>
      <c r="DE206" s="204"/>
      <c r="DF206" s="215">
        <f>SUM(DE206/12*2*$E206*$G206*$I206*$L206*DF$10)+(DE206/12*10*$F206*$G206*$I206*$L206*DF$10)</f>
        <v>0</v>
      </c>
      <c r="DG206" s="204"/>
      <c r="DH206" s="204">
        <f>SUM(DG206/12*2*$E206*$G206*$I206*$L206*DH$10)+(DG206/12*10*$F206*$G206*$I206*$L206*DH$10)</f>
        <v>0</v>
      </c>
      <c r="DI206" s="204"/>
      <c r="DJ206" s="215">
        <f>SUM(DI206/12*2*$E206*$G206*$I206*$L206*DJ$10)+(DI206/12*10*$F206*$G206*$I206*$L206*DJ$10)</f>
        <v>0</v>
      </c>
      <c r="DK206" s="204"/>
      <c r="DL206" s="215">
        <f>SUM(DK206/12*2*$E206*$G206*$I206*$M206*DL$10)+(DK206/12*10*$F206*$G206*$I206*$M206*DL$10)</f>
        <v>0</v>
      </c>
      <c r="DM206" s="204"/>
      <c r="DN206" s="215">
        <f>SUM(DM206/12*2*$E206*$G206*$I206*$N206*DN$10)+(DM206/12*10*$F206*$G206*$I206*$N206*DN$10)</f>
        <v>0</v>
      </c>
      <c r="DO206" s="204"/>
      <c r="DP206" s="214">
        <f>(DO206/12*2*$E206*$G206*$I206*$K206*DP$10)+(DO206/12*10*$F206*$G206*$I206*$K206*DP$10)</f>
        <v>0</v>
      </c>
      <c r="DQ206" s="204"/>
      <c r="DR206" s="214">
        <f>(DQ206/12*2*$E206*$G206*$I206*$K206*DR$10)+(DQ206/12*10*$F206*$G206*$I206*$K206*DR$10)</f>
        <v>0</v>
      </c>
      <c r="DS206" s="204"/>
      <c r="DT206" s="215">
        <f>SUM(DS206/12*2*$E206*$G206*$I206)+(DS206/12*10*$F206*$G206*$I206)</f>
        <v>0</v>
      </c>
      <c r="DU206" s="204"/>
      <c r="DV206" s="204"/>
      <c r="DW206" s="204"/>
      <c r="DX206" s="214">
        <f>(DW206/12*2*$E206*$G206*$I206*$K206*DX$10)+(DW206/12*10*$F206*$G206*$I206*$K206*DX$10)</f>
        <v>0</v>
      </c>
      <c r="DY206" s="204"/>
      <c r="DZ206" s="214">
        <f>(DY206/12*2*$E206*$G206*$I206*$K206*DZ$10)+(DY206/12*10*$F206*$G206*$I206*$K206*DZ$10)</f>
        <v>0</v>
      </c>
      <c r="EA206" s="204"/>
      <c r="EB206" s="204"/>
      <c r="EC206" s="430"/>
      <c r="ED206" s="430"/>
      <c r="EE206" s="204"/>
      <c r="EF206" s="204"/>
      <c r="EG206" s="204"/>
      <c r="EH206" s="204"/>
      <c r="EI206" s="204"/>
      <c r="EJ206" s="216">
        <f>(EI206/12*2*$E206*$G206*$I206*$K206)+(EI206/12*10*$F206*$G206*$I206*$K206)</f>
        <v>0</v>
      </c>
      <c r="EK206" s="228">
        <f t="shared" si="453"/>
        <v>0</v>
      </c>
      <c r="EL206" s="228">
        <f t="shared" si="453"/>
        <v>0</v>
      </c>
    </row>
    <row r="207" spans="1:142" ht="30" customHeight="1" x14ac:dyDescent="0.2">
      <c r="A207" s="196"/>
      <c r="B207" s="196">
        <v>132</v>
      </c>
      <c r="C207" s="307" t="s">
        <v>1492</v>
      </c>
      <c r="D207" s="353" t="s">
        <v>838</v>
      </c>
      <c r="E207" s="309">
        <v>16026</v>
      </c>
      <c r="F207" s="309">
        <v>16828</v>
      </c>
      <c r="G207" s="310">
        <v>2.4900000000000002</v>
      </c>
      <c r="H207" s="311"/>
      <c r="I207" s="312">
        <v>1</v>
      </c>
      <c r="J207" s="313"/>
      <c r="K207" s="305">
        <v>1.4</v>
      </c>
      <c r="L207" s="305">
        <v>1.68</v>
      </c>
      <c r="M207" s="305">
        <v>2.23</v>
      </c>
      <c r="N207" s="306">
        <v>2.57</v>
      </c>
      <c r="O207" s="204"/>
      <c r="P207" s="214">
        <f>(O207/12*2*$E207*$G207*$I207*$K207*P$10)+(O207/12*10*$F207*$G207*$I207*$K207*P$10)</f>
        <v>0</v>
      </c>
      <c r="Q207" s="208"/>
      <c r="R207" s="214">
        <f>(Q207/12*2*$E207*$G207*$I207*$K207*R$10)+(Q207/12*10*$F207*$G207*$I207*$K207*R$10)</f>
        <v>0</v>
      </c>
      <c r="S207" s="204"/>
      <c r="T207" s="214">
        <f>(S207/12*2*$E207*$G207*$I207*$K207*T$10)+(S207/12*10*$F207*$G207*$I207*$K207*T$10)</f>
        <v>0</v>
      </c>
      <c r="U207" s="204"/>
      <c r="V207" s="214">
        <f>(U207/12*2*$E207*$G207*$I207*$K207*V$10)+(U207/12*10*$F207*$G207*$I207*$K207*V$10)</f>
        <v>0</v>
      </c>
      <c r="W207" s="204"/>
      <c r="X207" s="214">
        <f>(W207/12*2*$E207*$G207*$I207*$K207*X$10)+(W207/12*10*$F207*$G207*$I207*$K207*X$10)</f>
        <v>0</v>
      </c>
      <c r="Y207" s="204"/>
      <c r="Z207" s="214">
        <f>(Y207/12*2*$E207*$G207*$I207*$K207*Z$10)+(Y207/12*10*$F207*$G207*$I207*$K207*Z$10)</f>
        <v>0</v>
      </c>
      <c r="AA207" s="204"/>
      <c r="AB207" s="214">
        <f>(AA207/12*2*$E207*$G207*$I207*$K207*AB$10)+(AA207/12*10*$F207*$G207*$I207*$K207*AB$10)</f>
        <v>0</v>
      </c>
      <c r="AC207" s="204"/>
      <c r="AD207" s="214">
        <f>(AC207/12*2*$E207*$G207*$I207*$K207*AD$10)+(AC207/12*10*$F207*$G207*$I207*$K207*AD$10)</f>
        <v>0</v>
      </c>
      <c r="AE207" s="204"/>
      <c r="AF207" s="204">
        <f>SUM(AE207/12*2*$E207*$G207*$I207*$L207*$AF$10)+(AE207/12*10*$F207*$G207*$I207*$L207*$AF$10)</f>
        <v>0</v>
      </c>
      <c r="AG207" s="204"/>
      <c r="AH207" s="215">
        <f>SUM(AG207/12*2*$E207*$G207*$I207*$L207*$AH$10)+(AG207/12*10*$F207*$G207*$I207*$L207*$AH$10)</f>
        <v>0</v>
      </c>
      <c r="AI207" s="215">
        <v>0</v>
      </c>
      <c r="AJ207" s="215">
        <v>0</v>
      </c>
      <c r="AK207" s="204">
        <v>7</v>
      </c>
      <c r="AL207" s="214">
        <f>(AK207/12*2*$E207*$G207*$I207*$K207*AL$10)+(AK207/12*10*$F207*$G207*$I207*$K207*AL$10)</f>
        <v>407375.12200000009</v>
      </c>
      <c r="AM207" s="204"/>
      <c r="AN207" s="214">
        <f>(AM207/12*2*$E207*$G207*$I207*$K207*AN$10)+(AM207/12*10*$F207*$G207*$I207*$K207*AN$10)</f>
        <v>0</v>
      </c>
      <c r="AO207" s="204"/>
      <c r="AP207" s="214">
        <f>(AO207/12*2*$E207*$G207*$I207*$K207*AP$10)+(AO207/12*10*$F207*$G207*$I207*$K207*AP$10)</f>
        <v>0</v>
      </c>
      <c r="AQ207" s="204"/>
      <c r="AR207" s="214">
        <f>(AQ207/12*2*$E207*$G207*$I207*$K207*AR$10)+(AQ207/12*10*$F207*$G207*$I207*$K207*AR$10)</f>
        <v>0</v>
      </c>
      <c r="AS207" s="204"/>
      <c r="AT207" s="214">
        <f>(AS207/12*2*$E207*$G207*$I207*$K207*AT$10)+(AS207/12*10*$F207*$G207*$I207*$K207*AT$10)</f>
        <v>0</v>
      </c>
      <c r="AU207" s="204"/>
      <c r="AV207" s="214">
        <f>(AU207/12*2*$E207*$G207*$I207*$K207*AV$10)+(AU207/12*10*$F207*$G207*$I207*$K207*AV$10)</f>
        <v>0</v>
      </c>
      <c r="AW207" s="204"/>
      <c r="AX207" s="214">
        <f>(AW207/12*2*$E207*$G207*$I207*$K207*AX$10)+(AW207/12*10*$F207*$G207*$I207*$K207*AX$10)</f>
        <v>0</v>
      </c>
      <c r="AY207" s="204"/>
      <c r="AZ207" s="214">
        <f>(AY207/12*2*$E207*$G207*$I207*$K207*AZ$10)+(AY207/12*10*$F207*$G207*$I207*$K207*AZ$10)</f>
        <v>0</v>
      </c>
      <c r="BA207" s="204"/>
      <c r="BB207" s="214">
        <f>(BA207/12*2*$E207*$G207*$I207*$K207*BB$10)+(BA207/12*10*$F207*$G207*$I207*$K207*BB$10)</f>
        <v>0</v>
      </c>
      <c r="BC207" s="204"/>
      <c r="BD207" s="214">
        <f>(BC207/12*2*$E207*$G207*$I207*$K207*BD$10)+(BC207/12*10*$F207*$G207*$I207*$K207*BD$10)</f>
        <v>0</v>
      </c>
      <c r="BE207" s="204"/>
      <c r="BF207" s="214">
        <f>(BE207/12*2*$E207*$G207*$I207*$K207*BF$10)+(BE207/12*10*$F207*$G207*$I207*$K207*BF$10)</f>
        <v>0</v>
      </c>
      <c r="BG207" s="204"/>
      <c r="BH207" s="214">
        <f>(BG207/12*2*$E207*$G207*$I207*$K207*BH$10)+(BG207/12*10*$F207*$G207*$I207*$K207*BH$10)</f>
        <v>0</v>
      </c>
      <c r="BI207" s="204"/>
      <c r="BJ207" s="214">
        <f>(BI207/12*2*$E207*$G207*$I207*$K207*BJ$10)+(BI207/12*10*$F207*$G207*$I207*$K207*BJ$10)</f>
        <v>0</v>
      </c>
      <c r="BK207" s="204"/>
      <c r="BL207" s="214">
        <f>(BK207/12*2*$E207*$G207*$I207*$K207*BL$10)+(BK207/12*10*$F207*$G207*$I207*$K207*BL$10)</f>
        <v>0</v>
      </c>
      <c r="BM207" s="204"/>
      <c r="BN207" s="214">
        <f>(BM207/12*2*$E207*$G207*$I207*$K207*BN$10)+(BM207/12*10*$F207*$G207*$I207*$K207*BN$10)</f>
        <v>0</v>
      </c>
      <c r="BO207" s="204"/>
      <c r="BP207" s="214">
        <f>(BO207/12*2*$E207*$G207*$I207*$K207*BP$10)+(BO207/12*10*$F207*$G207*$I207*$K207*BP$10)</f>
        <v>0</v>
      </c>
      <c r="BQ207" s="204"/>
      <c r="BR207" s="214">
        <f>(BQ207/12*2*$E207*$G207*$I207*$K207*BR$10)+(BQ207/12*10*$F207*$G207*$I207*$K207*BR$10)</f>
        <v>0</v>
      </c>
      <c r="BS207" s="204"/>
      <c r="BT207" s="214">
        <f>(BS207/12*2*$E207*$G207*$I207*$K207*BT$10)+(BS207/12*10*$F207*$G207*$I207*$K207*BT$10)</f>
        <v>0</v>
      </c>
      <c r="BU207" s="204"/>
      <c r="BV207" s="214">
        <f>(BU207/12*2*$E207*$G207*$I207*$K207*BV$10)+(BU207/12*10*$F207*$G207*$I207*$K207*BV$10)</f>
        <v>0</v>
      </c>
      <c r="BW207" s="204"/>
      <c r="BX207" s="214">
        <f>(BW207/12*2*$E207*$G207*$I207*$K207*BX$10)+(BW207/12*10*$F207*$G207*$I207*$K207*BX$10)</f>
        <v>0</v>
      </c>
      <c r="BY207" s="204"/>
      <c r="BZ207" s="214">
        <f>(BY207/12*2*$E207*$G207*$I207*$K207*BZ$10)+(BY207/12*10*$F207*$G207*$I207*$K207*BZ$10)</f>
        <v>0</v>
      </c>
      <c r="CA207" s="204"/>
      <c r="CB207" s="214">
        <f>(CA207/12*2*$E207*$G207*$I207*$K207*CB$10)+(CA207/12*10*$F207*$G207*$I207*$K207*CB$10)</f>
        <v>0</v>
      </c>
      <c r="CC207" s="223"/>
      <c r="CD207" s="214">
        <f>(CC207/12*2*$E207*$G207*$I207*$K207*CD$10)+(CC207/12*10*$F207*$G207*$I207*$K207*CD$10)</f>
        <v>0</v>
      </c>
      <c r="CE207" s="204"/>
      <c r="CF207" s="215">
        <f>SUM(CE207/12*2*$E207*$G207*$I207*$L207*CF$10)+(CE207/12*10*$F207*$G207*$I207*$L207*$CF$10)</f>
        <v>0</v>
      </c>
      <c r="CG207" s="204"/>
      <c r="CH207" s="215">
        <f>SUM(CG207/12*2*$E207*$G207*$I207*$L207*CH$10)+(CG207/12*10*$F207*$G207*$I207*$L207*CH$10)</f>
        <v>0</v>
      </c>
      <c r="CI207" s="204"/>
      <c r="CJ207" s="215">
        <f>SUM(CI207/12*2*$E207*$G207*$I207*$L207*CJ$10)+(CI207/12*10*$F207*$G207*$I207*$L207*CJ$10)</f>
        <v>0</v>
      </c>
      <c r="CK207" s="204"/>
      <c r="CL207" s="215">
        <f>SUM(CK207/12*2*$E207*$G207*$I207*$L207*CL$10)+(CK207/12*10*$F207*$G207*$I207*$L207*CL$10)</f>
        <v>0</v>
      </c>
      <c r="CM207" s="204"/>
      <c r="CN207" s="215">
        <f>SUM(CM207/12*2*$E207*$G207*$I207*$L207*CN$10)+(CM207/12*10*$F207*$G207*$I207*$L207*CN$10)</f>
        <v>0</v>
      </c>
      <c r="CO207" s="204"/>
      <c r="CP207" s="215">
        <f>SUM(CO207/12*2*$E207*$G207*$I207*$L207*CP$10)+(CO207/12*10*$F207*$G207*$I207*$L207*CP$10)</f>
        <v>0</v>
      </c>
      <c r="CQ207" s="204"/>
      <c r="CR207" s="215">
        <f>SUM(CQ207/12*2*$E207*$G207*$I207*$L207*CR$10)+(CQ207/12*10*$F207*$G207*$I207*$L207*CR$10)</f>
        <v>0</v>
      </c>
      <c r="CS207" s="204"/>
      <c r="CT207" s="215">
        <f>SUM(CS207/12*2*$E207*$G207*$I207*$L207*CT$10)+(CS207/12*10*$F207*$G207*$I207*$L207*CT$10)</f>
        <v>0</v>
      </c>
      <c r="CU207" s="204"/>
      <c r="CV207" s="215">
        <f>SUM(CU207/12*2*$E207*$G207*$I207*$L207*CV$10)+(CU207/12*10*$F207*$G207*$I207*$L207*CV$10)</f>
        <v>0</v>
      </c>
      <c r="CW207" s="204"/>
      <c r="CX207" s="215">
        <f>SUM(CW207/12*2*$E207*$G207*$I207*$L207*CX$10)+(CW207/12*10*$F207*$G207*$I207*$L207*CX$10)</f>
        <v>0</v>
      </c>
      <c r="CY207" s="204"/>
      <c r="CZ207" s="215">
        <f>SUM(CY207/12*2*$E207*$G207*$I207*$L207*CZ$10)+(CY207/12*10*$F207*$G207*$I207*$L207*CZ$10)</f>
        <v>0</v>
      </c>
      <c r="DA207" s="204"/>
      <c r="DB207" s="215">
        <f>SUM(DA207/12*2*$E207*$G207*$I207*$L207*DB$10)+(DA207/12*10*$F207*$G207*$I207*$L207*DB$10)</f>
        <v>0</v>
      </c>
      <c r="DC207" s="204"/>
      <c r="DD207" s="215">
        <f>SUM(DC207/12*2*$E207*$G207*$I207*$L207*DD$10)+(DC207/12*10*$F207*$G207*$I207*$L207*DD$10)</f>
        <v>0</v>
      </c>
      <c r="DE207" s="204"/>
      <c r="DF207" s="215">
        <f>SUM(DE207/12*2*$E207*$G207*$I207*$L207*DF$10)+(DE207/12*10*$F207*$G207*$I207*$L207*DF$10)</f>
        <v>0</v>
      </c>
      <c r="DG207" s="204"/>
      <c r="DH207" s="204">
        <f>SUM(DG207/12*2*$E207*$G207*$I207*$L207*DH$10)+(DG207/12*10*$F207*$G207*$I207*$L207*DH$10)</f>
        <v>0</v>
      </c>
      <c r="DI207" s="204"/>
      <c r="DJ207" s="215">
        <f>SUM(DI207/12*2*$E207*$G207*$I207*$L207*DJ$10)+(DI207/12*10*$F207*$G207*$I207*$L207*DJ$10)</f>
        <v>0</v>
      </c>
      <c r="DK207" s="204"/>
      <c r="DL207" s="215">
        <f>SUM(DK207/12*2*$E207*$G207*$I207*$M207*DL$10)+(DK207/12*10*$F207*$G207*$I207*$M207*DL$10)</f>
        <v>0</v>
      </c>
      <c r="DM207" s="204"/>
      <c r="DN207" s="215">
        <f>SUM(DM207/12*2*$E207*$G207*$I207*$N207*DN$10)+(DM207/12*10*$F207*$G207*$I207*$N207*DN$10)</f>
        <v>0</v>
      </c>
      <c r="DO207" s="204"/>
      <c r="DP207" s="214">
        <f>(DO207/12*2*$E207*$G207*$I207*$K207*DP$10)+(DO207/12*10*$F207*$G207*$I207*$K207*DP$10)</f>
        <v>0</v>
      </c>
      <c r="DQ207" s="204"/>
      <c r="DR207" s="214">
        <f>(DQ207/12*2*$E207*$G207*$I207*$K207*DR$10)+(DQ207/12*10*$F207*$G207*$I207*$K207*DR$10)</f>
        <v>0</v>
      </c>
      <c r="DS207" s="204"/>
      <c r="DT207" s="215">
        <f>SUM(DS207/12*2*$E207*$G207*$I207)+(DS207/12*10*$F207*$G207*$I207)</f>
        <v>0</v>
      </c>
      <c r="DU207" s="204"/>
      <c r="DV207" s="204"/>
      <c r="DW207" s="204"/>
      <c r="DX207" s="214">
        <f>(DW207/12*2*$E207*$G207*$I207*$K207*DX$10)+(DW207/12*10*$F207*$G207*$I207*$K207*DX$10)</f>
        <v>0</v>
      </c>
      <c r="DY207" s="204"/>
      <c r="DZ207" s="214">
        <f>(DY207/12*2*$E207*$G207*$I207*$K207*DZ$10)+(DY207/12*10*$F207*$G207*$I207*$K207*DZ$10)</f>
        <v>0</v>
      </c>
      <c r="EA207" s="204"/>
      <c r="EB207" s="204"/>
      <c r="EC207" s="430"/>
      <c r="ED207" s="430"/>
      <c r="EE207" s="204"/>
      <c r="EF207" s="204"/>
      <c r="EG207" s="204"/>
      <c r="EH207" s="204"/>
      <c r="EI207" s="204"/>
      <c r="EJ207" s="216">
        <f>(EI207/12*2*$E207*$G207*$I207*$K207)+(EI207/12*10*$F207*$G207*$I207*$K207)</f>
        <v>0</v>
      </c>
      <c r="EK207" s="228">
        <f t="shared" si="453"/>
        <v>7</v>
      </c>
      <c r="EL207" s="228">
        <f t="shared" si="453"/>
        <v>407375.12200000009</v>
      </c>
    </row>
    <row r="208" spans="1:142" ht="25.5" x14ac:dyDescent="0.2">
      <c r="A208" s="196"/>
      <c r="B208" s="196">
        <v>133</v>
      </c>
      <c r="C208" s="307" t="s">
        <v>1493</v>
      </c>
      <c r="D208" s="353" t="s">
        <v>1494</v>
      </c>
      <c r="E208" s="309">
        <v>16026</v>
      </c>
      <c r="F208" s="309">
        <v>16828</v>
      </c>
      <c r="G208" s="310">
        <v>1.05</v>
      </c>
      <c r="H208" s="311"/>
      <c r="I208" s="312">
        <v>1</v>
      </c>
      <c r="J208" s="344">
        <v>0.9</v>
      </c>
      <c r="K208" s="305">
        <v>1.4</v>
      </c>
      <c r="L208" s="305">
        <v>1.68</v>
      </c>
      <c r="M208" s="305">
        <v>2.23</v>
      </c>
      <c r="N208" s="306">
        <v>2.57</v>
      </c>
      <c r="O208" s="204">
        <v>5</v>
      </c>
      <c r="P208" s="214">
        <f>(O208/12*2*$E208*$G208*$I208*$K208*P$10)+(O208/12*10*$F208*$G208*$J208*$K208*P$10)</f>
        <v>112396.20000000001</v>
      </c>
      <c r="Q208" s="208"/>
      <c r="R208" s="214">
        <f>(Q208/12*2*$E208*$G208*$I208*$K208*R$10)+(Q208/12*10*$F208*$G208*$J208*$K208*R$10)</f>
        <v>0</v>
      </c>
      <c r="S208" s="204">
        <f>1+2</f>
        <v>3</v>
      </c>
      <c r="T208" s="214">
        <f>(S208/12*2*$E208*$G208*$I208*$K208*T$10)+(S208/12*10*$F208*$G208*$J208*$K208*T$10)</f>
        <v>67437.72</v>
      </c>
      <c r="U208" s="204"/>
      <c r="V208" s="214">
        <f>(U208/12*2*$E208*$G208*$I208*$K208*V$10)+(U208/12*10*$F208*$G208*$J208*$K208*V$10)</f>
        <v>0</v>
      </c>
      <c r="W208" s="204">
        <v>1</v>
      </c>
      <c r="X208" s="214">
        <f>(W208/12*2*$E208*$G208*$I208*$K208*X$10)+(W208/12*10*$F208*$G208*$J208*$K208*X$10)</f>
        <v>22479.239999999998</v>
      </c>
      <c r="Y208" s="204"/>
      <c r="Z208" s="214">
        <f>(Y208/12*2*$E208*$G208*$I208*$K208*Z$10)+(Y208/12*10*$F208*$G208*$J208*$K208*Z$10)</f>
        <v>0</v>
      </c>
      <c r="AA208" s="204">
        <v>60</v>
      </c>
      <c r="AB208" s="214">
        <f>(AA208/12*2*$E208*$G208*$I208*$K208*AB$10)+(AA208/12*10*$F208*$G208*$J208*$K208*AB$10)</f>
        <v>1348754.4</v>
      </c>
      <c r="AC208" s="204">
        <v>80</v>
      </c>
      <c r="AD208" s="214">
        <f>(AC208/12*2*$E208*$G208*$I208*$K208*AD$10)+(AC208/12*10*$F208*$G208*$J208*$K208*AD$10)</f>
        <v>1798339.2000000002</v>
      </c>
      <c r="AE208" s="204"/>
      <c r="AF208" s="204">
        <f>SUM(AE208/12*2*$E208*$G208*$I208*$L208*$AF$10)+(AE208/12*10*$F208*$G208*$J208*$L208*$AF$10)</f>
        <v>0</v>
      </c>
      <c r="AG208" s="204"/>
      <c r="AH208" s="215">
        <f>SUM(AG208/12*2*$E208*$G208*$I208*$L208*$AH$10)+(AG208/12*10*$F208*$G208*$J208*$L208*$AH$10)</f>
        <v>0</v>
      </c>
      <c r="AI208" s="215">
        <v>4</v>
      </c>
      <c r="AJ208" s="215">
        <v>106864.52</v>
      </c>
      <c r="AK208" s="204">
        <v>12</v>
      </c>
      <c r="AL208" s="214">
        <f>(AK208/12*2*$E208*$G208*$I208*$K208*AL$10)+(AK208/12*10*$F208*$G208*$J208*$K208*AL$10)</f>
        <v>269750.88</v>
      </c>
      <c r="AM208" s="204"/>
      <c r="AN208" s="214">
        <f>(AM208/12*2*$E208*$G208*$I208*$K208*AN$10)+(AM208/12*10*$F208*$G208*$J208*$K208*AN$10)</f>
        <v>0</v>
      </c>
      <c r="AO208" s="204">
        <v>27</v>
      </c>
      <c r="AP208" s="214">
        <f>(AO208/12*2*$E208*$G208*$I208*$K208*AP$10)+(AO208/12*10*$F208*$G208*$J208*$K208*AP$10)</f>
        <v>606939.48</v>
      </c>
      <c r="AQ208" s="204"/>
      <c r="AR208" s="214"/>
      <c r="AS208" s="204">
        <v>15</v>
      </c>
      <c r="AT208" s="214">
        <f>(AS208/12*2*$E208*$G208*$I208*$K208*AT$10)+(AS208/12*10*$F208*$G208*$J208*$K208*AT$10)</f>
        <v>337188.6</v>
      </c>
      <c r="AU208" s="204">
        <v>200</v>
      </c>
      <c r="AV208" s="214">
        <f>(AU208/12*2*$E208*$G208*$I208*$K208*AV$10)+(AU208/12*10*$F208*$G208*$J208*$K208*AV$10)</f>
        <v>4495848</v>
      </c>
      <c r="AW208" s="204">
        <f>120-10</f>
        <v>110</v>
      </c>
      <c r="AX208" s="214">
        <f>(AW208/12*2*$E208*$G208*$I208*$K208*AX$10)+(AW208/12*10*$F208*$G208*$J208*$K208*AX$10)</f>
        <v>2472716.4</v>
      </c>
      <c r="AY208" s="204"/>
      <c r="AZ208" s="214">
        <f>(AY208/12*2*$E208*$G208*$I208*$K208*AZ$10)+(AY208/12*10*$F208*$G208*$J208*$K208*AZ$10)</f>
        <v>0</v>
      </c>
      <c r="BA208" s="204">
        <v>85</v>
      </c>
      <c r="BB208" s="214">
        <f>(BA208/12*2*$E208*$G208*$I208*$K208*BB$10)+(BA208/12*10*$F208*$G208*$J208*$K208*BB$10)</f>
        <v>1910735.4</v>
      </c>
      <c r="BC208" s="204"/>
      <c r="BD208" s="214">
        <f>(BC208/12*2*$E208*$G208*$I208*$K208*BD$10)+(BC208/12*10*$F208*$G208*$J208*$K208*BD$10)</f>
        <v>0</v>
      </c>
      <c r="BE208" s="204">
        <v>12</v>
      </c>
      <c r="BF208" s="214">
        <f>(BE208/12*2*$E208*$G208*$I208*$K208*BF$10)+(BE208/12*10*$F208*$G208*$J208*$K208*BF$10)</f>
        <v>269750.88</v>
      </c>
      <c r="BG208" s="204"/>
      <c r="BH208" s="214">
        <f>(BG208/12*2*$E208*$G208*$I208*$K208*BH$10)+(BG208/12*10*$F208*$G208*$J208*$K208*BH$10)</f>
        <v>0</v>
      </c>
      <c r="BI208" s="204"/>
      <c r="BJ208" s="214">
        <f>(BI208/12*2*$E208*$G208*$I208*$K208*BJ$10)+(BI208/12*10*$F208*$G208*$J208*$K208*BJ$10)</f>
        <v>0</v>
      </c>
      <c r="BK208" s="204"/>
      <c r="BL208" s="214">
        <f>(BK208/12*2*$E208*$G208*$I208*$K208*BL$10)+(BK208/12*10*$F208*$G208*$J208*$K208*BL$10)</f>
        <v>0</v>
      </c>
      <c r="BM208" s="204"/>
      <c r="BN208" s="214">
        <f>(BM208/12*2*$E208*$G208*$I208*$K208*BN$10)+(BM208/12*10*$F208*$G208*$J208*$K208*BN$10)</f>
        <v>0</v>
      </c>
      <c r="BO208" s="204"/>
      <c r="BP208" s="214">
        <f>(BO208/12*2*$E208*$G208*$I208*$K208*BP$10)+(BO208/12*10*$F208*$G208*$J208*$K208*BP$10)</f>
        <v>0</v>
      </c>
      <c r="BQ208" s="204"/>
      <c r="BR208" s="214">
        <f>(BQ208/12*2*$E208*$G208*$I208*$K208*BR$10)+(BQ208/12*10*$F208*$G208*$J208*$K208*BR$10)</f>
        <v>0</v>
      </c>
      <c r="BS208" s="204">
        <v>62</v>
      </c>
      <c r="BT208" s="214">
        <f>(BS208/12*2*$E208*$G208*$I208*$K208*BT$10)+(BS208/12*10*$F208*$G208*$J208*$K208*BT$10)</f>
        <v>1393712.88</v>
      </c>
      <c r="BU208" s="204"/>
      <c r="BV208" s="214">
        <f>(BU208/12*2*$E208*$G208*$I208*$K208*BV$10)+(BU208/12*10*$F208*$G208*$J208*$K208*BV$10)</f>
        <v>0</v>
      </c>
      <c r="BW208" s="204">
        <v>6</v>
      </c>
      <c r="BX208" s="214">
        <f>(BW208/12*2*$E208*$G208*$I208*$K208*BX$10)+(BW208/12*10*$F208*$G208*$J208*$K208*BX$10)</f>
        <v>134875.44</v>
      </c>
      <c r="BY208" s="204">
        <v>94</v>
      </c>
      <c r="BZ208" s="214">
        <f>(BY208/12*2*$E208*$G208*$I208*$K208*BZ$10)+(BY208/12*10*$F208*$G208*$J208*$K208*BZ$10)</f>
        <v>2113048.5599999996</v>
      </c>
      <c r="CA208" s="204">
        <v>147</v>
      </c>
      <c r="CB208" s="214">
        <f>(CA208/12*2*$E208*$G208*$I208*$K208*CB$10)+(CA208/12*10*$F208*$G208*$J208*$K208*CB$10)</f>
        <v>3304448.2800000003</v>
      </c>
      <c r="CC208" s="204">
        <v>43</v>
      </c>
      <c r="CD208" s="214">
        <f>(CC208/12*2*$E208*$G208*$I208*$K208*CD$10)+(CC208/12*10*$F208*$G208*$J208*$K208*CD$10)</f>
        <v>966607.32000000018</v>
      </c>
      <c r="CE208" s="204">
        <f>74-27</f>
        <v>47</v>
      </c>
      <c r="CF208" s="215">
        <f>SUM(CE208/12*2*$E208*$G208*$I208*$L208*$CF$10)+(CE208/12*10*$F208*$G208*$J208*$L208*$CF$10)</f>
        <v>1267829.1359999999</v>
      </c>
      <c r="CG208" s="204"/>
      <c r="CH208" s="215">
        <f>SUM(CG208/12*2*$E208*$G208*$I208*$L208*CH$10)+(CG208/12*10*$F208*$G208*$J208*$L208*CH$10)</f>
        <v>0</v>
      </c>
      <c r="CI208" s="204"/>
      <c r="CJ208" s="215">
        <f>SUM(CI208/12*2*$E208*$G208*$I208*$L208*CJ$10)+(CI208/12*10*$F208*$G208*$J208*$L208*CJ$10)</f>
        <v>0</v>
      </c>
      <c r="CK208" s="204">
        <v>0</v>
      </c>
      <c r="CL208" s="215">
        <f>SUM(CK208/12*2*$E208*$G208*$I208*$L208*CL$10)+(CK208/12*10*$F208*$G208*$J208*$L208*CL$10)</f>
        <v>0</v>
      </c>
      <c r="CM208" s="204"/>
      <c r="CN208" s="215"/>
      <c r="CO208" s="204"/>
      <c r="CP208" s="215">
        <f>SUM(CO208/12*2*$E208*$G208*$I208*$L208*CP$10)+(CO208/12*10*$F208*$G208*$J208*$L208*CP$10)</f>
        <v>0</v>
      </c>
      <c r="CQ208" s="204">
        <v>20</v>
      </c>
      <c r="CR208" s="215">
        <f>SUM(CQ208/12*2*$E208*$G208*$I208*$L208*CR$10)+(CQ208/12*10*$F208*$G208*$J208*$L208*CR$10)</f>
        <v>539501.76</v>
      </c>
      <c r="CS208" s="204">
        <v>144</v>
      </c>
      <c r="CT208" s="215">
        <f>SUM(CS208/12*2*$E208*$G208*$I208*$L208*CT$10)+(CS208/12*10*$F208*$G208*$J208*$L208*CT$10)</f>
        <v>3884412.6719999998</v>
      </c>
      <c r="CU208" s="204">
        <v>85</v>
      </c>
      <c r="CV208" s="215">
        <f>SUM(CU208/12*2*$E208*$G208*$I208*$L208*CV$10)+(CU208/12*10*$F208*$G208*$J208*$L208*CV$10)</f>
        <v>2292882.48</v>
      </c>
      <c r="CW208" s="204">
        <v>40</v>
      </c>
      <c r="CX208" s="215">
        <f>SUM(CW208/12*2*$E208*$G208*$I208*$L208*CX$10)+(CW208/12*10*$F208*$G208*$J208*$L208*CX$10)</f>
        <v>1079003.52</v>
      </c>
      <c r="CY208" s="204">
        <v>10</v>
      </c>
      <c r="CZ208" s="215">
        <f>SUM(CY208/12*2*$E208*$G208*$I208*$L208*CZ$10)+(CY208/12*10*$F208*$G208*$J208*$L208*CZ$10)</f>
        <v>269750.88</v>
      </c>
      <c r="DA208" s="204">
        <v>58</v>
      </c>
      <c r="DB208" s="215">
        <f>SUM(DA208/12*2*$E208*$G208*$I208*$L208*DB$10)+(DA208/12*10*$F208*$G208*$J208*$L208*DB$10)</f>
        <v>1564555.1040000001</v>
      </c>
      <c r="DC208" s="204">
        <v>10</v>
      </c>
      <c r="DD208" s="215">
        <f>SUM(DC208/12*2*$E208*$G208*$I208*$L208*DD$10)+(DC208/12*10*$F208*$G208*$J208*$L208*DD$10)</f>
        <v>269750.88</v>
      </c>
      <c r="DE208" s="204">
        <v>4</v>
      </c>
      <c r="DF208" s="215">
        <f>SUM(DE208/12*2*$E208*$G208*$I208*$L208*DF$10)+(DE208/12*10*$F208*$G208*$J208*$L208*DF$10)</f>
        <v>107900.352</v>
      </c>
      <c r="DG208" s="204">
        <v>10</v>
      </c>
      <c r="DH208" s="204">
        <v>54985.990000000005</v>
      </c>
      <c r="DI208" s="204">
        <v>4</v>
      </c>
      <c r="DJ208" s="215">
        <f>SUM(DI208/12*2*$E208*$G208*$I208*$L208*DJ$10)+(DI208/12*10*$F208*$G208*$J208*$L208*DJ$10)</f>
        <v>107900.352</v>
      </c>
      <c r="DK208" s="204">
        <v>2</v>
      </c>
      <c r="DL208" s="215">
        <f>SUM(DK208/12*2*$E208*$G208*$I208*$M208*DL$10)+(DK208/12*10*$F208*$G208*$J208*$M208*DL$10)</f>
        <v>71612.436000000002</v>
      </c>
      <c r="DM208" s="204">
        <v>15</v>
      </c>
      <c r="DN208" s="215">
        <f>SUM(DM208/12*2*$E208*$G208*$I208*$N208*DN$10)+(DM208/12*10*$F208*$G208*$J208*$N208*DN$10)</f>
        <v>618981.92999999993</v>
      </c>
      <c r="DO208" s="204"/>
      <c r="DP208" s="214"/>
      <c r="DQ208" s="204"/>
      <c r="DR208" s="214">
        <f>(DQ208/12*2*$E208*$G208*$I208*$K208*DR$10)+(DQ208/12*10*$F208*$G208*$J208*$K208*DR$10)</f>
        <v>0</v>
      </c>
      <c r="DS208" s="204"/>
      <c r="DT208" s="215"/>
      <c r="DU208" s="204"/>
      <c r="DV208" s="204"/>
      <c r="DW208" s="204"/>
      <c r="DX208" s="214">
        <f>(DW208/12*2*$E208*$G208*$I208*$K208*DX$10)+(DW208/12*10*$F208*$G208*$J208*$K208*DX$10)</f>
        <v>0</v>
      </c>
      <c r="DY208" s="204"/>
      <c r="DZ208" s="214"/>
      <c r="EA208" s="204"/>
      <c r="EB208" s="204"/>
      <c r="EC208" s="430"/>
      <c r="ED208" s="430"/>
      <c r="EE208" s="204"/>
      <c r="EF208" s="204">
        <f>(EE208/12*2*$E208*$G208*$I208*$K208)+(EE208/12*10*$F208*$G208*$J208*$K208)</f>
        <v>0</v>
      </c>
      <c r="EG208" s="204"/>
      <c r="EH208" s="204"/>
      <c r="EI208" s="204"/>
      <c r="EJ208" s="216"/>
      <c r="EK208" s="228">
        <f t="shared" si="453"/>
        <v>1415</v>
      </c>
      <c r="EL208" s="228">
        <f t="shared" si="453"/>
        <v>33860960.892000005</v>
      </c>
    </row>
    <row r="209" spans="1:142" s="342" customFormat="1" x14ac:dyDescent="0.2">
      <c r="A209" s="196">
        <v>30</v>
      </c>
      <c r="B209" s="196"/>
      <c r="C209" s="307" t="s">
        <v>1495</v>
      </c>
      <c r="D209" s="354" t="s">
        <v>844</v>
      </c>
      <c r="E209" s="309">
        <v>16026</v>
      </c>
      <c r="F209" s="309">
        <v>16828</v>
      </c>
      <c r="G209" s="338"/>
      <c r="H209" s="311"/>
      <c r="I209" s="194"/>
      <c r="J209" s="301"/>
      <c r="K209" s="305">
        <v>1.4</v>
      </c>
      <c r="L209" s="305">
        <v>1.68</v>
      </c>
      <c r="M209" s="305">
        <v>2.23</v>
      </c>
      <c r="N209" s="306">
        <v>2.57</v>
      </c>
      <c r="O209" s="223">
        <f t="shared" ref="O209:AA209" si="454">SUM(O210:O215)</f>
        <v>2</v>
      </c>
      <c r="P209" s="223">
        <f t="shared" si="454"/>
        <v>37694.720000000001</v>
      </c>
      <c r="Q209" s="223">
        <f t="shared" si="454"/>
        <v>0</v>
      </c>
      <c r="R209" s="223">
        <f>SUM(R210:R215)</f>
        <v>0</v>
      </c>
      <c r="S209" s="223">
        <f t="shared" si="454"/>
        <v>0</v>
      </c>
      <c r="T209" s="223">
        <f>SUM(T210:T215)</f>
        <v>0</v>
      </c>
      <c r="U209" s="223">
        <f t="shared" si="454"/>
        <v>0</v>
      </c>
      <c r="V209" s="223">
        <f>SUM(V210:V215)</f>
        <v>0</v>
      </c>
      <c r="W209" s="223">
        <f t="shared" ref="W209" si="455">SUM(W210:W215)</f>
        <v>0</v>
      </c>
      <c r="X209" s="223">
        <f>SUM(X210:X215)</f>
        <v>0</v>
      </c>
      <c r="Y209" s="223">
        <f t="shared" ref="Y209" si="456">SUM(Y210:Y215)</f>
        <v>0</v>
      </c>
      <c r="Z209" s="223">
        <f>SUM(Z210:Z215)</f>
        <v>0</v>
      </c>
      <c r="AA209" s="223">
        <f t="shared" si="454"/>
        <v>8</v>
      </c>
      <c r="AB209" s="223">
        <f>SUM(AB210:AB215)</f>
        <v>407608.84266666661</v>
      </c>
      <c r="AC209" s="223">
        <f t="shared" ref="AC209" si="457">SUM(AC210:AC215)</f>
        <v>10</v>
      </c>
      <c r="AD209" s="223">
        <f>SUM(AD210:AD215)</f>
        <v>186976.53333333333</v>
      </c>
      <c r="AE209" s="223">
        <f t="shared" ref="AE209:AK209" si="458">SUM(AE210:AE215)</f>
        <v>1</v>
      </c>
      <c r="AF209" s="223">
        <f t="shared" si="458"/>
        <v>72359.918399999995</v>
      </c>
      <c r="AG209" s="223">
        <f>SUM(AG210:AG215)</f>
        <v>0</v>
      </c>
      <c r="AH209" s="223">
        <f t="shared" si="458"/>
        <v>0</v>
      </c>
      <c r="AI209" s="223">
        <v>0</v>
      </c>
      <c r="AJ209" s="223">
        <v>0</v>
      </c>
      <c r="AK209" s="223">
        <f t="shared" si="458"/>
        <v>3</v>
      </c>
      <c r="AL209" s="223">
        <f>SUM(AL210:AL215)</f>
        <v>152853.31599999999</v>
      </c>
      <c r="AM209" s="223">
        <f t="shared" ref="AM209" si="459">SUM(AM210:AM215)</f>
        <v>0</v>
      </c>
      <c r="AN209" s="223">
        <f>SUM(AN210:AN215)</f>
        <v>0</v>
      </c>
      <c r="AO209" s="223">
        <f t="shared" ref="AO209:AS209" si="460">SUM(AO210:AO215)</f>
        <v>0</v>
      </c>
      <c r="AP209" s="223">
        <f>SUM(AP210:AP215)</f>
        <v>0</v>
      </c>
      <c r="AQ209" s="223">
        <f t="shared" si="460"/>
        <v>0</v>
      </c>
      <c r="AR209" s="223">
        <f>SUM(AR210:AR215)</f>
        <v>0</v>
      </c>
      <c r="AS209" s="223">
        <f t="shared" si="460"/>
        <v>162</v>
      </c>
      <c r="AT209" s="223">
        <f>SUM(AT210:AT215)</f>
        <v>8746294.7879999988</v>
      </c>
      <c r="AU209" s="223">
        <v>0</v>
      </c>
      <c r="AV209" s="223">
        <f>SUM(AV210:AV215)</f>
        <v>0</v>
      </c>
      <c r="AW209" s="223">
        <f t="shared" ref="AW209:BE209" si="461">SUM(AW210:AW215)</f>
        <v>0</v>
      </c>
      <c r="AX209" s="223">
        <f>SUM(AX210:AX215)</f>
        <v>0</v>
      </c>
      <c r="AY209" s="223">
        <f t="shared" ref="AY209" si="462">SUM(AY210:AY215)</f>
        <v>0</v>
      </c>
      <c r="AZ209" s="223">
        <f>SUM(AZ210:AZ215)</f>
        <v>0</v>
      </c>
      <c r="BA209" s="223">
        <f t="shared" ref="BA209" si="463">SUM(BA210:BA215)</f>
        <v>0</v>
      </c>
      <c r="BB209" s="223">
        <f>SUM(BB210:BB215)</f>
        <v>0</v>
      </c>
      <c r="BC209" s="223">
        <f t="shared" si="461"/>
        <v>0</v>
      </c>
      <c r="BD209" s="223">
        <f>SUM(BD210:BD215)</f>
        <v>0</v>
      </c>
      <c r="BE209" s="223">
        <f t="shared" si="461"/>
        <v>0</v>
      </c>
      <c r="BF209" s="223">
        <f>SUM(BF210:BF215)</f>
        <v>0</v>
      </c>
      <c r="BG209" s="223">
        <f t="shared" ref="BG209:BQ209" si="464">SUM(BG210:BG215)</f>
        <v>0</v>
      </c>
      <c r="BH209" s="223">
        <f>SUM(BH210:BH215)</f>
        <v>0</v>
      </c>
      <c r="BI209" s="223">
        <f t="shared" si="464"/>
        <v>4</v>
      </c>
      <c r="BJ209" s="223">
        <f>SUM(BJ210:BJ215)</f>
        <v>74790.613333333327</v>
      </c>
      <c r="BK209" s="223">
        <f t="shared" si="464"/>
        <v>0</v>
      </c>
      <c r="BL209" s="223">
        <f>SUM(BL210:BL215)</f>
        <v>0</v>
      </c>
      <c r="BM209" s="223">
        <f t="shared" si="464"/>
        <v>0</v>
      </c>
      <c r="BN209" s="223">
        <f>SUM(BN210:BN215)</f>
        <v>0</v>
      </c>
      <c r="BO209" s="223">
        <f t="shared" si="464"/>
        <v>0</v>
      </c>
      <c r="BP209" s="223">
        <f>SUM(BP210:BP215)</f>
        <v>0</v>
      </c>
      <c r="BQ209" s="223">
        <f t="shared" si="464"/>
        <v>0</v>
      </c>
      <c r="BR209" s="223">
        <f>SUM(BR210:BR215)</f>
        <v>0</v>
      </c>
      <c r="BS209" s="223">
        <f t="shared" ref="BS209:DW209" si="465">SUM(BS210:BS215)</f>
        <v>0</v>
      </c>
      <c r="BT209" s="223">
        <f>SUM(BT210:BT215)</f>
        <v>0</v>
      </c>
      <c r="BU209" s="223">
        <f t="shared" si="465"/>
        <v>0</v>
      </c>
      <c r="BV209" s="223">
        <f>SUM(BV210:BV215)</f>
        <v>0</v>
      </c>
      <c r="BW209" s="223">
        <f t="shared" ref="BW209" si="466">SUM(BW210:BW215)</f>
        <v>0</v>
      </c>
      <c r="BX209" s="223">
        <f>SUM(BX210:BX215)</f>
        <v>0</v>
      </c>
      <c r="BY209" s="223">
        <f t="shared" si="465"/>
        <v>0</v>
      </c>
      <c r="BZ209" s="223">
        <f>SUM(BZ210:BZ215)</f>
        <v>0</v>
      </c>
      <c r="CA209" s="223">
        <f t="shared" si="465"/>
        <v>3</v>
      </c>
      <c r="CB209" s="223">
        <f>SUM(CB210:CB215)</f>
        <v>56092.959999999992</v>
      </c>
      <c r="CC209" s="223">
        <f t="shared" si="465"/>
        <v>0</v>
      </c>
      <c r="CD209" s="223">
        <f>SUM(CD210:CD215)</f>
        <v>0</v>
      </c>
      <c r="CE209" s="223">
        <f t="shared" ref="CE209" si="467">SUM(CE210:CE215)</f>
        <v>0</v>
      </c>
      <c r="CF209" s="223">
        <f t="shared" si="465"/>
        <v>0</v>
      </c>
      <c r="CG209" s="223">
        <f t="shared" si="465"/>
        <v>0</v>
      </c>
      <c r="CH209" s="223">
        <f t="shared" si="465"/>
        <v>0</v>
      </c>
      <c r="CI209" s="223">
        <f t="shared" si="465"/>
        <v>0</v>
      </c>
      <c r="CJ209" s="223">
        <f t="shared" si="465"/>
        <v>0</v>
      </c>
      <c r="CK209" s="223">
        <f t="shared" si="465"/>
        <v>2</v>
      </c>
      <c r="CL209" s="223">
        <f t="shared" si="465"/>
        <v>44874.367999999995</v>
      </c>
      <c r="CM209" s="223">
        <f t="shared" si="465"/>
        <v>0</v>
      </c>
      <c r="CN209" s="223">
        <f t="shared" si="465"/>
        <v>0</v>
      </c>
      <c r="CO209" s="223">
        <f t="shared" si="465"/>
        <v>0</v>
      </c>
      <c r="CP209" s="223">
        <f t="shared" si="465"/>
        <v>0</v>
      </c>
      <c r="CQ209" s="223">
        <f t="shared" si="465"/>
        <v>0</v>
      </c>
      <c r="CR209" s="223">
        <f t="shared" si="465"/>
        <v>0</v>
      </c>
      <c r="CS209" s="223">
        <f t="shared" si="465"/>
        <v>0</v>
      </c>
      <c r="CT209" s="223">
        <f t="shared" si="465"/>
        <v>0</v>
      </c>
      <c r="CU209" s="223">
        <f t="shared" si="465"/>
        <v>15</v>
      </c>
      <c r="CV209" s="223">
        <f t="shared" si="465"/>
        <v>917119.89600000007</v>
      </c>
      <c r="CW209" s="223">
        <f t="shared" si="465"/>
        <v>0</v>
      </c>
      <c r="CX209" s="223">
        <f t="shared" si="465"/>
        <v>0</v>
      </c>
      <c r="CY209" s="223">
        <f t="shared" si="465"/>
        <v>0</v>
      </c>
      <c r="CZ209" s="223">
        <f t="shared" si="465"/>
        <v>0</v>
      </c>
      <c r="DA209" s="223">
        <f t="shared" si="465"/>
        <v>0</v>
      </c>
      <c r="DB209" s="223">
        <f t="shared" si="465"/>
        <v>0</v>
      </c>
      <c r="DC209" s="223">
        <f t="shared" si="465"/>
        <v>0</v>
      </c>
      <c r="DD209" s="223">
        <f t="shared" si="465"/>
        <v>0</v>
      </c>
      <c r="DE209" s="223">
        <f t="shared" si="465"/>
        <v>0</v>
      </c>
      <c r="DF209" s="223">
        <f t="shared" si="465"/>
        <v>0</v>
      </c>
      <c r="DG209" s="223">
        <f t="shared" si="465"/>
        <v>0</v>
      </c>
      <c r="DH209" s="223">
        <f t="shared" si="465"/>
        <v>0</v>
      </c>
      <c r="DI209" s="223">
        <f>SUM(DI210:DI215)</f>
        <v>1</v>
      </c>
      <c r="DJ209" s="223">
        <f t="shared" si="465"/>
        <v>22437.183999999997</v>
      </c>
      <c r="DK209" s="223">
        <f>SUM(DK210:DK215)</f>
        <v>0</v>
      </c>
      <c r="DL209" s="223">
        <f t="shared" si="465"/>
        <v>0</v>
      </c>
      <c r="DM209" s="223">
        <f>SUM(DM210:DM215)</f>
        <v>0</v>
      </c>
      <c r="DN209" s="223">
        <f t="shared" si="465"/>
        <v>0</v>
      </c>
      <c r="DO209" s="223">
        <f t="shared" si="465"/>
        <v>0</v>
      </c>
      <c r="DP209" s="223">
        <f>SUM(DP210:DP215)</f>
        <v>0</v>
      </c>
      <c r="DQ209" s="223">
        <f t="shared" si="465"/>
        <v>0</v>
      </c>
      <c r="DR209" s="223">
        <f>SUM(DR210:DR215)</f>
        <v>0</v>
      </c>
      <c r="DS209" s="223">
        <f t="shared" si="465"/>
        <v>0</v>
      </c>
      <c r="DT209" s="223">
        <f t="shared" si="465"/>
        <v>0</v>
      </c>
      <c r="DU209" s="223">
        <f t="shared" si="465"/>
        <v>0</v>
      </c>
      <c r="DV209" s="223">
        <f t="shared" si="465"/>
        <v>0</v>
      </c>
      <c r="DW209" s="223">
        <f t="shared" si="465"/>
        <v>0</v>
      </c>
      <c r="DX209" s="223">
        <f>SUM(DX210:DX215)</f>
        <v>0</v>
      </c>
      <c r="DY209" s="223">
        <f t="shared" ref="DY209" si="468">SUM(DY210:DY215)</f>
        <v>0</v>
      </c>
      <c r="DZ209" s="223">
        <f>SUM(DZ210:DZ215)</f>
        <v>0</v>
      </c>
      <c r="EA209" s="223">
        <f t="shared" ref="EA209:EL209" si="469">SUM(EA210:EA215)</f>
        <v>0</v>
      </c>
      <c r="EB209" s="223">
        <f t="shared" si="469"/>
        <v>0</v>
      </c>
      <c r="EC209" s="223">
        <f t="shared" si="469"/>
        <v>0</v>
      </c>
      <c r="ED209" s="223">
        <f t="shared" si="469"/>
        <v>0</v>
      </c>
      <c r="EE209" s="223">
        <f t="shared" si="469"/>
        <v>0</v>
      </c>
      <c r="EF209" s="223">
        <f t="shared" si="469"/>
        <v>0</v>
      </c>
      <c r="EG209" s="223">
        <f t="shared" si="469"/>
        <v>0</v>
      </c>
      <c r="EH209" s="223">
        <f t="shared" si="469"/>
        <v>0</v>
      </c>
      <c r="EI209" s="223"/>
      <c r="EJ209" s="223"/>
      <c r="EK209" s="223">
        <f t="shared" si="469"/>
        <v>211</v>
      </c>
      <c r="EL209" s="223">
        <f t="shared" si="469"/>
        <v>10719103.139733333</v>
      </c>
    </row>
    <row r="210" spans="1:142" ht="25.5" x14ac:dyDescent="0.2">
      <c r="A210" s="196"/>
      <c r="B210" s="196">
        <v>134</v>
      </c>
      <c r="C210" s="307" t="s">
        <v>1496</v>
      </c>
      <c r="D210" s="353" t="s">
        <v>1497</v>
      </c>
      <c r="E210" s="309">
        <v>16026</v>
      </c>
      <c r="F210" s="309">
        <v>16828</v>
      </c>
      <c r="G210" s="310">
        <v>0.8</v>
      </c>
      <c r="H210" s="311"/>
      <c r="I210" s="312">
        <v>1</v>
      </c>
      <c r="J210" s="313"/>
      <c r="K210" s="305">
        <v>1.4</v>
      </c>
      <c r="L210" s="305">
        <v>1.68</v>
      </c>
      <c r="M210" s="305">
        <v>2.23</v>
      </c>
      <c r="N210" s="306">
        <v>2.57</v>
      </c>
      <c r="O210" s="204">
        <v>2</v>
      </c>
      <c r="P210" s="214">
        <f>(O210*$F210*$G210*$I210*$K210*P$10)</f>
        <v>37694.720000000001</v>
      </c>
      <c r="Q210" s="208"/>
      <c r="R210" s="214">
        <f t="shared" ref="R210:R215" si="470">(Q210/12*2*$E210*$G210*$I210*$K210*R$10)+(Q210/12*10*$F210*$G210*$I210*$K210*R$10)</f>
        <v>0</v>
      </c>
      <c r="S210" s="204"/>
      <c r="T210" s="214">
        <f t="shared" ref="T210:T215" si="471">(S210/12*2*$E210*$G210*$I210*$K210*T$10)+(S210/12*10*$F210*$G210*$I210*$K210*T$10)</f>
        <v>0</v>
      </c>
      <c r="U210" s="204"/>
      <c r="V210" s="214">
        <f t="shared" ref="V210:V215" si="472">(U210/12*2*$E210*$G210*$I210*$K210*V$10)+(U210/12*10*$F210*$G210*$I210*$K210*V$10)</f>
        <v>0</v>
      </c>
      <c r="W210" s="204"/>
      <c r="X210" s="214">
        <f t="shared" ref="X210:X215" si="473">(W210/12*2*$E210*$G210*$I210*$K210*X$10)+(W210/12*10*$F210*$G210*$I210*$K210*X$10)</f>
        <v>0</v>
      </c>
      <c r="Y210" s="204"/>
      <c r="Z210" s="214">
        <f t="shared" ref="Z210:Z215" si="474">(Y210/12*2*$E210*$G210*$I210*$K210*Z$10)+(Y210/12*10*$F210*$G210*$I210*$K210*Z$10)</f>
        <v>0</v>
      </c>
      <c r="AA210" s="204"/>
      <c r="AB210" s="214">
        <f t="shared" ref="AB210:AB215" si="475">(AA210/12*2*$E210*$G210*$I210*$K210*AB$10)+(AA210/12*10*$F210*$G210*$I210*$K210*AB$10)</f>
        <v>0</v>
      </c>
      <c r="AC210" s="204">
        <v>10</v>
      </c>
      <c r="AD210" s="214">
        <f t="shared" ref="AD210:AD215" si="476">(AC210/12*2*$E210*$G210*$I210*$K210*AD$10)+(AC210/12*10*$F210*$G210*$I210*$K210*AD$10)</f>
        <v>186976.53333333333</v>
      </c>
      <c r="AE210" s="204"/>
      <c r="AF210" s="204">
        <f t="shared" ref="AF210:AF215" si="477">SUM(AE210/12*2*$E210*$G210*$I210*$L210*$AF$10)+(AE210/12*10*$F210*$G210*$I210*$L210*$AF$10)</f>
        <v>0</v>
      </c>
      <c r="AG210" s="204"/>
      <c r="AH210" s="215">
        <f t="shared" ref="AH210:AH215" si="478">SUM(AG210/12*2*$E210*$G210*$I210*$L210*$AH$10)+(AG210/12*10*$F210*$G210*$I210*$L210*$AH$10)</f>
        <v>0</v>
      </c>
      <c r="AI210" s="215">
        <v>0</v>
      </c>
      <c r="AJ210" s="215">
        <v>0</v>
      </c>
      <c r="AK210" s="204"/>
      <c r="AL210" s="214">
        <f t="shared" ref="AL210:AL215" si="479">(AK210/12*2*$E210*$G210*$I210*$K210*AL$10)+(AK210/12*10*$F210*$G210*$I210*$K210*AL$10)</f>
        <v>0</v>
      </c>
      <c r="AM210" s="204"/>
      <c r="AN210" s="214">
        <f t="shared" ref="AN210:AN215" si="480">(AM210/12*2*$E210*$G210*$I210*$K210*AN$10)+(AM210/12*10*$F210*$G210*$I210*$K210*AN$10)</f>
        <v>0</v>
      </c>
      <c r="AO210" s="204"/>
      <c r="AP210" s="214">
        <f t="shared" ref="AP210:AP215" si="481">(AO210/12*2*$E210*$G210*$I210*$K210*AP$10)+(AO210/12*10*$F210*$G210*$I210*$K210*AP$10)</f>
        <v>0</v>
      </c>
      <c r="AQ210" s="204"/>
      <c r="AR210" s="214">
        <f t="shared" ref="AR210:AR215" si="482">(AQ210/12*2*$E210*$G210*$I210*$K210*AR$10)+(AQ210/12*10*$F210*$G210*$I210*$K210*AR$10)</f>
        <v>0</v>
      </c>
      <c r="AS210" s="204">
        <v>10</v>
      </c>
      <c r="AT210" s="214">
        <f t="shared" ref="AT210:AT215" si="483">(AS210/12*2*$E210*$G210*$I210*$K210*AT$10)+(AS210/12*10*$F210*$G210*$I210*$K210*AT$10)</f>
        <v>186976.53333333333</v>
      </c>
      <c r="AU210" s="204"/>
      <c r="AV210" s="214">
        <f t="shared" ref="AV210:AV215" si="484">(AU210/12*2*$E210*$G210*$I210*$K210*AV$10)+(AU210/12*10*$F210*$G210*$I210*$K210*AV$10)</f>
        <v>0</v>
      </c>
      <c r="AW210" s="204"/>
      <c r="AX210" s="214">
        <f t="shared" ref="AX210:AX215" si="485">(AW210/12*2*$E210*$G210*$I210*$K210*AX$10)+(AW210/12*10*$F210*$G210*$I210*$K210*AX$10)</f>
        <v>0</v>
      </c>
      <c r="AY210" s="204"/>
      <c r="AZ210" s="214">
        <f t="shared" ref="AZ210:AZ215" si="486">(AY210/12*2*$E210*$G210*$I210*$K210*AZ$10)+(AY210/12*10*$F210*$G210*$I210*$K210*AZ$10)</f>
        <v>0</v>
      </c>
      <c r="BA210" s="204"/>
      <c r="BB210" s="214">
        <f t="shared" ref="BB210:BB215" si="487">(BA210/12*2*$E210*$G210*$I210*$K210*BB$10)+(BA210/12*10*$F210*$G210*$I210*$K210*BB$10)</f>
        <v>0</v>
      </c>
      <c r="BC210" s="204"/>
      <c r="BD210" s="214">
        <f t="shared" ref="BD210:BD215" si="488">(BC210/12*2*$E210*$G210*$I210*$K210*BD$10)+(BC210/12*10*$F210*$G210*$I210*$K210*BD$10)</f>
        <v>0</v>
      </c>
      <c r="BE210" s="204"/>
      <c r="BF210" s="214">
        <f t="shared" ref="BF210:BF215" si="489">(BE210/12*2*$E210*$G210*$I210*$K210*BF$10)+(BE210/12*10*$F210*$G210*$I210*$K210*BF$10)</f>
        <v>0</v>
      </c>
      <c r="BG210" s="204"/>
      <c r="BH210" s="214">
        <f t="shared" ref="BH210:BH215" si="490">(BG210/12*2*$E210*$G210*$I210*$K210*BH$10)+(BG210/12*10*$F210*$G210*$I210*$K210*BH$10)</f>
        <v>0</v>
      </c>
      <c r="BI210" s="204">
        <v>4</v>
      </c>
      <c r="BJ210" s="214">
        <f t="shared" ref="BJ210:BJ215" si="491">(BI210/12*2*$E210*$G210*$I210*$K210*BJ$10)+(BI210/12*10*$F210*$G210*$I210*$K210*BJ$10)</f>
        <v>74790.613333333327</v>
      </c>
      <c r="BK210" s="204"/>
      <c r="BL210" s="214">
        <f t="shared" ref="BL210:BL215" si="492">(BK210/12*2*$E210*$G210*$I210*$K210*BL$10)+(BK210/12*10*$F210*$G210*$I210*$K210*BL$10)</f>
        <v>0</v>
      </c>
      <c r="BM210" s="204"/>
      <c r="BN210" s="214">
        <f t="shared" ref="BN210:BN215" si="493">(BM210/12*2*$E210*$G210*$I210*$K210*BN$10)+(BM210/12*10*$F210*$G210*$I210*$K210*BN$10)</f>
        <v>0</v>
      </c>
      <c r="BO210" s="204"/>
      <c r="BP210" s="214">
        <f t="shared" ref="BP210:BP215" si="494">(BO210/12*2*$E210*$G210*$I210*$K210*BP$10)+(BO210/12*10*$F210*$G210*$I210*$K210*BP$10)</f>
        <v>0</v>
      </c>
      <c r="BQ210" s="204"/>
      <c r="BR210" s="214">
        <f t="shared" ref="BR210:BR215" si="495">(BQ210/12*2*$E210*$G210*$I210*$K210*BR$10)+(BQ210/12*10*$F210*$G210*$I210*$K210*BR$10)</f>
        <v>0</v>
      </c>
      <c r="BS210" s="204"/>
      <c r="BT210" s="214">
        <f t="shared" ref="BT210:BT215" si="496">(BS210/12*2*$E210*$G210*$I210*$K210*BT$10)+(BS210/12*10*$F210*$G210*$I210*$K210*BT$10)</f>
        <v>0</v>
      </c>
      <c r="BU210" s="204"/>
      <c r="BV210" s="214">
        <f t="shared" ref="BV210:BV215" si="497">(BU210/12*2*$E210*$G210*$I210*$K210*BV$10)+(BU210/12*10*$F210*$G210*$I210*$K210*BV$10)</f>
        <v>0</v>
      </c>
      <c r="BW210" s="204"/>
      <c r="BX210" s="214">
        <f t="shared" ref="BX210:BX215" si="498">(BW210/12*2*$E210*$G210*$I210*$K210*BX$10)+(BW210/12*10*$F210*$G210*$I210*$K210*BX$10)</f>
        <v>0</v>
      </c>
      <c r="BY210" s="204"/>
      <c r="BZ210" s="214">
        <f t="shared" ref="BZ210:BZ215" si="499">(BY210/12*2*$E210*$G210*$I210*$K210*BZ$10)+(BY210/12*10*$F210*$G210*$I210*$K210*BZ$10)</f>
        <v>0</v>
      </c>
      <c r="CA210" s="204">
        <v>3</v>
      </c>
      <c r="CB210" s="214">
        <f t="shared" ref="CB210:CB215" si="500">(CA210/12*2*$E210*$G210*$I210*$K210*CB$10)+(CA210/12*10*$F210*$G210*$I210*$K210*CB$10)</f>
        <v>56092.959999999992</v>
      </c>
      <c r="CC210" s="204"/>
      <c r="CD210" s="214">
        <f t="shared" ref="CD210:CD215" si="501">(CC210/12*2*$E210*$G210*$I210*$K210*CD$10)+(CC210/12*10*$F210*$G210*$I210*$K210*CD$10)</f>
        <v>0</v>
      </c>
      <c r="CE210" s="204"/>
      <c r="CF210" s="215">
        <f t="shared" ref="CF210:CF215" si="502">SUM(CE210/12*2*$E210*$G210*$I210*$L210*CF$10)+(CE210/12*10*$F210*$G210*$I210*$L210*$CF$10)</f>
        <v>0</v>
      </c>
      <c r="CG210" s="204"/>
      <c r="CH210" s="215">
        <f t="shared" ref="CH210:CH215" si="503">SUM(CG210/12*2*$E210*$G210*$I210*$L210*CH$10)+(CG210/12*10*$F210*$G210*$I210*$L210*CH$10)</f>
        <v>0</v>
      </c>
      <c r="CI210" s="204"/>
      <c r="CJ210" s="215">
        <f t="shared" ref="CJ210:CJ215" si="504">SUM(CI210/12*2*$E210*$G210*$I210*$L210*CJ$10)+(CI210/12*10*$F210*$G210*$I210*$L210*CJ$10)</f>
        <v>0</v>
      </c>
      <c r="CK210" s="204">
        <v>2</v>
      </c>
      <c r="CL210" s="215">
        <f t="shared" ref="CL210:CL215" si="505">SUM(CK210/12*2*$E210*$G210*$I210*$L210*CL$10)+(CK210/12*10*$F210*$G210*$I210*$L210*CL$10)</f>
        <v>44874.367999999995</v>
      </c>
      <c r="CM210" s="204"/>
      <c r="CN210" s="215">
        <f t="shared" ref="CN210:CN215" si="506">SUM(CM210/12*2*$E210*$G210*$I210*$L210*CN$10)+(CM210/12*10*$F210*$G210*$I210*$L210*CN$10)</f>
        <v>0</v>
      </c>
      <c r="CO210" s="204"/>
      <c r="CP210" s="215">
        <f t="shared" ref="CP210:CP215" si="507">SUM(CO210/12*2*$E210*$G210*$I210*$L210*CP$10)+(CO210/12*10*$F210*$G210*$I210*$L210*CP$10)</f>
        <v>0</v>
      </c>
      <c r="CQ210" s="204"/>
      <c r="CR210" s="215">
        <f t="shared" ref="CR210:CR215" si="508">SUM(CQ210/12*2*$E210*$G210*$I210*$L210*CR$10)+(CQ210/12*10*$F210*$G210*$I210*$L210*CR$10)</f>
        <v>0</v>
      </c>
      <c r="CS210" s="204"/>
      <c r="CT210" s="215">
        <f t="shared" ref="CT210:CT215" si="509">SUM(CS210/12*2*$E210*$G210*$I210*$L210*CT$10)+(CS210/12*10*$F210*$G210*$I210*$L210*CT$10)</f>
        <v>0</v>
      </c>
      <c r="CU210" s="204"/>
      <c r="CV210" s="215">
        <f t="shared" ref="CV210:CV215" si="510">SUM(CU210/12*2*$E210*$G210*$I210*$L210*CV$10)+(CU210/12*10*$F210*$G210*$I210*$L210*CV$10)</f>
        <v>0</v>
      </c>
      <c r="CW210" s="204"/>
      <c r="CX210" s="215">
        <f t="shared" ref="CX210:CX215" si="511">SUM(CW210/12*2*$E210*$G210*$I210*$L210*CX$10)+(CW210/12*10*$F210*$G210*$I210*$L210*CX$10)</f>
        <v>0</v>
      </c>
      <c r="CY210" s="204"/>
      <c r="CZ210" s="215">
        <f t="shared" ref="CZ210:CZ215" si="512">SUM(CY210/12*2*$E210*$G210*$I210*$L210*CZ$10)+(CY210/12*10*$F210*$G210*$I210*$L210*CZ$10)</f>
        <v>0</v>
      </c>
      <c r="DA210" s="204"/>
      <c r="DB210" s="215">
        <f t="shared" ref="DB210:DB215" si="513">SUM(DA210/12*2*$E210*$G210*$I210*$L210*DB$10)+(DA210/12*10*$F210*$G210*$I210*$L210*DB$10)</f>
        <v>0</v>
      </c>
      <c r="DC210" s="204"/>
      <c r="DD210" s="215">
        <f t="shared" ref="DD210:DD215" si="514">SUM(DC210/12*2*$E210*$G210*$I210*$L210*DD$10)+(DC210/12*10*$F210*$G210*$I210*$L210*DD$10)</f>
        <v>0</v>
      </c>
      <c r="DE210" s="204"/>
      <c r="DF210" s="215">
        <f t="shared" ref="DF210:DF215" si="515">SUM(DE210/12*2*$E210*$G210*$I210*$L210*DF$10)+(DE210/12*10*$F210*$G210*$I210*$L210*DF$10)</f>
        <v>0</v>
      </c>
      <c r="DG210" s="204"/>
      <c r="DH210" s="204">
        <f t="shared" ref="DH210:DH215" si="516">SUM(DG210/12*2*$E210*$G210*$I210*$L210*DH$10)+(DG210/12*10*$F210*$G210*$I210*$L210*DH$10)</f>
        <v>0</v>
      </c>
      <c r="DI210" s="204">
        <v>1</v>
      </c>
      <c r="DJ210" s="215">
        <f t="shared" ref="DJ210:DJ215" si="517">SUM(DI210/12*2*$E210*$G210*$I210*$L210*DJ$10)+(DI210/12*10*$F210*$G210*$I210*$L210*DJ$10)</f>
        <v>22437.183999999997</v>
      </c>
      <c r="DK210" s="204"/>
      <c r="DL210" s="215">
        <f t="shared" ref="DL210:DL215" si="518">SUM(DK210/12*2*$E210*$G210*$I210*$M210*DL$10)+(DK210/12*10*$F210*$G210*$I210*$M210*DL$10)</f>
        <v>0</v>
      </c>
      <c r="DM210" s="204"/>
      <c r="DN210" s="215">
        <f t="shared" ref="DN210:DN215" si="519">SUM(DM210/12*2*$E210*$G210*$I210*$N210*DN$10)+(DM210/12*10*$F210*$G210*$I210*$N210*DN$10)</f>
        <v>0</v>
      </c>
      <c r="DO210" s="204"/>
      <c r="DP210" s="214">
        <f t="shared" ref="DP210:DP215" si="520">(DO210/12*2*$E210*$G210*$I210*$K210*DP$10)+(DO210/12*10*$F210*$G210*$I210*$K210*DP$10)</f>
        <v>0</v>
      </c>
      <c r="DQ210" s="204"/>
      <c r="DR210" s="214">
        <f t="shared" ref="DR210:DR215" si="521">(DQ210/12*2*$E210*$G210*$I210*$K210*DR$10)+(DQ210/12*10*$F210*$G210*$I210*$K210*DR$10)</f>
        <v>0</v>
      </c>
      <c r="DS210" s="204"/>
      <c r="DT210" s="215">
        <f t="shared" ref="DT210:DT215" si="522">SUM(DS210/12*2*$E210*$G210*$I210)+(DS210/12*10*$F210*$G210*$I210)</f>
        <v>0</v>
      </c>
      <c r="DU210" s="204"/>
      <c r="DV210" s="204"/>
      <c r="DW210" s="204"/>
      <c r="DX210" s="214">
        <f t="shared" ref="DX210:DX215" si="523">(DW210/12*2*$E210*$G210*$I210*$K210*DX$10)+(DW210/12*10*$F210*$G210*$I210*$K210*DX$10)</f>
        <v>0</v>
      </c>
      <c r="DY210" s="204"/>
      <c r="DZ210" s="214">
        <f t="shared" ref="DZ210:DZ215" si="524">(DY210/12*2*$E210*$G210*$I210*$K210*DZ$10)+(DY210/12*10*$F210*$G210*$I210*$K210*DZ$10)</f>
        <v>0</v>
      </c>
      <c r="EA210" s="204"/>
      <c r="EB210" s="204"/>
      <c r="EC210" s="430"/>
      <c r="ED210" s="430"/>
      <c r="EE210" s="204"/>
      <c r="EF210" s="204"/>
      <c r="EG210" s="204"/>
      <c r="EH210" s="204"/>
      <c r="EI210" s="204"/>
      <c r="EJ210" s="216">
        <f t="shared" ref="EJ210:EJ215" si="525">(EI210/12*2*$E210*$G210*$I210*$K210)+(EI210/12*10*$F210*$G210*$I210*$K210)</f>
        <v>0</v>
      </c>
      <c r="EK210" s="228">
        <f t="shared" ref="EK210:EL215" si="526">SUM(O210,Q210,S210,U210,W210,Y210,AA210,AC210,AE210,AG210,AI210,AK210,AM210,AO210,AQ210,AS210,AU210,AW210,AY210,BA210,BC210,BE210,BG210,BI210,BK210,BM210,BO210,BQ210,BS210,BU210,BW210,BY210,CA210,CC210,CE210,CG210,CI210,CK210,CM210,CO210,CQ210,CS210,CU210,CW210,CY210,DA210,DC210,DE210,DG210,DI210,DK210,DM210,DO210,DQ210,DS210,DU210,DW210,DY210,EA210,EC210,EE210,EG210,EI210)</f>
        <v>32</v>
      </c>
      <c r="EL210" s="228">
        <f t="shared" si="526"/>
        <v>609842.91200000001</v>
      </c>
    </row>
    <row r="211" spans="1:142" ht="30" customHeight="1" x14ac:dyDescent="0.2">
      <c r="A211" s="196"/>
      <c r="B211" s="196">
        <v>135</v>
      </c>
      <c r="C211" s="307" t="s">
        <v>1498</v>
      </c>
      <c r="D211" s="355" t="s">
        <v>856</v>
      </c>
      <c r="E211" s="309">
        <v>16026</v>
      </c>
      <c r="F211" s="309">
        <v>16828</v>
      </c>
      <c r="G211" s="310">
        <v>2.1800000000000002</v>
      </c>
      <c r="H211" s="311"/>
      <c r="I211" s="312">
        <v>1</v>
      </c>
      <c r="J211" s="313"/>
      <c r="K211" s="305">
        <v>1.4</v>
      </c>
      <c r="L211" s="305">
        <v>1.68</v>
      </c>
      <c r="M211" s="305">
        <v>2.23</v>
      </c>
      <c r="N211" s="306">
        <v>2.57</v>
      </c>
      <c r="O211" s="204"/>
      <c r="P211" s="214">
        <f t="shared" ref="P211:P215" si="527">(O211/12*2*$E211*$G211*$I211*$K211*P$10)+(O211/12*10*$F211*$G211*$I211*$K211*P$10)</f>
        <v>0</v>
      </c>
      <c r="Q211" s="208"/>
      <c r="R211" s="214">
        <f t="shared" si="470"/>
        <v>0</v>
      </c>
      <c r="S211" s="204"/>
      <c r="T211" s="214">
        <f t="shared" si="471"/>
        <v>0</v>
      </c>
      <c r="U211" s="204"/>
      <c r="V211" s="214">
        <f t="shared" si="472"/>
        <v>0</v>
      </c>
      <c r="W211" s="204"/>
      <c r="X211" s="214">
        <f t="shared" si="473"/>
        <v>0</v>
      </c>
      <c r="Y211" s="204"/>
      <c r="Z211" s="214">
        <f t="shared" si="474"/>
        <v>0</v>
      </c>
      <c r="AA211" s="204">
        <v>8</v>
      </c>
      <c r="AB211" s="214">
        <f t="shared" si="475"/>
        <v>407608.84266666661</v>
      </c>
      <c r="AC211" s="204"/>
      <c r="AD211" s="214">
        <f t="shared" si="476"/>
        <v>0</v>
      </c>
      <c r="AE211" s="204"/>
      <c r="AF211" s="204">
        <f t="shared" si="477"/>
        <v>0</v>
      </c>
      <c r="AG211" s="204"/>
      <c r="AH211" s="215">
        <f t="shared" si="478"/>
        <v>0</v>
      </c>
      <c r="AI211" s="215">
        <v>0</v>
      </c>
      <c r="AJ211" s="215">
        <v>0</v>
      </c>
      <c r="AK211" s="204">
        <v>3</v>
      </c>
      <c r="AL211" s="214">
        <f t="shared" si="479"/>
        <v>152853.31599999999</v>
      </c>
      <c r="AM211" s="204"/>
      <c r="AN211" s="214">
        <f t="shared" si="480"/>
        <v>0</v>
      </c>
      <c r="AO211" s="208"/>
      <c r="AP211" s="214">
        <f t="shared" si="481"/>
        <v>0</v>
      </c>
      <c r="AQ211" s="204"/>
      <c r="AR211" s="214">
        <f t="shared" si="482"/>
        <v>0</v>
      </c>
      <c r="AS211" s="204">
        <v>13</v>
      </c>
      <c r="AT211" s="214">
        <f t="shared" si="483"/>
        <v>662364.36933333334</v>
      </c>
      <c r="AU211" s="204"/>
      <c r="AV211" s="214">
        <f t="shared" si="484"/>
        <v>0</v>
      </c>
      <c r="AW211" s="204"/>
      <c r="AX211" s="214">
        <f t="shared" si="485"/>
        <v>0</v>
      </c>
      <c r="AY211" s="204"/>
      <c r="AZ211" s="214">
        <f t="shared" si="486"/>
        <v>0</v>
      </c>
      <c r="BA211" s="204"/>
      <c r="BB211" s="214">
        <f t="shared" si="487"/>
        <v>0</v>
      </c>
      <c r="BC211" s="204"/>
      <c r="BD211" s="214">
        <f t="shared" si="488"/>
        <v>0</v>
      </c>
      <c r="BE211" s="204"/>
      <c r="BF211" s="214">
        <f t="shared" si="489"/>
        <v>0</v>
      </c>
      <c r="BG211" s="204"/>
      <c r="BH211" s="214">
        <f t="shared" si="490"/>
        <v>0</v>
      </c>
      <c r="BI211" s="204"/>
      <c r="BJ211" s="214">
        <f t="shared" si="491"/>
        <v>0</v>
      </c>
      <c r="BK211" s="204"/>
      <c r="BL211" s="214">
        <f t="shared" si="492"/>
        <v>0</v>
      </c>
      <c r="BM211" s="204"/>
      <c r="BN211" s="214">
        <f t="shared" si="493"/>
        <v>0</v>
      </c>
      <c r="BO211" s="204"/>
      <c r="BP211" s="214">
        <f t="shared" si="494"/>
        <v>0</v>
      </c>
      <c r="BQ211" s="204"/>
      <c r="BR211" s="214">
        <f t="shared" si="495"/>
        <v>0</v>
      </c>
      <c r="BS211" s="204"/>
      <c r="BT211" s="214">
        <f t="shared" si="496"/>
        <v>0</v>
      </c>
      <c r="BU211" s="204"/>
      <c r="BV211" s="214">
        <f t="shared" si="497"/>
        <v>0</v>
      </c>
      <c r="BW211" s="204"/>
      <c r="BX211" s="214">
        <f t="shared" si="498"/>
        <v>0</v>
      </c>
      <c r="BY211" s="204"/>
      <c r="BZ211" s="214">
        <f t="shared" si="499"/>
        <v>0</v>
      </c>
      <c r="CA211" s="204"/>
      <c r="CB211" s="214">
        <f t="shared" si="500"/>
        <v>0</v>
      </c>
      <c r="CC211" s="204"/>
      <c r="CD211" s="214">
        <f t="shared" si="501"/>
        <v>0</v>
      </c>
      <c r="CE211" s="204"/>
      <c r="CF211" s="215">
        <f t="shared" si="502"/>
        <v>0</v>
      </c>
      <c r="CG211" s="204"/>
      <c r="CH211" s="215">
        <f t="shared" si="503"/>
        <v>0</v>
      </c>
      <c r="CI211" s="204"/>
      <c r="CJ211" s="215">
        <f t="shared" si="504"/>
        <v>0</v>
      </c>
      <c r="CK211" s="204"/>
      <c r="CL211" s="215">
        <f t="shared" si="505"/>
        <v>0</v>
      </c>
      <c r="CM211" s="204"/>
      <c r="CN211" s="215">
        <f t="shared" si="506"/>
        <v>0</v>
      </c>
      <c r="CO211" s="204"/>
      <c r="CP211" s="215">
        <f t="shared" si="507"/>
        <v>0</v>
      </c>
      <c r="CQ211" s="204"/>
      <c r="CR211" s="215">
        <f t="shared" si="508"/>
        <v>0</v>
      </c>
      <c r="CS211" s="204"/>
      <c r="CT211" s="215">
        <f t="shared" si="509"/>
        <v>0</v>
      </c>
      <c r="CU211" s="204">
        <v>15</v>
      </c>
      <c r="CV211" s="215">
        <f t="shared" si="510"/>
        <v>917119.89600000007</v>
      </c>
      <c r="CW211" s="204"/>
      <c r="CX211" s="215">
        <f t="shared" si="511"/>
        <v>0</v>
      </c>
      <c r="CY211" s="204"/>
      <c r="CZ211" s="215">
        <f t="shared" si="512"/>
        <v>0</v>
      </c>
      <c r="DA211" s="204"/>
      <c r="DB211" s="215">
        <f t="shared" si="513"/>
        <v>0</v>
      </c>
      <c r="DC211" s="204"/>
      <c r="DD211" s="215">
        <f t="shared" si="514"/>
        <v>0</v>
      </c>
      <c r="DE211" s="204"/>
      <c r="DF211" s="215">
        <f t="shared" si="515"/>
        <v>0</v>
      </c>
      <c r="DG211" s="204"/>
      <c r="DH211" s="204">
        <f t="shared" si="516"/>
        <v>0</v>
      </c>
      <c r="DI211" s="204"/>
      <c r="DJ211" s="215">
        <f t="shared" si="517"/>
        <v>0</v>
      </c>
      <c r="DK211" s="204"/>
      <c r="DL211" s="215">
        <f t="shared" si="518"/>
        <v>0</v>
      </c>
      <c r="DM211" s="204"/>
      <c r="DN211" s="215">
        <f t="shared" si="519"/>
        <v>0</v>
      </c>
      <c r="DO211" s="204"/>
      <c r="DP211" s="214">
        <f t="shared" si="520"/>
        <v>0</v>
      </c>
      <c r="DQ211" s="204"/>
      <c r="DR211" s="214">
        <f t="shared" si="521"/>
        <v>0</v>
      </c>
      <c r="DS211" s="204"/>
      <c r="DT211" s="215">
        <f t="shared" si="522"/>
        <v>0</v>
      </c>
      <c r="DU211" s="204"/>
      <c r="DV211" s="204"/>
      <c r="DW211" s="204"/>
      <c r="DX211" s="214">
        <f t="shared" si="523"/>
        <v>0</v>
      </c>
      <c r="DY211" s="204"/>
      <c r="DZ211" s="214">
        <f t="shared" si="524"/>
        <v>0</v>
      </c>
      <c r="EA211" s="204"/>
      <c r="EB211" s="204"/>
      <c r="EC211" s="430"/>
      <c r="ED211" s="430"/>
      <c r="EE211" s="204"/>
      <c r="EF211" s="204"/>
      <c r="EG211" s="204"/>
      <c r="EH211" s="204"/>
      <c r="EI211" s="204"/>
      <c r="EJ211" s="216">
        <f t="shared" si="525"/>
        <v>0</v>
      </c>
      <c r="EK211" s="228">
        <f t="shared" si="526"/>
        <v>39</v>
      </c>
      <c r="EL211" s="228">
        <f t="shared" si="526"/>
        <v>2139946.4240000001</v>
      </c>
    </row>
    <row r="212" spans="1:142" s="342" customFormat="1" ht="30" customHeight="1" x14ac:dyDescent="0.2">
      <c r="A212" s="196"/>
      <c r="B212" s="196">
        <v>136</v>
      </c>
      <c r="C212" s="307" t="s">
        <v>1499</v>
      </c>
      <c r="D212" s="355" t="s">
        <v>858</v>
      </c>
      <c r="E212" s="309">
        <v>16026</v>
      </c>
      <c r="F212" s="309">
        <v>16828</v>
      </c>
      <c r="G212" s="310">
        <v>2.58</v>
      </c>
      <c r="H212" s="311"/>
      <c r="I212" s="312">
        <v>1</v>
      </c>
      <c r="J212" s="313"/>
      <c r="K212" s="305">
        <v>1.4</v>
      </c>
      <c r="L212" s="305">
        <v>1.68</v>
      </c>
      <c r="M212" s="305">
        <v>2.23</v>
      </c>
      <c r="N212" s="306">
        <v>2.57</v>
      </c>
      <c r="O212" s="204"/>
      <c r="P212" s="214">
        <f t="shared" si="527"/>
        <v>0</v>
      </c>
      <c r="Q212" s="208"/>
      <c r="R212" s="214">
        <f t="shared" si="470"/>
        <v>0</v>
      </c>
      <c r="S212" s="204"/>
      <c r="T212" s="214">
        <f t="shared" si="471"/>
        <v>0</v>
      </c>
      <c r="U212" s="204"/>
      <c r="V212" s="214">
        <f t="shared" si="472"/>
        <v>0</v>
      </c>
      <c r="W212" s="204"/>
      <c r="X212" s="214">
        <f t="shared" si="473"/>
        <v>0</v>
      </c>
      <c r="Y212" s="204"/>
      <c r="Z212" s="214">
        <f t="shared" si="474"/>
        <v>0</v>
      </c>
      <c r="AA212" s="204"/>
      <c r="AB212" s="214">
        <f t="shared" si="475"/>
        <v>0</v>
      </c>
      <c r="AC212" s="204"/>
      <c r="AD212" s="214">
        <f t="shared" si="476"/>
        <v>0</v>
      </c>
      <c r="AE212" s="204">
        <v>1</v>
      </c>
      <c r="AF212" s="204">
        <f t="shared" si="477"/>
        <v>72359.918399999995</v>
      </c>
      <c r="AG212" s="204"/>
      <c r="AH212" s="215">
        <f t="shared" si="478"/>
        <v>0</v>
      </c>
      <c r="AI212" s="215">
        <v>0</v>
      </c>
      <c r="AJ212" s="215">
        <v>0</v>
      </c>
      <c r="AK212" s="204"/>
      <c r="AL212" s="214">
        <f t="shared" si="479"/>
        <v>0</v>
      </c>
      <c r="AM212" s="204"/>
      <c r="AN212" s="214">
        <f t="shared" si="480"/>
        <v>0</v>
      </c>
      <c r="AO212" s="208"/>
      <c r="AP212" s="214">
        <f t="shared" si="481"/>
        <v>0</v>
      </c>
      <c r="AQ212" s="204"/>
      <c r="AR212" s="214">
        <f t="shared" si="482"/>
        <v>0</v>
      </c>
      <c r="AS212" s="204">
        <v>105</v>
      </c>
      <c r="AT212" s="214">
        <f t="shared" si="483"/>
        <v>6331492.8599999994</v>
      </c>
      <c r="AU212" s="204"/>
      <c r="AV212" s="214">
        <f t="shared" si="484"/>
        <v>0</v>
      </c>
      <c r="AW212" s="204"/>
      <c r="AX212" s="214">
        <f t="shared" si="485"/>
        <v>0</v>
      </c>
      <c r="AY212" s="204"/>
      <c r="AZ212" s="214">
        <f t="shared" si="486"/>
        <v>0</v>
      </c>
      <c r="BA212" s="204"/>
      <c r="BB212" s="214">
        <f t="shared" si="487"/>
        <v>0</v>
      </c>
      <c r="BC212" s="204"/>
      <c r="BD212" s="214">
        <f t="shared" si="488"/>
        <v>0</v>
      </c>
      <c r="BE212" s="204"/>
      <c r="BF212" s="214">
        <f t="shared" si="489"/>
        <v>0</v>
      </c>
      <c r="BG212" s="204"/>
      <c r="BH212" s="214">
        <f t="shared" si="490"/>
        <v>0</v>
      </c>
      <c r="BI212" s="204"/>
      <c r="BJ212" s="214">
        <f t="shared" si="491"/>
        <v>0</v>
      </c>
      <c r="BK212" s="204"/>
      <c r="BL212" s="214">
        <f t="shared" si="492"/>
        <v>0</v>
      </c>
      <c r="BM212" s="204"/>
      <c r="BN212" s="214">
        <f t="shared" si="493"/>
        <v>0</v>
      </c>
      <c r="BO212" s="204"/>
      <c r="BP212" s="214">
        <f t="shared" si="494"/>
        <v>0</v>
      </c>
      <c r="BQ212" s="204"/>
      <c r="BR212" s="214">
        <f t="shared" si="495"/>
        <v>0</v>
      </c>
      <c r="BS212" s="204"/>
      <c r="BT212" s="214">
        <f t="shared" si="496"/>
        <v>0</v>
      </c>
      <c r="BU212" s="204"/>
      <c r="BV212" s="214">
        <f t="shared" si="497"/>
        <v>0</v>
      </c>
      <c r="BW212" s="204"/>
      <c r="BX212" s="214">
        <f t="shared" si="498"/>
        <v>0</v>
      </c>
      <c r="BY212" s="204"/>
      <c r="BZ212" s="214">
        <f t="shared" si="499"/>
        <v>0</v>
      </c>
      <c r="CA212" s="204"/>
      <c r="CB212" s="214">
        <f t="shared" si="500"/>
        <v>0</v>
      </c>
      <c r="CC212" s="223"/>
      <c r="CD212" s="214">
        <f t="shared" si="501"/>
        <v>0</v>
      </c>
      <c r="CE212" s="204"/>
      <c r="CF212" s="215">
        <f t="shared" si="502"/>
        <v>0</v>
      </c>
      <c r="CG212" s="204"/>
      <c r="CH212" s="215">
        <f t="shared" si="503"/>
        <v>0</v>
      </c>
      <c r="CI212" s="204"/>
      <c r="CJ212" s="215">
        <f t="shared" si="504"/>
        <v>0</v>
      </c>
      <c r="CK212" s="204"/>
      <c r="CL212" s="215">
        <f t="shared" si="505"/>
        <v>0</v>
      </c>
      <c r="CM212" s="204"/>
      <c r="CN212" s="215">
        <f t="shared" si="506"/>
        <v>0</v>
      </c>
      <c r="CO212" s="204"/>
      <c r="CP212" s="215">
        <f t="shared" si="507"/>
        <v>0</v>
      </c>
      <c r="CQ212" s="204"/>
      <c r="CR212" s="215">
        <f t="shared" si="508"/>
        <v>0</v>
      </c>
      <c r="CS212" s="204"/>
      <c r="CT212" s="215">
        <f t="shared" si="509"/>
        <v>0</v>
      </c>
      <c r="CU212" s="204"/>
      <c r="CV212" s="215">
        <f t="shared" si="510"/>
        <v>0</v>
      </c>
      <c r="CW212" s="204"/>
      <c r="CX212" s="215">
        <f t="shared" si="511"/>
        <v>0</v>
      </c>
      <c r="CY212" s="204"/>
      <c r="CZ212" s="215">
        <f t="shared" si="512"/>
        <v>0</v>
      </c>
      <c r="DA212" s="204"/>
      <c r="DB212" s="215">
        <f t="shared" si="513"/>
        <v>0</v>
      </c>
      <c r="DC212" s="204"/>
      <c r="DD212" s="215">
        <f t="shared" si="514"/>
        <v>0</v>
      </c>
      <c r="DE212" s="204"/>
      <c r="DF212" s="215">
        <f t="shared" si="515"/>
        <v>0</v>
      </c>
      <c r="DG212" s="204"/>
      <c r="DH212" s="204">
        <f t="shared" si="516"/>
        <v>0</v>
      </c>
      <c r="DI212" s="204"/>
      <c r="DJ212" s="215">
        <f t="shared" si="517"/>
        <v>0</v>
      </c>
      <c r="DK212" s="204"/>
      <c r="DL212" s="215">
        <f t="shared" si="518"/>
        <v>0</v>
      </c>
      <c r="DM212" s="204"/>
      <c r="DN212" s="215">
        <f t="shared" si="519"/>
        <v>0</v>
      </c>
      <c r="DO212" s="221"/>
      <c r="DP212" s="214">
        <f t="shared" si="520"/>
        <v>0</v>
      </c>
      <c r="DQ212" s="204"/>
      <c r="DR212" s="214">
        <f t="shared" si="521"/>
        <v>0</v>
      </c>
      <c r="DS212" s="204"/>
      <c r="DT212" s="215">
        <f t="shared" si="522"/>
        <v>0</v>
      </c>
      <c r="DU212" s="204"/>
      <c r="DV212" s="204"/>
      <c r="DW212" s="204"/>
      <c r="DX212" s="214">
        <f t="shared" si="523"/>
        <v>0</v>
      </c>
      <c r="DY212" s="204"/>
      <c r="DZ212" s="214">
        <f t="shared" si="524"/>
        <v>0</v>
      </c>
      <c r="EA212" s="204"/>
      <c r="EB212" s="204"/>
      <c r="EC212" s="430"/>
      <c r="ED212" s="430"/>
      <c r="EE212" s="204"/>
      <c r="EF212" s="204"/>
      <c r="EG212" s="204"/>
      <c r="EH212" s="204"/>
      <c r="EI212" s="204"/>
      <c r="EJ212" s="216">
        <f t="shared" si="525"/>
        <v>0</v>
      </c>
      <c r="EK212" s="228">
        <f t="shared" si="526"/>
        <v>106</v>
      </c>
      <c r="EL212" s="228">
        <f t="shared" si="526"/>
        <v>6403852.7783999993</v>
      </c>
    </row>
    <row r="213" spans="1:142" ht="30" customHeight="1" x14ac:dyDescent="0.2">
      <c r="A213" s="196"/>
      <c r="B213" s="196">
        <v>137</v>
      </c>
      <c r="C213" s="307" t="s">
        <v>1500</v>
      </c>
      <c r="D213" s="355" t="s">
        <v>864</v>
      </c>
      <c r="E213" s="309">
        <v>16026</v>
      </c>
      <c r="F213" s="309">
        <v>16828</v>
      </c>
      <c r="G213" s="310">
        <v>1.97</v>
      </c>
      <c r="H213" s="311"/>
      <c r="I213" s="312">
        <v>1</v>
      </c>
      <c r="J213" s="313"/>
      <c r="K213" s="305">
        <v>1.4</v>
      </c>
      <c r="L213" s="305">
        <v>1.68</v>
      </c>
      <c r="M213" s="305">
        <v>2.23</v>
      </c>
      <c r="N213" s="306">
        <v>2.57</v>
      </c>
      <c r="O213" s="204"/>
      <c r="P213" s="214">
        <f t="shared" si="527"/>
        <v>0</v>
      </c>
      <c r="Q213" s="208"/>
      <c r="R213" s="214">
        <f t="shared" si="470"/>
        <v>0</v>
      </c>
      <c r="S213" s="204"/>
      <c r="T213" s="214">
        <f t="shared" si="471"/>
        <v>0</v>
      </c>
      <c r="U213" s="204"/>
      <c r="V213" s="214">
        <f t="shared" si="472"/>
        <v>0</v>
      </c>
      <c r="W213" s="204"/>
      <c r="X213" s="214">
        <f t="shared" si="473"/>
        <v>0</v>
      </c>
      <c r="Y213" s="204"/>
      <c r="Z213" s="214">
        <f t="shared" si="474"/>
        <v>0</v>
      </c>
      <c r="AA213" s="204"/>
      <c r="AB213" s="214">
        <f t="shared" si="475"/>
        <v>0</v>
      </c>
      <c r="AC213" s="204"/>
      <c r="AD213" s="214">
        <f t="shared" si="476"/>
        <v>0</v>
      </c>
      <c r="AE213" s="204"/>
      <c r="AF213" s="204">
        <f t="shared" si="477"/>
        <v>0</v>
      </c>
      <c r="AG213" s="204"/>
      <c r="AH213" s="215">
        <f t="shared" si="478"/>
        <v>0</v>
      </c>
      <c r="AI213" s="215">
        <v>0</v>
      </c>
      <c r="AJ213" s="215">
        <v>0</v>
      </c>
      <c r="AK213" s="204"/>
      <c r="AL213" s="214">
        <f t="shared" si="479"/>
        <v>0</v>
      </c>
      <c r="AM213" s="204"/>
      <c r="AN213" s="214">
        <f t="shared" si="480"/>
        <v>0</v>
      </c>
      <c r="AO213" s="208"/>
      <c r="AP213" s="214">
        <f t="shared" si="481"/>
        <v>0</v>
      </c>
      <c r="AQ213" s="204"/>
      <c r="AR213" s="214">
        <f t="shared" si="482"/>
        <v>0</v>
      </c>
      <c r="AS213" s="204">
        <v>34</v>
      </c>
      <c r="AT213" s="214">
        <f t="shared" si="483"/>
        <v>1565461.0253333331</v>
      </c>
      <c r="AU213" s="204"/>
      <c r="AV213" s="214">
        <f t="shared" si="484"/>
        <v>0</v>
      </c>
      <c r="AW213" s="204"/>
      <c r="AX213" s="214">
        <f t="shared" si="485"/>
        <v>0</v>
      </c>
      <c r="AY213" s="204"/>
      <c r="AZ213" s="214">
        <f t="shared" si="486"/>
        <v>0</v>
      </c>
      <c r="BA213" s="204"/>
      <c r="BB213" s="214">
        <f t="shared" si="487"/>
        <v>0</v>
      </c>
      <c r="BC213" s="204"/>
      <c r="BD213" s="214">
        <f t="shared" si="488"/>
        <v>0</v>
      </c>
      <c r="BE213" s="204"/>
      <c r="BF213" s="214">
        <f t="shared" si="489"/>
        <v>0</v>
      </c>
      <c r="BG213" s="204"/>
      <c r="BH213" s="214">
        <f t="shared" si="490"/>
        <v>0</v>
      </c>
      <c r="BI213" s="204"/>
      <c r="BJ213" s="214">
        <f t="shared" si="491"/>
        <v>0</v>
      </c>
      <c r="BK213" s="204"/>
      <c r="BL213" s="214">
        <f t="shared" si="492"/>
        <v>0</v>
      </c>
      <c r="BM213" s="204"/>
      <c r="BN213" s="214">
        <f t="shared" si="493"/>
        <v>0</v>
      </c>
      <c r="BO213" s="204"/>
      <c r="BP213" s="214">
        <f t="shared" si="494"/>
        <v>0</v>
      </c>
      <c r="BQ213" s="204"/>
      <c r="BR213" s="214">
        <f t="shared" si="495"/>
        <v>0</v>
      </c>
      <c r="BS213" s="204"/>
      <c r="BT213" s="214">
        <f t="shared" si="496"/>
        <v>0</v>
      </c>
      <c r="BU213" s="204"/>
      <c r="BV213" s="214">
        <f t="shared" si="497"/>
        <v>0</v>
      </c>
      <c r="BW213" s="204"/>
      <c r="BX213" s="214">
        <f t="shared" si="498"/>
        <v>0</v>
      </c>
      <c r="BY213" s="204"/>
      <c r="BZ213" s="214">
        <f t="shared" si="499"/>
        <v>0</v>
      </c>
      <c r="CA213" s="204"/>
      <c r="CB213" s="214">
        <f t="shared" si="500"/>
        <v>0</v>
      </c>
      <c r="CC213" s="223"/>
      <c r="CD213" s="214">
        <f t="shared" si="501"/>
        <v>0</v>
      </c>
      <c r="CE213" s="204"/>
      <c r="CF213" s="215">
        <f t="shared" si="502"/>
        <v>0</v>
      </c>
      <c r="CG213" s="204"/>
      <c r="CH213" s="215">
        <f t="shared" si="503"/>
        <v>0</v>
      </c>
      <c r="CI213" s="204"/>
      <c r="CJ213" s="215">
        <f t="shared" si="504"/>
        <v>0</v>
      </c>
      <c r="CK213" s="204"/>
      <c r="CL213" s="215">
        <f t="shared" si="505"/>
        <v>0</v>
      </c>
      <c r="CM213" s="204"/>
      <c r="CN213" s="215">
        <f t="shared" si="506"/>
        <v>0</v>
      </c>
      <c r="CO213" s="204"/>
      <c r="CP213" s="215">
        <f t="shared" si="507"/>
        <v>0</v>
      </c>
      <c r="CQ213" s="204"/>
      <c r="CR213" s="215">
        <f t="shared" si="508"/>
        <v>0</v>
      </c>
      <c r="CS213" s="204"/>
      <c r="CT213" s="215">
        <f t="shared" si="509"/>
        <v>0</v>
      </c>
      <c r="CU213" s="204"/>
      <c r="CV213" s="215">
        <f t="shared" si="510"/>
        <v>0</v>
      </c>
      <c r="CW213" s="204"/>
      <c r="CX213" s="215">
        <f t="shared" si="511"/>
        <v>0</v>
      </c>
      <c r="CY213" s="204"/>
      <c r="CZ213" s="215">
        <f t="shared" si="512"/>
        <v>0</v>
      </c>
      <c r="DA213" s="204"/>
      <c r="DB213" s="215">
        <f t="shared" si="513"/>
        <v>0</v>
      </c>
      <c r="DC213" s="204"/>
      <c r="DD213" s="215">
        <f t="shared" si="514"/>
        <v>0</v>
      </c>
      <c r="DE213" s="204"/>
      <c r="DF213" s="215">
        <f t="shared" si="515"/>
        <v>0</v>
      </c>
      <c r="DG213" s="204"/>
      <c r="DH213" s="204">
        <f t="shared" si="516"/>
        <v>0</v>
      </c>
      <c r="DI213" s="204"/>
      <c r="DJ213" s="215">
        <f t="shared" si="517"/>
        <v>0</v>
      </c>
      <c r="DK213" s="204"/>
      <c r="DL213" s="215">
        <f t="shared" si="518"/>
        <v>0</v>
      </c>
      <c r="DM213" s="204"/>
      <c r="DN213" s="215">
        <f t="shared" si="519"/>
        <v>0</v>
      </c>
      <c r="DO213" s="204"/>
      <c r="DP213" s="214">
        <f t="shared" si="520"/>
        <v>0</v>
      </c>
      <c r="DQ213" s="204"/>
      <c r="DR213" s="214">
        <f t="shared" si="521"/>
        <v>0</v>
      </c>
      <c r="DS213" s="204"/>
      <c r="DT213" s="215">
        <f t="shared" si="522"/>
        <v>0</v>
      </c>
      <c r="DU213" s="204"/>
      <c r="DV213" s="204"/>
      <c r="DW213" s="204"/>
      <c r="DX213" s="214">
        <f t="shared" si="523"/>
        <v>0</v>
      </c>
      <c r="DY213" s="204"/>
      <c r="DZ213" s="214">
        <f t="shared" si="524"/>
        <v>0</v>
      </c>
      <c r="EA213" s="204"/>
      <c r="EB213" s="204"/>
      <c r="EC213" s="430"/>
      <c r="ED213" s="430"/>
      <c r="EE213" s="204"/>
      <c r="EF213" s="204"/>
      <c r="EG213" s="204"/>
      <c r="EH213" s="204"/>
      <c r="EI213" s="204"/>
      <c r="EJ213" s="216">
        <f t="shared" si="525"/>
        <v>0</v>
      </c>
      <c r="EK213" s="228">
        <f t="shared" si="526"/>
        <v>34</v>
      </c>
      <c r="EL213" s="228">
        <f t="shared" si="526"/>
        <v>1565461.0253333331</v>
      </c>
    </row>
    <row r="214" spans="1:142" ht="30" customHeight="1" x14ac:dyDescent="0.2">
      <c r="A214" s="196"/>
      <c r="B214" s="196">
        <v>138</v>
      </c>
      <c r="C214" s="307" t="s">
        <v>1501</v>
      </c>
      <c r="D214" s="355" t="s">
        <v>866</v>
      </c>
      <c r="E214" s="309">
        <v>16026</v>
      </c>
      <c r="F214" s="309">
        <v>16828</v>
      </c>
      <c r="G214" s="310">
        <v>2.04</v>
      </c>
      <c r="H214" s="311"/>
      <c r="I214" s="312">
        <v>1</v>
      </c>
      <c r="J214" s="313"/>
      <c r="K214" s="305">
        <v>1.4</v>
      </c>
      <c r="L214" s="305">
        <v>1.68</v>
      </c>
      <c r="M214" s="305">
        <v>2.23</v>
      </c>
      <c r="N214" s="306">
        <v>2.57</v>
      </c>
      <c r="O214" s="204"/>
      <c r="P214" s="214">
        <f t="shared" si="527"/>
        <v>0</v>
      </c>
      <c r="Q214" s="208"/>
      <c r="R214" s="214">
        <f t="shared" si="470"/>
        <v>0</v>
      </c>
      <c r="S214" s="204"/>
      <c r="T214" s="214">
        <f t="shared" si="471"/>
        <v>0</v>
      </c>
      <c r="U214" s="204"/>
      <c r="V214" s="214">
        <f t="shared" si="472"/>
        <v>0</v>
      </c>
      <c r="W214" s="204"/>
      <c r="X214" s="214">
        <f t="shared" si="473"/>
        <v>0</v>
      </c>
      <c r="Y214" s="204"/>
      <c r="Z214" s="214">
        <f t="shared" si="474"/>
        <v>0</v>
      </c>
      <c r="AA214" s="204"/>
      <c r="AB214" s="214">
        <f t="shared" si="475"/>
        <v>0</v>
      </c>
      <c r="AC214" s="204"/>
      <c r="AD214" s="214">
        <f t="shared" si="476"/>
        <v>0</v>
      </c>
      <c r="AE214" s="204"/>
      <c r="AF214" s="204">
        <f t="shared" si="477"/>
        <v>0</v>
      </c>
      <c r="AG214" s="204"/>
      <c r="AH214" s="215">
        <f t="shared" si="478"/>
        <v>0</v>
      </c>
      <c r="AI214" s="215">
        <v>0</v>
      </c>
      <c r="AJ214" s="215">
        <v>0</v>
      </c>
      <c r="AK214" s="204"/>
      <c r="AL214" s="214">
        <f t="shared" si="479"/>
        <v>0</v>
      </c>
      <c r="AM214" s="204"/>
      <c r="AN214" s="214">
        <f t="shared" si="480"/>
        <v>0</v>
      </c>
      <c r="AO214" s="208"/>
      <c r="AP214" s="214">
        <f t="shared" si="481"/>
        <v>0</v>
      </c>
      <c r="AQ214" s="204"/>
      <c r="AR214" s="214">
        <f t="shared" si="482"/>
        <v>0</v>
      </c>
      <c r="AS214" s="204">
        <v>0</v>
      </c>
      <c r="AT214" s="214">
        <f t="shared" si="483"/>
        <v>0</v>
      </c>
      <c r="AU214" s="204"/>
      <c r="AV214" s="214">
        <f t="shared" si="484"/>
        <v>0</v>
      </c>
      <c r="AW214" s="204"/>
      <c r="AX214" s="214">
        <f t="shared" si="485"/>
        <v>0</v>
      </c>
      <c r="AY214" s="204"/>
      <c r="AZ214" s="214">
        <f t="shared" si="486"/>
        <v>0</v>
      </c>
      <c r="BA214" s="204"/>
      <c r="BB214" s="214">
        <f t="shared" si="487"/>
        <v>0</v>
      </c>
      <c r="BC214" s="204"/>
      <c r="BD214" s="214">
        <f t="shared" si="488"/>
        <v>0</v>
      </c>
      <c r="BE214" s="204"/>
      <c r="BF214" s="214">
        <f t="shared" si="489"/>
        <v>0</v>
      </c>
      <c r="BG214" s="204"/>
      <c r="BH214" s="214">
        <f t="shared" si="490"/>
        <v>0</v>
      </c>
      <c r="BI214" s="204"/>
      <c r="BJ214" s="214">
        <f t="shared" si="491"/>
        <v>0</v>
      </c>
      <c r="BK214" s="204"/>
      <c r="BL214" s="214">
        <f t="shared" si="492"/>
        <v>0</v>
      </c>
      <c r="BM214" s="204"/>
      <c r="BN214" s="214">
        <f t="shared" si="493"/>
        <v>0</v>
      </c>
      <c r="BO214" s="204"/>
      <c r="BP214" s="214">
        <f t="shared" si="494"/>
        <v>0</v>
      </c>
      <c r="BQ214" s="204"/>
      <c r="BR214" s="214">
        <f t="shared" si="495"/>
        <v>0</v>
      </c>
      <c r="BS214" s="204"/>
      <c r="BT214" s="214">
        <f t="shared" si="496"/>
        <v>0</v>
      </c>
      <c r="BU214" s="204"/>
      <c r="BV214" s="214">
        <f t="shared" si="497"/>
        <v>0</v>
      </c>
      <c r="BW214" s="204"/>
      <c r="BX214" s="214">
        <f t="shared" si="498"/>
        <v>0</v>
      </c>
      <c r="BY214" s="204"/>
      <c r="BZ214" s="214">
        <f t="shared" si="499"/>
        <v>0</v>
      </c>
      <c r="CA214" s="204"/>
      <c r="CB214" s="214">
        <f t="shared" si="500"/>
        <v>0</v>
      </c>
      <c r="CC214" s="223"/>
      <c r="CD214" s="214">
        <f t="shared" si="501"/>
        <v>0</v>
      </c>
      <c r="CE214" s="204"/>
      <c r="CF214" s="215">
        <f t="shared" si="502"/>
        <v>0</v>
      </c>
      <c r="CG214" s="204"/>
      <c r="CH214" s="215">
        <f t="shared" si="503"/>
        <v>0</v>
      </c>
      <c r="CI214" s="204"/>
      <c r="CJ214" s="215">
        <f t="shared" si="504"/>
        <v>0</v>
      </c>
      <c r="CK214" s="204"/>
      <c r="CL214" s="215">
        <f t="shared" si="505"/>
        <v>0</v>
      </c>
      <c r="CM214" s="204"/>
      <c r="CN214" s="215">
        <f t="shared" si="506"/>
        <v>0</v>
      </c>
      <c r="CO214" s="204"/>
      <c r="CP214" s="215">
        <f t="shared" si="507"/>
        <v>0</v>
      </c>
      <c r="CQ214" s="204"/>
      <c r="CR214" s="215">
        <f t="shared" si="508"/>
        <v>0</v>
      </c>
      <c r="CS214" s="204"/>
      <c r="CT214" s="215">
        <f t="shared" si="509"/>
        <v>0</v>
      </c>
      <c r="CU214" s="204"/>
      <c r="CV214" s="215">
        <f t="shared" si="510"/>
        <v>0</v>
      </c>
      <c r="CW214" s="204"/>
      <c r="CX214" s="215">
        <f t="shared" si="511"/>
        <v>0</v>
      </c>
      <c r="CY214" s="204"/>
      <c r="CZ214" s="215">
        <f t="shared" si="512"/>
        <v>0</v>
      </c>
      <c r="DA214" s="204"/>
      <c r="DB214" s="215">
        <f t="shared" si="513"/>
        <v>0</v>
      </c>
      <c r="DC214" s="204"/>
      <c r="DD214" s="215">
        <f t="shared" si="514"/>
        <v>0</v>
      </c>
      <c r="DE214" s="204"/>
      <c r="DF214" s="215">
        <f t="shared" si="515"/>
        <v>0</v>
      </c>
      <c r="DG214" s="204"/>
      <c r="DH214" s="204">
        <f t="shared" si="516"/>
        <v>0</v>
      </c>
      <c r="DI214" s="204"/>
      <c r="DJ214" s="215">
        <f t="shared" si="517"/>
        <v>0</v>
      </c>
      <c r="DK214" s="204"/>
      <c r="DL214" s="215">
        <f t="shared" si="518"/>
        <v>0</v>
      </c>
      <c r="DM214" s="204"/>
      <c r="DN214" s="215">
        <f t="shared" si="519"/>
        <v>0</v>
      </c>
      <c r="DO214" s="204"/>
      <c r="DP214" s="214">
        <f t="shared" si="520"/>
        <v>0</v>
      </c>
      <c r="DQ214" s="204"/>
      <c r="DR214" s="214">
        <f t="shared" si="521"/>
        <v>0</v>
      </c>
      <c r="DS214" s="204"/>
      <c r="DT214" s="215">
        <f t="shared" si="522"/>
        <v>0</v>
      </c>
      <c r="DU214" s="204"/>
      <c r="DV214" s="204"/>
      <c r="DW214" s="204"/>
      <c r="DX214" s="214">
        <f t="shared" si="523"/>
        <v>0</v>
      </c>
      <c r="DY214" s="204"/>
      <c r="DZ214" s="214">
        <f t="shared" si="524"/>
        <v>0</v>
      </c>
      <c r="EA214" s="204"/>
      <c r="EB214" s="204"/>
      <c r="EC214" s="430"/>
      <c r="ED214" s="430"/>
      <c r="EE214" s="204"/>
      <c r="EF214" s="204"/>
      <c r="EG214" s="204"/>
      <c r="EH214" s="204"/>
      <c r="EI214" s="204"/>
      <c r="EJ214" s="216">
        <f t="shared" si="525"/>
        <v>0</v>
      </c>
      <c r="EK214" s="228">
        <f t="shared" si="526"/>
        <v>0</v>
      </c>
      <c r="EL214" s="228">
        <f t="shared" si="526"/>
        <v>0</v>
      </c>
    </row>
    <row r="215" spans="1:142" ht="30" customHeight="1" x14ac:dyDescent="0.2">
      <c r="A215" s="196"/>
      <c r="B215" s="196">
        <v>139</v>
      </c>
      <c r="C215" s="307" t="s">
        <v>1502</v>
      </c>
      <c r="D215" s="355" t="s">
        <v>868</v>
      </c>
      <c r="E215" s="309">
        <v>16026</v>
      </c>
      <c r="F215" s="309">
        <v>16828</v>
      </c>
      <c r="G215" s="310">
        <v>2.95</v>
      </c>
      <c r="H215" s="311"/>
      <c r="I215" s="312">
        <v>1</v>
      </c>
      <c r="J215" s="313"/>
      <c r="K215" s="305">
        <v>1.4</v>
      </c>
      <c r="L215" s="305">
        <v>1.68</v>
      </c>
      <c r="M215" s="305">
        <v>2.23</v>
      </c>
      <c r="N215" s="306">
        <v>2.57</v>
      </c>
      <c r="O215" s="204"/>
      <c r="P215" s="214">
        <f t="shared" si="527"/>
        <v>0</v>
      </c>
      <c r="Q215" s="208"/>
      <c r="R215" s="214">
        <f t="shared" si="470"/>
        <v>0</v>
      </c>
      <c r="S215" s="204"/>
      <c r="T215" s="214">
        <f t="shared" si="471"/>
        <v>0</v>
      </c>
      <c r="U215" s="204"/>
      <c r="V215" s="214">
        <f t="shared" si="472"/>
        <v>0</v>
      </c>
      <c r="W215" s="204"/>
      <c r="X215" s="214">
        <f t="shared" si="473"/>
        <v>0</v>
      </c>
      <c r="Y215" s="204"/>
      <c r="Z215" s="214">
        <f t="shared" si="474"/>
        <v>0</v>
      </c>
      <c r="AA215" s="204"/>
      <c r="AB215" s="214">
        <f t="shared" si="475"/>
        <v>0</v>
      </c>
      <c r="AC215" s="204"/>
      <c r="AD215" s="214">
        <f t="shared" si="476"/>
        <v>0</v>
      </c>
      <c r="AE215" s="204"/>
      <c r="AF215" s="204">
        <f t="shared" si="477"/>
        <v>0</v>
      </c>
      <c r="AG215" s="204"/>
      <c r="AH215" s="215">
        <f t="shared" si="478"/>
        <v>0</v>
      </c>
      <c r="AI215" s="215">
        <v>0</v>
      </c>
      <c r="AJ215" s="215">
        <v>0</v>
      </c>
      <c r="AK215" s="204"/>
      <c r="AL215" s="214">
        <f t="shared" si="479"/>
        <v>0</v>
      </c>
      <c r="AM215" s="204"/>
      <c r="AN215" s="214">
        <f t="shared" si="480"/>
        <v>0</v>
      </c>
      <c r="AO215" s="208"/>
      <c r="AP215" s="214">
        <f t="shared" si="481"/>
        <v>0</v>
      </c>
      <c r="AQ215" s="204"/>
      <c r="AR215" s="214">
        <f t="shared" si="482"/>
        <v>0</v>
      </c>
      <c r="AS215" s="204"/>
      <c r="AT215" s="214">
        <f t="shared" si="483"/>
        <v>0</v>
      </c>
      <c r="AU215" s="204"/>
      <c r="AV215" s="214">
        <f t="shared" si="484"/>
        <v>0</v>
      </c>
      <c r="AW215" s="204"/>
      <c r="AX215" s="214">
        <f t="shared" si="485"/>
        <v>0</v>
      </c>
      <c r="AY215" s="204"/>
      <c r="AZ215" s="214">
        <f t="shared" si="486"/>
        <v>0</v>
      </c>
      <c r="BA215" s="204"/>
      <c r="BB215" s="214">
        <f t="shared" si="487"/>
        <v>0</v>
      </c>
      <c r="BC215" s="204"/>
      <c r="BD215" s="214">
        <f t="shared" si="488"/>
        <v>0</v>
      </c>
      <c r="BE215" s="204"/>
      <c r="BF215" s="214">
        <f t="shared" si="489"/>
        <v>0</v>
      </c>
      <c r="BG215" s="204"/>
      <c r="BH215" s="214">
        <f t="shared" si="490"/>
        <v>0</v>
      </c>
      <c r="BI215" s="204"/>
      <c r="BJ215" s="214">
        <f t="shared" si="491"/>
        <v>0</v>
      </c>
      <c r="BK215" s="204"/>
      <c r="BL215" s="214">
        <f t="shared" si="492"/>
        <v>0</v>
      </c>
      <c r="BM215" s="204"/>
      <c r="BN215" s="214">
        <f t="shared" si="493"/>
        <v>0</v>
      </c>
      <c r="BO215" s="204"/>
      <c r="BP215" s="214">
        <f t="shared" si="494"/>
        <v>0</v>
      </c>
      <c r="BQ215" s="204"/>
      <c r="BR215" s="214">
        <f t="shared" si="495"/>
        <v>0</v>
      </c>
      <c r="BS215" s="204"/>
      <c r="BT215" s="214">
        <f t="shared" si="496"/>
        <v>0</v>
      </c>
      <c r="BU215" s="204"/>
      <c r="BV215" s="214">
        <f t="shared" si="497"/>
        <v>0</v>
      </c>
      <c r="BW215" s="204"/>
      <c r="BX215" s="214">
        <f t="shared" si="498"/>
        <v>0</v>
      </c>
      <c r="BY215" s="204"/>
      <c r="BZ215" s="214">
        <f t="shared" si="499"/>
        <v>0</v>
      </c>
      <c r="CA215" s="204"/>
      <c r="CB215" s="214">
        <f t="shared" si="500"/>
        <v>0</v>
      </c>
      <c r="CC215" s="223"/>
      <c r="CD215" s="214">
        <f t="shared" si="501"/>
        <v>0</v>
      </c>
      <c r="CE215" s="204"/>
      <c r="CF215" s="215">
        <f t="shared" si="502"/>
        <v>0</v>
      </c>
      <c r="CG215" s="204"/>
      <c r="CH215" s="215">
        <f t="shared" si="503"/>
        <v>0</v>
      </c>
      <c r="CI215" s="204"/>
      <c r="CJ215" s="215">
        <f t="shared" si="504"/>
        <v>0</v>
      </c>
      <c r="CK215" s="204"/>
      <c r="CL215" s="215">
        <f t="shared" si="505"/>
        <v>0</v>
      </c>
      <c r="CM215" s="204"/>
      <c r="CN215" s="215">
        <f t="shared" si="506"/>
        <v>0</v>
      </c>
      <c r="CO215" s="204"/>
      <c r="CP215" s="215">
        <f t="shared" si="507"/>
        <v>0</v>
      </c>
      <c r="CQ215" s="204"/>
      <c r="CR215" s="215">
        <f t="shared" si="508"/>
        <v>0</v>
      </c>
      <c r="CS215" s="204"/>
      <c r="CT215" s="215">
        <f t="shared" si="509"/>
        <v>0</v>
      </c>
      <c r="CU215" s="204"/>
      <c r="CV215" s="215">
        <f t="shared" si="510"/>
        <v>0</v>
      </c>
      <c r="CW215" s="204"/>
      <c r="CX215" s="215">
        <f t="shared" si="511"/>
        <v>0</v>
      </c>
      <c r="CY215" s="204"/>
      <c r="CZ215" s="215">
        <f t="shared" si="512"/>
        <v>0</v>
      </c>
      <c r="DA215" s="204"/>
      <c r="DB215" s="215">
        <f t="shared" si="513"/>
        <v>0</v>
      </c>
      <c r="DC215" s="204"/>
      <c r="DD215" s="215">
        <f t="shared" si="514"/>
        <v>0</v>
      </c>
      <c r="DE215" s="204"/>
      <c r="DF215" s="215">
        <f t="shared" si="515"/>
        <v>0</v>
      </c>
      <c r="DG215" s="204"/>
      <c r="DH215" s="204">
        <f t="shared" si="516"/>
        <v>0</v>
      </c>
      <c r="DI215" s="204"/>
      <c r="DJ215" s="215">
        <f t="shared" si="517"/>
        <v>0</v>
      </c>
      <c r="DK215" s="204"/>
      <c r="DL215" s="215">
        <f t="shared" si="518"/>
        <v>0</v>
      </c>
      <c r="DM215" s="204"/>
      <c r="DN215" s="215">
        <f t="shared" si="519"/>
        <v>0</v>
      </c>
      <c r="DO215" s="204"/>
      <c r="DP215" s="214">
        <f t="shared" si="520"/>
        <v>0</v>
      </c>
      <c r="DQ215" s="204"/>
      <c r="DR215" s="214">
        <f t="shared" si="521"/>
        <v>0</v>
      </c>
      <c r="DS215" s="204"/>
      <c r="DT215" s="215">
        <f t="shared" si="522"/>
        <v>0</v>
      </c>
      <c r="DU215" s="204"/>
      <c r="DV215" s="204"/>
      <c r="DW215" s="204"/>
      <c r="DX215" s="214">
        <f t="shared" si="523"/>
        <v>0</v>
      </c>
      <c r="DY215" s="204"/>
      <c r="DZ215" s="214">
        <f t="shared" si="524"/>
        <v>0</v>
      </c>
      <c r="EA215" s="204"/>
      <c r="EB215" s="204"/>
      <c r="EC215" s="430"/>
      <c r="ED215" s="430"/>
      <c r="EE215" s="223"/>
      <c r="EF215" s="204"/>
      <c r="EG215" s="223"/>
      <c r="EH215" s="223"/>
      <c r="EI215" s="223"/>
      <c r="EJ215" s="216">
        <f t="shared" si="525"/>
        <v>0</v>
      </c>
      <c r="EK215" s="228">
        <f t="shared" si="526"/>
        <v>0</v>
      </c>
      <c r="EL215" s="228">
        <f t="shared" si="526"/>
        <v>0</v>
      </c>
    </row>
    <row r="216" spans="1:142" s="342" customFormat="1" ht="15" customHeight="1" x14ac:dyDescent="0.2">
      <c r="A216" s="196">
        <v>31</v>
      </c>
      <c r="B216" s="196"/>
      <c r="C216" s="307" t="s">
        <v>1503</v>
      </c>
      <c r="D216" s="354" t="s">
        <v>878</v>
      </c>
      <c r="E216" s="309">
        <v>16026</v>
      </c>
      <c r="F216" s="309">
        <v>16828</v>
      </c>
      <c r="G216" s="338"/>
      <c r="H216" s="311"/>
      <c r="I216" s="194"/>
      <c r="J216" s="301"/>
      <c r="K216" s="305">
        <v>1.4</v>
      </c>
      <c r="L216" s="305">
        <v>1.68</v>
      </c>
      <c r="M216" s="305">
        <v>2.23</v>
      </c>
      <c r="N216" s="306">
        <v>2.57</v>
      </c>
      <c r="O216" s="223">
        <f t="shared" ref="O216:AA216" si="528">SUM(O217:O222)</f>
        <v>0</v>
      </c>
      <c r="P216" s="223">
        <f t="shared" si="528"/>
        <v>0</v>
      </c>
      <c r="Q216" s="223">
        <f t="shared" si="528"/>
        <v>136</v>
      </c>
      <c r="R216" s="223">
        <f>SUM(R217:R222)</f>
        <v>2614083.0916666663</v>
      </c>
      <c r="S216" s="223">
        <f t="shared" si="528"/>
        <v>102</v>
      </c>
      <c r="T216" s="223">
        <f>SUM(T217:T222)</f>
        <v>5530771.7593333321</v>
      </c>
      <c r="U216" s="223">
        <f t="shared" si="528"/>
        <v>0</v>
      </c>
      <c r="V216" s="223">
        <f>SUM(V217:V222)</f>
        <v>0</v>
      </c>
      <c r="W216" s="223">
        <f t="shared" ref="W216" si="529">SUM(W217:W222)</f>
        <v>0</v>
      </c>
      <c r="X216" s="223">
        <f>SUM(X217:X222)</f>
        <v>0</v>
      </c>
      <c r="Y216" s="223">
        <f t="shared" ref="Y216" si="530">SUM(Y217:Y222)</f>
        <v>0</v>
      </c>
      <c r="Z216" s="223">
        <f>SUM(Z217:Z222)</f>
        <v>0</v>
      </c>
      <c r="AA216" s="223">
        <f t="shared" si="528"/>
        <v>66</v>
      </c>
      <c r="AB216" s="223">
        <f>SUM(AB217:AB222)</f>
        <v>1730556.5923333331</v>
      </c>
      <c r="AC216" s="223">
        <f t="shared" ref="AC216" si="531">SUM(AC217:AC222)</f>
        <v>2</v>
      </c>
      <c r="AD216" s="223">
        <f>SUM(AD217:AD222)</f>
        <v>41602.278666666658</v>
      </c>
      <c r="AE216" s="223">
        <f t="shared" ref="AE216:AK216" si="532">SUM(AE217:AE222)</f>
        <v>91</v>
      </c>
      <c r="AF216" s="223">
        <f t="shared" si="532"/>
        <v>2777316.2563999998</v>
      </c>
      <c r="AG216" s="223">
        <f>SUM(AG217:AG222)</f>
        <v>0</v>
      </c>
      <c r="AH216" s="223">
        <f t="shared" si="532"/>
        <v>0</v>
      </c>
      <c r="AI216" s="223">
        <v>0</v>
      </c>
      <c r="AJ216" s="223">
        <v>0</v>
      </c>
      <c r="AK216" s="223">
        <f t="shared" si="532"/>
        <v>713</v>
      </c>
      <c r="AL216" s="223">
        <f>SUM(AL217:AL222)</f>
        <v>17951683.563333333</v>
      </c>
      <c r="AM216" s="223">
        <f t="shared" ref="AM216" si="533">SUM(AM217:AM222)</f>
        <v>0</v>
      </c>
      <c r="AN216" s="223">
        <f>SUM(AN217:AN222)</f>
        <v>0</v>
      </c>
      <c r="AO216" s="223">
        <f t="shared" ref="AO216:AS216" si="534">SUM(AO217:AO222)</f>
        <v>0</v>
      </c>
      <c r="AP216" s="223">
        <f>SUM(AP217:AP222)</f>
        <v>0</v>
      </c>
      <c r="AQ216" s="223">
        <f t="shared" si="534"/>
        <v>0</v>
      </c>
      <c r="AR216" s="223">
        <f>SUM(AR217:AR222)</f>
        <v>0</v>
      </c>
      <c r="AS216" s="223">
        <f t="shared" si="534"/>
        <v>1000</v>
      </c>
      <c r="AT216" s="223">
        <f>SUM(AT217:AT222)</f>
        <v>26828870.541666664</v>
      </c>
      <c r="AU216" s="223">
        <v>880</v>
      </c>
      <c r="AV216" s="223">
        <f>SUM(AV217:AV222)</f>
        <v>16177088.083333332</v>
      </c>
      <c r="AW216" s="223">
        <f t="shared" ref="AW216:BE216" si="535">SUM(AW217:AW222)</f>
        <v>0</v>
      </c>
      <c r="AX216" s="223">
        <f>SUM(AX217:AX222)</f>
        <v>0</v>
      </c>
      <c r="AY216" s="223">
        <f t="shared" ref="AY216" si="536">SUM(AY217:AY222)</f>
        <v>0</v>
      </c>
      <c r="AZ216" s="223">
        <f>SUM(AZ217:AZ222)</f>
        <v>0</v>
      </c>
      <c r="BA216" s="223">
        <f t="shared" ref="BA216" si="537">SUM(BA217:BA222)</f>
        <v>0</v>
      </c>
      <c r="BB216" s="223">
        <f>SUM(BB217:BB222)</f>
        <v>0</v>
      </c>
      <c r="BC216" s="223">
        <f t="shared" si="535"/>
        <v>0</v>
      </c>
      <c r="BD216" s="223">
        <f>SUM(BD217:BD222)</f>
        <v>0</v>
      </c>
      <c r="BE216" s="223">
        <f t="shared" si="535"/>
        <v>0</v>
      </c>
      <c r="BF216" s="223">
        <f>SUM(BF217:BF222)</f>
        <v>0</v>
      </c>
      <c r="BG216" s="223">
        <f t="shared" ref="BG216:BQ216" si="538">SUM(BG217:BG222)</f>
        <v>96</v>
      </c>
      <c r="BH216" s="223">
        <f>SUM(BH217:BH222)</f>
        <v>1830417.9249999998</v>
      </c>
      <c r="BI216" s="223">
        <f t="shared" si="538"/>
        <v>0</v>
      </c>
      <c r="BJ216" s="223">
        <f>SUM(BJ217:BJ222)</f>
        <v>0</v>
      </c>
      <c r="BK216" s="223">
        <f t="shared" si="538"/>
        <v>80</v>
      </c>
      <c r="BL216" s="223">
        <f>SUM(BL217:BL222)</f>
        <v>1410597.2999999998</v>
      </c>
      <c r="BM216" s="223">
        <f t="shared" si="538"/>
        <v>42</v>
      </c>
      <c r="BN216" s="223">
        <f>SUM(BN217:BN222)</f>
        <v>738884.29999999993</v>
      </c>
      <c r="BO216" s="223">
        <f t="shared" si="538"/>
        <v>0</v>
      </c>
      <c r="BP216" s="223">
        <f>SUM(BP217:BP222)</f>
        <v>0</v>
      </c>
      <c r="BQ216" s="223">
        <f t="shared" si="538"/>
        <v>0</v>
      </c>
      <c r="BR216" s="223">
        <f>SUM(BR217:BR222)</f>
        <v>0</v>
      </c>
      <c r="BS216" s="223">
        <f t="shared" ref="BS216:DW216" si="539">SUM(BS217:BS222)</f>
        <v>0</v>
      </c>
      <c r="BT216" s="223">
        <f>SUM(BT217:BT222)</f>
        <v>0</v>
      </c>
      <c r="BU216" s="223">
        <f t="shared" si="539"/>
        <v>0</v>
      </c>
      <c r="BV216" s="223">
        <f>SUM(BV217:BV222)</f>
        <v>0</v>
      </c>
      <c r="BW216" s="223">
        <f t="shared" ref="BW216" si="540">SUM(BW217:BW222)</f>
        <v>0</v>
      </c>
      <c r="BX216" s="223">
        <f>SUM(BX217:BX222)</f>
        <v>0</v>
      </c>
      <c r="BY216" s="223">
        <f t="shared" si="539"/>
        <v>0</v>
      </c>
      <c r="BZ216" s="223">
        <f>SUM(BZ217:BZ222)</f>
        <v>0</v>
      </c>
      <c r="CA216" s="223">
        <f t="shared" si="539"/>
        <v>20</v>
      </c>
      <c r="CB216" s="223">
        <f>SUM(CB217:CB222)</f>
        <v>447808.66666666663</v>
      </c>
      <c r="CC216" s="223">
        <f t="shared" si="539"/>
        <v>420</v>
      </c>
      <c r="CD216" s="223">
        <f>SUM(CD217:CD222)</f>
        <v>8284460.3333333321</v>
      </c>
      <c r="CE216" s="223">
        <f t="shared" ref="CE216" si="541">SUM(CE217:CE222)</f>
        <v>0</v>
      </c>
      <c r="CF216" s="223">
        <f t="shared" si="539"/>
        <v>0</v>
      </c>
      <c r="CG216" s="223">
        <f t="shared" si="539"/>
        <v>0</v>
      </c>
      <c r="CH216" s="223">
        <f t="shared" si="539"/>
        <v>0</v>
      </c>
      <c r="CI216" s="223">
        <f t="shared" si="539"/>
        <v>0</v>
      </c>
      <c r="CJ216" s="223">
        <f t="shared" si="539"/>
        <v>0</v>
      </c>
      <c r="CK216" s="223">
        <f t="shared" si="539"/>
        <v>0</v>
      </c>
      <c r="CL216" s="223">
        <f t="shared" si="539"/>
        <v>0</v>
      </c>
      <c r="CM216" s="223">
        <f t="shared" si="539"/>
        <v>0</v>
      </c>
      <c r="CN216" s="223">
        <f t="shared" si="539"/>
        <v>0</v>
      </c>
      <c r="CO216" s="223">
        <f t="shared" si="539"/>
        <v>0</v>
      </c>
      <c r="CP216" s="223">
        <f t="shared" si="539"/>
        <v>0</v>
      </c>
      <c r="CQ216" s="223">
        <f t="shared" si="539"/>
        <v>0</v>
      </c>
      <c r="CR216" s="223">
        <f t="shared" si="539"/>
        <v>0</v>
      </c>
      <c r="CS216" s="223">
        <f t="shared" si="539"/>
        <v>0</v>
      </c>
      <c r="CT216" s="223">
        <f t="shared" si="539"/>
        <v>0</v>
      </c>
      <c r="CU216" s="223">
        <f t="shared" si="539"/>
        <v>40</v>
      </c>
      <c r="CV216" s="223">
        <f t="shared" si="539"/>
        <v>806055.6</v>
      </c>
      <c r="CW216" s="223">
        <f t="shared" si="539"/>
        <v>0</v>
      </c>
      <c r="CX216" s="223">
        <f t="shared" si="539"/>
        <v>0</v>
      </c>
      <c r="CY216" s="223">
        <f t="shared" si="539"/>
        <v>0</v>
      </c>
      <c r="CZ216" s="223">
        <f t="shared" si="539"/>
        <v>0</v>
      </c>
      <c r="DA216" s="223">
        <f t="shared" si="539"/>
        <v>0</v>
      </c>
      <c r="DB216" s="223">
        <f t="shared" si="539"/>
        <v>0</v>
      </c>
      <c r="DC216" s="223">
        <f t="shared" si="539"/>
        <v>0</v>
      </c>
      <c r="DD216" s="223">
        <f t="shared" si="539"/>
        <v>0</v>
      </c>
      <c r="DE216" s="223">
        <f t="shared" si="539"/>
        <v>0</v>
      </c>
      <c r="DF216" s="223">
        <f t="shared" si="539"/>
        <v>0</v>
      </c>
      <c r="DG216" s="223">
        <f t="shared" si="539"/>
        <v>0</v>
      </c>
      <c r="DH216" s="223">
        <f t="shared" si="539"/>
        <v>0</v>
      </c>
      <c r="DI216" s="223">
        <f t="shared" si="539"/>
        <v>0</v>
      </c>
      <c r="DJ216" s="223">
        <f t="shared" si="539"/>
        <v>0</v>
      </c>
      <c r="DK216" s="223">
        <f t="shared" si="539"/>
        <v>0</v>
      </c>
      <c r="DL216" s="223">
        <f t="shared" si="539"/>
        <v>0</v>
      </c>
      <c r="DM216" s="223">
        <f t="shared" si="539"/>
        <v>0</v>
      </c>
      <c r="DN216" s="223">
        <f t="shared" si="539"/>
        <v>0</v>
      </c>
      <c r="DO216" s="223">
        <f t="shared" si="539"/>
        <v>0</v>
      </c>
      <c r="DP216" s="223">
        <f>SUM(DP217:DP222)</f>
        <v>0</v>
      </c>
      <c r="DQ216" s="223">
        <f t="shared" si="539"/>
        <v>0</v>
      </c>
      <c r="DR216" s="223">
        <f>SUM(DR217:DR222)</f>
        <v>0</v>
      </c>
      <c r="DS216" s="223">
        <f t="shared" si="539"/>
        <v>0</v>
      </c>
      <c r="DT216" s="223">
        <f t="shared" si="539"/>
        <v>0</v>
      </c>
      <c r="DU216" s="223">
        <f t="shared" si="539"/>
        <v>0</v>
      </c>
      <c r="DV216" s="223">
        <f t="shared" si="539"/>
        <v>0</v>
      </c>
      <c r="DW216" s="223">
        <f t="shared" si="539"/>
        <v>0</v>
      </c>
      <c r="DX216" s="223">
        <f>SUM(DX217:DX222)</f>
        <v>0</v>
      </c>
      <c r="DY216" s="223">
        <f t="shared" ref="DY216" si="542">SUM(DY217:DY222)</f>
        <v>0</v>
      </c>
      <c r="DZ216" s="223">
        <f>SUM(DZ217:DZ222)</f>
        <v>0</v>
      </c>
      <c r="EA216" s="223">
        <f t="shared" ref="EA216:EL216" si="543">SUM(EA217:EA222)</f>
        <v>0</v>
      </c>
      <c r="EB216" s="223">
        <f t="shared" si="543"/>
        <v>0</v>
      </c>
      <c r="EC216" s="223">
        <f t="shared" si="543"/>
        <v>0</v>
      </c>
      <c r="ED216" s="223">
        <f t="shared" si="543"/>
        <v>0</v>
      </c>
      <c r="EE216" s="223">
        <f t="shared" si="543"/>
        <v>0</v>
      </c>
      <c r="EF216" s="223">
        <f t="shared" si="543"/>
        <v>0</v>
      </c>
      <c r="EG216" s="223">
        <f t="shared" si="543"/>
        <v>0</v>
      </c>
      <c r="EH216" s="223">
        <f t="shared" si="543"/>
        <v>0</v>
      </c>
      <c r="EI216" s="223"/>
      <c r="EJ216" s="223"/>
      <c r="EK216" s="223">
        <f t="shared" si="543"/>
        <v>3688</v>
      </c>
      <c r="EL216" s="223">
        <f t="shared" si="543"/>
        <v>87170196.291733325</v>
      </c>
    </row>
    <row r="217" spans="1:142" ht="30" customHeight="1" x14ac:dyDescent="0.2">
      <c r="A217" s="196"/>
      <c r="B217" s="196">
        <v>140</v>
      </c>
      <c r="C217" s="307" t="s">
        <v>1504</v>
      </c>
      <c r="D217" s="353" t="s">
        <v>1505</v>
      </c>
      <c r="E217" s="309">
        <v>16026</v>
      </c>
      <c r="F217" s="309">
        <v>16828</v>
      </c>
      <c r="G217" s="310">
        <v>0.89</v>
      </c>
      <c r="H217" s="311"/>
      <c r="I217" s="312">
        <v>1</v>
      </c>
      <c r="J217" s="313"/>
      <c r="K217" s="305">
        <v>1.4</v>
      </c>
      <c r="L217" s="305">
        <v>1.68</v>
      </c>
      <c r="M217" s="305">
        <v>2.23</v>
      </c>
      <c r="N217" s="306">
        <v>2.57</v>
      </c>
      <c r="O217" s="204"/>
      <c r="P217" s="214">
        <f>(O217/12*2*$E217*$G217*$I217*$K217*P$10)+(O217/12*10*$F217*$G217*$I217*$K217*P$10)</f>
        <v>0</v>
      </c>
      <c r="Q217" s="208"/>
      <c r="R217" s="214">
        <f>(Q217/12*2*$E217*$G217*$I217*$K217*R$10)+(Q217/12*10*$F217*$G217*$I217*$K217*R$10)</f>
        <v>0</v>
      </c>
      <c r="S217" s="204"/>
      <c r="T217" s="214">
        <f>(S217/12*2*$E217*$G217*$I217*$K217*T$10)+(S217/12*10*$F217*$G217*$I217*$K217*T$10)</f>
        <v>0</v>
      </c>
      <c r="U217" s="204"/>
      <c r="V217" s="214">
        <f>(U217/12*2*$E217*$G217*$I217*$K217*V$10)+(U217/12*10*$F217*$G217*$I217*$K217*V$10)</f>
        <v>0</v>
      </c>
      <c r="W217" s="204"/>
      <c r="X217" s="214">
        <f>(W217/12*2*$E217*$G217*$I217*$K217*X$10)+(W217/12*10*$F217*$G217*$I217*$K217*X$10)</f>
        <v>0</v>
      </c>
      <c r="Y217" s="204"/>
      <c r="Z217" s="214">
        <f>(Y217/12*2*$E217*$G217*$I217*$K217*Z$10)+(Y217/12*10*$F217*$G217*$I217*$K217*Z$10)</f>
        <v>0</v>
      </c>
      <c r="AA217" s="204"/>
      <c r="AB217" s="214">
        <f>(AA217/12*2*$E217*$G217*$I217*$K217*AB$10)+(AA217/12*10*$F217*$G217*$I217*$K217*AB$10)</f>
        <v>0</v>
      </c>
      <c r="AC217" s="204">
        <v>2</v>
      </c>
      <c r="AD217" s="214">
        <f>(AC217/12*2*$E217*$G217*$I217*$K217*AD$10)+(AC217/12*10*$F217*$G217*$I217*$K217*AD$10)</f>
        <v>41602.278666666658</v>
      </c>
      <c r="AE217" s="204"/>
      <c r="AF217" s="204">
        <f>SUM(AE217/12*2*$E217*$G217*$I217*$L217*$AF$10)+(AE217/12*10*$F217*$G217*$I217*$L217*$AF$10)</f>
        <v>0</v>
      </c>
      <c r="AG217" s="204">
        <v>0</v>
      </c>
      <c r="AH217" s="215">
        <f>SUM(AG217/12*2*$E217*$G217*$I217*$L217*$AH$10)+(AG217/12*10*$F217*$G217*$I217*$L217*$AH$10)</f>
        <v>0</v>
      </c>
      <c r="AI217" s="215">
        <v>0</v>
      </c>
      <c r="AJ217" s="215">
        <v>0</v>
      </c>
      <c r="AK217" s="204"/>
      <c r="AL217" s="214">
        <f>(AK217/12*2*$E217*$G217*$I217*$K217*AL$10)+(AK217/12*10*$F217*$G217*$I217*$K217*AL$10)</f>
        <v>0</v>
      </c>
      <c r="AM217" s="204"/>
      <c r="AN217" s="214">
        <f>(AM217/12*2*$E217*$G217*$I217*$K217*AN$10)+(AM217/12*10*$F217*$G217*$I217*$K217*AN$10)</f>
        <v>0</v>
      </c>
      <c r="AO217" s="208"/>
      <c r="AP217" s="214">
        <f>(AO217/12*2*$E217*$G217*$I217*$K217*AP$10)+(AO217/12*10*$F217*$G217*$I217*$K217*AP$10)</f>
        <v>0</v>
      </c>
      <c r="AQ217" s="204"/>
      <c r="AR217" s="214">
        <f>(AQ217/12*2*$E217*$G217*$I217*$K217*AR$10)+(AQ217/12*10*$F217*$G217*$I217*$K217*AR$10)</f>
        <v>0</v>
      </c>
      <c r="AS217" s="204"/>
      <c r="AT217" s="214">
        <f>(AS217/12*2*$E217*$G217*$I217*$K217*AT$10)+(AS217/12*10*$F217*$G217*$I217*$K217*AT$10)</f>
        <v>0</v>
      </c>
      <c r="AU217" s="204"/>
      <c r="AV217" s="214">
        <f>(AU217/12*2*$E217*$G217*$I217*$K217*AV$10)+(AU217/12*10*$F217*$G217*$I217*$K217*AV$10)</f>
        <v>0</v>
      </c>
      <c r="AW217" s="204"/>
      <c r="AX217" s="214">
        <f>(AW217/12*2*$E217*$G217*$I217*$K217*AX$10)+(AW217/12*10*$F217*$G217*$I217*$K217*AX$10)</f>
        <v>0</v>
      </c>
      <c r="AY217" s="204"/>
      <c r="AZ217" s="214">
        <f>(AY217/12*2*$E217*$G217*$I217*$K217*AZ$10)+(AY217/12*10*$F217*$G217*$I217*$K217*AZ$10)</f>
        <v>0</v>
      </c>
      <c r="BA217" s="204"/>
      <c r="BB217" s="214">
        <f>(BA217/12*2*$E217*$G217*$I217*$K217*BB$10)+(BA217/12*10*$F217*$G217*$I217*$K217*BB$10)</f>
        <v>0</v>
      </c>
      <c r="BC217" s="204"/>
      <c r="BD217" s="214">
        <f>(BC217/12*2*$E217*$G217*$I217*$K217*BD$10)+(BC217/12*10*$F217*$G217*$I217*$K217*BD$10)</f>
        <v>0</v>
      </c>
      <c r="BE217" s="204"/>
      <c r="BF217" s="214">
        <f>(BE217/12*2*$E217*$G217*$I217*$K217*BF$10)+(BE217/12*10*$F217*$G217*$I217*$K217*BF$10)</f>
        <v>0</v>
      </c>
      <c r="BG217" s="204"/>
      <c r="BH217" s="214">
        <f>(BG217/12*2*$E217*$G217*$I217*$K217*BH$10)+(BG217/12*10*$F217*$G217*$I217*$K217*BH$10)</f>
        <v>0</v>
      </c>
      <c r="BI217" s="204"/>
      <c r="BJ217" s="214">
        <f>(BI217/12*2*$E217*$G217*$I217*$K217*BJ$10)+(BI217/12*10*$F217*$G217*$I217*$K217*BJ$10)</f>
        <v>0</v>
      </c>
      <c r="BK217" s="204"/>
      <c r="BL217" s="214">
        <f>(BK217/12*2*$E217*$G217*$I217*$K217*BL$10)+(BK217/12*10*$F217*$G217*$I217*$K217*BL$10)</f>
        <v>0</v>
      </c>
      <c r="BM217" s="204"/>
      <c r="BN217" s="214">
        <f>(BM217/12*2*$E217*$G217*$I217*$K217*BN$10)+(BM217/12*10*$F217*$G217*$I217*$K217*BN$10)</f>
        <v>0</v>
      </c>
      <c r="BO217" s="204"/>
      <c r="BP217" s="214">
        <f>(BO217/12*2*$E217*$G217*$I217*$K217*BP$10)+(BO217/12*10*$F217*$G217*$I217*$K217*BP$10)</f>
        <v>0</v>
      </c>
      <c r="BQ217" s="204"/>
      <c r="BR217" s="214">
        <f>(BQ217/12*2*$E217*$G217*$I217*$K217*BR$10)+(BQ217/12*10*$F217*$G217*$I217*$K217*BR$10)</f>
        <v>0</v>
      </c>
      <c r="BS217" s="204"/>
      <c r="BT217" s="214">
        <f>(BS217/12*2*$E217*$G217*$I217*$K217*BT$10)+(BS217/12*10*$F217*$G217*$I217*$K217*BT$10)</f>
        <v>0</v>
      </c>
      <c r="BU217" s="204">
        <v>0</v>
      </c>
      <c r="BV217" s="214">
        <f>(BU217/12*2*$E217*$G217*$I217*$K217*BV$10)+(BU217/12*10*$F217*$G217*$I217*$K217*BV$10)</f>
        <v>0</v>
      </c>
      <c r="BW217" s="204"/>
      <c r="BX217" s="214">
        <f>(BW217/12*2*$E217*$G217*$I217*$K217*BX$10)+(BW217/12*10*$F217*$G217*$I217*$K217*BX$10)</f>
        <v>0</v>
      </c>
      <c r="BY217" s="204"/>
      <c r="BZ217" s="214">
        <f>(BY217/12*2*$E217*$G217*$I217*$K217*BZ$10)+(BY217/12*10*$F217*$G217*$I217*$K217*BZ$10)</f>
        <v>0</v>
      </c>
      <c r="CA217" s="204"/>
      <c r="CB217" s="214">
        <f>(CA217/12*2*$E217*$G217*$I217*$K217*CB$10)+(CA217/12*10*$F217*$G217*$I217*$K217*CB$10)</f>
        <v>0</v>
      </c>
      <c r="CC217" s="204"/>
      <c r="CD217" s="214">
        <f>(CC217/12*2*$E217*$G217*$I217*$K217*CD$10)+(CC217/12*10*$F217*$G217*$I217*$K217*CD$10)</f>
        <v>0</v>
      </c>
      <c r="CE217" s="204"/>
      <c r="CF217" s="215">
        <f>SUM(CE217/12*2*$E217*$G217*$I217*$L217*CF$10)+(CE217/12*10*$F217*$G217*$I217*$L217*$CF$10)</f>
        <v>0</v>
      </c>
      <c r="CG217" s="204"/>
      <c r="CH217" s="215">
        <f>SUM(CG217/12*2*$E217*$G217*$I217*$L217*CH$10)+(CG217/12*10*$F217*$G217*$I217*$L217*CH$10)</f>
        <v>0</v>
      </c>
      <c r="CI217" s="204"/>
      <c r="CJ217" s="215">
        <f>SUM(CI217/12*2*$E217*$G217*$I217*$L217*CJ$10)+(CI217/12*10*$F217*$G217*$I217*$L217*CJ$10)</f>
        <v>0</v>
      </c>
      <c r="CK217" s="204"/>
      <c r="CL217" s="215">
        <f>SUM(CK217/12*2*$E217*$G217*$I217*$L217*CL$10)+(CK217/12*10*$F217*$G217*$I217*$L217*CL$10)</f>
        <v>0</v>
      </c>
      <c r="CM217" s="204"/>
      <c r="CN217" s="215">
        <f>SUM(CM217/12*2*$E217*$G217*$I217*$L217*CN$10)+(CM217/12*10*$F217*$G217*$I217*$L217*CN$10)</f>
        <v>0</v>
      </c>
      <c r="CO217" s="204"/>
      <c r="CP217" s="215">
        <f>SUM(CO217/12*2*$E217*$G217*$I217*$L217*CP$10)+(CO217/12*10*$F217*$G217*$I217*$L217*CP$10)</f>
        <v>0</v>
      </c>
      <c r="CQ217" s="204"/>
      <c r="CR217" s="215">
        <f>SUM(CQ217/12*2*$E217*$G217*$I217*$L217*CR$10)+(CQ217/12*10*$F217*$G217*$I217*$L217*CR$10)</f>
        <v>0</v>
      </c>
      <c r="CS217" s="204"/>
      <c r="CT217" s="215">
        <f>SUM(CS217/12*2*$E217*$G217*$I217*$L217*CT$10)+(CS217/12*10*$F217*$G217*$I217*$L217*CT$10)</f>
        <v>0</v>
      </c>
      <c r="CU217" s="204"/>
      <c r="CV217" s="215">
        <f>SUM(CU217/12*2*$E217*$G217*$I217*$L217*CV$10)+(CU217/12*10*$F217*$G217*$I217*$L217*CV$10)</f>
        <v>0</v>
      </c>
      <c r="CW217" s="204">
        <v>0</v>
      </c>
      <c r="CX217" s="215">
        <f>SUM(CW217/12*2*$E217*$G217*$I217*$L217*CX$10)+(CW217/12*10*$F217*$G217*$I217*$L217*CX$10)</f>
        <v>0</v>
      </c>
      <c r="CY217" s="204"/>
      <c r="CZ217" s="215">
        <f>SUM(CY217/12*2*$E217*$G217*$I217*$L217*CZ$10)+(CY217/12*10*$F217*$G217*$I217*$L217*CZ$10)</f>
        <v>0</v>
      </c>
      <c r="DA217" s="204"/>
      <c r="DB217" s="215">
        <f>SUM(DA217/12*2*$E217*$G217*$I217*$L217*DB$10)+(DA217/12*10*$F217*$G217*$I217*$L217*DB$10)</f>
        <v>0</v>
      </c>
      <c r="DC217" s="204"/>
      <c r="DD217" s="215">
        <f>SUM(DC217/12*2*$E217*$G217*$I217*$L217*DD$10)+(DC217/12*10*$F217*$G217*$I217*$L217*DD$10)</f>
        <v>0</v>
      </c>
      <c r="DE217" s="204"/>
      <c r="DF217" s="215">
        <f>SUM(DE217/12*2*$E217*$G217*$I217*$L217*DF$10)+(DE217/12*10*$F217*$G217*$I217*$L217*DF$10)</f>
        <v>0</v>
      </c>
      <c r="DG217" s="204"/>
      <c r="DH217" s="204">
        <f>SUM(DG217/12*2*$E217*$G217*$I217*$L217*DH$10)+(DG217/12*10*$F217*$G217*$I217*$L217*DH$10)</f>
        <v>0</v>
      </c>
      <c r="DI217" s="204"/>
      <c r="DJ217" s="215">
        <f>SUM(DI217/12*2*$E217*$G217*$I217*$L217*DJ$10)+(DI217/12*10*$F217*$G217*$I217*$L217*DJ$10)</f>
        <v>0</v>
      </c>
      <c r="DK217" s="204"/>
      <c r="DL217" s="215">
        <f>SUM(DK217/12*2*$E217*$G217*$I217*$M217*DL$10)+(DK217/12*10*$F217*$G217*$I217*$M217*DL$10)</f>
        <v>0</v>
      </c>
      <c r="DM217" s="204"/>
      <c r="DN217" s="215">
        <f>SUM(DM217/12*2*$E217*$G217*$I217*$N217*DN$10)+(DM217/12*10*$F217*$G217*$I217*$N217*DN$10)</f>
        <v>0</v>
      </c>
      <c r="DO217" s="204"/>
      <c r="DP217" s="214">
        <f>(DO217/12*2*$E217*$G217*$I217*$K217*DP$10)+(DO217/12*10*$F217*$G217*$I217*$K217*DP$10)</f>
        <v>0</v>
      </c>
      <c r="DQ217" s="204"/>
      <c r="DR217" s="214">
        <f>(DQ217/12*2*$E217*$G217*$I217*$K217*DR$10)+(DQ217/12*10*$F217*$G217*$I217*$K217*DR$10)</f>
        <v>0</v>
      </c>
      <c r="DS217" s="204"/>
      <c r="DT217" s="215">
        <f>SUM(DS217/12*2*$E217*$G217*$I217)+(DS217/12*10*$F217*$G217*$I217)</f>
        <v>0</v>
      </c>
      <c r="DU217" s="204"/>
      <c r="DV217" s="204"/>
      <c r="DW217" s="204"/>
      <c r="DX217" s="214">
        <f>(DW217/12*2*$E217*$G217*$I217*$K217*DX$10)+(DW217/12*10*$F217*$G217*$I217*$K217*DX$10)</f>
        <v>0</v>
      </c>
      <c r="DY217" s="204"/>
      <c r="DZ217" s="214">
        <f>(DY217/12*2*$E217*$G217*$I217*$K217*DZ$10)+(DY217/12*10*$F217*$G217*$I217*$K217*DZ$10)</f>
        <v>0</v>
      </c>
      <c r="EA217" s="204"/>
      <c r="EB217" s="204"/>
      <c r="EC217" s="430"/>
      <c r="ED217" s="430"/>
      <c r="EE217" s="223"/>
      <c r="EF217" s="204"/>
      <c r="EG217" s="223"/>
      <c r="EH217" s="223"/>
      <c r="EI217" s="223"/>
      <c r="EJ217" s="216">
        <f>(EI217/12*2*$E217*$G217*$I217*$K217)+(EI217/12*10*$F217*$G217*$I217*$K217)</f>
        <v>0</v>
      </c>
      <c r="EK217" s="228">
        <f t="shared" ref="EK217:EL222" si="544">SUM(O217,Q217,S217,U217,W217,Y217,AA217,AC217,AE217,AG217,AI217,AK217,AM217,AO217,AQ217,AS217,AU217,AW217,AY217,BA217,BC217,BE217,BG217,BI217,BK217,BM217,BO217,BQ217,BS217,BU217,BW217,BY217,CA217,CC217,CE217,CG217,CI217,CK217,CM217,CO217,CQ217,CS217,CU217,CW217,CY217,DA217,DC217,DE217,DG217,DI217,DK217,DM217,DO217,DQ217,DS217,DU217,DW217,DY217,EA217,EC217,EE217,EG217,EI217)</f>
        <v>2</v>
      </c>
      <c r="EL217" s="228">
        <f t="shared" si="544"/>
        <v>41602.278666666658</v>
      </c>
    </row>
    <row r="218" spans="1:142" ht="30" customHeight="1" x14ac:dyDescent="0.2">
      <c r="A218" s="196"/>
      <c r="B218" s="196">
        <v>141</v>
      </c>
      <c r="C218" s="307" t="s">
        <v>1506</v>
      </c>
      <c r="D218" s="353" t="s">
        <v>882</v>
      </c>
      <c r="E218" s="309">
        <v>16026</v>
      </c>
      <c r="F218" s="309">
        <v>16828</v>
      </c>
      <c r="G218" s="310">
        <v>0.75</v>
      </c>
      <c r="H218" s="311"/>
      <c r="I218" s="312">
        <v>1</v>
      </c>
      <c r="J218" s="349">
        <v>0.95</v>
      </c>
      <c r="K218" s="305">
        <v>1.4</v>
      </c>
      <c r="L218" s="305">
        <v>1.68</v>
      </c>
      <c r="M218" s="305">
        <v>2.23</v>
      </c>
      <c r="N218" s="306">
        <v>2.57</v>
      </c>
      <c r="O218" s="204"/>
      <c r="P218" s="214">
        <f>(O218/12*2*$E218*$G218*$I218*$K218*P$10)+(O218/12*10*$F218*$G218*$J218*$K218*P$10)</f>
        <v>0</v>
      </c>
      <c r="Q218" s="208">
        <v>77</v>
      </c>
      <c r="R218" s="214">
        <f>(Q218/12*2*$E218*$G218*$I218*$K218*R$10)+(Q218/12*10*$F218*$G218*$J218*$K218*R$10)</f>
        <v>1293047.5249999999</v>
      </c>
      <c r="S218" s="204">
        <v>11</v>
      </c>
      <c r="T218" s="214">
        <f>(S218*$F218*$G218*$J218*$K218*T$10)</f>
        <v>184645.22999999995</v>
      </c>
      <c r="U218" s="204"/>
      <c r="V218" s="214">
        <f>(U218/12*2*$E218*$G218*$I218*$K218*V$10)+(U218/12*10*$F218*$G218*$J218*$K218*V$10)</f>
        <v>0</v>
      </c>
      <c r="W218" s="204"/>
      <c r="X218" s="214">
        <f>(W218/12*2*$E218*$G218*$I218*$K218*X$10)+(W218/12*10*$F218*$G218*$J218*$K218*X$10)</f>
        <v>0</v>
      </c>
      <c r="Y218" s="204"/>
      <c r="Z218" s="214">
        <f>(Y218/12*2*$E218*$G218*$I218*$K218*Z$10)+(Y218/12*10*$F218*$G218*$J218*$K218*Z$10)</f>
        <v>0</v>
      </c>
      <c r="AA218" s="204">
        <v>35</v>
      </c>
      <c r="AB218" s="214">
        <f>(AA218/12*2*$E218*$G218*$I218*$K218*AB$10)+(AA218/12*10*$F218*$G218*$J218*$K218*AB$10)</f>
        <v>587748.875</v>
      </c>
      <c r="AC218" s="204"/>
      <c r="AD218" s="214">
        <f>(AC218/12*2*$E218*$G218*$I218*$K218*AD$10)+(AC218/12*10*$F218*$G218*$J218*$K218*AD$10)</f>
        <v>0</v>
      </c>
      <c r="AE218" s="204">
        <f>153-90</f>
        <v>63</v>
      </c>
      <c r="AF218" s="204">
        <f>SUM(AE218/12*2*$E218*$G218*$I218*$L218*$AF$10)+(AE218/12*10*$F218*$G218*$J218*$L218*$AF$10)</f>
        <v>1269537.5699999998</v>
      </c>
      <c r="AG218" s="204"/>
      <c r="AH218" s="215">
        <f>SUM(AG218/12*2*$E218*$G218*$I218*$L218*$AH$10)+(AG218/12*10*$F218*$G218*$J218*$L218*$AH$10)</f>
        <v>0</v>
      </c>
      <c r="AI218" s="215">
        <v>0</v>
      </c>
      <c r="AJ218" s="215">
        <v>0</v>
      </c>
      <c r="AK218" s="204">
        <v>310</v>
      </c>
      <c r="AL218" s="214">
        <f>(AK218/12*2*$E218*$G218*$I218*$K218*AL$10)+(AK218/12*10*$F218*$G218*$J218*$K218*AL$10)</f>
        <v>5205775.75</v>
      </c>
      <c r="AM218" s="204"/>
      <c r="AN218" s="214">
        <f>(AM218/12*2*$E218*$G218*$I218*$K218*AN$10)+(AM218/12*10*$F218*$G218*$J218*$K218*AN$10)</f>
        <v>0</v>
      </c>
      <c r="AO218" s="208"/>
      <c r="AP218" s="214">
        <f>(AO218/12*2*$E218*$G218*$I218*$K218*AP$10)+(AO218/12*10*$F218*$G218*$J218*$K218*AP$10)</f>
        <v>0</v>
      </c>
      <c r="AQ218" s="204"/>
      <c r="AR218" s="214"/>
      <c r="AS218" s="204">
        <v>355</v>
      </c>
      <c r="AT218" s="214">
        <f>(AS218/12*2*$E218*$G218*$I218*$K218*AT$10)+(AS218/12*10*$F218*$G218*$J218*$K218*AT$10)</f>
        <v>5961452.875</v>
      </c>
      <c r="AU218" s="204">
        <v>630</v>
      </c>
      <c r="AV218" s="214">
        <f>(AU218/12*2*$E218*$G218*$I218*$K218*AV$10)+(AU218/12*10*$F218*$G218*$J218*$K218*AV$10)</f>
        <v>10579479.75</v>
      </c>
      <c r="AW218" s="204"/>
      <c r="AX218" s="214">
        <f>(AW218/12*2*$E218*$G218*$I218*$K218*AX$10)+(AW218/12*10*$F218*$G218*$J218*$K218*AX$10)</f>
        <v>0</v>
      </c>
      <c r="AY218" s="204"/>
      <c r="AZ218" s="214">
        <f>(AY218/12*2*$E218*$G218*$I218*$K218*AZ$10)+(AY218/12*10*$F218*$G218*$J218*$K218*AZ$10)</f>
        <v>0</v>
      </c>
      <c r="BA218" s="204"/>
      <c r="BB218" s="214">
        <f>(BA218/12*2*$E218*$G218*$I218*$K218*BB$10)+(BA218/12*10*$F218*$G218*$J218*$K218*BB$10)</f>
        <v>0</v>
      </c>
      <c r="BC218" s="204"/>
      <c r="BD218" s="214">
        <f>(BC218/12*2*$E218*$G218*$I218*$K218*BD$10)+(BC218/12*10*$F218*$G218*$J218*$K218*BD$10)</f>
        <v>0</v>
      </c>
      <c r="BE218" s="204"/>
      <c r="BF218" s="214">
        <f>(BE218/12*2*$E218*$G218*$I218*$K218*BF$10)+(BE218/12*10*$F218*$G218*$J218*$K218*BF$10)</f>
        <v>0</v>
      </c>
      <c r="BG218" s="204">
        <f>60-1-1-1</f>
        <v>57</v>
      </c>
      <c r="BH218" s="214">
        <f>(BG218/12*2*$E218*$G218*$I218*$K218*BH$10)+(BG218/12*10*$F218*$G218*$J218*$K218*BH$10)</f>
        <v>957191.02499999991</v>
      </c>
      <c r="BI218" s="204"/>
      <c r="BJ218" s="214">
        <f>(BI218/12*2*$E218*$G218*$I218*$K218*BJ$10)+(BI218/12*10*$F218*$G218*$J218*$K218*BJ$10)</f>
        <v>0</v>
      </c>
      <c r="BK218" s="204">
        <v>68</v>
      </c>
      <c r="BL218" s="214">
        <f>(BK218/12*2*$E218*$G218*$I218*$K218*BL$10)+(BK218/12*10*$F218*$G218*$J218*$K218*BL$10)</f>
        <v>1141912.0999999999</v>
      </c>
      <c r="BM218" s="204">
        <v>36</v>
      </c>
      <c r="BN218" s="214">
        <f>(BM218/12*2*$E218*$G218*$I218*$K218*BN$10)+(BM218/12*10*$F218*$G218*$J218*$K218*BN$10)</f>
        <v>604541.69999999995</v>
      </c>
      <c r="BO218" s="204"/>
      <c r="BP218" s="214">
        <f>(BO218/12*2*$E218*$G218*$I218*$K218*BP$10)+(BO218/12*10*$F218*$G218*$J218*$K218*BP$10)</f>
        <v>0</v>
      </c>
      <c r="BQ218" s="204"/>
      <c r="BR218" s="214">
        <f>(BQ218/12*2*$E218*$G218*$I218*$K218*BR$10)+(BQ218/12*10*$F218*$G218*$J218*$K218*BR$10)</f>
        <v>0</v>
      </c>
      <c r="BS218" s="204"/>
      <c r="BT218" s="214">
        <f>(BS218/12*2*$E218*$G218*$I218*$K218*BT$10)+(BS218/12*10*$F218*$G218*$J218*$K218*BT$10)</f>
        <v>0</v>
      </c>
      <c r="BU218" s="204"/>
      <c r="BV218" s="214">
        <f>(BU218/12*2*$E218*$G218*$I218*$K218*BV$10)+(BU218/12*10*$F218*$G218*$J218*$K218*BV$10)</f>
        <v>0</v>
      </c>
      <c r="BW218" s="204"/>
      <c r="BX218" s="214">
        <f>(BW218/12*2*$E218*$G218*$I218*$K218*BX$10)+(BW218/12*10*$F218*$G218*$J218*$K218*BX$10)</f>
        <v>0</v>
      </c>
      <c r="BY218" s="204"/>
      <c r="BZ218" s="214">
        <f>(BY218/12*2*$E218*$G218*$I218*$K218*BZ$10)+(BY218/12*10*$F218*$G218*$J218*$K218*BZ$10)</f>
        <v>0</v>
      </c>
      <c r="CA218" s="204"/>
      <c r="CB218" s="214">
        <f>(CA218/12*2*$E218*$G218*$I218*$K218*CB$10)+(CA218/12*10*$F218*$G218*$J218*$K218*CB$10)</f>
        <v>0</v>
      </c>
      <c r="CC218" s="204">
        <v>200</v>
      </c>
      <c r="CD218" s="214">
        <f>(CC218/12*2*$E218*$G218*$I218*$K218*CD$10)+(CC218/12*10*$F218*$G218*$J218*$K218*CD$10)</f>
        <v>3358565</v>
      </c>
      <c r="CE218" s="204"/>
      <c r="CF218" s="215">
        <f>SUM(CE218/12*2*$E218*$G218*$I218*$L218*$CF$10)+(CE218/12*10*$F218*$G218*$J218*$L218*$CF$10)</f>
        <v>0</v>
      </c>
      <c r="CG218" s="204"/>
      <c r="CH218" s="215">
        <f>SUM(CG218/12*2*$E218*$G218*$I218*$L218*CH$10)+(CG218/12*10*$F218*$G218*$J218*$L218*CH$10)</f>
        <v>0</v>
      </c>
      <c r="CI218" s="204"/>
      <c r="CJ218" s="215">
        <f>SUM(CI218/12*2*$E218*$G218*$I218*$L218*CJ$10)+(CI218/12*10*$F218*$G218*$J218*$L218*CJ$10)</f>
        <v>0</v>
      </c>
      <c r="CK218" s="204"/>
      <c r="CL218" s="215">
        <f>SUM(CK218/12*2*$E218*$G218*$I218*$L218*CL$10)+(CK218/12*10*$F218*$G218*$J218*$L218*CL$10)</f>
        <v>0</v>
      </c>
      <c r="CM218" s="204"/>
      <c r="CN218" s="215"/>
      <c r="CO218" s="204"/>
      <c r="CP218" s="215">
        <f>SUM(CO218/12*2*$E218*$G218*$I218*$L218*CP$10)+(CO218/12*10*$F218*$G218*$J218*$L218*CP$10)</f>
        <v>0</v>
      </c>
      <c r="CQ218" s="204"/>
      <c r="CR218" s="215">
        <f>SUM(CQ218/12*2*$E218*$G218*$I218*$L218*CR$10)+(CQ218/12*10*$F218*$G218*$J218*$L218*CR$10)</f>
        <v>0</v>
      </c>
      <c r="CS218" s="204"/>
      <c r="CT218" s="215">
        <f>SUM(CS218/12*2*$E218*$G218*$I218*$L218*CT$10)+(CS218/12*10*$F218*$G218*$J218*$L218*CT$10)</f>
        <v>0</v>
      </c>
      <c r="CU218" s="204">
        <v>40</v>
      </c>
      <c r="CV218" s="215">
        <f>SUM(CU218/12*2*$E218*$G218*$I218*$L218*CV$10)+(CU218/12*10*$F218*$G218*$J218*$L218*CV$10)</f>
        <v>806055.6</v>
      </c>
      <c r="CW218" s="204"/>
      <c r="CX218" s="215">
        <f>SUM(CW218/12*2*$E218*$G218*$I218*$L218*CX$10)+(CW218/12*10*$F218*$G218*$J218*$L218*CX$10)</f>
        <v>0</v>
      </c>
      <c r="CY218" s="204"/>
      <c r="CZ218" s="215">
        <f>SUM(CY218/12*2*$E218*$G218*$I218*$L218*CZ$10)+(CY218/12*10*$F218*$G218*$J218*$L218*CZ$10)</f>
        <v>0</v>
      </c>
      <c r="DA218" s="204"/>
      <c r="DB218" s="215">
        <f>SUM(DA218/12*2*$E218*$G218*$I218*$L218*DB$10)+(DA218/12*10*$F218*$G218*$J218*$L218*DB$10)</f>
        <v>0</v>
      </c>
      <c r="DC218" s="204"/>
      <c r="DD218" s="215">
        <f>SUM(DC218/12*2*$E218*$G218*$I218*$L218*DD$10)+(DC218/12*10*$F218*$G218*$J218*$L218*DD$10)</f>
        <v>0</v>
      </c>
      <c r="DE218" s="204"/>
      <c r="DF218" s="215">
        <f>SUM(DE218/12*2*$E218*$G218*$I218*$L218*DF$10)+(DE218/12*10*$F218*$G218*$J218*$L218*DF$10)</f>
        <v>0</v>
      </c>
      <c r="DG218" s="204"/>
      <c r="DH218" s="204">
        <f>SUM(DG218/12*2*$E218*$G218*$I218*$L218*DH$10)+(DG218/12*10*$F218*$G218*$J218*$L218*DH$10)</f>
        <v>0</v>
      </c>
      <c r="DI218" s="204"/>
      <c r="DJ218" s="215">
        <f>SUM(DI218/12*2*$E218*$G218*$I218*$L218*DJ$10)+(DI218/12*10*$F218*$G218*$J218*$L218*DJ$10)</f>
        <v>0</v>
      </c>
      <c r="DK218" s="204"/>
      <c r="DL218" s="215">
        <f>SUM(DK218/12*2*$E218*$G218*$I218*$M218*DL$10)+(DK218/12*10*$F218*$G218*$J218*$M218*DL$10)</f>
        <v>0</v>
      </c>
      <c r="DM218" s="204"/>
      <c r="DN218" s="215">
        <f>SUM(DM218/12*2*$E218*$G218*$I218*$N218*DN$10)+(DM218/12*10*$F218*$G218*$J218*$N218*DN$10)</f>
        <v>0</v>
      </c>
      <c r="DO218" s="204"/>
      <c r="DP218" s="214"/>
      <c r="DQ218" s="204"/>
      <c r="DR218" s="214">
        <f>(DQ218/12*2*$E218*$G218*$I218*$K218*DR$10)+(DQ218/12*10*$F218*$G218*$J218*$K218*DR$10)</f>
        <v>0</v>
      </c>
      <c r="DS218" s="204"/>
      <c r="DT218" s="215"/>
      <c r="DU218" s="204"/>
      <c r="DV218" s="204"/>
      <c r="DW218" s="204"/>
      <c r="DX218" s="214">
        <f>(DW218/12*2*$E218*$G218*$I218*$K218*DX$10)+(DW218/12*10*$F218*$G218*$J218*$K218*DX$10)</f>
        <v>0</v>
      </c>
      <c r="DY218" s="204"/>
      <c r="DZ218" s="214"/>
      <c r="EA218" s="204"/>
      <c r="EB218" s="204"/>
      <c r="EC218" s="430"/>
      <c r="ED218" s="430"/>
      <c r="EE218" s="204"/>
      <c r="EF218" s="204">
        <f>(EE218/12*2*$E218*$G218*$I218*$K218)+(EE218/12*10*$F218*$G218*$J218*$K218)</f>
        <v>0</v>
      </c>
      <c r="EG218" s="204"/>
      <c r="EH218" s="204"/>
      <c r="EI218" s="204"/>
      <c r="EJ218" s="216"/>
      <c r="EK218" s="228">
        <f t="shared" si="544"/>
        <v>1882</v>
      </c>
      <c r="EL218" s="228">
        <f t="shared" si="544"/>
        <v>31949953</v>
      </c>
    </row>
    <row r="219" spans="1:142" ht="30" customHeight="1" x14ac:dyDescent="0.2">
      <c r="A219" s="196"/>
      <c r="B219" s="196">
        <v>142</v>
      </c>
      <c r="C219" s="307" t="s">
        <v>1507</v>
      </c>
      <c r="D219" s="353" t="s">
        <v>884</v>
      </c>
      <c r="E219" s="309">
        <v>16026</v>
      </c>
      <c r="F219" s="309">
        <v>16828</v>
      </c>
      <c r="G219" s="336">
        <v>1</v>
      </c>
      <c r="H219" s="311"/>
      <c r="I219" s="312">
        <v>1</v>
      </c>
      <c r="J219" s="349">
        <v>0.95</v>
      </c>
      <c r="K219" s="305">
        <v>1.4</v>
      </c>
      <c r="L219" s="305">
        <v>1.68</v>
      </c>
      <c r="M219" s="305">
        <v>2.23</v>
      </c>
      <c r="N219" s="306">
        <v>2.57</v>
      </c>
      <c r="O219" s="204"/>
      <c r="P219" s="214">
        <f>(O219/12*2*$E219*$G219*$I219*$K219*P$10)+(O219/12*10*$F219*$G219*$J219*$K219*P$10)</f>
        <v>0</v>
      </c>
      <c r="Q219" s="208">
        <v>59</v>
      </c>
      <c r="R219" s="214">
        <f>(Q219/12*2*$E219*$G219*$I219*$K219*R$10)+(Q219/12*10*$F219*$G219*$J219*$K219*R$10)</f>
        <v>1321035.5666666664</v>
      </c>
      <c r="S219" s="204"/>
      <c r="T219" s="214">
        <f>(S219/12*2*$E219*$G219*$I219*$K219*T$10)+(S219/12*10*$F219*$G219*$J219*$K219*T$10)</f>
        <v>0</v>
      </c>
      <c r="U219" s="204"/>
      <c r="V219" s="214">
        <f>(U219/12*2*$E219*$G219*$I219*$K219*V$10)+(U219/12*10*$F219*$G219*$J219*$K219*V$10)</f>
        <v>0</v>
      </c>
      <c r="W219" s="204"/>
      <c r="X219" s="214">
        <f>(W219/12*2*$E219*$G219*$I219*$K219*X$10)+(W219/12*10*$F219*$G219*$J219*$K219*X$10)</f>
        <v>0</v>
      </c>
      <c r="Y219" s="204"/>
      <c r="Z219" s="214">
        <f>(Y219/12*2*$E219*$G219*$I219*$K219*Z$10)+(Y219/12*10*$F219*$G219*$J219*$K219*Z$10)</f>
        <v>0</v>
      </c>
      <c r="AA219" s="204">
        <v>25</v>
      </c>
      <c r="AB219" s="214">
        <f>(AA219/12*2*$E219*$G219*$I219*$K219*AB$10)+(AA219/12*10*$F219*$G219*$J219*$K219*AB$10)</f>
        <v>559760.83333333326</v>
      </c>
      <c r="AC219" s="204"/>
      <c r="AD219" s="214">
        <f>(AC219/12*2*$E219*$G219*$I219*$K219*AD$10)+(AC219/12*10*$F219*$G219*$J219*$K219*AD$10)</f>
        <v>0</v>
      </c>
      <c r="AE219" s="204">
        <f>8+2</f>
        <v>10</v>
      </c>
      <c r="AF219" s="204">
        <f>SUM(AE219/12*2*$E219*$G219*$I219*$L219*$AF$10)+(AE219/12*10*$F219*$G219*$J219*$L219*$AF$10)</f>
        <v>268685.19999999995</v>
      </c>
      <c r="AG219" s="204"/>
      <c r="AH219" s="215">
        <f>SUM(AG219/12*2*$E219*$G219*$I219*$L219*$AH$10)+(AG219/12*10*$F219*$G219*$J219*$L219*$AH$10)</f>
        <v>0</v>
      </c>
      <c r="AI219" s="215">
        <v>0</v>
      </c>
      <c r="AJ219" s="215">
        <v>0</v>
      </c>
      <c r="AK219" s="204">
        <v>306</v>
      </c>
      <c r="AL219" s="214">
        <f>(AK219/12*2*$E219*$G219*$I219*$K219*AL$10)+(AK219/12*10*$F219*$G219*$J219*$K219*AL$10)</f>
        <v>6851472.5999999996</v>
      </c>
      <c r="AM219" s="204"/>
      <c r="AN219" s="214">
        <f>(AM219/12*2*$E219*$G219*$I219*$K219*AN$10)+(AM219/12*10*$F219*$G219*$J219*$K219*AN$10)</f>
        <v>0</v>
      </c>
      <c r="AO219" s="208"/>
      <c r="AP219" s="214">
        <f>(AO219/12*2*$E219*$G219*$I219*$K219*AP$10)+(AO219/12*10*$F219*$G219*$J219*$K219*AP$10)</f>
        <v>0</v>
      </c>
      <c r="AQ219" s="204"/>
      <c r="AR219" s="214"/>
      <c r="AS219" s="204">
        <v>525</v>
      </c>
      <c r="AT219" s="214">
        <f>(AS219/12*2*$E219*$G219*$I219*$K219*AT$10)+(AS219/12*10*$F219*$G219*$J219*$K219*AT$10)</f>
        <v>11754977.5</v>
      </c>
      <c r="AU219" s="204">
        <v>250</v>
      </c>
      <c r="AV219" s="214">
        <f>(AU219/12*2*$E219*$G219*$I219*$K219*AV$10)+(AU219/12*10*$F219*$G219*$J219*$K219*AV$10)</f>
        <v>5597608.3333333321</v>
      </c>
      <c r="AW219" s="204"/>
      <c r="AX219" s="214">
        <f>(AW219/12*2*$E219*$G219*$I219*$K219*AX$10)+(AW219/12*10*$F219*$G219*$J219*$K219*AX$10)</f>
        <v>0</v>
      </c>
      <c r="AY219" s="204"/>
      <c r="AZ219" s="214">
        <f>(AY219/12*2*$E219*$G219*$I219*$K219*AZ$10)+(AY219/12*10*$F219*$G219*$J219*$K219*AZ$10)</f>
        <v>0</v>
      </c>
      <c r="BA219" s="204"/>
      <c r="BB219" s="214">
        <f>(BA219/12*2*$E219*$G219*$I219*$K219*BB$10)+(BA219/12*10*$F219*$G219*$J219*$K219*BB$10)</f>
        <v>0</v>
      </c>
      <c r="BC219" s="204"/>
      <c r="BD219" s="214">
        <f>(BC219/12*2*$E219*$G219*$I219*$K219*BD$10)+(BC219/12*10*$F219*$G219*$J219*$K219*BD$10)</f>
        <v>0</v>
      </c>
      <c r="BE219" s="204"/>
      <c r="BF219" s="214">
        <f>(BE219/12*2*$E219*$G219*$I219*$K219*BF$10)+(BE219/12*10*$F219*$G219*$J219*$K219*BF$10)</f>
        <v>0</v>
      </c>
      <c r="BG219" s="204">
        <f>10+10+10+10-1</f>
        <v>39</v>
      </c>
      <c r="BH219" s="214">
        <f>(BG219/12*2*$E219*$G219*$I219*$K219*BH$10)+(BG219/12*10*$F219*$G219*$J219*$K219*BH$10)</f>
        <v>873226.89999999991</v>
      </c>
      <c r="BI219" s="204"/>
      <c r="BJ219" s="214">
        <f>(BI219/12*2*$E219*$G219*$I219*$K219*BJ$10)+(BI219/12*10*$F219*$G219*$J219*$K219*BJ$10)</f>
        <v>0</v>
      </c>
      <c r="BK219" s="204">
        <v>12</v>
      </c>
      <c r="BL219" s="214">
        <f>(BK219/12*2*$E219*$G219*$I219*$K219*BL$10)+(BK219/12*10*$F219*$G219*$J219*$K219*BL$10)</f>
        <v>268685.2</v>
      </c>
      <c r="BM219" s="204">
        <v>6</v>
      </c>
      <c r="BN219" s="214">
        <f>(BM219/12*2*$E219*$G219*$I219*$K219*BN$10)+(BM219/12*10*$F219*$G219*$J219*$K219*BN$10)</f>
        <v>134342.6</v>
      </c>
      <c r="BO219" s="204"/>
      <c r="BP219" s="214">
        <f>(BO219/12*2*$E219*$G219*$I219*$K219*BP$10)+(BO219/12*10*$F219*$G219*$J219*$K219*BP$10)</f>
        <v>0</v>
      </c>
      <c r="BQ219" s="204"/>
      <c r="BR219" s="214">
        <f>(BQ219/12*2*$E219*$G219*$I219*$K219*BR$10)+(BQ219/12*10*$F219*$G219*$J219*$K219*BR$10)</f>
        <v>0</v>
      </c>
      <c r="BS219" s="204"/>
      <c r="BT219" s="214">
        <f>(BS219/12*2*$E219*$G219*$I219*$K219*BT$10)+(BS219/12*10*$F219*$G219*$J219*$K219*BT$10)</f>
        <v>0</v>
      </c>
      <c r="BU219" s="204"/>
      <c r="BV219" s="214">
        <f>(BU219/12*2*$E219*$G219*$I219*$K219*BV$10)+(BU219/12*10*$F219*$G219*$J219*$K219*BV$10)</f>
        <v>0</v>
      </c>
      <c r="BW219" s="204"/>
      <c r="BX219" s="214">
        <f>(BW219/12*2*$E219*$G219*$I219*$K219*BX$10)+(BW219/12*10*$F219*$G219*$J219*$K219*BX$10)</f>
        <v>0</v>
      </c>
      <c r="BY219" s="204"/>
      <c r="BZ219" s="214">
        <f>(BY219/12*2*$E219*$G219*$I219*$K219*BZ$10)+(BY219/12*10*$F219*$G219*$J219*$K219*BZ$10)</f>
        <v>0</v>
      </c>
      <c r="CA219" s="204">
        <v>20</v>
      </c>
      <c r="CB219" s="214">
        <f>(CA219/12*2*$E219*$G219*$I219*$K219*CB$10)+(CA219/12*10*$F219*$G219*$J219*$K219*CB$10)</f>
        <v>447808.66666666663</v>
      </c>
      <c r="CC219" s="204">
        <v>220</v>
      </c>
      <c r="CD219" s="214">
        <f>(CC219/12*2*$E219*$G219*$I219*$K219*CD$10)+(CC219/12*10*$F219*$G219*$J219*$K219*CD$10)</f>
        <v>4925895.3333333321</v>
      </c>
      <c r="CE219" s="204"/>
      <c r="CF219" s="215">
        <f>SUM(CE219/12*2*$E219*$G219*$I219*$L219*$CF$10)+(CE219/12*10*$F219*$G219*$J219*$L219*$CF$10)</f>
        <v>0</v>
      </c>
      <c r="CG219" s="204"/>
      <c r="CH219" s="215">
        <f>SUM(CG219/12*2*$E219*$G219*$I219*$L219*CH$10)+(CG219/12*10*$F219*$G219*$J219*$L219*CH$10)</f>
        <v>0</v>
      </c>
      <c r="CI219" s="204"/>
      <c r="CJ219" s="215">
        <f>SUM(CI219/12*2*$E219*$G219*$I219*$L219*CJ$10)+(CI219/12*10*$F219*$G219*$J219*$L219*CJ$10)</f>
        <v>0</v>
      </c>
      <c r="CK219" s="204"/>
      <c r="CL219" s="215">
        <f>SUM(CK219/12*2*$E219*$G219*$I219*$L219*CL$10)+(CK219/12*10*$F219*$G219*$J219*$L219*CL$10)</f>
        <v>0</v>
      </c>
      <c r="CM219" s="204"/>
      <c r="CN219" s="215"/>
      <c r="CO219" s="204"/>
      <c r="CP219" s="215">
        <f>SUM(CO219/12*2*$E219*$G219*$I219*$L219*CP$10)+(CO219/12*10*$F219*$G219*$J219*$L219*CP$10)</f>
        <v>0</v>
      </c>
      <c r="CQ219" s="204"/>
      <c r="CR219" s="215">
        <f>SUM(CQ219/12*2*$E219*$G219*$I219*$L219*CR$10)+(CQ219/12*10*$F219*$G219*$J219*$L219*CR$10)</f>
        <v>0</v>
      </c>
      <c r="CS219" s="204"/>
      <c r="CT219" s="215">
        <f>SUM(CS219/12*2*$E219*$G219*$I219*$L219*CT$10)+(CS219/12*10*$F219*$G219*$J219*$L219*CT$10)</f>
        <v>0</v>
      </c>
      <c r="CU219" s="204"/>
      <c r="CV219" s="215">
        <f>SUM(CU219/12*2*$E219*$G219*$I219*$L219*CV$10)+(CU219/12*10*$F219*$G219*$J219*$L219*CV$10)</f>
        <v>0</v>
      </c>
      <c r="CW219" s="204"/>
      <c r="CX219" s="215">
        <f>SUM(CW219/12*2*$E219*$G219*$I219*$L219*CX$10)+(CW219/12*10*$F219*$G219*$J219*$L219*CX$10)</f>
        <v>0</v>
      </c>
      <c r="CY219" s="204"/>
      <c r="CZ219" s="215">
        <f>SUM(CY219/12*2*$E219*$G219*$I219*$L219*CZ$10)+(CY219/12*10*$F219*$G219*$J219*$L219*CZ$10)</f>
        <v>0</v>
      </c>
      <c r="DA219" s="204"/>
      <c r="DB219" s="215">
        <f>SUM(DA219/12*2*$E219*$G219*$I219*$L219*DB$10)+(DA219/12*10*$F219*$G219*$J219*$L219*DB$10)</f>
        <v>0</v>
      </c>
      <c r="DC219" s="204"/>
      <c r="DD219" s="215">
        <f>SUM(DC219/12*2*$E219*$G219*$I219*$L219*DD$10)+(DC219/12*10*$F219*$G219*$J219*$L219*DD$10)</f>
        <v>0</v>
      </c>
      <c r="DE219" s="204"/>
      <c r="DF219" s="215">
        <f>SUM(DE219/12*2*$E219*$G219*$I219*$L219*DF$10)+(DE219/12*10*$F219*$G219*$J219*$L219*DF$10)</f>
        <v>0</v>
      </c>
      <c r="DG219" s="204"/>
      <c r="DH219" s="204">
        <f>SUM(DG219/12*2*$E219*$G219*$I219*$L219*DH$10)+(DG219/12*10*$F219*$G219*$J219*$L219*DH$10)</f>
        <v>0</v>
      </c>
      <c r="DI219" s="204"/>
      <c r="DJ219" s="215">
        <f>SUM(DI219/12*2*$E219*$G219*$I219*$L219*DJ$10)+(DI219/12*10*$F219*$G219*$J219*$L219*DJ$10)</f>
        <v>0</v>
      </c>
      <c r="DK219" s="204"/>
      <c r="DL219" s="215">
        <f>SUM(DK219/12*2*$E219*$G219*$I219*$M219*DL$10)+(DK219/12*10*$F219*$G219*$J219*$M219*DL$10)</f>
        <v>0</v>
      </c>
      <c r="DM219" s="204"/>
      <c r="DN219" s="215">
        <f>SUM(DM219/12*2*$E219*$G219*$I219*$N219*DN$10)+(DM219/12*10*$F219*$G219*$J219*$N219*DN$10)</f>
        <v>0</v>
      </c>
      <c r="DO219" s="204"/>
      <c r="DP219" s="214"/>
      <c r="DQ219" s="204"/>
      <c r="DR219" s="214">
        <f>(DQ219/12*2*$E219*$G219*$I219*$K219*DR$10)+(DQ219/12*10*$F219*$G219*$J219*$K219*DR$10)</f>
        <v>0</v>
      </c>
      <c r="DS219" s="204"/>
      <c r="DT219" s="215"/>
      <c r="DU219" s="204"/>
      <c r="DV219" s="204"/>
      <c r="DW219" s="204"/>
      <c r="DX219" s="214">
        <f>(DW219/12*2*$E219*$G219*$I219*$K219*DX$10)+(DW219/12*10*$F219*$G219*$J219*$K219*DX$10)</f>
        <v>0</v>
      </c>
      <c r="DY219" s="204"/>
      <c r="DZ219" s="214"/>
      <c r="EA219" s="204"/>
      <c r="EB219" s="204"/>
      <c r="EC219" s="430"/>
      <c r="ED219" s="430"/>
      <c r="EE219" s="204"/>
      <c r="EF219" s="204">
        <f>(EE219/12*2*$E219*$G219*$I219*$K219)+(EE219/12*10*$F219*$G219*$J219*$K219)</f>
        <v>0</v>
      </c>
      <c r="EG219" s="204"/>
      <c r="EH219" s="204"/>
      <c r="EI219" s="204"/>
      <c r="EJ219" s="216"/>
      <c r="EK219" s="228">
        <f t="shared" si="544"/>
        <v>1472</v>
      </c>
      <c r="EL219" s="228">
        <f t="shared" si="544"/>
        <v>33003498.733333331</v>
      </c>
    </row>
    <row r="220" spans="1:142" s="342" customFormat="1" ht="30" customHeight="1" x14ac:dyDescent="0.2">
      <c r="A220" s="196"/>
      <c r="B220" s="196">
        <v>143</v>
      </c>
      <c r="C220" s="307" t="s">
        <v>1508</v>
      </c>
      <c r="D220" s="353" t="s">
        <v>886</v>
      </c>
      <c r="E220" s="309">
        <v>16026</v>
      </c>
      <c r="F220" s="309">
        <v>16828</v>
      </c>
      <c r="G220" s="310">
        <v>4.34</v>
      </c>
      <c r="H220" s="311"/>
      <c r="I220" s="312">
        <v>1</v>
      </c>
      <c r="J220" s="349">
        <v>0.95</v>
      </c>
      <c r="K220" s="305">
        <v>1.4</v>
      </c>
      <c r="L220" s="305">
        <v>1.68</v>
      </c>
      <c r="M220" s="305">
        <v>2.23</v>
      </c>
      <c r="N220" s="306">
        <v>2.57</v>
      </c>
      <c r="O220" s="204"/>
      <c r="P220" s="214">
        <f>(O220/12*2*$E220*$G220*$I220*$K220*P$10)+(O220/12*10*$F220*$G220*$J220*$K220*P$10)</f>
        <v>0</v>
      </c>
      <c r="Q220" s="208"/>
      <c r="R220" s="214">
        <f>(Q220/12*2*$E220*$G220*$I220*$K220*R$10)+(Q220/12*10*$F220*$G220*$J220*$K220*R$10)</f>
        <v>0</v>
      </c>
      <c r="S220" s="204"/>
      <c r="T220" s="214">
        <f>(S220/12*2*$E220*$G220*$I220*$K220*T$10)+(S220/12*10*$F220*$G220*$J220*$K220*T$10)</f>
        <v>0</v>
      </c>
      <c r="U220" s="204"/>
      <c r="V220" s="214">
        <f>(U220/12*2*$E220*$G220*$I220*$K220*V$10)+(U220/12*10*$F220*$G220*$J220*$K220*V$10)</f>
        <v>0</v>
      </c>
      <c r="W220" s="204"/>
      <c r="X220" s="214">
        <f>(W220/12*2*$E220*$G220*$I220*$K220*X$10)+(W220/12*10*$F220*$G220*$J220*$K220*X$10)</f>
        <v>0</v>
      </c>
      <c r="Y220" s="204"/>
      <c r="Z220" s="214">
        <f>(Y220/12*2*$E220*$G220*$I220*$K220*Z$10)+(Y220/12*10*$F220*$G220*$J220*$K220*Z$10)</f>
        <v>0</v>
      </c>
      <c r="AA220" s="204">
        <v>6</v>
      </c>
      <c r="AB220" s="214">
        <f>(AA220/12*2*$E220*$G220*$I220*$K220*AB$10)+(AA220/12*10*$F220*$G220*$J220*$K220*AB$10)</f>
        <v>583046.88399999996</v>
      </c>
      <c r="AC220" s="204"/>
      <c r="AD220" s="214">
        <f>(AC220/12*2*$E220*$G220*$I220*$K220*AD$10)+(AC220/12*10*$F220*$G220*$J220*$K220*AD$10)</f>
        <v>0</v>
      </c>
      <c r="AE220" s="204"/>
      <c r="AF220" s="204">
        <f>SUM(AE220/12*2*$E220*$G220*$I220*$L220*$AF$10)+(AE220/12*10*$F220*$G220*$J220*$L220*$AF$10)</f>
        <v>0</v>
      </c>
      <c r="AG220" s="204"/>
      <c r="AH220" s="215">
        <f>SUM(AG220/12*2*$E220*$G220*$I220*$L220*$AH$10)+(AG220/12*10*$F220*$G220*$J220*$L220*$AH$10)</f>
        <v>0</v>
      </c>
      <c r="AI220" s="215">
        <v>0</v>
      </c>
      <c r="AJ220" s="215">
        <v>0</v>
      </c>
      <c r="AK220" s="204"/>
      <c r="AL220" s="214">
        <f>(AK220/12*2*$E220*$G220*$I220*$K220*AL$10)+(AK220/12*10*$F220*$G220*$J220*$K220*AL$10)</f>
        <v>0</v>
      </c>
      <c r="AM220" s="204"/>
      <c r="AN220" s="214">
        <f>(AM220/12*2*$E220*$G220*$I220*$K220*AN$10)+(AM220/12*10*$F220*$G220*$J220*$K220*AN$10)</f>
        <v>0</v>
      </c>
      <c r="AO220" s="208"/>
      <c r="AP220" s="214">
        <f>(AO220/12*2*$E220*$G220*$I220*$K220*AP$10)+(AO220/12*10*$F220*$G220*$J220*$K220*AP$10)</f>
        <v>0</v>
      </c>
      <c r="AQ220" s="204"/>
      <c r="AR220" s="214"/>
      <c r="AS220" s="204">
        <v>50</v>
      </c>
      <c r="AT220" s="214">
        <f>(AS220/12*2*$E220*$G220*$I220*$K220*AT$10)+(AS220/12*10*$F220*$G220*$J220*$K220*AT$10)</f>
        <v>4858724.0333333332</v>
      </c>
      <c r="AU220" s="204"/>
      <c r="AV220" s="214">
        <f>(AU220/12*2*$E220*$G220*$I220*$K220*AV$10)+(AU220/12*10*$F220*$G220*$J220*$K220*AV$10)</f>
        <v>0</v>
      </c>
      <c r="AW220" s="204"/>
      <c r="AX220" s="214">
        <f>(AW220/12*2*$E220*$G220*$I220*$K220*AX$10)+(AW220/12*10*$F220*$G220*$J220*$K220*AX$10)</f>
        <v>0</v>
      </c>
      <c r="AY220" s="204"/>
      <c r="AZ220" s="214">
        <f>(AY220/12*2*$E220*$G220*$I220*$K220*AZ$10)+(AY220/12*10*$F220*$G220*$J220*$K220*AZ$10)</f>
        <v>0</v>
      </c>
      <c r="BA220" s="204"/>
      <c r="BB220" s="214">
        <f>(BA220/12*2*$E220*$G220*$I220*$K220*BB$10)+(BA220/12*10*$F220*$G220*$J220*$K220*BB$10)</f>
        <v>0</v>
      </c>
      <c r="BC220" s="204"/>
      <c r="BD220" s="214">
        <f>(BC220/12*2*$E220*$G220*$I220*$K220*BD$10)+(BC220/12*10*$F220*$G220*$J220*$K220*BD$10)</f>
        <v>0</v>
      </c>
      <c r="BE220" s="204"/>
      <c r="BF220" s="214">
        <f>(BE220/12*2*$E220*$G220*$I220*$K220*BF$10)+(BE220/12*10*$F220*$G220*$J220*$K220*BF$10)</f>
        <v>0</v>
      </c>
      <c r="BG220" s="204"/>
      <c r="BH220" s="214">
        <f>(BG220/12*2*$E220*$G220*$I220*$K220*BH$10)+(BG220/12*10*$F220*$G220*$J220*$K220*BH$10)</f>
        <v>0</v>
      </c>
      <c r="BI220" s="204"/>
      <c r="BJ220" s="214">
        <f>(BI220/12*2*$E220*$G220*$I220*$K220*BJ$10)+(BI220/12*10*$F220*$G220*$J220*$K220*BJ$10)</f>
        <v>0</v>
      </c>
      <c r="BK220" s="204"/>
      <c r="BL220" s="214">
        <f>(BK220/12*2*$E220*$G220*$I220*$K220*BL$10)+(BK220/12*10*$F220*$G220*$J220*$K220*BL$10)</f>
        <v>0</v>
      </c>
      <c r="BM220" s="204"/>
      <c r="BN220" s="214">
        <f>(BM220/12*2*$E220*$G220*$I220*$K220*BN$10)+(BM220/12*10*$F220*$G220*$J220*$K220*BN$10)</f>
        <v>0</v>
      </c>
      <c r="BO220" s="204"/>
      <c r="BP220" s="214">
        <f>(BO220/12*2*$E220*$G220*$I220*$K220*BP$10)+(BO220/12*10*$F220*$G220*$J220*$K220*BP$10)</f>
        <v>0</v>
      </c>
      <c r="BQ220" s="204"/>
      <c r="BR220" s="214">
        <f>(BQ220/12*2*$E220*$G220*$I220*$K220*BR$10)+(BQ220/12*10*$F220*$G220*$J220*$K220*BR$10)</f>
        <v>0</v>
      </c>
      <c r="BS220" s="204"/>
      <c r="BT220" s="214">
        <f>(BS220/12*2*$E220*$G220*$I220*$K220*BT$10)+(BS220/12*10*$F220*$G220*$J220*$K220*BT$10)</f>
        <v>0</v>
      </c>
      <c r="BU220" s="204"/>
      <c r="BV220" s="214">
        <f>(BU220/12*2*$E220*$G220*$I220*$K220*BV$10)+(BU220/12*10*$F220*$G220*$J220*$K220*BV$10)</f>
        <v>0</v>
      </c>
      <c r="BW220" s="204"/>
      <c r="BX220" s="214">
        <f>(BW220/12*2*$E220*$G220*$I220*$K220*BX$10)+(BW220/12*10*$F220*$G220*$J220*$K220*BX$10)</f>
        <v>0</v>
      </c>
      <c r="BY220" s="204"/>
      <c r="BZ220" s="214">
        <f>(BY220/12*2*$E220*$G220*$I220*$K220*BZ$10)+(BY220/12*10*$F220*$G220*$J220*$K220*BZ$10)</f>
        <v>0</v>
      </c>
      <c r="CA220" s="204"/>
      <c r="CB220" s="214">
        <f>(CA220/12*2*$E220*$G220*$I220*$K220*CB$10)+(CA220/12*10*$F220*$G220*$J220*$K220*CB$10)</f>
        <v>0</v>
      </c>
      <c r="CC220" s="204"/>
      <c r="CD220" s="214">
        <f>(CC220/12*2*$E220*$G220*$I220*$K220*CD$10)+(CC220/12*10*$F220*$G220*$J220*$K220*CD$10)</f>
        <v>0</v>
      </c>
      <c r="CE220" s="204"/>
      <c r="CF220" s="215">
        <f>SUM(CE220/12*2*$E220*$G220*$I220*$L220*$CF$10)+(CE220/12*10*$F220*$G220*$J220*$L220*$CF$10)</f>
        <v>0</v>
      </c>
      <c r="CG220" s="204"/>
      <c r="CH220" s="215">
        <f>SUM(CG220/12*2*$E220*$G220*$I220*$L220*CH$10)+(CG220/12*10*$F220*$G220*$J220*$L220*CH$10)</f>
        <v>0</v>
      </c>
      <c r="CI220" s="204"/>
      <c r="CJ220" s="215">
        <f>SUM(CI220/12*2*$E220*$G220*$I220*$L220*CJ$10)+(CI220/12*10*$F220*$G220*$J220*$L220*CJ$10)</f>
        <v>0</v>
      </c>
      <c r="CK220" s="204"/>
      <c r="CL220" s="215">
        <f>SUM(CK220/12*2*$E220*$G220*$I220*$L220*CL$10)+(CK220/12*10*$F220*$G220*$J220*$L220*CL$10)</f>
        <v>0</v>
      </c>
      <c r="CM220" s="204"/>
      <c r="CN220" s="215"/>
      <c r="CO220" s="204"/>
      <c r="CP220" s="215">
        <f>SUM(CO220/12*2*$E220*$G220*$I220*$L220*CP$10)+(CO220/12*10*$F220*$G220*$J220*$L220*CP$10)</f>
        <v>0</v>
      </c>
      <c r="CQ220" s="204"/>
      <c r="CR220" s="215">
        <f>SUM(CQ220/12*2*$E220*$G220*$I220*$L220*CR$10)+(CQ220/12*10*$F220*$G220*$J220*$L220*CR$10)</f>
        <v>0</v>
      </c>
      <c r="CS220" s="204"/>
      <c r="CT220" s="215">
        <f>SUM(CS220/12*2*$E220*$G220*$I220*$L220*CT$10)+(CS220/12*10*$F220*$G220*$J220*$L220*CT$10)</f>
        <v>0</v>
      </c>
      <c r="CU220" s="204"/>
      <c r="CV220" s="215">
        <f>SUM(CU220/12*2*$E220*$G220*$I220*$L220*CV$10)+(CU220/12*10*$F220*$G220*$J220*$L220*CV$10)</f>
        <v>0</v>
      </c>
      <c r="CW220" s="204"/>
      <c r="CX220" s="215">
        <f>SUM(CW220/12*2*$E220*$G220*$I220*$L220*CX$10)+(CW220/12*10*$F220*$G220*$J220*$L220*CX$10)</f>
        <v>0</v>
      </c>
      <c r="CY220" s="204"/>
      <c r="CZ220" s="215">
        <f>SUM(CY220/12*2*$E220*$G220*$I220*$L220*CZ$10)+(CY220/12*10*$F220*$G220*$J220*$L220*CZ$10)</f>
        <v>0</v>
      </c>
      <c r="DA220" s="204"/>
      <c r="DB220" s="215">
        <f>SUM(DA220/12*2*$E220*$G220*$I220*$L220*DB$10)+(DA220/12*10*$F220*$G220*$J220*$L220*DB$10)</f>
        <v>0</v>
      </c>
      <c r="DC220" s="204"/>
      <c r="DD220" s="215">
        <f>SUM(DC220/12*2*$E220*$G220*$I220*$L220*DD$10)+(DC220/12*10*$F220*$G220*$J220*$L220*DD$10)</f>
        <v>0</v>
      </c>
      <c r="DE220" s="204"/>
      <c r="DF220" s="215">
        <f>SUM(DE220/12*2*$E220*$G220*$I220*$L220*DF$10)+(DE220/12*10*$F220*$G220*$J220*$L220*DF$10)</f>
        <v>0</v>
      </c>
      <c r="DG220" s="204"/>
      <c r="DH220" s="204">
        <f>SUM(DG220/12*2*$E220*$G220*$I220*$L220*DH$10)+(DG220/12*10*$F220*$G220*$J220*$L220*DH$10)</f>
        <v>0</v>
      </c>
      <c r="DI220" s="204"/>
      <c r="DJ220" s="215">
        <f>SUM(DI220/12*2*$E220*$G220*$I220*$L220*DJ$10)+(DI220/12*10*$F220*$G220*$J220*$L220*DJ$10)</f>
        <v>0</v>
      </c>
      <c r="DK220" s="204"/>
      <c r="DL220" s="215">
        <f>SUM(DK220/12*2*$E220*$G220*$I220*$M220*DL$10)+(DK220/12*10*$F220*$G220*$J220*$M220*DL$10)</f>
        <v>0</v>
      </c>
      <c r="DM220" s="204"/>
      <c r="DN220" s="215">
        <f>SUM(DM220/12*2*$E220*$G220*$I220*$N220*DN$10)+(DM220/12*10*$F220*$G220*$J220*$N220*DN$10)</f>
        <v>0</v>
      </c>
      <c r="DO220" s="221"/>
      <c r="DP220" s="214"/>
      <c r="DQ220" s="204"/>
      <c r="DR220" s="214">
        <f>(DQ220/12*2*$E220*$G220*$I220*$K220*DR$10)+(DQ220/12*10*$F220*$G220*$J220*$K220*DR$10)</f>
        <v>0</v>
      </c>
      <c r="DS220" s="204"/>
      <c r="DT220" s="215"/>
      <c r="DU220" s="204"/>
      <c r="DV220" s="204"/>
      <c r="DW220" s="204"/>
      <c r="DX220" s="214">
        <f>(DW220/12*2*$E220*$G220*$I220*$K220*DX$10)+(DW220/12*10*$F220*$G220*$J220*$K220*DX$10)</f>
        <v>0</v>
      </c>
      <c r="DY220" s="204"/>
      <c r="DZ220" s="214"/>
      <c r="EA220" s="204"/>
      <c r="EB220" s="204"/>
      <c r="EC220" s="430"/>
      <c r="ED220" s="430"/>
      <c r="EE220" s="204"/>
      <c r="EF220" s="204">
        <f>(EE220/12*2*$E220*$G220*$I220*$K220)+(EE220/12*10*$F220*$G220*$J220*$K220)</f>
        <v>0</v>
      </c>
      <c r="EG220" s="204"/>
      <c r="EH220" s="204"/>
      <c r="EI220" s="204"/>
      <c r="EJ220" s="216"/>
      <c r="EK220" s="228">
        <f t="shared" si="544"/>
        <v>56</v>
      </c>
      <c r="EL220" s="228">
        <f t="shared" si="544"/>
        <v>5441770.9173333328</v>
      </c>
    </row>
    <row r="221" spans="1:142" ht="30" customHeight="1" x14ac:dyDescent="0.2">
      <c r="A221" s="196"/>
      <c r="B221" s="196">
        <v>144</v>
      </c>
      <c r="C221" s="307" t="s">
        <v>1509</v>
      </c>
      <c r="D221" s="355" t="s">
        <v>1510</v>
      </c>
      <c r="E221" s="309">
        <v>16026</v>
      </c>
      <c r="F221" s="309">
        <v>16828</v>
      </c>
      <c r="G221" s="310">
        <v>1.29</v>
      </c>
      <c r="H221" s="311"/>
      <c r="I221" s="312">
        <v>1</v>
      </c>
      <c r="J221" s="313"/>
      <c r="K221" s="305">
        <v>1.4</v>
      </c>
      <c r="L221" s="305">
        <v>1.68</v>
      </c>
      <c r="M221" s="305">
        <v>2.23</v>
      </c>
      <c r="N221" s="306">
        <v>2.57</v>
      </c>
      <c r="O221" s="204"/>
      <c r="P221" s="214">
        <f>(O221/12*2*$E221*$G221*$I221*$K221*P$10)+(O221/12*10*$F221*$G221*$I221*$K221*P$10)</f>
        <v>0</v>
      </c>
      <c r="Q221" s="208"/>
      <c r="R221" s="214">
        <f>(Q221/12*2*$E221*$G221*$I221*$K221*R$10)+(Q221/12*10*$F221*$G221*$I221*$K221*R$10)</f>
        <v>0</v>
      </c>
      <c r="S221" s="204">
        <v>6</v>
      </c>
      <c r="T221" s="214">
        <f>(S221/12*2*$E221*$G221*$I221*$K221*T$10)+(S221/12*10*$F221*$G221*$I221*$K221*T$10)</f>
        <v>180899.796</v>
      </c>
      <c r="U221" s="204"/>
      <c r="V221" s="214">
        <f>(U221/12*2*$E221*$G221*$I221*$K221*V$10)+(U221/12*10*$F221*$G221*$I221*$K221*V$10)</f>
        <v>0</v>
      </c>
      <c r="W221" s="204"/>
      <c r="X221" s="214">
        <f>(W221/12*2*$E221*$G221*$I221*$K221*X$10)+(W221/12*10*$F221*$G221*$I221*$K221*X$10)</f>
        <v>0</v>
      </c>
      <c r="Y221" s="204"/>
      <c r="Z221" s="214">
        <f>(Y221/12*2*$E221*$G221*$I221*$K221*Z$10)+(Y221/12*10*$F221*$G221*$I221*$K221*Z$10)</f>
        <v>0</v>
      </c>
      <c r="AA221" s="204"/>
      <c r="AB221" s="214">
        <f>(AA221/12*2*$E221*$G221*$I221*$K221*AB$10)+(AA221/12*10*$F221*$G221*$I221*$K221*AB$10)</f>
        <v>0</v>
      </c>
      <c r="AC221" s="204"/>
      <c r="AD221" s="214">
        <f>(AC221/12*2*$E221*$G221*$I221*$K221*AD$10)+(AC221/12*10*$F221*$G221*$I221*$K221*AD$10)</f>
        <v>0</v>
      </c>
      <c r="AE221" s="204">
        <f>1+1</f>
        <v>2</v>
      </c>
      <c r="AF221" s="204">
        <f>SUM(AE221/12*2*$E221*$G221*$I221*$L221*$AF$10)+(AE221/12*10*$F221*$G221*$I221*$L221*$AF$10)</f>
        <v>72359.918399999995</v>
      </c>
      <c r="AG221" s="204"/>
      <c r="AH221" s="215">
        <f>SUM(AG221/12*2*$E221*$G221*$I221*$L221*$AH$10)+(AG221/12*10*$F221*$G221*$I221*$L221*$AH$10)</f>
        <v>0</v>
      </c>
      <c r="AI221" s="215">
        <v>0</v>
      </c>
      <c r="AJ221" s="215">
        <v>0</v>
      </c>
      <c r="AK221" s="204"/>
      <c r="AL221" s="214">
        <f>(AK221/12*2*$E221*$G221*$I221*$K221*AL$10)+(AK221/12*10*$F221*$G221*$I221*$K221*AL$10)</f>
        <v>0</v>
      </c>
      <c r="AM221" s="204"/>
      <c r="AN221" s="214">
        <f>(AM221/12*2*$E221*$G221*$I221*$K221*AN$10)+(AM221/12*10*$F221*$G221*$I221*$K221*AN$10)</f>
        <v>0</v>
      </c>
      <c r="AO221" s="204"/>
      <c r="AP221" s="214">
        <f>(AO221/12*2*$E221*$G221*$I221*$K221*AP$10)+(AO221/12*10*$F221*$G221*$I221*$K221*AP$10)</f>
        <v>0</v>
      </c>
      <c r="AQ221" s="204"/>
      <c r="AR221" s="214">
        <f>(AQ221/12*2*$E221*$G221*$I221*$K221*AR$10)+(AQ221/12*10*$F221*$G221*$I221*$K221*AR$10)</f>
        <v>0</v>
      </c>
      <c r="AS221" s="204"/>
      <c r="AT221" s="214">
        <f>(AS221/12*2*$E221*$G221*$I221*$K221*AT$10)+(AS221/12*10*$F221*$G221*$I221*$K221*AT$10)</f>
        <v>0</v>
      </c>
      <c r="AU221" s="204"/>
      <c r="AV221" s="214">
        <f>(AU221/12*2*$E221*$G221*$I221*$K221*AV$10)+(AU221/12*10*$F221*$G221*$I221*$K221*AV$10)</f>
        <v>0</v>
      </c>
      <c r="AW221" s="204"/>
      <c r="AX221" s="214">
        <f>(AW221/12*2*$E221*$G221*$I221*$K221*AX$10)+(AW221/12*10*$F221*$G221*$I221*$K221*AX$10)</f>
        <v>0</v>
      </c>
      <c r="AY221" s="204"/>
      <c r="AZ221" s="214">
        <f>(AY221/12*2*$E221*$G221*$I221*$K221*AZ$10)+(AY221/12*10*$F221*$G221*$I221*$K221*AZ$10)</f>
        <v>0</v>
      </c>
      <c r="BA221" s="204"/>
      <c r="BB221" s="214">
        <f>(BA221/12*2*$E221*$G221*$I221*$K221*BB$10)+(BA221/12*10*$F221*$G221*$I221*$K221*BB$10)</f>
        <v>0</v>
      </c>
      <c r="BC221" s="204"/>
      <c r="BD221" s="214">
        <f>(BC221/12*2*$E221*$G221*$I221*$K221*BD$10)+(BC221/12*10*$F221*$G221*$I221*$K221*BD$10)</f>
        <v>0</v>
      </c>
      <c r="BE221" s="204"/>
      <c r="BF221" s="214">
        <f>(BE221/12*2*$E221*$G221*$I221*$K221*BF$10)+(BE221/12*10*$F221*$G221*$I221*$K221*BF$10)</f>
        <v>0</v>
      </c>
      <c r="BG221" s="204"/>
      <c r="BH221" s="214">
        <f>(BG221/12*2*$E221*$G221*$I221*$K221*BH$10)+(BG221/12*10*$F221*$G221*$I221*$K221*BH$10)</f>
        <v>0</v>
      </c>
      <c r="BI221" s="204"/>
      <c r="BJ221" s="214">
        <f>(BI221/12*2*$E221*$G221*$I221*$K221*BJ$10)+(BI221/12*10*$F221*$G221*$I221*$K221*BJ$10)</f>
        <v>0</v>
      </c>
      <c r="BK221" s="204"/>
      <c r="BL221" s="214">
        <f>(BK221/12*2*$E221*$G221*$I221*$K221*BL$10)+(BK221/12*10*$F221*$G221*$I221*$K221*BL$10)</f>
        <v>0</v>
      </c>
      <c r="BM221" s="204"/>
      <c r="BN221" s="214">
        <f>(BM221/12*2*$E221*$G221*$I221*$K221*BN$10)+(BM221/12*10*$F221*$G221*$I221*$K221*BN$10)</f>
        <v>0</v>
      </c>
      <c r="BO221" s="204"/>
      <c r="BP221" s="214">
        <f>(BO221/12*2*$E221*$G221*$I221*$K221*BP$10)+(BO221/12*10*$F221*$G221*$I221*$K221*BP$10)</f>
        <v>0</v>
      </c>
      <c r="BQ221" s="204"/>
      <c r="BR221" s="214">
        <f>(BQ221/12*2*$E221*$G221*$I221*$K221*BR$10)+(BQ221/12*10*$F221*$G221*$I221*$K221*BR$10)</f>
        <v>0</v>
      </c>
      <c r="BS221" s="204"/>
      <c r="BT221" s="214">
        <f>(BS221/12*2*$E221*$G221*$I221*$K221*BT$10)+(BS221/12*10*$F221*$G221*$I221*$K221*BT$10)</f>
        <v>0</v>
      </c>
      <c r="BU221" s="204"/>
      <c r="BV221" s="214">
        <f>(BU221/12*2*$E221*$G221*$I221*$K221*BV$10)+(BU221/12*10*$F221*$G221*$I221*$K221*BV$10)</f>
        <v>0</v>
      </c>
      <c r="BW221" s="204"/>
      <c r="BX221" s="214">
        <f>(BW221/12*2*$E221*$G221*$I221*$K221*BX$10)+(BW221/12*10*$F221*$G221*$I221*$K221*BX$10)</f>
        <v>0</v>
      </c>
      <c r="BY221" s="204"/>
      <c r="BZ221" s="214">
        <f>(BY221/12*2*$E221*$G221*$I221*$K221*BZ$10)+(BY221/12*10*$F221*$G221*$I221*$K221*BZ$10)</f>
        <v>0</v>
      </c>
      <c r="CA221" s="204"/>
      <c r="CB221" s="214">
        <f>(CA221/12*2*$E221*$G221*$I221*$K221*CB$10)+(CA221/12*10*$F221*$G221*$I221*$K221*CB$10)</f>
        <v>0</v>
      </c>
      <c r="CC221" s="204"/>
      <c r="CD221" s="214">
        <f>(CC221/12*2*$E221*$G221*$I221*$K221*CD$10)+(CC221/12*10*$F221*$G221*$I221*$K221*CD$10)</f>
        <v>0</v>
      </c>
      <c r="CE221" s="204"/>
      <c r="CF221" s="215">
        <f>SUM(CE221/12*2*$E221*$G221*$I221*$L221*CF$10)+(CE221/12*10*$F221*$G221*$I221*$L221*$CF$10)</f>
        <v>0</v>
      </c>
      <c r="CG221" s="204"/>
      <c r="CH221" s="215">
        <f>SUM(CG221/12*2*$E221*$G221*$I221*$L221*CH$10)+(CG221/12*10*$F221*$G221*$I221*$L221*CH$10)</f>
        <v>0</v>
      </c>
      <c r="CI221" s="204"/>
      <c r="CJ221" s="215">
        <f>SUM(CI221/12*2*$E221*$G221*$I221*$L221*CJ$10)+(CI221/12*10*$F221*$G221*$I221*$L221*CJ$10)</f>
        <v>0</v>
      </c>
      <c r="CK221" s="204"/>
      <c r="CL221" s="215">
        <f>SUM(CK221/12*2*$E221*$G221*$I221*$L221*CL$10)+(CK221/12*10*$F221*$G221*$I221*$L221*CL$10)</f>
        <v>0</v>
      </c>
      <c r="CM221" s="204"/>
      <c r="CN221" s="215">
        <f>SUM(CM221/12*2*$E221*$G221*$I221*$L221*CN$10)+(CM221/12*10*$F221*$G221*$I221*$L221*CN$10)</f>
        <v>0</v>
      </c>
      <c r="CO221" s="204"/>
      <c r="CP221" s="215">
        <f>SUM(CO221/12*2*$E221*$G221*$I221*$L221*CP$10)+(CO221/12*10*$F221*$G221*$I221*$L221*CP$10)</f>
        <v>0</v>
      </c>
      <c r="CQ221" s="204"/>
      <c r="CR221" s="215">
        <f>SUM(CQ221/12*2*$E221*$G221*$I221*$L221*CR$10)+(CQ221/12*10*$F221*$G221*$I221*$L221*CR$10)</f>
        <v>0</v>
      </c>
      <c r="CS221" s="204"/>
      <c r="CT221" s="215">
        <f>SUM(CS221/12*2*$E221*$G221*$I221*$L221*CT$10)+(CS221/12*10*$F221*$G221*$I221*$L221*CT$10)</f>
        <v>0</v>
      </c>
      <c r="CU221" s="204"/>
      <c r="CV221" s="215">
        <f>SUM(CU221/12*2*$E221*$G221*$I221*$L221*CV$10)+(CU221/12*10*$F221*$G221*$I221*$L221*CV$10)</f>
        <v>0</v>
      </c>
      <c r="CW221" s="204"/>
      <c r="CX221" s="215">
        <f>SUM(CW221/12*2*$E221*$G221*$I221*$L221*CX$10)+(CW221/12*10*$F221*$G221*$I221*$L221*CX$10)</f>
        <v>0</v>
      </c>
      <c r="CY221" s="204"/>
      <c r="CZ221" s="215">
        <f>SUM(CY221/12*2*$E221*$G221*$I221*$L221*CZ$10)+(CY221/12*10*$F221*$G221*$I221*$L221*CZ$10)</f>
        <v>0</v>
      </c>
      <c r="DA221" s="204"/>
      <c r="DB221" s="215">
        <f>SUM(DA221/12*2*$E221*$G221*$I221*$L221*DB$10)+(DA221/12*10*$F221*$G221*$I221*$L221*DB$10)</f>
        <v>0</v>
      </c>
      <c r="DC221" s="204"/>
      <c r="DD221" s="215">
        <f>SUM(DC221/12*2*$E221*$G221*$I221*$L221*DD$10)+(DC221/12*10*$F221*$G221*$I221*$L221*DD$10)</f>
        <v>0</v>
      </c>
      <c r="DE221" s="204"/>
      <c r="DF221" s="215">
        <f>SUM(DE221/12*2*$E221*$G221*$I221*$L221*DF$10)+(DE221/12*10*$F221*$G221*$I221*$L221*DF$10)</f>
        <v>0</v>
      </c>
      <c r="DG221" s="204"/>
      <c r="DH221" s="204">
        <f>SUM(DG221/12*2*$E221*$G221*$I221*$L221*DH$10)+(DG221/12*10*$F221*$G221*$I221*$L221*DH$10)</f>
        <v>0</v>
      </c>
      <c r="DI221" s="204"/>
      <c r="DJ221" s="215">
        <f>SUM(DI221/12*2*$E221*$G221*$I221*$L221*DJ$10)+(DI221/12*10*$F221*$G221*$I221*$L221*DJ$10)</f>
        <v>0</v>
      </c>
      <c r="DK221" s="204"/>
      <c r="DL221" s="215">
        <f>SUM(DK221/12*2*$E221*$G221*$I221*$M221*DL$10)+(DK221/12*10*$F221*$G221*$I221*$M221*DL$10)</f>
        <v>0</v>
      </c>
      <c r="DM221" s="204"/>
      <c r="DN221" s="215">
        <f>SUM(DM221/12*2*$E221*$G221*$I221*$N221*DN$10)+(DM221/12*10*$F221*$G221*$I221*$N221*DN$10)</f>
        <v>0</v>
      </c>
      <c r="DO221" s="204"/>
      <c r="DP221" s="214">
        <f>(DO221/12*2*$E221*$G221*$I221*$K221*DP$10)+(DO221/12*10*$F221*$G221*$I221*$K221*DP$10)</f>
        <v>0</v>
      </c>
      <c r="DQ221" s="204"/>
      <c r="DR221" s="214">
        <f>(DQ221/12*2*$E221*$G221*$I221*$K221*DR$10)+(DQ221/12*10*$F221*$G221*$I221*$K221*DR$10)</f>
        <v>0</v>
      </c>
      <c r="DS221" s="204"/>
      <c r="DT221" s="215">
        <f>SUM(DS221/12*2*$E221*$G221*$I221)+(DS221/12*10*$F221*$G221*$I221)</f>
        <v>0</v>
      </c>
      <c r="DU221" s="204"/>
      <c r="DV221" s="204"/>
      <c r="DW221" s="204"/>
      <c r="DX221" s="214">
        <f>(DW221/12*2*$E221*$G221*$I221*$K221*DX$10)+(DW221/12*10*$F221*$G221*$I221*$K221*DX$10)</f>
        <v>0</v>
      </c>
      <c r="DY221" s="204"/>
      <c r="DZ221" s="214">
        <f>(DY221/12*2*$E221*$G221*$I221*$K221*DZ$10)+(DY221/12*10*$F221*$G221*$I221*$K221*DZ$10)</f>
        <v>0</v>
      </c>
      <c r="EA221" s="204"/>
      <c r="EB221" s="204"/>
      <c r="EC221" s="430"/>
      <c r="ED221" s="430"/>
      <c r="EE221" s="204"/>
      <c r="EF221" s="204"/>
      <c r="EG221" s="204"/>
      <c r="EH221" s="204"/>
      <c r="EI221" s="204"/>
      <c r="EJ221" s="216">
        <f>(EI221/12*2*$E221*$G221*$I221*$K221)+(EI221/12*10*$F221*$G221*$I221*$K221)</f>
        <v>0</v>
      </c>
      <c r="EK221" s="228">
        <f t="shared" si="544"/>
        <v>8</v>
      </c>
      <c r="EL221" s="228">
        <f t="shared" si="544"/>
        <v>253259.7144</v>
      </c>
    </row>
    <row r="222" spans="1:142" s="342" customFormat="1" ht="16.5" customHeight="1" x14ac:dyDescent="0.2">
      <c r="A222" s="196"/>
      <c r="B222" s="196">
        <v>145</v>
      </c>
      <c r="C222" s="307" t="s">
        <v>1511</v>
      </c>
      <c r="D222" s="355" t="s">
        <v>1512</v>
      </c>
      <c r="E222" s="309">
        <v>16026</v>
      </c>
      <c r="F222" s="309">
        <v>16828</v>
      </c>
      <c r="G222" s="310">
        <v>2.6</v>
      </c>
      <c r="H222" s="311"/>
      <c r="I222" s="312">
        <v>1</v>
      </c>
      <c r="J222" s="313"/>
      <c r="K222" s="305">
        <v>1.4</v>
      </c>
      <c r="L222" s="305">
        <v>1.68</v>
      </c>
      <c r="M222" s="305">
        <v>2.23</v>
      </c>
      <c r="N222" s="306">
        <v>2.57</v>
      </c>
      <c r="O222" s="208"/>
      <c r="P222" s="214">
        <f>(O222/12*2*$E222*$G222*$I222*$K222*P$10)+(O222/12*10*$F222*$G222*$I222*$K222*P$10)</f>
        <v>0</v>
      </c>
      <c r="Q222" s="208"/>
      <c r="R222" s="214">
        <f>(Q222/12*2*$E222*$G222*$I222*$K222*R$10)+(Q222/12*10*$F222*$G222*$I222*$K222*R$10)</f>
        <v>0</v>
      </c>
      <c r="S222" s="208">
        <v>85</v>
      </c>
      <c r="T222" s="214">
        <f>(S222/12*2*$E222*$G222*$I222*$K222*T$10)+(S222/12*10*$F222*$G222*$I222*$K222*T$10)</f>
        <v>5165226.7333333325</v>
      </c>
      <c r="U222" s="208"/>
      <c r="V222" s="214">
        <f>(U222/12*2*$E222*$G222*$I222*$K222*V$10)+(U222/12*10*$F222*$G222*$I222*$K222*V$10)</f>
        <v>0</v>
      </c>
      <c r="W222" s="208"/>
      <c r="X222" s="214">
        <f>(W222/12*2*$E222*$G222*$I222*$K222*X$10)+(W222/12*10*$F222*$G222*$I222*$K222*X$10)</f>
        <v>0</v>
      </c>
      <c r="Y222" s="208"/>
      <c r="Z222" s="214">
        <f>(Y222/12*2*$E222*$G222*$I222*$K222*Z$10)+(Y222/12*10*$F222*$G222*$I222*$K222*Z$10)</f>
        <v>0</v>
      </c>
      <c r="AA222" s="208"/>
      <c r="AB222" s="214">
        <f>(AA222/12*2*$E222*$G222*$I222*$K222*AB$10)+(AA222/12*10*$F222*$G222*$I222*$K222*AB$10)</f>
        <v>0</v>
      </c>
      <c r="AC222" s="208"/>
      <c r="AD222" s="214">
        <f>(AC222/12*2*$E222*$G222*$I222*$K222*AD$10)+(AC222/12*10*$F222*$G222*$I222*$K222*AD$10)</f>
        <v>0</v>
      </c>
      <c r="AE222" s="208">
        <f>7+9</f>
        <v>16</v>
      </c>
      <c r="AF222" s="204">
        <f>SUM(AE222/12*2*$E222*$G222*$I222*$L222*$AF$10)+(AE222/12*10*$F222*$G222*$I222*$L222*$AF$10)</f>
        <v>1166733.568</v>
      </c>
      <c r="AG222" s="208"/>
      <c r="AH222" s="215">
        <f>SUM(AG222/12*2*$E222*$G222*$I222*$L222*$AH$10)+(AG222/12*10*$F222*$G222*$I222*$L222*$AH$10)</f>
        <v>0</v>
      </c>
      <c r="AI222" s="217">
        <v>0</v>
      </c>
      <c r="AJ222" s="217">
        <v>0</v>
      </c>
      <c r="AK222" s="208">
        <v>97</v>
      </c>
      <c r="AL222" s="214">
        <f>(AK222/12*2*$E222*$G222*$I222*$K222*AL$10)+(AK222/12*10*$F222*$G222*$I222*$K222*AL$10)</f>
        <v>5894435.2133333329</v>
      </c>
      <c r="AM222" s="208"/>
      <c r="AN222" s="214">
        <f>(AM222/12*2*$E222*$G222*$I222*$K222*AN$10)+(AM222/12*10*$F222*$G222*$I222*$K222*AN$10)</f>
        <v>0</v>
      </c>
      <c r="AO222" s="208"/>
      <c r="AP222" s="214">
        <f>(AO222/12*2*$E222*$G222*$I222*$K222*AP$10)+(AO222/12*10*$F222*$G222*$I222*$K222*AP$10)</f>
        <v>0</v>
      </c>
      <c r="AQ222" s="208"/>
      <c r="AR222" s="214">
        <f>(AQ222/12*2*$E222*$G222*$I222*$K222*AR$10)+(AQ222/12*10*$F222*$G222*$I222*$K222*AR$10)</f>
        <v>0</v>
      </c>
      <c r="AS222" s="208">
        <v>70</v>
      </c>
      <c r="AT222" s="214">
        <f>(AS222/12*2*$E222*$G222*$I222*$K222*AT$10)+(AS222/12*10*$F222*$G222*$I222*$K222*AT$10)</f>
        <v>4253716.1333333328</v>
      </c>
      <c r="AU222" s="208"/>
      <c r="AV222" s="214">
        <f>(AU222/12*2*$E222*$G222*$I222*$K222*AV$10)+(AU222/12*10*$F222*$G222*$I222*$K222*AV$10)</f>
        <v>0</v>
      </c>
      <c r="AW222" s="208"/>
      <c r="AX222" s="214">
        <f>(AW222/12*2*$E222*$G222*$I222*$K222*AX$10)+(AW222/12*10*$F222*$G222*$I222*$K222*AX$10)</f>
        <v>0</v>
      </c>
      <c r="AY222" s="208"/>
      <c r="AZ222" s="214">
        <f>(AY222/12*2*$E222*$G222*$I222*$K222*AZ$10)+(AY222/12*10*$F222*$G222*$I222*$K222*AZ$10)</f>
        <v>0</v>
      </c>
      <c r="BA222" s="208"/>
      <c r="BB222" s="214">
        <f>(BA222/12*2*$E222*$G222*$I222*$K222*BB$10)+(BA222/12*10*$F222*$G222*$I222*$K222*BB$10)</f>
        <v>0</v>
      </c>
      <c r="BC222" s="208"/>
      <c r="BD222" s="214">
        <f>(BC222/12*2*$E222*$G222*$I222*$K222*BD$10)+(BC222/12*10*$F222*$G222*$I222*$K222*BD$10)</f>
        <v>0</v>
      </c>
      <c r="BE222" s="208"/>
      <c r="BF222" s="214">
        <f>(BE222/12*2*$E222*$G222*$I222*$K222*BF$10)+(BE222/12*10*$F222*$G222*$I222*$K222*BF$10)</f>
        <v>0</v>
      </c>
      <c r="BG222" s="208"/>
      <c r="BH222" s="214">
        <f>(BG222/12*2*$E222*$G222*$I222*$K222*BH$10)+(BG222/12*10*$F222*$G222*$I222*$K222*BH$10)</f>
        <v>0</v>
      </c>
      <c r="BI222" s="208"/>
      <c r="BJ222" s="214">
        <f>(BI222/12*2*$E222*$G222*$I222*$K222*BJ$10)+(BI222/12*10*$F222*$G222*$I222*$K222*BJ$10)</f>
        <v>0</v>
      </c>
      <c r="BK222" s="208"/>
      <c r="BL222" s="214">
        <f>(BK222/12*2*$E222*$G222*$I222*$K222*BL$10)+(BK222/12*10*$F222*$G222*$I222*$K222*BL$10)</f>
        <v>0</v>
      </c>
      <c r="BM222" s="208"/>
      <c r="BN222" s="214">
        <f>(BM222/12*2*$E222*$G222*$I222*$K222*BN$10)+(BM222/12*10*$F222*$G222*$I222*$K222*BN$10)</f>
        <v>0</v>
      </c>
      <c r="BO222" s="208"/>
      <c r="BP222" s="214">
        <f>(BO222/12*2*$E222*$G222*$I222*$K222*BP$10)+(BO222/12*10*$F222*$G222*$I222*$K222*BP$10)</f>
        <v>0</v>
      </c>
      <c r="BQ222" s="208"/>
      <c r="BR222" s="214">
        <f>(BQ222/12*2*$E222*$G222*$I222*$K222*BR$10)+(BQ222/12*10*$F222*$G222*$I222*$K222*BR$10)</f>
        <v>0</v>
      </c>
      <c r="BS222" s="208"/>
      <c r="BT222" s="214">
        <f>(BS222/12*2*$E222*$G222*$I222*$K222*BT$10)+(BS222/12*10*$F222*$G222*$I222*$K222*BT$10)</f>
        <v>0</v>
      </c>
      <c r="BU222" s="208"/>
      <c r="BV222" s="214">
        <f>(BU222/12*2*$E222*$G222*$I222*$K222*BV$10)+(BU222/12*10*$F222*$G222*$I222*$K222*BV$10)</f>
        <v>0</v>
      </c>
      <c r="BW222" s="204"/>
      <c r="BX222" s="214">
        <f>(BW222/12*2*$E222*$G222*$I222*$K222*BX$10)+(BW222/12*10*$F222*$G222*$I222*$K222*BX$10)</f>
        <v>0</v>
      </c>
      <c r="BY222" s="208"/>
      <c r="BZ222" s="214">
        <f>(BY222/12*2*$E222*$G222*$I222*$K222*BZ$10)+(BY222/12*10*$F222*$G222*$I222*$K222*BZ$10)</f>
        <v>0</v>
      </c>
      <c r="CA222" s="208"/>
      <c r="CB222" s="214">
        <f>(CA222/12*2*$E222*$G222*$I222*$K222*CB$10)+(CA222/12*10*$F222*$G222*$I222*$K222*CB$10)</f>
        <v>0</v>
      </c>
      <c r="CC222" s="452"/>
      <c r="CD222" s="214">
        <f>(CC222/12*2*$E222*$G222*$I222*$K222*CD$10)+(CC222/12*10*$F222*$G222*$I222*$K222*CD$10)</f>
        <v>0</v>
      </c>
      <c r="CE222" s="208"/>
      <c r="CF222" s="215">
        <f>SUM(CE222/12*2*$E222*$G222*$I222*$L222*CF$10)+(CE222/12*10*$F222*$G222*$I222*$L222*$CF$10)</f>
        <v>0</v>
      </c>
      <c r="CG222" s="208"/>
      <c r="CH222" s="215">
        <f>SUM(CG222/12*2*$E222*$G222*$I222*$L222*CH$10)+(CG222/12*10*$F222*$G222*$I222*$L222*CH$10)</f>
        <v>0</v>
      </c>
      <c r="CI222" s="208"/>
      <c r="CJ222" s="215">
        <f>SUM(CI222/12*2*$E222*$G222*$I222*$L222*CJ$10)+(CI222/12*10*$F222*$G222*$I222*$L222*CJ$10)</f>
        <v>0</v>
      </c>
      <c r="CK222" s="208"/>
      <c r="CL222" s="215">
        <f>SUM(CK222/12*2*$E222*$G222*$I222*$L222*CL$10)+(CK222/12*10*$F222*$G222*$I222*$L222*CL$10)</f>
        <v>0</v>
      </c>
      <c r="CM222" s="208"/>
      <c r="CN222" s="215">
        <f>SUM(CM222/12*2*$E222*$G222*$I222*$L222*CN$10)+(CM222/12*10*$F222*$G222*$I222*$L222*CN$10)</f>
        <v>0</v>
      </c>
      <c r="CO222" s="208"/>
      <c r="CP222" s="215">
        <f>SUM(CO222/12*2*$E222*$G222*$I222*$L222*CP$10)+(CO222/12*10*$F222*$G222*$I222*$L222*CP$10)</f>
        <v>0</v>
      </c>
      <c r="CQ222" s="208"/>
      <c r="CR222" s="215">
        <f>SUM(CQ222/12*2*$E222*$G222*$I222*$L222*CR$10)+(CQ222/12*10*$F222*$G222*$I222*$L222*CR$10)</f>
        <v>0</v>
      </c>
      <c r="CS222" s="208"/>
      <c r="CT222" s="215">
        <f>SUM(CS222/12*2*$E222*$G222*$I222*$L222*CT$10)+(CS222/12*10*$F222*$G222*$I222*$L222*CT$10)</f>
        <v>0</v>
      </c>
      <c r="CU222" s="208"/>
      <c r="CV222" s="215">
        <f>SUM(CU222/12*2*$E222*$G222*$I222*$L222*CV$10)+(CU222/12*10*$F222*$G222*$I222*$L222*CV$10)</f>
        <v>0</v>
      </c>
      <c r="CW222" s="208"/>
      <c r="CX222" s="215">
        <f>SUM(CW222/12*2*$E222*$G222*$I222*$L222*CX$10)+(CW222/12*10*$F222*$G222*$I222*$L222*CX$10)</f>
        <v>0</v>
      </c>
      <c r="CY222" s="208"/>
      <c r="CZ222" s="215">
        <f>SUM(CY222/12*2*$E222*$G222*$I222*$L222*CZ$10)+(CY222/12*10*$F222*$G222*$I222*$L222*CZ$10)</f>
        <v>0</v>
      </c>
      <c r="DA222" s="204"/>
      <c r="DB222" s="215">
        <f>SUM(DA222/12*2*$E222*$G222*$I222*$L222*DB$10)+(DA222/12*10*$F222*$G222*$I222*$L222*DB$10)</f>
        <v>0</v>
      </c>
      <c r="DC222" s="208"/>
      <c r="DD222" s="215">
        <f>SUM(DC222/12*2*$E222*$G222*$I222*$L222*DD$10)+(DC222/12*10*$F222*$G222*$I222*$L222*DD$10)</f>
        <v>0</v>
      </c>
      <c r="DE222" s="208"/>
      <c r="DF222" s="215">
        <f>SUM(DE222/12*2*$E222*$G222*$I222*$L222*DF$10)+(DE222/12*10*$F222*$G222*$I222*$L222*DF$10)</f>
        <v>0</v>
      </c>
      <c r="DG222" s="208"/>
      <c r="DH222" s="204">
        <f>SUM(DG222/12*2*$E222*$G222*$I222*$L222*DH$10)+(DG222/12*10*$F222*$G222*$I222*$L222*DH$10)</f>
        <v>0</v>
      </c>
      <c r="DI222" s="208"/>
      <c r="DJ222" s="215">
        <f>SUM(DI222/12*2*$E222*$G222*$I222*$L222*DJ$10)+(DI222/12*10*$F222*$G222*$I222*$L222*DJ$10)</f>
        <v>0</v>
      </c>
      <c r="DK222" s="208"/>
      <c r="DL222" s="215">
        <f>SUM(DK222/12*2*$E222*$G222*$I222*$M222*DL$10)+(DK222/12*10*$F222*$G222*$I222*$M222*DL$10)</f>
        <v>0</v>
      </c>
      <c r="DM222" s="208"/>
      <c r="DN222" s="215">
        <f>SUM(DM222/12*2*$E222*$G222*$I222*$N222*DN$10)+(DM222/12*10*$F222*$G222*$I222*$N222*DN$10)</f>
        <v>0</v>
      </c>
      <c r="DO222" s="221"/>
      <c r="DP222" s="214">
        <f>(DO222/12*2*$E222*$G222*$I222*$K222*DP$10)+(DO222/12*10*$F222*$G222*$I222*$K222*DP$10)</f>
        <v>0</v>
      </c>
      <c r="DQ222" s="204"/>
      <c r="DR222" s="214">
        <f>(DQ222/12*2*$E222*$G222*$I222*$K222*DR$10)+(DQ222/12*10*$F222*$G222*$I222*$K222*DR$10)</f>
        <v>0</v>
      </c>
      <c r="DS222" s="208"/>
      <c r="DT222" s="215">
        <f>SUM(DS222/12*2*$E222*$G222*$I222)+(DS222/12*10*$F222*$G222*$I222)</f>
        <v>0</v>
      </c>
      <c r="DU222" s="204"/>
      <c r="DV222" s="204"/>
      <c r="DW222" s="204"/>
      <c r="DX222" s="214">
        <f>(DW222/12*2*$E222*$G222*$I222*$K222*DX$10)+(DW222/12*10*$F222*$G222*$I222*$K222*DX$10)</f>
        <v>0</v>
      </c>
      <c r="DY222" s="204"/>
      <c r="DZ222" s="214">
        <f>(DY222/12*2*$E222*$G222*$I222*$K222*DZ$10)+(DY222/12*10*$F222*$G222*$I222*$K222*DZ$10)</f>
        <v>0</v>
      </c>
      <c r="EA222" s="204"/>
      <c r="EB222" s="204"/>
      <c r="EC222" s="430"/>
      <c r="ED222" s="430"/>
      <c r="EE222" s="204"/>
      <c r="EF222" s="204"/>
      <c r="EG222" s="204"/>
      <c r="EH222" s="204"/>
      <c r="EI222" s="204"/>
      <c r="EJ222" s="216">
        <f>(EI222/12*2*$E222*$G222*$I222*$K222)+(EI222/12*10*$F222*$G222*$I222*$K222)</f>
        <v>0</v>
      </c>
      <c r="EK222" s="228">
        <f t="shared" si="544"/>
        <v>268</v>
      </c>
      <c r="EL222" s="228">
        <f t="shared" si="544"/>
        <v>16480111.647999998</v>
      </c>
    </row>
    <row r="223" spans="1:142" s="342" customFormat="1" ht="15" customHeight="1" x14ac:dyDescent="0.2">
      <c r="A223" s="196">
        <v>32</v>
      </c>
      <c r="B223" s="196"/>
      <c r="C223" s="307" t="s">
        <v>1513</v>
      </c>
      <c r="D223" s="354" t="s">
        <v>918</v>
      </c>
      <c r="E223" s="309">
        <v>16026</v>
      </c>
      <c r="F223" s="309">
        <v>16828</v>
      </c>
      <c r="G223" s="338"/>
      <c r="H223" s="311"/>
      <c r="I223" s="194"/>
      <c r="J223" s="301"/>
      <c r="K223" s="305">
        <v>1.4</v>
      </c>
      <c r="L223" s="305">
        <v>1.68</v>
      </c>
      <c r="M223" s="305">
        <v>2.23</v>
      </c>
      <c r="N223" s="306">
        <v>2.57</v>
      </c>
      <c r="O223" s="221">
        <f t="shared" ref="O223:AA223" si="545">SUM(O224:O231)</f>
        <v>0</v>
      </c>
      <c r="P223" s="221">
        <f t="shared" si="545"/>
        <v>0</v>
      </c>
      <c r="Q223" s="221">
        <f t="shared" si="545"/>
        <v>0</v>
      </c>
      <c r="R223" s="221">
        <f>SUM(R224:R231)</f>
        <v>0</v>
      </c>
      <c r="S223" s="221">
        <f t="shared" si="545"/>
        <v>85</v>
      </c>
      <c r="T223" s="221">
        <f>SUM(T224:T231)</f>
        <v>6042847.836666666</v>
      </c>
      <c r="U223" s="221">
        <f t="shared" si="545"/>
        <v>0</v>
      </c>
      <c r="V223" s="221">
        <f>SUM(V224:V231)</f>
        <v>0</v>
      </c>
      <c r="W223" s="221">
        <f t="shared" ref="W223" si="546">SUM(W224:W231)</f>
        <v>0</v>
      </c>
      <c r="X223" s="221">
        <f>SUM(X224:X231)</f>
        <v>0</v>
      </c>
      <c r="Y223" s="221">
        <f t="shared" ref="Y223" si="547">SUM(Y224:Y231)</f>
        <v>0</v>
      </c>
      <c r="Z223" s="221">
        <f>SUM(Z224:Z231)</f>
        <v>0</v>
      </c>
      <c r="AA223" s="221">
        <f t="shared" si="545"/>
        <v>3</v>
      </c>
      <c r="AB223" s="221">
        <f>SUM(AB224:AB231)</f>
        <v>110082.43399999999</v>
      </c>
      <c r="AC223" s="221">
        <f t="shared" ref="AC223" si="548">SUM(AC224:AC231)</f>
        <v>0</v>
      </c>
      <c r="AD223" s="221">
        <f>SUM(AD224:AD231)</f>
        <v>0</v>
      </c>
      <c r="AE223" s="221">
        <f t="shared" ref="AE223:AK223" si="549">SUM(AE224:AE231)</f>
        <v>0</v>
      </c>
      <c r="AF223" s="221">
        <f t="shared" si="549"/>
        <v>0</v>
      </c>
      <c r="AG223" s="221">
        <f>SUM(AG224:AG231)</f>
        <v>0</v>
      </c>
      <c r="AH223" s="221">
        <f t="shared" si="549"/>
        <v>0</v>
      </c>
      <c r="AI223" s="221">
        <v>0</v>
      </c>
      <c r="AJ223" s="221">
        <v>0</v>
      </c>
      <c r="AK223" s="221">
        <f t="shared" si="549"/>
        <v>72</v>
      </c>
      <c r="AL223" s="221">
        <f>SUM(AL224:AL231)</f>
        <v>5488462.4153333325</v>
      </c>
      <c r="AM223" s="221">
        <f t="shared" ref="AM223" si="550">SUM(AM224:AM231)</f>
        <v>0</v>
      </c>
      <c r="AN223" s="221">
        <f>SUM(AN224:AN231)</f>
        <v>0</v>
      </c>
      <c r="AO223" s="221">
        <f t="shared" ref="AO223:AS223" si="551">SUM(AO224:AO231)</f>
        <v>0</v>
      </c>
      <c r="AP223" s="221">
        <f>SUM(AP224:AP231)</f>
        <v>0</v>
      </c>
      <c r="AQ223" s="221">
        <f t="shared" si="551"/>
        <v>0</v>
      </c>
      <c r="AR223" s="221">
        <f>SUM(AR224:AR231)</f>
        <v>0</v>
      </c>
      <c r="AS223" s="221">
        <f t="shared" si="551"/>
        <v>0</v>
      </c>
      <c r="AT223" s="221">
        <f>SUM(AT224:AT231)</f>
        <v>0</v>
      </c>
      <c r="AU223" s="221">
        <v>0</v>
      </c>
      <c r="AV223" s="221">
        <f>SUM(AV224:AV231)</f>
        <v>0</v>
      </c>
      <c r="AW223" s="221">
        <f t="shared" ref="AW223:BE223" si="552">SUM(AW224:AW231)</f>
        <v>0</v>
      </c>
      <c r="AX223" s="221">
        <f>SUM(AX224:AX231)</f>
        <v>0</v>
      </c>
      <c r="AY223" s="221">
        <f t="shared" ref="AY223" si="553">SUM(AY224:AY231)</f>
        <v>0</v>
      </c>
      <c r="AZ223" s="221">
        <f>SUM(AZ224:AZ231)</f>
        <v>0</v>
      </c>
      <c r="BA223" s="221">
        <f t="shared" ref="BA223" si="554">SUM(BA224:BA231)</f>
        <v>0</v>
      </c>
      <c r="BB223" s="221">
        <f>SUM(BB224:BB231)</f>
        <v>0</v>
      </c>
      <c r="BC223" s="221">
        <f t="shared" si="552"/>
        <v>0</v>
      </c>
      <c r="BD223" s="221">
        <f>SUM(BD224:BD231)</f>
        <v>0</v>
      </c>
      <c r="BE223" s="221">
        <f t="shared" si="552"/>
        <v>0</v>
      </c>
      <c r="BF223" s="221">
        <f>SUM(BF224:BF231)</f>
        <v>0</v>
      </c>
      <c r="BG223" s="221">
        <f t="shared" ref="BG223:BQ223" si="555">SUM(BG224:BG231)</f>
        <v>0</v>
      </c>
      <c r="BH223" s="221">
        <f>SUM(BH224:BH231)</f>
        <v>0</v>
      </c>
      <c r="BI223" s="221">
        <f t="shared" si="555"/>
        <v>0</v>
      </c>
      <c r="BJ223" s="221">
        <f>SUM(BJ224:BJ231)</f>
        <v>0</v>
      </c>
      <c r="BK223" s="221">
        <f t="shared" si="555"/>
        <v>0</v>
      </c>
      <c r="BL223" s="221">
        <f>SUM(BL224:BL231)</f>
        <v>0</v>
      </c>
      <c r="BM223" s="221">
        <f t="shared" si="555"/>
        <v>0</v>
      </c>
      <c r="BN223" s="221">
        <f>SUM(BN224:BN231)</f>
        <v>0</v>
      </c>
      <c r="BO223" s="221">
        <f t="shared" si="555"/>
        <v>0</v>
      </c>
      <c r="BP223" s="221">
        <f>SUM(BP224:BP231)</f>
        <v>0</v>
      </c>
      <c r="BQ223" s="221">
        <f t="shared" si="555"/>
        <v>0</v>
      </c>
      <c r="BR223" s="221">
        <f>SUM(BR224:BR231)</f>
        <v>0</v>
      </c>
      <c r="BS223" s="221">
        <f t="shared" ref="BS223:DW223" si="556">SUM(BS224:BS231)</f>
        <v>0</v>
      </c>
      <c r="BT223" s="221">
        <f>SUM(BT224:BT231)</f>
        <v>0</v>
      </c>
      <c r="BU223" s="221">
        <f t="shared" si="556"/>
        <v>0</v>
      </c>
      <c r="BV223" s="221">
        <f>SUM(BV224:BV231)</f>
        <v>0</v>
      </c>
      <c r="BW223" s="221">
        <f t="shared" ref="BW223" si="557">SUM(BW224:BW231)</f>
        <v>0</v>
      </c>
      <c r="BX223" s="221">
        <f>SUM(BX224:BX231)</f>
        <v>0</v>
      </c>
      <c r="BY223" s="221">
        <f t="shared" si="556"/>
        <v>0</v>
      </c>
      <c r="BZ223" s="221">
        <f>SUM(BZ224:BZ231)</f>
        <v>0</v>
      </c>
      <c r="CA223" s="221">
        <f t="shared" si="556"/>
        <v>0</v>
      </c>
      <c r="CB223" s="221">
        <f>SUM(CB224:CB231)</f>
        <v>0</v>
      </c>
      <c r="CC223" s="221">
        <f t="shared" si="556"/>
        <v>3</v>
      </c>
      <c r="CD223" s="221">
        <f>SUM(CD224:CD231)</f>
        <v>152152.15399999998</v>
      </c>
      <c r="CE223" s="221">
        <f t="shared" ref="CE223" si="558">SUM(CE224:CE231)</f>
        <v>0</v>
      </c>
      <c r="CF223" s="221">
        <f t="shared" si="556"/>
        <v>0</v>
      </c>
      <c r="CG223" s="221">
        <f t="shared" si="556"/>
        <v>0</v>
      </c>
      <c r="CH223" s="221">
        <f t="shared" si="556"/>
        <v>0</v>
      </c>
      <c r="CI223" s="221">
        <f t="shared" si="556"/>
        <v>0</v>
      </c>
      <c r="CJ223" s="221">
        <f t="shared" si="556"/>
        <v>0</v>
      </c>
      <c r="CK223" s="221">
        <f t="shared" si="556"/>
        <v>0</v>
      </c>
      <c r="CL223" s="221">
        <f t="shared" si="556"/>
        <v>0</v>
      </c>
      <c r="CM223" s="221">
        <f t="shared" si="556"/>
        <v>0</v>
      </c>
      <c r="CN223" s="221">
        <f t="shared" si="556"/>
        <v>0</v>
      </c>
      <c r="CO223" s="221">
        <f t="shared" si="556"/>
        <v>0</v>
      </c>
      <c r="CP223" s="221">
        <f t="shared" si="556"/>
        <v>0</v>
      </c>
      <c r="CQ223" s="221">
        <f t="shared" si="556"/>
        <v>0</v>
      </c>
      <c r="CR223" s="221">
        <f t="shared" si="556"/>
        <v>0</v>
      </c>
      <c r="CS223" s="221">
        <f t="shared" si="556"/>
        <v>0</v>
      </c>
      <c r="CT223" s="221">
        <f t="shared" si="556"/>
        <v>0</v>
      </c>
      <c r="CU223" s="221">
        <f t="shared" si="556"/>
        <v>0</v>
      </c>
      <c r="CV223" s="221">
        <f t="shared" si="556"/>
        <v>0</v>
      </c>
      <c r="CW223" s="221">
        <f t="shared" si="556"/>
        <v>0</v>
      </c>
      <c r="CX223" s="221">
        <f t="shared" si="556"/>
        <v>0</v>
      </c>
      <c r="CY223" s="221">
        <f t="shared" si="556"/>
        <v>0</v>
      </c>
      <c r="CZ223" s="221">
        <f t="shared" si="556"/>
        <v>0</v>
      </c>
      <c r="DA223" s="221">
        <f t="shared" si="556"/>
        <v>0</v>
      </c>
      <c r="DB223" s="221">
        <f t="shared" si="556"/>
        <v>0</v>
      </c>
      <c r="DC223" s="221">
        <f t="shared" si="556"/>
        <v>0</v>
      </c>
      <c r="DD223" s="221">
        <f t="shared" si="556"/>
        <v>0</v>
      </c>
      <c r="DE223" s="221">
        <f t="shared" si="556"/>
        <v>0</v>
      </c>
      <c r="DF223" s="221">
        <f t="shared" si="556"/>
        <v>0</v>
      </c>
      <c r="DG223" s="221">
        <f t="shared" si="556"/>
        <v>0</v>
      </c>
      <c r="DH223" s="221">
        <f t="shared" si="556"/>
        <v>0</v>
      </c>
      <c r="DI223" s="221">
        <f t="shared" si="556"/>
        <v>0</v>
      </c>
      <c r="DJ223" s="221">
        <f t="shared" si="556"/>
        <v>0</v>
      </c>
      <c r="DK223" s="221">
        <f t="shared" si="556"/>
        <v>0</v>
      </c>
      <c r="DL223" s="221">
        <f t="shared" si="556"/>
        <v>0</v>
      </c>
      <c r="DM223" s="221">
        <f t="shared" si="556"/>
        <v>0</v>
      </c>
      <c r="DN223" s="221">
        <f t="shared" si="556"/>
        <v>0</v>
      </c>
      <c r="DO223" s="221">
        <f t="shared" si="556"/>
        <v>0</v>
      </c>
      <c r="DP223" s="221">
        <f>SUM(DP224:DP231)</f>
        <v>0</v>
      </c>
      <c r="DQ223" s="221">
        <f t="shared" si="556"/>
        <v>0</v>
      </c>
      <c r="DR223" s="221">
        <f>SUM(DR224:DR231)</f>
        <v>0</v>
      </c>
      <c r="DS223" s="221">
        <f t="shared" si="556"/>
        <v>0</v>
      </c>
      <c r="DT223" s="221">
        <f t="shared" si="556"/>
        <v>0</v>
      </c>
      <c r="DU223" s="221">
        <f t="shared" si="556"/>
        <v>0</v>
      </c>
      <c r="DV223" s="221">
        <f t="shared" si="556"/>
        <v>0</v>
      </c>
      <c r="DW223" s="221">
        <f t="shared" si="556"/>
        <v>0</v>
      </c>
      <c r="DX223" s="221">
        <f>SUM(DX224:DX231)</f>
        <v>0</v>
      </c>
      <c r="DY223" s="221">
        <f t="shared" ref="DY223" si="559">SUM(DY224:DY231)</f>
        <v>0</v>
      </c>
      <c r="DZ223" s="221">
        <f>SUM(DZ224:DZ231)</f>
        <v>0</v>
      </c>
      <c r="EA223" s="221">
        <f t="shared" ref="EA223:EL223" si="560">SUM(EA224:EA231)</f>
        <v>0</v>
      </c>
      <c r="EB223" s="221">
        <f t="shared" si="560"/>
        <v>0</v>
      </c>
      <c r="EC223" s="221">
        <f t="shared" si="560"/>
        <v>0</v>
      </c>
      <c r="ED223" s="221">
        <f t="shared" si="560"/>
        <v>0</v>
      </c>
      <c r="EE223" s="221">
        <f t="shared" si="560"/>
        <v>0</v>
      </c>
      <c r="EF223" s="221">
        <f t="shared" si="560"/>
        <v>0</v>
      </c>
      <c r="EG223" s="221">
        <f t="shared" si="560"/>
        <v>0</v>
      </c>
      <c r="EH223" s="221">
        <f t="shared" si="560"/>
        <v>0</v>
      </c>
      <c r="EI223" s="221"/>
      <c r="EJ223" s="221"/>
      <c r="EK223" s="221">
        <f t="shared" si="560"/>
        <v>163</v>
      </c>
      <c r="EL223" s="221">
        <f t="shared" si="560"/>
        <v>11793544.839999998</v>
      </c>
    </row>
    <row r="224" spans="1:142" ht="30" customHeight="1" x14ac:dyDescent="0.2">
      <c r="A224" s="196"/>
      <c r="B224" s="196">
        <v>146</v>
      </c>
      <c r="C224" s="307" t="s">
        <v>1514</v>
      </c>
      <c r="D224" s="355" t="s">
        <v>934</v>
      </c>
      <c r="E224" s="309">
        <v>16026</v>
      </c>
      <c r="F224" s="309">
        <v>16828</v>
      </c>
      <c r="G224" s="310">
        <v>2.11</v>
      </c>
      <c r="H224" s="311"/>
      <c r="I224" s="312">
        <v>1</v>
      </c>
      <c r="J224" s="313"/>
      <c r="K224" s="305">
        <v>1.4</v>
      </c>
      <c r="L224" s="305">
        <v>1.68</v>
      </c>
      <c r="M224" s="305">
        <v>2.23</v>
      </c>
      <c r="N224" s="306">
        <v>2.57</v>
      </c>
      <c r="O224" s="208"/>
      <c r="P224" s="214">
        <f t="shared" ref="P224:P231" si="561">(O224/12*2*$E224*$G224*$I224*$K224*P$10)+(O224/12*10*$F224*$G224*$I224*$K224*P$10)</f>
        <v>0</v>
      </c>
      <c r="Q224" s="208"/>
      <c r="R224" s="214">
        <f t="shared" ref="R224:R231" si="562">(Q224/12*2*$E224*$G224*$I224*$K224*R$10)+(Q224/12*10*$F224*$G224*$I224*$K224*R$10)</f>
        <v>0</v>
      </c>
      <c r="S224" s="208">
        <f>28+2</f>
        <v>30</v>
      </c>
      <c r="T224" s="214">
        <f t="shared" ref="T224:T231" si="563">(S224/12*2*$E224*$G224*$I224*$K224*T$10)+(S224/12*10*$F224*$G224*$I224*$K224*T$10)</f>
        <v>1479451.8199999998</v>
      </c>
      <c r="U224" s="208"/>
      <c r="V224" s="214">
        <f t="shared" ref="V224:V231" si="564">(U224/12*2*$E224*$G224*$I224*$K224*V$10)+(U224/12*10*$F224*$G224*$I224*$K224*V$10)</f>
        <v>0</v>
      </c>
      <c r="W224" s="208"/>
      <c r="X224" s="214">
        <f t="shared" ref="X224:X231" si="565">(W224/12*2*$E224*$G224*$I224*$K224*X$10)+(W224/12*10*$F224*$G224*$I224*$K224*X$10)</f>
        <v>0</v>
      </c>
      <c r="Y224" s="208"/>
      <c r="Z224" s="214">
        <f t="shared" ref="Z224:Z231" si="566">(Y224/12*2*$E224*$G224*$I224*$K224*Z$10)+(Y224/12*10*$F224*$G224*$I224*$K224*Z$10)</f>
        <v>0</v>
      </c>
      <c r="AA224" s="208"/>
      <c r="AB224" s="214">
        <f t="shared" ref="AB224:AB231" si="567">(AA224/12*2*$E224*$G224*$I224*$K224*AB$10)+(AA224/12*10*$F224*$G224*$I224*$K224*AB$10)</f>
        <v>0</v>
      </c>
      <c r="AC224" s="208"/>
      <c r="AD224" s="214">
        <f t="shared" ref="AD224:AD231" si="568">(AC224/12*2*$E224*$G224*$I224*$K224*AD$10)+(AC224/12*10*$F224*$G224*$I224*$K224*AD$10)</f>
        <v>0</v>
      </c>
      <c r="AE224" s="208"/>
      <c r="AF224" s="204">
        <f t="shared" ref="AF224:AF231" si="569">SUM(AE224/12*2*$E224*$G224*$I224*$L224*$AF$10)+(AE224/12*10*$F224*$G224*$I224*$L224*$AF$10)</f>
        <v>0</v>
      </c>
      <c r="AG224" s="208"/>
      <c r="AH224" s="215">
        <f t="shared" ref="AH224:AH231" si="570">SUM(AG224/12*2*$E224*$G224*$I224*$L224*$AH$10)+(AG224/12*10*$F224*$G224*$I224*$L224*$AH$10)</f>
        <v>0</v>
      </c>
      <c r="AI224" s="217">
        <v>0</v>
      </c>
      <c r="AJ224" s="217">
        <v>0</v>
      </c>
      <c r="AK224" s="208"/>
      <c r="AL224" s="214">
        <f t="shared" ref="AL224:AL231" si="571">(AK224/12*2*$E224*$G224*$I224*$K224*AL$10)+(AK224/12*10*$F224*$G224*$I224*$K224*AL$10)</f>
        <v>0</v>
      </c>
      <c r="AM224" s="208"/>
      <c r="AN224" s="214">
        <f t="shared" ref="AN224:AN231" si="572">(AM224/12*2*$E224*$G224*$I224*$K224*AN$10)+(AM224/12*10*$F224*$G224*$I224*$K224*AN$10)</f>
        <v>0</v>
      </c>
      <c r="AO224" s="204"/>
      <c r="AP224" s="214">
        <f t="shared" ref="AP224:AP231" si="573">(AO224/12*2*$E224*$G224*$I224*$K224*AP$10)+(AO224/12*10*$F224*$G224*$I224*$K224*AP$10)</f>
        <v>0</v>
      </c>
      <c r="AQ224" s="208"/>
      <c r="AR224" s="214">
        <f t="shared" ref="AR224:AR231" si="574">(AQ224/12*2*$E224*$G224*$I224*$K224*AR$10)+(AQ224/12*10*$F224*$G224*$I224*$K224*AR$10)</f>
        <v>0</v>
      </c>
      <c r="AS224" s="208"/>
      <c r="AT224" s="214">
        <f t="shared" ref="AT224:AT231" si="575">(AS224/12*2*$E224*$G224*$I224*$K224*AT$10)+(AS224/12*10*$F224*$G224*$I224*$K224*AT$10)</f>
        <v>0</v>
      </c>
      <c r="AU224" s="208"/>
      <c r="AV224" s="214">
        <f t="shared" ref="AV224:AV231" si="576">(AU224/12*2*$E224*$G224*$I224*$K224*AV$10)+(AU224/12*10*$F224*$G224*$I224*$K224*AV$10)</f>
        <v>0</v>
      </c>
      <c r="AW224" s="208"/>
      <c r="AX224" s="214">
        <f t="shared" ref="AX224:AX231" si="577">(AW224/12*2*$E224*$G224*$I224*$K224*AX$10)+(AW224/12*10*$F224*$G224*$I224*$K224*AX$10)</f>
        <v>0</v>
      </c>
      <c r="AY224" s="208"/>
      <c r="AZ224" s="214">
        <f t="shared" ref="AZ224:AZ231" si="578">(AY224/12*2*$E224*$G224*$I224*$K224*AZ$10)+(AY224/12*10*$F224*$G224*$I224*$K224*AZ$10)</f>
        <v>0</v>
      </c>
      <c r="BA224" s="208"/>
      <c r="BB224" s="214">
        <f t="shared" ref="BB224:BB231" si="579">(BA224/12*2*$E224*$G224*$I224*$K224*BB$10)+(BA224/12*10*$F224*$G224*$I224*$K224*BB$10)</f>
        <v>0</v>
      </c>
      <c r="BC224" s="208"/>
      <c r="BD224" s="214">
        <f t="shared" ref="BD224:BD231" si="580">(BC224/12*2*$E224*$G224*$I224*$K224*BD$10)+(BC224/12*10*$F224*$G224*$I224*$K224*BD$10)</f>
        <v>0</v>
      </c>
      <c r="BE224" s="208"/>
      <c r="BF224" s="214">
        <f t="shared" ref="BF224:BF231" si="581">(BE224/12*2*$E224*$G224*$I224*$K224*BF$10)+(BE224/12*10*$F224*$G224*$I224*$K224*BF$10)</f>
        <v>0</v>
      </c>
      <c r="BG224" s="208"/>
      <c r="BH224" s="214">
        <f t="shared" ref="BH224:BH231" si="582">(BG224/12*2*$E224*$G224*$I224*$K224*BH$10)+(BG224/12*10*$F224*$G224*$I224*$K224*BH$10)</f>
        <v>0</v>
      </c>
      <c r="BI224" s="208"/>
      <c r="BJ224" s="214">
        <f t="shared" ref="BJ224:BJ231" si="583">(BI224/12*2*$E224*$G224*$I224*$K224*BJ$10)+(BI224/12*10*$F224*$G224*$I224*$K224*BJ$10)</f>
        <v>0</v>
      </c>
      <c r="BK224" s="208"/>
      <c r="BL224" s="214">
        <f t="shared" ref="BL224:BL231" si="584">(BK224/12*2*$E224*$G224*$I224*$K224*BL$10)+(BK224/12*10*$F224*$G224*$I224*$K224*BL$10)</f>
        <v>0</v>
      </c>
      <c r="BM224" s="208"/>
      <c r="BN224" s="214">
        <f t="shared" ref="BN224:BN231" si="585">(BM224/12*2*$E224*$G224*$I224*$K224*BN$10)+(BM224/12*10*$F224*$G224*$I224*$K224*BN$10)</f>
        <v>0</v>
      </c>
      <c r="BO224" s="208"/>
      <c r="BP224" s="214">
        <f t="shared" ref="BP224:BP231" si="586">(BO224/12*2*$E224*$G224*$I224*$K224*BP$10)+(BO224/12*10*$F224*$G224*$I224*$K224*BP$10)</f>
        <v>0</v>
      </c>
      <c r="BQ224" s="208"/>
      <c r="BR224" s="214">
        <f t="shared" ref="BR224:BR231" si="587">(BQ224/12*2*$E224*$G224*$I224*$K224*BR$10)+(BQ224/12*10*$F224*$G224*$I224*$K224*BR$10)</f>
        <v>0</v>
      </c>
      <c r="BS224" s="208"/>
      <c r="BT224" s="214">
        <f t="shared" ref="BT224:BT231" si="588">(BS224/12*2*$E224*$G224*$I224*$K224*BT$10)+(BS224/12*10*$F224*$G224*$I224*$K224*BT$10)</f>
        <v>0</v>
      </c>
      <c r="BU224" s="208"/>
      <c r="BV224" s="214">
        <f t="shared" ref="BV224:BV231" si="589">(BU224/12*2*$E224*$G224*$I224*$K224*BV$10)+(BU224/12*10*$F224*$G224*$I224*$K224*BV$10)</f>
        <v>0</v>
      </c>
      <c r="BW224" s="204"/>
      <c r="BX224" s="214">
        <f t="shared" ref="BX224:BX231" si="590">(BW224/12*2*$E224*$G224*$I224*$K224*BX$10)+(BW224/12*10*$F224*$G224*$I224*$K224*BX$10)</f>
        <v>0</v>
      </c>
      <c r="BY224" s="208"/>
      <c r="BZ224" s="214">
        <f t="shared" ref="BZ224:BZ231" si="591">(BY224/12*2*$E224*$G224*$I224*$K224*BZ$10)+(BY224/12*10*$F224*$G224*$I224*$K224*BZ$10)</f>
        <v>0</v>
      </c>
      <c r="CA224" s="208"/>
      <c r="CB224" s="214">
        <f t="shared" ref="CB224:CB231" si="592">(CA224/12*2*$E224*$G224*$I224*$K224*CB$10)+(CA224/12*10*$F224*$G224*$I224*$K224*CB$10)</f>
        <v>0</v>
      </c>
      <c r="CC224" s="452"/>
      <c r="CD224" s="214">
        <f t="shared" ref="CD224:CD231" si="593">(CC224/12*2*$E224*$G224*$I224*$K224*CD$10)+(CC224/12*10*$F224*$G224*$I224*$K224*CD$10)</f>
        <v>0</v>
      </c>
      <c r="CE224" s="208"/>
      <c r="CF224" s="215">
        <f t="shared" ref="CF224:CF231" si="594">SUM(CE224/12*2*$E224*$G224*$I224*$L224*CF$10)+(CE224/12*10*$F224*$G224*$I224*$L224*$CF$10)</f>
        <v>0</v>
      </c>
      <c r="CG224" s="208"/>
      <c r="CH224" s="215">
        <f t="shared" ref="CH224:CH231" si="595">SUM(CG224/12*2*$E224*$G224*$I224*$L224*CH$10)+(CG224/12*10*$F224*$G224*$I224*$L224*CH$10)</f>
        <v>0</v>
      </c>
      <c r="CI224" s="208"/>
      <c r="CJ224" s="215">
        <f t="shared" ref="CJ224:CJ231" si="596">SUM(CI224/12*2*$E224*$G224*$I224*$L224*CJ$10)+(CI224/12*10*$F224*$G224*$I224*$L224*CJ$10)</f>
        <v>0</v>
      </c>
      <c r="CK224" s="208"/>
      <c r="CL224" s="215">
        <f t="shared" ref="CL224:CL231" si="597">SUM(CK224/12*2*$E224*$G224*$I224*$L224*CL$10)+(CK224/12*10*$F224*$G224*$I224*$L224*CL$10)</f>
        <v>0</v>
      </c>
      <c r="CM224" s="208"/>
      <c r="CN224" s="215">
        <f t="shared" ref="CN224:CN231" si="598">SUM(CM224/12*2*$E224*$G224*$I224*$L224*CN$10)+(CM224/12*10*$F224*$G224*$I224*$L224*CN$10)</f>
        <v>0</v>
      </c>
      <c r="CO224" s="208"/>
      <c r="CP224" s="215">
        <f t="shared" ref="CP224:CP231" si="599">SUM(CO224/12*2*$E224*$G224*$I224*$L224*CP$10)+(CO224/12*10*$F224*$G224*$I224*$L224*CP$10)</f>
        <v>0</v>
      </c>
      <c r="CQ224" s="208"/>
      <c r="CR224" s="215">
        <f t="shared" ref="CR224:CR231" si="600">SUM(CQ224/12*2*$E224*$G224*$I224*$L224*CR$10)+(CQ224/12*10*$F224*$G224*$I224*$L224*CR$10)</f>
        <v>0</v>
      </c>
      <c r="CS224" s="208"/>
      <c r="CT224" s="215">
        <f t="shared" ref="CT224:CT231" si="601">SUM(CS224/12*2*$E224*$G224*$I224*$L224*CT$10)+(CS224/12*10*$F224*$G224*$I224*$L224*CT$10)</f>
        <v>0</v>
      </c>
      <c r="CU224" s="208"/>
      <c r="CV224" s="215">
        <f t="shared" ref="CV224:CV231" si="602">SUM(CU224/12*2*$E224*$G224*$I224*$L224*CV$10)+(CU224/12*10*$F224*$G224*$I224*$L224*CV$10)</f>
        <v>0</v>
      </c>
      <c r="CW224" s="208"/>
      <c r="CX224" s="215">
        <f t="shared" ref="CX224:CX231" si="603">SUM(CW224/12*2*$E224*$G224*$I224*$L224*CX$10)+(CW224/12*10*$F224*$G224*$I224*$L224*CX$10)</f>
        <v>0</v>
      </c>
      <c r="CY224" s="208"/>
      <c r="CZ224" s="215">
        <f t="shared" ref="CZ224:CZ231" si="604">SUM(CY224/12*2*$E224*$G224*$I224*$L224*CZ$10)+(CY224/12*10*$F224*$G224*$I224*$L224*CZ$10)</f>
        <v>0</v>
      </c>
      <c r="DA224" s="204"/>
      <c r="DB224" s="215">
        <f t="shared" ref="DB224:DB231" si="605">SUM(DA224/12*2*$E224*$G224*$I224*$L224*DB$10)+(DA224/12*10*$F224*$G224*$I224*$L224*DB$10)</f>
        <v>0</v>
      </c>
      <c r="DC224" s="208"/>
      <c r="DD224" s="215">
        <f t="shared" ref="DD224:DD231" si="606">SUM(DC224/12*2*$E224*$G224*$I224*$L224*DD$10)+(DC224/12*10*$F224*$G224*$I224*$L224*DD$10)</f>
        <v>0</v>
      </c>
      <c r="DE224" s="208"/>
      <c r="DF224" s="215">
        <f t="shared" ref="DF224:DF231" si="607">SUM(DE224/12*2*$E224*$G224*$I224*$L224*DF$10)+(DE224/12*10*$F224*$G224*$I224*$L224*DF$10)</f>
        <v>0</v>
      </c>
      <c r="DG224" s="208"/>
      <c r="DH224" s="204">
        <f t="shared" ref="DH224:DH231" si="608">SUM(DG224/12*2*$E224*$G224*$I224*$L224*DH$10)+(DG224/12*10*$F224*$G224*$I224*$L224*DH$10)</f>
        <v>0</v>
      </c>
      <c r="DI224" s="208"/>
      <c r="DJ224" s="215">
        <f t="shared" ref="DJ224:DJ231" si="609">SUM(DI224/12*2*$E224*$G224*$I224*$L224*DJ$10)+(DI224/12*10*$F224*$G224*$I224*$L224*DJ$10)</f>
        <v>0</v>
      </c>
      <c r="DK224" s="208"/>
      <c r="DL224" s="215">
        <f t="shared" ref="DL224:DL231" si="610">SUM(DK224/12*2*$E224*$G224*$I224*$M224*DL$10)+(DK224/12*10*$F224*$G224*$I224*$M224*DL$10)</f>
        <v>0</v>
      </c>
      <c r="DM224" s="208"/>
      <c r="DN224" s="215">
        <f t="shared" ref="DN224:DN231" si="611">SUM(DM224/12*2*$E224*$G224*$I224*$N224*DN$10)+(DM224/12*10*$F224*$G224*$I224*$N224*DN$10)</f>
        <v>0</v>
      </c>
      <c r="DO224" s="204"/>
      <c r="DP224" s="214">
        <f t="shared" ref="DP224:DP231" si="612">(DO224/12*2*$E224*$G224*$I224*$K224*DP$10)+(DO224/12*10*$F224*$G224*$I224*$K224*DP$10)</f>
        <v>0</v>
      </c>
      <c r="DQ224" s="204"/>
      <c r="DR224" s="214">
        <f t="shared" ref="DR224:DR231" si="613">(DQ224/12*2*$E224*$G224*$I224*$K224*DR$10)+(DQ224/12*10*$F224*$G224*$I224*$K224*DR$10)</f>
        <v>0</v>
      </c>
      <c r="DS224" s="208"/>
      <c r="DT224" s="215">
        <f t="shared" ref="DT224:DT231" si="614">SUM(DS224/12*2*$E224*$G224*$I224)+(DS224/12*10*$F224*$G224*$I224)</f>
        <v>0</v>
      </c>
      <c r="DU224" s="204"/>
      <c r="DV224" s="204"/>
      <c r="DW224" s="204"/>
      <c r="DX224" s="214">
        <f t="shared" ref="DX224:DX231" si="615">(DW224/12*2*$E224*$G224*$I224*$K224*DX$10)+(DW224/12*10*$F224*$G224*$I224*$K224*DX$10)</f>
        <v>0</v>
      </c>
      <c r="DY224" s="204"/>
      <c r="DZ224" s="214">
        <f t="shared" ref="DZ224:DZ231" si="616">(DY224/12*2*$E224*$G224*$I224*$K224*DZ$10)+(DY224/12*10*$F224*$G224*$I224*$K224*DZ$10)</f>
        <v>0</v>
      </c>
      <c r="EA224" s="204"/>
      <c r="EB224" s="204"/>
      <c r="EC224" s="430"/>
      <c r="ED224" s="430"/>
      <c r="EE224" s="223"/>
      <c r="EF224" s="204"/>
      <c r="EG224" s="223"/>
      <c r="EH224" s="223"/>
      <c r="EI224" s="223"/>
      <c r="EJ224" s="216">
        <f t="shared" ref="EJ224:EJ231" si="617">(EI224/12*2*$E224*$G224*$I224*$K224)+(EI224/12*10*$F224*$G224*$I224*$K224)</f>
        <v>0</v>
      </c>
      <c r="EK224" s="228">
        <f t="shared" ref="EK224:EL231" si="618">SUM(O224,Q224,S224,U224,W224,Y224,AA224,AC224,AE224,AG224,AI224,AK224,AM224,AO224,AQ224,AS224,AU224,AW224,AY224,BA224,BC224,BE224,BG224,BI224,BK224,BM224,BO224,BQ224,BS224,BU224,BW224,BY224,CA224,CC224,CE224,CG224,CI224,CK224,CM224,CO224,CQ224,CS224,CU224,CW224,CY224,DA224,DC224,DE224,DG224,DI224,DK224,DM224,DO224,DQ224,DS224,DU224,DW224,DY224,EA224,EC224,EE224,EG224,EI224)</f>
        <v>30</v>
      </c>
      <c r="EL224" s="228">
        <f t="shared" si="618"/>
        <v>1479451.8199999998</v>
      </c>
    </row>
    <row r="225" spans="1:142" ht="30" customHeight="1" x14ac:dyDescent="0.2">
      <c r="A225" s="196"/>
      <c r="B225" s="196">
        <v>147</v>
      </c>
      <c r="C225" s="307" t="s">
        <v>1515</v>
      </c>
      <c r="D225" s="355" t="s">
        <v>936</v>
      </c>
      <c r="E225" s="309">
        <v>16026</v>
      </c>
      <c r="F225" s="309">
        <v>16828</v>
      </c>
      <c r="G225" s="310">
        <v>3.55</v>
      </c>
      <c r="H225" s="311"/>
      <c r="I225" s="312">
        <v>1</v>
      </c>
      <c r="J225" s="313"/>
      <c r="K225" s="305">
        <v>1.4</v>
      </c>
      <c r="L225" s="305">
        <v>1.68</v>
      </c>
      <c r="M225" s="305">
        <v>2.23</v>
      </c>
      <c r="N225" s="306">
        <v>2.57</v>
      </c>
      <c r="O225" s="208"/>
      <c r="P225" s="214">
        <f t="shared" si="561"/>
        <v>0</v>
      </c>
      <c r="Q225" s="208"/>
      <c r="R225" s="214">
        <f t="shared" si="562"/>
        <v>0</v>
      </c>
      <c r="S225" s="208">
        <v>55</v>
      </c>
      <c r="T225" s="214">
        <f t="shared" si="563"/>
        <v>4563396.0166666657</v>
      </c>
      <c r="U225" s="208"/>
      <c r="V225" s="214">
        <f t="shared" si="564"/>
        <v>0</v>
      </c>
      <c r="W225" s="208"/>
      <c r="X225" s="214">
        <f t="shared" si="565"/>
        <v>0</v>
      </c>
      <c r="Y225" s="208"/>
      <c r="Z225" s="214">
        <f t="shared" si="566"/>
        <v>0</v>
      </c>
      <c r="AA225" s="208"/>
      <c r="AB225" s="214">
        <f t="shared" si="567"/>
        <v>0</v>
      </c>
      <c r="AC225" s="208"/>
      <c r="AD225" s="214">
        <f t="shared" si="568"/>
        <v>0</v>
      </c>
      <c r="AE225" s="208"/>
      <c r="AF225" s="204">
        <f t="shared" si="569"/>
        <v>0</v>
      </c>
      <c r="AG225" s="208"/>
      <c r="AH225" s="215">
        <f t="shared" si="570"/>
        <v>0</v>
      </c>
      <c r="AI225" s="217">
        <v>0</v>
      </c>
      <c r="AJ225" s="217">
        <v>0</v>
      </c>
      <c r="AK225" s="208">
        <v>5</v>
      </c>
      <c r="AL225" s="214">
        <f t="shared" si="571"/>
        <v>414854.18333333329</v>
      </c>
      <c r="AM225" s="208"/>
      <c r="AN225" s="214">
        <f t="shared" si="572"/>
        <v>0</v>
      </c>
      <c r="AO225" s="204"/>
      <c r="AP225" s="214">
        <f t="shared" si="573"/>
        <v>0</v>
      </c>
      <c r="AQ225" s="208"/>
      <c r="AR225" s="214">
        <f t="shared" si="574"/>
        <v>0</v>
      </c>
      <c r="AS225" s="208"/>
      <c r="AT225" s="214">
        <f t="shared" si="575"/>
        <v>0</v>
      </c>
      <c r="AU225" s="208"/>
      <c r="AV225" s="214">
        <f t="shared" si="576"/>
        <v>0</v>
      </c>
      <c r="AW225" s="208"/>
      <c r="AX225" s="214">
        <f t="shared" si="577"/>
        <v>0</v>
      </c>
      <c r="AY225" s="208"/>
      <c r="AZ225" s="214">
        <f t="shared" si="578"/>
        <v>0</v>
      </c>
      <c r="BA225" s="208"/>
      <c r="BB225" s="214">
        <f t="shared" si="579"/>
        <v>0</v>
      </c>
      <c r="BC225" s="208"/>
      <c r="BD225" s="214">
        <f t="shared" si="580"/>
        <v>0</v>
      </c>
      <c r="BE225" s="208"/>
      <c r="BF225" s="214">
        <f t="shared" si="581"/>
        <v>0</v>
      </c>
      <c r="BG225" s="208"/>
      <c r="BH225" s="214">
        <f t="shared" si="582"/>
        <v>0</v>
      </c>
      <c r="BI225" s="208"/>
      <c r="BJ225" s="214">
        <f t="shared" si="583"/>
        <v>0</v>
      </c>
      <c r="BK225" s="208"/>
      <c r="BL225" s="214">
        <f t="shared" si="584"/>
        <v>0</v>
      </c>
      <c r="BM225" s="208"/>
      <c r="BN225" s="214">
        <f t="shared" si="585"/>
        <v>0</v>
      </c>
      <c r="BO225" s="208"/>
      <c r="BP225" s="214">
        <f t="shared" si="586"/>
        <v>0</v>
      </c>
      <c r="BQ225" s="208"/>
      <c r="BR225" s="214">
        <f t="shared" si="587"/>
        <v>0</v>
      </c>
      <c r="BS225" s="208"/>
      <c r="BT225" s="214">
        <f t="shared" si="588"/>
        <v>0</v>
      </c>
      <c r="BU225" s="208"/>
      <c r="BV225" s="214">
        <f t="shared" si="589"/>
        <v>0</v>
      </c>
      <c r="BW225" s="204"/>
      <c r="BX225" s="214">
        <f t="shared" si="590"/>
        <v>0</v>
      </c>
      <c r="BY225" s="208"/>
      <c r="BZ225" s="214">
        <f t="shared" si="591"/>
        <v>0</v>
      </c>
      <c r="CA225" s="208"/>
      <c r="CB225" s="214">
        <f t="shared" si="592"/>
        <v>0</v>
      </c>
      <c r="CC225" s="453"/>
      <c r="CD225" s="214">
        <f t="shared" si="593"/>
        <v>0</v>
      </c>
      <c r="CE225" s="208"/>
      <c r="CF225" s="215">
        <f t="shared" si="594"/>
        <v>0</v>
      </c>
      <c r="CG225" s="208"/>
      <c r="CH225" s="215">
        <f t="shared" si="595"/>
        <v>0</v>
      </c>
      <c r="CI225" s="208"/>
      <c r="CJ225" s="215">
        <f t="shared" si="596"/>
        <v>0</v>
      </c>
      <c r="CK225" s="208"/>
      <c r="CL225" s="215">
        <f t="shared" si="597"/>
        <v>0</v>
      </c>
      <c r="CM225" s="208"/>
      <c r="CN225" s="215">
        <f t="shared" si="598"/>
        <v>0</v>
      </c>
      <c r="CO225" s="208"/>
      <c r="CP225" s="215">
        <f t="shared" si="599"/>
        <v>0</v>
      </c>
      <c r="CQ225" s="208"/>
      <c r="CR225" s="215">
        <f t="shared" si="600"/>
        <v>0</v>
      </c>
      <c r="CS225" s="208"/>
      <c r="CT225" s="215">
        <f t="shared" si="601"/>
        <v>0</v>
      </c>
      <c r="CU225" s="208"/>
      <c r="CV225" s="215">
        <f t="shared" si="602"/>
        <v>0</v>
      </c>
      <c r="CW225" s="208"/>
      <c r="CX225" s="215">
        <f t="shared" si="603"/>
        <v>0</v>
      </c>
      <c r="CY225" s="208"/>
      <c r="CZ225" s="215">
        <f t="shared" si="604"/>
        <v>0</v>
      </c>
      <c r="DA225" s="204"/>
      <c r="DB225" s="215">
        <f t="shared" si="605"/>
        <v>0</v>
      </c>
      <c r="DC225" s="208"/>
      <c r="DD225" s="215">
        <f t="shared" si="606"/>
        <v>0</v>
      </c>
      <c r="DE225" s="208"/>
      <c r="DF225" s="215">
        <f t="shared" si="607"/>
        <v>0</v>
      </c>
      <c r="DG225" s="208"/>
      <c r="DH225" s="204">
        <f t="shared" si="608"/>
        <v>0</v>
      </c>
      <c r="DI225" s="208"/>
      <c r="DJ225" s="215">
        <f t="shared" si="609"/>
        <v>0</v>
      </c>
      <c r="DK225" s="208"/>
      <c r="DL225" s="215">
        <f t="shared" si="610"/>
        <v>0</v>
      </c>
      <c r="DM225" s="208"/>
      <c r="DN225" s="215">
        <f t="shared" si="611"/>
        <v>0</v>
      </c>
      <c r="DO225" s="204"/>
      <c r="DP225" s="214">
        <f t="shared" si="612"/>
        <v>0</v>
      </c>
      <c r="DQ225" s="204"/>
      <c r="DR225" s="214">
        <f t="shared" si="613"/>
        <v>0</v>
      </c>
      <c r="DS225" s="208"/>
      <c r="DT225" s="215">
        <f t="shared" si="614"/>
        <v>0</v>
      </c>
      <c r="DU225" s="204"/>
      <c r="DV225" s="204"/>
      <c r="DW225" s="204"/>
      <c r="DX225" s="214">
        <f t="shared" si="615"/>
        <v>0</v>
      </c>
      <c r="DY225" s="204"/>
      <c r="DZ225" s="214">
        <f t="shared" si="616"/>
        <v>0</v>
      </c>
      <c r="EA225" s="204"/>
      <c r="EB225" s="204"/>
      <c r="EC225" s="430"/>
      <c r="ED225" s="430"/>
      <c r="EE225" s="204"/>
      <c r="EF225" s="204"/>
      <c r="EG225" s="204"/>
      <c r="EH225" s="204"/>
      <c r="EI225" s="204"/>
      <c r="EJ225" s="216">
        <f t="shared" si="617"/>
        <v>0</v>
      </c>
      <c r="EK225" s="228">
        <f t="shared" si="618"/>
        <v>60</v>
      </c>
      <c r="EL225" s="228">
        <f t="shared" si="618"/>
        <v>4978250.1999999993</v>
      </c>
    </row>
    <row r="226" spans="1:142" s="342" customFormat="1" ht="30" customHeight="1" x14ac:dyDescent="0.2">
      <c r="A226" s="196"/>
      <c r="B226" s="196">
        <v>148</v>
      </c>
      <c r="C226" s="307" t="s">
        <v>1516</v>
      </c>
      <c r="D226" s="353" t="s">
        <v>942</v>
      </c>
      <c r="E226" s="309">
        <v>16026</v>
      </c>
      <c r="F226" s="309">
        <v>16828</v>
      </c>
      <c r="G226" s="310">
        <v>1.57</v>
      </c>
      <c r="H226" s="311"/>
      <c r="I226" s="312">
        <v>1</v>
      </c>
      <c r="J226" s="313"/>
      <c r="K226" s="305">
        <v>1.4</v>
      </c>
      <c r="L226" s="305">
        <v>1.68</v>
      </c>
      <c r="M226" s="305">
        <v>2.23</v>
      </c>
      <c r="N226" s="306">
        <v>2.57</v>
      </c>
      <c r="O226" s="208"/>
      <c r="P226" s="214">
        <f t="shared" si="561"/>
        <v>0</v>
      </c>
      <c r="Q226" s="204"/>
      <c r="R226" s="214">
        <f t="shared" si="562"/>
        <v>0</v>
      </c>
      <c r="S226" s="208"/>
      <c r="T226" s="214">
        <f t="shared" si="563"/>
        <v>0</v>
      </c>
      <c r="U226" s="208"/>
      <c r="V226" s="214">
        <f t="shared" si="564"/>
        <v>0</v>
      </c>
      <c r="W226" s="208"/>
      <c r="X226" s="214">
        <f t="shared" si="565"/>
        <v>0</v>
      </c>
      <c r="Y226" s="208"/>
      <c r="Z226" s="214">
        <f t="shared" si="566"/>
        <v>0</v>
      </c>
      <c r="AA226" s="208">
        <v>3</v>
      </c>
      <c r="AB226" s="214">
        <f t="shared" si="567"/>
        <v>110082.43399999999</v>
      </c>
      <c r="AC226" s="208"/>
      <c r="AD226" s="214">
        <f t="shared" si="568"/>
        <v>0</v>
      </c>
      <c r="AE226" s="208"/>
      <c r="AF226" s="204">
        <f t="shared" si="569"/>
        <v>0</v>
      </c>
      <c r="AG226" s="208"/>
      <c r="AH226" s="215">
        <f t="shared" si="570"/>
        <v>0</v>
      </c>
      <c r="AI226" s="217">
        <v>0</v>
      </c>
      <c r="AJ226" s="217">
        <v>0</v>
      </c>
      <c r="AK226" s="208"/>
      <c r="AL226" s="214">
        <f t="shared" si="571"/>
        <v>0</v>
      </c>
      <c r="AM226" s="208"/>
      <c r="AN226" s="214">
        <f t="shared" si="572"/>
        <v>0</v>
      </c>
      <c r="AO226" s="204"/>
      <c r="AP226" s="214">
        <f t="shared" si="573"/>
        <v>0</v>
      </c>
      <c r="AQ226" s="208"/>
      <c r="AR226" s="214">
        <f t="shared" si="574"/>
        <v>0</v>
      </c>
      <c r="AS226" s="208"/>
      <c r="AT226" s="214">
        <f t="shared" si="575"/>
        <v>0</v>
      </c>
      <c r="AU226" s="208"/>
      <c r="AV226" s="214">
        <f t="shared" si="576"/>
        <v>0</v>
      </c>
      <c r="AW226" s="208"/>
      <c r="AX226" s="214">
        <f t="shared" si="577"/>
        <v>0</v>
      </c>
      <c r="AY226" s="208"/>
      <c r="AZ226" s="214">
        <f t="shared" si="578"/>
        <v>0</v>
      </c>
      <c r="BA226" s="208"/>
      <c r="BB226" s="214">
        <f t="shared" si="579"/>
        <v>0</v>
      </c>
      <c r="BC226" s="208"/>
      <c r="BD226" s="214">
        <f t="shared" si="580"/>
        <v>0</v>
      </c>
      <c r="BE226" s="208"/>
      <c r="BF226" s="214">
        <f t="shared" si="581"/>
        <v>0</v>
      </c>
      <c r="BG226" s="208"/>
      <c r="BH226" s="214">
        <f t="shared" si="582"/>
        <v>0</v>
      </c>
      <c r="BI226" s="208"/>
      <c r="BJ226" s="214">
        <f t="shared" si="583"/>
        <v>0</v>
      </c>
      <c r="BK226" s="208"/>
      <c r="BL226" s="214">
        <f t="shared" si="584"/>
        <v>0</v>
      </c>
      <c r="BM226" s="208"/>
      <c r="BN226" s="214">
        <f t="shared" si="585"/>
        <v>0</v>
      </c>
      <c r="BO226" s="208"/>
      <c r="BP226" s="214">
        <f t="shared" si="586"/>
        <v>0</v>
      </c>
      <c r="BQ226" s="208"/>
      <c r="BR226" s="214">
        <f t="shared" si="587"/>
        <v>0</v>
      </c>
      <c r="BS226" s="208"/>
      <c r="BT226" s="214">
        <f t="shared" si="588"/>
        <v>0</v>
      </c>
      <c r="BU226" s="208"/>
      <c r="BV226" s="214">
        <f t="shared" si="589"/>
        <v>0</v>
      </c>
      <c r="BW226" s="204"/>
      <c r="BX226" s="214">
        <f t="shared" si="590"/>
        <v>0</v>
      </c>
      <c r="BY226" s="208"/>
      <c r="BZ226" s="214">
        <f t="shared" si="591"/>
        <v>0</v>
      </c>
      <c r="CA226" s="208"/>
      <c r="CB226" s="214">
        <f t="shared" si="592"/>
        <v>0</v>
      </c>
      <c r="CC226" s="452"/>
      <c r="CD226" s="214">
        <f t="shared" si="593"/>
        <v>0</v>
      </c>
      <c r="CE226" s="208"/>
      <c r="CF226" s="215">
        <f t="shared" si="594"/>
        <v>0</v>
      </c>
      <c r="CG226" s="208"/>
      <c r="CH226" s="215">
        <f t="shared" si="595"/>
        <v>0</v>
      </c>
      <c r="CI226" s="208"/>
      <c r="CJ226" s="215">
        <f t="shared" si="596"/>
        <v>0</v>
      </c>
      <c r="CK226" s="208"/>
      <c r="CL226" s="215">
        <f t="shared" si="597"/>
        <v>0</v>
      </c>
      <c r="CM226" s="208"/>
      <c r="CN226" s="215">
        <f t="shared" si="598"/>
        <v>0</v>
      </c>
      <c r="CO226" s="208"/>
      <c r="CP226" s="215">
        <f t="shared" si="599"/>
        <v>0</v>
      </c>
      <c r="CQ226" s="208"/>
      <c r="CR226" s="215">
        <f t="shared" si="600"/>
        <v>0</v>
      </c>
      <c r="CS226" s="208"/>
      <c r="CT226" s="215">
        <f t="shared" si="601"/>
        <v>0</v>
      </c>
      <c r="CU226" s="208"/>
      <c r="CV226" s="215">
        <f t="shared" si="602"/>
        <v>0</v>
      </c>
      <c r="CW226" s="208"/>
      <c r="CX226" s="215">
        <f t="shared" si="603"/>
        <v>0</v>
      </c>
      <c r="CY226" s="208"/>
      <c r="CZ226" s="215">
        <f t="shared" si="604"/>
        <v>0</v>
      </c>
      <c r="DA226" s="204"/>
      <c r="DB226" s="215">
        <f t="shared" si="605"/>
        <v>0</v>
      </c>
      <c r="DC226" s="208"/>
      <c r="DD226" s="215">
        <f t="shared" si="606"/>
        <v>0</v>
      </c>
      <c r="DE226" s="208"/>
      <c r="DF226" s="215">
        <f t="shared" si="607"/>
        <v>0</v>
      </c>
      <c r="DG226" s="208"/>
      <c r="DH226" s="204">
        <f t="shared" si="608"/>
        <v>0</v>
      </c>
      <c r="DI226" s="208"/>
      <c r="DJ226" s="215">
        <f t="shared" si="609"/>
        <v>0</v>
      </c>
      <c r="DK226" s="208"/>
      <c r="DL226" s="215">
        <f t="shared" si="610"/>
        <v>0</v>
      </c>
      <c r="DM226" s="208"/>
      <c r="DN226" s="215">
        <f t="shared" si="611"/>
        <v>0</v>
      </c>
      <c r="DO226" s="223"/>
      <c r="DP226" s="214">
        <f t="shared" si="612"/>
        <v>0</v>
      </c>
      <c r="DQ226" s="204"/>
      <c r="DR226" s="214">
        <f t="shared" si="613"/>
        <v>0</v>
      </c>
      <c r="DS226" s="208"/>
      <c r="DT226" s="215">
        <f t="shared" si="614"/>
        <v>0</v>
      </c>
      <c r="DU226" s="204"/>
      <c r="DV226" s="204"/>
      <c r="DW226" s="204"/>
      <c r="DX226" s="214">
        <f t="shared" si="615"/>
        <v>0</v>
      </c>
      <c r="DY226" s="204"/>
      <c r="DZ226" s="214">
        <f t="shared" si="616"/>
        <v>0</v>
      </c>
      <c r="EA226" s="204"/>
      <c r="EB226" s="204"/>
      <c r="EC226" s="430"/>
      <c r="ED226" s="430"/>
      <c r="EE226" s="204"/>
      <c r="EF226" s="204"/>
      <c r="EG226" s="204"/>
      <c r="EH226" s="204"/>
      <c r="EI226" s="204"/>
      <c r="EJ226" s="216">
        <f t="shared" si="617"/>
        <v>0</v>
      </c>
      <c r="EK226" s="228">
        <f t="shared" si="618"/>
        <v>3</v>
      </c>
      <c r="EL226" s="228">
        <f t="shared" si="618"/>
        <v>110082.43399999999</v>
      </c>
    </row>
    <row r="227" spans="1:142" ht="30" customHeight="1" x14ac:dyDescent="0.2">
      <c r="A227" s="196"/>
      <c r="B227" s="196">
        <v>149</v>
      </c>
      <c r="C227" s="307" t="s">
        <v>1517</v>
      </c>
      <c r="D227" s="353" t="s">
        <v>944</v>
      </c>
      <c r="E227" s="309">
        <v>16026</v>
      </c>
      <c r="F227" s="309">
        <v>16828</v>
      </c>
      <c r="G227" s="310">
        <v>2.2599999999999998</v>
      </c>
      <c r="H227" s="311"/>
      <c r="I227" s="312">
        <v>1</v>
      </c>
      <c r="J227" s="313"/>
      <c r="K227" s="305">
        <v>1.4</v>
      </c>
      <c r="L227" s="305">
        <v>1.68</v>
      </c>
      <c r="M227" s="305">
        <v>2.23</v>
      </c>
      <c r="N227" s="306">
        <v>2.57</v>
      </c>
      <c r="O227" s="208"/>
      <c r="P227" s="214">
        <f t="shared" si="561"/>
        <v>0</v>
      </c>
      <c r="Q227" s="208"/>
      <c r="R227" s="214">
        <f t="shared" si="562"/>
        <v>0</v>
      </c>
      <c r="S227" s="208"/>
      <c r="T227" s="214">
        <f t="shared" si="563"/>
        <v>0</v>
      </c>
      <c r="U227" s="208"/>
      <c r="V227" s="214">
        <f t="shared" si="564"/>
        <v>0</v>
      </c>
      <c r="W227" s="208"/>
      <c r="X227" s="214">
        <f t="shared" si="565"/>
        <v>0</v>
      </c>
      <c r="Y227" s="208"/>
      <c r="Z227" s="214">
        <f t="shared" si="566"/>
        <v>0</v>
      </c>
      <c r="AA227" s="208"/>
      <c r="AB227" s="214">
        <f t="shared" si="567"/>
        <v>0</v>
      </c>
      <c r="AC227" s="208"/>
      <c r="AD227" s="214">
        <f t="shared" si="568"/>
        <v>0</v>
      </c>
      <c r="AE227" s="208"/>
      <c r="AF227" s="204">
        <f t="shared" si="569"/>
        <v>0</v>
      </c>
      <c r="AG227" s="208"/>
      <c r="AH227" s="215">
        <f t="shared" si="570"/>
        <v>0</v>
      </c>
      <c r="AI227" s="217">
        <v>0</v>
      </c>
      <c r="AJ227" s="217">
        <v>0</v>
      </c>
      <c r="AK227" s="208"/>
      <c r="AL227" s="214">
        <f t="shared" si="571"/>
        <v>0</v>
      </c>
      <c r="AM227" s="208"/>
      <c r="AN227" s="214">
        <f t="shared" si="572"/>
        <v>0</v>
      </c>
      <c r="AO227" s="204"/>
      <c r="AP227" s="214">
        <f t="shared" si="573"/>
        <v>0</v>
      </c>
      <c r="AQ227" s="208"/>
      <c r="AR227" s="214">
        <f t="shared" si="574"/>
        <v>0</v>
      </c>
      <c r="AS227" s="208"/>
      <c r="AT227" s="214">
        <f t="shared" si="575"/>
        <v>0</v>
      </c>
      <c r="AU227" s="208"/>
      <c r="AV227" s="214">
        <f t="shared" si="576"/>
        <v>0</v>
      </c>
      <c r="AW227" s="208"/>
      <c r="AX227" s="214">
        <f t="shared" si="577"/>
        <v>0</v>
      </c>
      <c r="AY227" s="208"/>
      <c r="AZ227" s="214">
        <f t="shared" si="578"/>
        <v>0</v>
      </c>
      <c r="BA227" s="208"/>
      <c r="BB227" s="214">
        <f t="shared" si="579"/>
        <v>0</v>
      </c>
      <c r="BC227" s="208"/>
      <c r="BD227" s="214">
        <f t="shared" si="580"/>
        <v>0</v>
      </c>
      <c r="BE227" s="208"/>
      <c r="BF227" s="214">
        <f t="shared" si="581"/>
        <v>0</v>
      </c>
      <c r="BG227" s="208"/>
      <c r="BH227" s="214">
        <f t="shared" si="582"/>
        <v>0</v>
      </c>
      <c r="BI227" s="208"/>
      <c r="BJ227" s="214">
        <f t="shared" si="583"/>
        <v>0</v>
      </c>
      <c r="BK227" s="208"/>
      <c r="BL227" s="214">
        <f t="shared" si="584"/>
        <v>0</v>
      </c>
      <c r="BM227" s="208"/>
      <c r="BN227" s="214">
        <f t="shared" si="585"/>
        <v>0</v>
      </c>
      <c r="BO227" s="208"/>
      <c r="BP227" s="214">
        <f t="shared" si="586"/>
        <v>0</v>
      </c>
      <c r="BQ227" s="208"/>
      <c r="BR227" s="214">
        <f t="shared" si="587"/>
        <v>0</v>
      </c>
      <c r="BS227" s="208"/>
      <c r="BT227" s="214">
        <f t="shared" si="588"/>
        <v>0</v>
      </c>
      <c r="BU227" s="208"/>
      <c r="BV227" s="214">
        <f t="shared" si="589"/>
        <v>0</v>
      </c>
      <c r="BW227" s="204"/>
      <c r="BX227" s="214">
        <f t="shared" si="590"/>
        <v>0</v>
      </c>
      <c r="BY227" s="208"/>
      <c r="BZ227" s="214">
        <f t="shared" si="591"/>
        <v>0</v>
      </c>
      <c r="CA227" s="208"/>
      <c r="CB227" s="214">
        <f t="shared" si="592"/>
        <v>0</v>
      </c>
      <c r="CC227" s="452"/>
      <c r="CD227" s="214">
        <f t="shared" si="593"/>
        <v>0</v>
      </c>
      <c r="CE227" s="208"/>
      <c r="CF227" s="215">
        <f t="shared" si="594"/>
        <v>0</v>
      </c>
      <c r="CG227" s="208"/>
      <c r="CH227" s="215">
        <f t="shared" si="595"/>
        <v>0</v>
      </c>
      <c r="CI227" s="208"/>
      <c r="CJ227" s="215">
        <f t="shared" si="596"/>
        <v>0</v>
      </c>
      <c r="CK227" s="208"/>
      <c r="CL227" s="215">
        <f t="shared" si="597"/>
        <v>0</v>
      </c>
      <c r="CM227" s="208"/>
      <c r="CN227" s="215">
        <f t="shared" si="598"/>
        <v>0</v>
      </c>
      <c r="CO227" s="208"/>
      <c r="CP227" s="215">
        <f t="shared" si="599"/>
        <v>0</v>
      </c>
      <c r="CQ227" s="208"/>
      <c r="CR227" s="215">
        <f t="shared" si="600"/>
        <v>0</v>
      </c>
      <c r="CS227" s="208"/>
      <c r="CT227" s="215">
        <f t="shared" si="601"/>
        <v>0</v>
      </c>
      <c r="CU227" s="208"/>
      <c r="CV227" s="215">
        <f t="shared" si="602"/>
        <v>0</v>
      </c>
      <c r="CW227" s="208"/>
      <c r="CX227" s="215">
        <f t="shared" si="603"/>
        <v>0</v>
      </c>
      <c r="CY227" s="208"/>
      <c r="CZ227" s="215">
        <f t="shared" si="604"/>
        <v>0</v>
      </c>
      <c r="DA227" s="204"/>
      <c r="DB227" s="215">
        <f t="shared" si="605"/>
        <v>0</v>
      </c>
      <c r="DC227" s="208"/>
      <c r="DD227" s="215">
        <f t="shared" si="606"/>
        <v>0</v>
      </c>
      <c r="DE227" s="208"/>
      <c r="DF227" s="215">
        <f t="shared" si="607"/>
        <v>0</v>
      </c>
      <c r="DG227" s="208"/>
      <c r="DH227" s="204">
        <f t="shared" si="608"/>
        <v>0</v>
      </c>
      <c r="DI227" s="208"/>
      <c r="DJ227" s="215">
        <f t="shared" si="609"/>
        <v>0</v>
      </c>
      <c r="DK227" s="208"/>
      <c r="DL227" s="215">
        <f t="shared" si="610"/>
        <v>0</v>
      </c>
      <c r="DM227" s="208"/>
      <c r="DN227" s="215">
        <f t="shared" si="611"/>
        <v>0</v>
      </c>
      <c r="DO227" s="204"/>
      <c r="DP227" s="214">
        <f t="shared" si="612"/>
        <v>0</v>
      </c>
      <c r="DQ227" s="204"/>
      <c r="DR227" s="214">
        <f t="shared" si="613"/>
        <v>0</v>
      </c>
      <c r="DS227" s="208"/>
      <c r="DT227" s="215">
        <f t="shared" si="614"/>
        <v>0</v>
      </c>
      <c r="DU227" s="204"/>
      <c r="DV227" s="204"/>
      <c r="DW227" s="204"/>
      <c r="DX227" s="214">
        <f t="shared" si="615"/>
        <v>0</v>
      </c>
      <c r="DY227" s="204"/>
      <c r="DZ227" s="214">
        <f t="shared" si="616"/>
        <v>0</v>
      </c>
      <c r="EA227" s="204"/>
      <c r="EB227" s="204"/>
      <c r="EC227" s="430"/>
      <c r="ED227" s="430"/>
      <c r="EE227" s="204"/>
      <c r="EF227" s="204"/>
      <c r="EG227" s="204"/>
      <c r="EH227" s="204"/>
      <c r="EI227" s="204"/>
      <c r="EJ227" s="216">
        <f t="shared" si="617"/>
        <v>0</v>
      </c>
      <c r="EK227" s="228">
        <f t="shared" si="618"/>
        <v>0</v>
      </c>
      <c r="EL227" s="228">
        <f t="shared" si="618"/>
        <v>0</v>
      </c>
    </row>
    <row r="228" spans="1:142" ht="30" customHeight="1" x14ac:dyDescent="0.2">
      <c r="A228" s="196"/>
      <c r="B228" s="196">
        <v>150</v>
      </c>
      <c r="C228" s="307" t="s">
        <v>1518</v>
      </c>
      <c r="D228" s="353" t="s">
        <v>946</v>
      </c>
      <c r="E228" s="309">
        <v>16026</v>
      </c>
      <c r="F228" s="309">
        <v>16828</v>
      </c>
      <c r="G228" s="310">
        <v>3.24</v>
      </c>
      <c r="H228" s="311"/>
      <c r="I228" s="312">
        <v>1</v>
      </c>
      <c r="J228" s="313"/>
      <c r="K228" s="305">
        <v>1.4</v>
      </c>
      <c r="L228" s="305">
        <v>1.68</v>
      </c>
      <c r="M228" s="305">
        <v>2.23</v>
      </c>
      <c r="N228" s="306">
        <v>2.57</v>
      </c>
      <c r="O228" s="208"/>
      <c r="P228" s="214">
        <f t="shared" si="561"/>
        <v>0</v>
      </c>
      <c r="Q228" s="208"/>
      <c r="R228" s="214">
        <f t="shared" si="562"/>
        <v>0</v>
      </c>
      <c r="S228" s="208"/>
      <c r="T228" s="214">
        <f t="shared" si="563"/>
        <v>0</v>
      </c>
      <c r="U228" s="208"/>
      <c r="V228" s="214">
        <f t="shared" si="564"/>
        <v>0</v>
      </c>
      <c r="W228" s="208"/>
      <c r="X228" s="214">
        <f t="shared" si="565"/>
        <v>0</v>
      </c>
      <c r="Y228" s="208"/>
      <c r="Z228" s="214">
        <f t="shared" si="566"/>
        <v>0</v>
      </c>
      <c r="AA228" s="208"/>
      <c r="AB228" s="214">
        <f t="shared" si="567"/>
        <v>0</v>
      </c>
      <c r="AC228" s="208"/>
      <c r="AD228" s="214">
        <f t="shared" si="568"/>
        <v>0</v>
      </c>
      <c r="AE228" s="208"/>
      <c r="AF228" s="204">
        <f t="shared" si="569"/>
        <v>0</v>
      </c>
      <c r="AG228" s="208"/>
      <c r="AH228" s="215">
        <f t="shared" si="570"/>
        <v>0</v>
      </c>
      <c r="AI228" s="217">
        <v>0</v>
      </c>
      <c r="AJ228" s="217">
        <v>0</v>
      </c>
      <c r="AK228" s="208">
        <v>67</v>
      </c>
      <c r="AL228" s="214">
        <f t="shared" si="571"/>
        <v>5073608.2319999989</v>
      </c>
      <c r="AM228" s="208"/>
      <c r="AN228" s="214">
        <f t="shared" si="572"/>
        <v>0</v>
      </c>
      <c r="AO228" s="204"/>
      <c r="AP228" s="214">
        <f t="shared" si="573"/>
        <v>0</v>
      </c>
      <c r="AQ228" s="208"/>
      <c r="AR228" s="214">
        <f t="shared" si="574"/>
        <v>0</v>
      </c>
      <c r="AS228" s="208"/>
      <c r="AT228" s="214">
        <f t="shared" si="575"/>
        <v>0</v>
      </c>
      <c r="AU228" s="208"/>
      <c r="AV228" s="214">
        <f t="shared" si="576"/>
        <v>0</v>
      </c>
      <c r="AW228" s="208"/>
      <c r="AX228" s="214">
        <f t="shared" si="577"/>
        <v>0</v>
      </c>
      <c r="AY228" s="208"/>
      <c r="AZ228" s="214">
        <f t="shared" si="578"/>
        <v>0</v>
      </c>
      <c r="BA228" s="208"/>
      <c r="BB228" s="214">
        <f t="shared" si="579"/>
        <v>0</v>
      </c>
      <c r="BC228" s="208"/>
      <c r="BD228" s="214">
        <f t="shared" si="580"/>
        <v>0</v>
      </c>
      <c r="BE228" s="208"/>
      <c r="BF228" s="214">
        <f t="shared" si="581"/>
        <v>0</v>
      </c>
      <c r="BG228" s="208"/>
      <c r="BH228" s="214">
        <f t="shared" si="582"/>
        <v>0</v>
      </c>
      <c r="BI228" s="208"/>
      <c r="BJ228" s="214">
        <f t="shared" si="583"/>
        <v>0</v>
      </c>
      <c r="BK228" s="208"/>
      <c r="BL228" s="214">
        <f t="shared" si="584"/>
        <v>0</v>
      </c>
      <c r="BM228" s="208"/>
      <c r="BN228" s="214">
        <f t="shared" si="585"/>
        <v>0</v>
      </c>
      <c r="BO228" s="208"/>
      <c r="BP228" s="214">
        <f t="shared" si="586"/>
        <v>0</v>
      </c>
      <c r="BQ228" s="208"/>
      <c r="BR228" s="214">
        <f t="shared" si="587"/>
        <v>0</v>
      </c>
      <c r="BS228" s="208"/>
      <c r="BT228" s="214">
        <f t="shared" si="588"/>
        <v>0</v>
      </c>
      <c r="BU228" s="208"/>
      <c r="BV228" s="214">
        <f t="shared" si="589"/>
        <v>0</v>
      </c>
      <c r="BW228" s="204"/>
      <c r="BX228" s="214">
        <f t="shared" si="590"/>
        <v>0</v>
      </c>
      <c r="BY228" s="208"/>
      <c r="BZ228" s="214">
        <f t="shared" si="591"/>
        <v>0</v>
      </c>
      <c r="CA228" s="208"/>
      <c r="CB228" s="214">
        <f t="shared" si="592"/>
        <v>0</v>
      </c>
      <c r="CC228" s="453"/>
      <c r="CD228" s="214">
        <f t="shared" si="593"/>
        <v>0</v>
      </c>
      <c r="CE228" s="208"/>
      <c r="CF228" s="215">
        <f t="shared" si="594"/>
        <v>0</v>
      </c>
      <c r="CG228" s="208"/>
      <c r="CH228" s="215">
        <f t="shared" si="595"/>
        <v>0</v>
      </c>
      <c r="CI228" s="208"/>
      <c r="CJ228" s="215">
        <f t="shared" si="596"/>
        <v>0</v>
      </c>
      <c r="CK228" s="208"/>
      <c r="CL228" s="215">
        <f t="shared" si="597"/>
        <v>0</v>
      </c>
      <c r="CM228" s="208"/>
      <c r="CN228" s="215">
        <f t="shared" si="598"/>
        <v>0</v>
      </c>
      <c r="CO228" s="208"/>
      <c r="CP228" s="215">
        <f t="shared" si="599"/>
        <v>0</v>
      </c>
      <c r="CQ228" s="208"/>
      <c r="CR228" s="215">
        <f t="shared" si="600"/>
        <v>0</v>
      </c>
      <c r="CS228" s="208"/>
      <c r="CT228" s="215">
        <f t="shared" si="601"/>
        <v>0</v>
      </c>
      <c r="CU228" s="208"/>
      <c r="CV228" s="215">
        <f t="shared" si="602"/>
        <v>0</v>
      </c>
      <c r="CW228" s="208"/>
      <c r="CX228" s="215">
        <f t="shared" si="603"/>
        <v>0</v>
      </c>
      <c r="CY228" s="208"/>
      <c r="CZ228" s="215">
        <f t="shared" si="604"/>
        <v>0</v>
      </c>
      <c r="DA228" s="204"/>
      <c r="DB228" s="215">
        <f t="shared" si="605"/>
        <v>0</v>
      </c>
      <c r="DC228" s="208"/>
      <c r="DD228" s="215">
        <f t="shared" si="606"/>
        <v>0</v>
      </c>
      <c r="DE228" s="208"/>
      <c r="DF228" s="215">
        <f t="shared" si="607"/>
        <v>0</v>
      </c>
      <c r="DG228" s="208"/>
      <c r="DH228" s="204">
        <f t="shared" si="608"/>
        <v>0</v>
      </c>
      <c r="DI228" s="208"/>
      <c r="DJ228" s="215">
        <f t="shared" si="609"/>
        <v>0</v>
      </c>
      <c r="DK228" s="208"/>
      <c r="DL228" s="215">
        <f t="shared" si="610"/>
        <v>0</v>
      </c>
      <c r="DM228" s="208"/>
      <c r="DN228" s="215">
        <f t="shared" si="611"/>
        <v>0</v>
      </c>
      <c r="DO228" s="204"/>
      <c r="DP228" s="214">
        <f t="shared" si="612"/>
        <v>0</v>
      </c>
      <c r="DQ228" s="204"/>
      <c r="DR228" s="214">
        <f t="shared" si="613"/>
        <v>0</v>
      </c>
      <c r="DS228" s="208"/>
      <c r="DT228" s="215">
        <f t="shared" si="614"/>
        <v>0</v>
      </c>
      <c r="DU228" s="204"/>
      <c r="DV228" s="204"/>
      <c r="DW228" s="204"/>
      <c r="DX228" s="214">
        <f t="shared" si="615"/>
        <v>0</v>
      </c>
      <c r="DY228" s="204"/>
      <c r="DZ228" s="214">
        <f t="shared" si="616"/>
        <v>0</v>
      </c>
      <c r="EA228" s="204"/>
      <c r="EB228" s="204"/>
      <c r="EC228" s="430"/>
      <c r="ED228" s="430"/>
      <c r="EE228" s="204"/>
      <c r="EF228" s="204"/>
      <c r="EG228" s="204"/>
      <c r="EH228" s="204"/>
      <c r="EI228" s="204"/>
      <c r="EJ228" s="216">
        <f t="shared" si="617"/>
        <v>0</v>
      </c>
      <c r="EK228" s="228">
        <f t="shared" si="618"/>
        <v>67</v>
      </c>
      <c r="EL228" s="228">
        <f t="shared" si="618"/>
        <v>5073608.2319999989</v>
      </c>
    </row>
    <row r="229" spans="1:142" ht="30" customHeight="1" x14ac:dyDescent="0.2">
      <c r="A229" s="196"/>
      <c r="B229" s="196">
        <v>151</v>
      </c>
      <c r="C229" s="307" t="s">
        <v>1519</v>
      </c>
      <c r="D229" s="353" t="s">
        <v>1520</v>
      </c>
      <c r="E229" s="309">
        <v>16026</v>
      </c>
      <c r="F229" s="309">
        <v>16828</v>
      </c>
      <c r="G229" s="310">
        <v>1.7</v>
      </c>
      <c r="H229" s="311"/>
      <c r="I229" s="312">
        <v>1</v>
      </c>
      <c r="J229" s="313"/>
      <c r="K229" s="305">
        <v>1.4</v>
      </c>
      <c r="L229" s="305">
        <v>1.68</v>
      </c>
      <c r="M229" s="305">
        <v>2.23</v>
      </c>
      <c r="N229" s="306">
        <v>2.57</v>
      </c>
      <c r="O229" s="208"/>
      <c r="P229" s="214">
        <f t="shared" si="561"/>
        <v>0</v>
      </c>
      <c r="Q229" s="208"/>
      <c r="R229" s="214">
        <f t="shared" si="562"/>
        <v>0</v>
      </c>
      <c r="S229" s="208"/>
      <c r="T229" s="214">
        <f t="shared" si="563"/>
        <v>0</v>
      </c>
      <c r="U229" s="208"/>
      <c r="V229" s="214">
        <f t="shared" si="564"/>
        <v>0</v>
      </c>
      <c r="W229" s="208"/>
      <c r="X229" s="214">
        <f t="shared" si="565"/>
        <v>0</v>
      </c>
      <c r="Y229" s="208"/>
      <c r="Z229" s="214">
        <f t="shared" si="566"/>
        <v>0</v>
      </c>
      <c r="AA229" s="208"/>
      <c r="AB229" s="214">
        <f t="shared" si="567"/>
        <v>0</v>
      </c>
      <c r="AC229" s="208"/>
      <c r="AD229" s="214">
        <f t="shared" si="568"/>
        <v>0</v>
      </c>
      <c r="AE229" s="208"/>
      <c r="AF229" s="204">
        <f t="shared" si="569"/>
        <v>0</v>
      </c>
      <c r="AG229" s="208"/>
      <c r="AH229" s="215">
        <f t="shared" si="570"/>
        <v>0</v>
      </c>
      <c r="AI229" s="217">
        <v>0</v>
      </c>
      <c r="AJ229" s="217">
        <v>0</v>
      </c>
      <c r="AK229" s="208"/>
      <c r="AL229" s="214">
        <f t="shared" si="571"/>
        <v>0</v>
      </c>
      <c r="AM229" s="208"/>
      <c r="AN229" s="214">
        <f t="shared" si="572"/>
        <v>0</v>
      </c>
      <c r="AO229" s="208"/>
      <c r="AP229" s="214">
        <f t="shared" si="573"/>
        <v>0</v>
      </c>
      <c r="AQ229" s="208"/>
      <c r="AR229" s="214">
        <f t="shared" si="574"/>
        <v>0</v>
      </c>
      <c r="AS229" s="208"/>
      <c r="AT229" s="214">
        <f t="shared" si="575"/>
        <v>0</v>
      </c>
      <c r="AU229" s="208"/>
      <c r="AV229" s="214">
        <f t="shared" si="576"/>
        <v>0</v>
      </c>
      <c r="AW229" s="208"/>
      <c r="AX229" s="214">
        <f t="shared" si="577"/>
        <v>0</v>
      </c>
      <c r="AY229" s="208"/>
      <c r="AZ229" s="214">
        <f t="shared" si="578"/>
        <v>0</v>
      </c>
      <c r="BA229" s="208"/>
      <c r="BB229" s="214">
        <f t="shared" si="579"/>
        <v>0</v>
      </c>
      <c r="BC229" s="208"/>
      <c r="BD229" s="214">
        <f t="shared" si="580"/>
        <v>0</v>
      </c>
      <c r="BE229" s="208"/>
      <c r="BF229" s="214">
        <f t="shared" si="581"/>
        <v>0</v>
      </c>
      <c r="BG229" s="208"/>
      <c r="BH229" s="214">
        <f t="shared" si="582"/>
        <v>0</v>
      </c>
      <c r="BI229" s="208"/>
      <c r="BJ229" s="214">
        <f t="shared" si="583"/>
        <v>0</v>
      </c>
      <c r="BK229" s="208"/>
      <c r="BL229" s="214">
        <f t="shared" si="584"/>
        <v>0</v>
      </c>
      <c r="BM229" s="208"/>
      <c r="BN229" s="214">
        <f t="shared" si="585"/>
        <v>0</v>
      </c>
      <c r="BO229" s="208"/>
      <c r="BP229" s="214">
        <f t="shared" si="586"/>
        <v>0</v>
      </c>
      <c r="BQ229" s="208"/>
      <c r="BR229" s="214">
        <f t="shared" si="587"/>
        <v>0</v>
      </c>
      <c r="BS229" s="208"/>
      <c r="BT229" s="214">
        <f t="shared" si="588"/>
        <v>0</v>
      </c>
      <c r="BU229" s="208"/>
      <c r="BV229" s="214">
        <f t="shared" si="589"/>
        <v>0</v>
      </c>
      <c r="BW229" s="204"/>
      <c r="BX229" s="214">
        <f t="shared" si="590"/>
        <v>0</v>
      </c>
      <c r="BY229" s="208"/>
      <c r="BZ229" s="214">
        <f t="shared" si="591"/>
        <v>0</v>
      </c>
      <c r="CA229" s="208"/>
      <c r="CB229" s="214">
        <f t="shared" si="592"/>
        <v>0</v>
      </c>
      <c r="CC229" s="453"/>
      <c r="CD229" s="214">
        <f t="shared" si="593"/>
        <v>0</v>
      </c>
      <c r="CE229" s="208"/>
      <c r="CF229" s="215">
        <f t="shared" si="594"/>
        <v>0</v>
      </c>
      <c r="CG229" s="208"/>
      <c r="CH229" s="215">
        <f t="shared" si="595"/>
        <v>0</v>
      </c>
      <c r="CI229" s="208"/>
      <c r="CJ229" s="215">
        <f t="shared" si="596"/>
        <v>0</v>
      </c>
      <c r="CK229" s="208"/>
      <c r="CL229" s="215">
        <f t="shared" si="597"/>
        <v>0</v>
      </c>
      <c r="CM229" s="208"/>
      <c r="CN229" s="215">
        <f t="shared" si="598"/>
        <v>0</v>
      </c>
      <c r="CO229" s="208"/>
      <c r="CP229" s="215">
        <f t="shared" si="599"/>
        <v>0</v>
      </c>
      <c r="CQ229" s="208"/>
      <c r="CR229" s="215">
        <f t="shared" si="600"/>
        <v>0</v>
      </c>
      <c r="CS229" s="208"/>
      <c r="CT229" s="215">
        <f t="shared" si="601"/>
        <v>0</v>
      </c>
      <c r="CU229" s="208"/>
      <c r="CV229" s="215">
        <f t="shared" si="602"/>
        <v>0</v>
      </c>
      <c r="CW229" s="208"/>
      <c r="CX229" s="215">
        <f t="shared" si="603"/>
        <v>0</v>
      </c>
      <c r="CY229" s="208"/>
      <c r="CZ229" s="215">
        <f t="shared" si="604"/>
        <v>0</v>
      </c>
      <c r="DA229" s="204"/>
      <c r="DB229" s="215">
        <f t="shared" si="605"/>
        <v>0</v>
      </c>
      <c r="DC229" s="208"/>
      <c r="DD229" s="215">
        <f t="shared" si="606"/>
        <v>0</v>
      </c>
      <c r="DE229" s="208"/>
      <c r="DF229" s="215">
        <f t="shared" si="607"/>
        <v>0</v>
      </c>
      <c r="DG229" s="208"/>
      <c r="DH229" s="204">
        <f t="shared" si="608"/>
        <v>0</v>
      </c>
      <c r="DI229" s="208"/>
      <c r="DJ229" s="215">
        <f t="shared" si="609"/>
        <v>0</v>
      </c>
      <c r="DK229" s="208"/>
      <c r="DL229" s="215">
        <f t="shared" si="610"/>
        <v>0</v>
      </c>
      <c r="DM229" s="208"/>
      <c r="DN229" s="215">
        <f t="shared" si="611"/>
        <v>0</v>
      </c>
      <c r="DO229" s="204"/>
      <c r="DP229" s="214">
        <f t="shared" si="612"/>
        <v>0</v>
      </c>
      <c r="DQ229" s="204"/>
      <c r="DR229" s="214">
        <f t="shared" si="613"/>
        <v>0</v>
      </c>
      <c r="DS229" s="208"/>
      <c r="DT229" s="215">
        <f t="shared" si="614"/>
        <v>0</v>
      </c>
      <c r="DU229" s="204"/>
      <c r="DV229" s="204"/>
      <c r="DW229" s="204"/>
      <c r="DX229" s="214">
        <f t="shared" si="615"/>
        <v>0</v>
      </c>
      <c r="DY229" s="204"/>
      <c r="DZ229" s="214">
        <f t="shared" si="616"/>
        <v>0</v>
      </c>
      <c r="EA229" s="204"/>
      <c r="EB229" s="204"/>
      <c r="EC229" s="430"/>
      <c r="ED229" s="430"/>
      <c r="EE229" s="204"/>
      <c r="EF229" s="204"/>
      <c r="EG229" s="204"/>
      <c r="EH229" s="204"/>
      <c r="EI229" s="204"/>
      <c r="EJ229" s="216">
        <f t="shared" si="617"/>
        <v>0</v>
      </c>
      <c r="EK229" s="228">
        <f t="shared" si="618"/>
        <v>0</v>
      </c>
      <c r="EL229" s="228">
        <f t="shared" si="618"/>
        <v>0</v>
      </c>
    </row>
    <row r="230" spans="1:142" ht="30" customHeight="1" x14ac:dyDescent="0.2">
      <c r="A230" s="196"/>
      <c r="B230" s="196">
        <v>152</v>
      </c>
      <c r="C230" s="307" t="s">
        <v>1521</v>
      </c>
      <c r="D230" s="355" t="s">
        <v>950</v>
      </c>
      <c r="E230" s="309">
        <v>16026</v>
      </c>
      <c r="F230" s="309">
        <v>16828</v>
      </c>
      <c r="G230" s="310">
        <v>2.06</v>
      </c>
      <c r="H230" s="311"/>
      <c r="I230" s="312">
        <v>1</v>
      </c>
      <c r="J230" s="313"/>
      <c r="K230" s="305">
        <v>1.4</v>
      </c>
      <c r="L230" s="305">
        <v>1.68</v>
      </c>
      <c r="M230" s="305">
        <v>2.23</v>
      </c>
      <c r="N230" s="306">
        <v>2.57</v>
      </c>
      <c r="O230" s="208"/>
      <c r="P230" s="214">
        <f t="shared" si="561"/>
        <v>0</v>
      </c>
      <c r="Q230" s="208"/>
      <c r="R230" s="214">
        <f t="shared" si="562"/>
        <v>0</v>
      </c>
      <c r="S230" s="208"/>
      <c r="T230" s="214">
        <f t="shared" si="563"/>
        <v>0</v>
      </c>
      <c r="U230" s="208"/>
      <c r="V230" s="214">
        <f t="shared" si="564"/>
        <v>0</v>
      </c>
      <c r="W230" s="208"/>
      <c r="X230" s="214">
        <f t="shared" si="565"/>
        <v>0</v>
      </c>
      <c r="Y230" s="208"/>
      <c r="Z230" s="214">
        <f t="shared" si="566"/>
        <v>0</v>
      </c>
      <c r="AA230" s="208"/>
      <c r="AB230" s="214">
        <f t="shared" si="567"/>
        <v>0</v>
      </c>
      <c r="AC230" s="208"/>
      <c r="AD230" s="214">
        <f t="shared" si="568"/>
        <v>0</v>
      </c>
      <c r="AE230" s="208"/>
      <c r="AF230" s="204">
        <f t="shared" si="569"/>
        <v>0</v>
      </c>
      <c r="AG230" s="208"/>
      <c r="AH230" s="215">
        <f t="shared" si="570"/>
        <v>0</v>
      </c>
      <c r="AI230" s="217">
        <v>0</v>
      </c>
      <c r="AJ230" s="217">
        <v>0</v>
      </c>
      <c r="AK230" s="208"/>
      <c r="AL230" s="214">
        <f t="shared" si="571"/>
        <v>0</v>
      </c>
      <c r="AM230" s="208"/>
      <c r="AN230" s="214">
        <f t="shared" si="572"/>
        <v>0</v>
      </c>
      <c r="AO230" s="208"/>
      <c r="AP230" s="214">
        <f t="shared" si="573"/>
        <v>0</v>
      </c>
      <c r="AQ230" s="208"/>
      <c r="AR230" s="214">
        <f t="shared" si="574"/>
        <v>0</v>
      </c>
      <c r="AS230" s="208"/>
      <c r="AT230" s="214">
        <f t="shared" si="575"/>
        <v>0</v>
      </c>
      <c r="AU230" s="208"/>
      <c r="AV230" s="214">
        <f t="shared" si="576"/>
        <v>0</v>
      </c>
      <c r="AW230" s="208"/>
      <c r="AX230" s="214">
        <f t="shared" si="577"/>
        <v>0</v>
      </c>
      <c r="AY230" s="208"/>
      <c r="AZ230" s="214">
        <f t="shared" si="578"/>
        <v>0</v>
      </c>
      <c r="BA230" s="208"/>
      <c r="BB230" s="214">
        <f t="shared" si="579"/>
        <v>0</v>
      </c>
      <c r="BC230" s="208"/>
      <c r="BD230" s="214">
        <f t="shared" si="580"/>
        <v>0</v>
      </c>
      <c r="BE230" s="208"/>
      <c r="BF230" s="214">
        <f t="shared" si="581"/>
        <v>0</v>
      </c>
      <c r="BG230" s="208"/>
      <c r="BH230" s="214">
        <f t="shared" si="582"/>
        <v>0</v>
      </c>
      <c r="BI230" s="208"/>
      <c r="BJ230" s="214">
        <f t="shared" si="583"/>
        <v>0</v>
      </c>
      <c r="BK230" s="208"/>
      <c r="BL230" s="214">
        <f t="shared" si="584"/>
        <v>0</v>
      </c>
      <c r="BM230" s="208"/>
      <c r="BN230" s="214">
        <f t="shared" si="585"/>
        <v>0</v>
      </c>
      <c r="BO230" s="208"/>
      <c r="BP230" s="214">
        <f t="shared" si="586"/>
        <v>0</v>
      </c>
      <c r="BQ230" s="208"/>
      <c r="BR230" s="214">
        <f t="shared" si="587"/>
        <v>0</v>
      </c>
      <c r="BS230" s="208"/>
      <c r="BT230" s="214">
        <f t="shared" si="588"/>
        <v>0</v>
      </c>
      <c r="BU230" s="208"/>
      <c r="BV230" s="214">
        <f t="shared" si="589"/>
        <v>0</v>
      </c>
      <c r="BW230" s="204"/>
      <c r="BX230" s="214">
        <f t="shared" si="590"/>
        <v>0</v>
      </c>
      <c r="BY230" s="208"/>
      <c r="BZ230" s="214">
        <f t="shared" si="591"/>
        <v>0</v>
      </c>
      <c r="CA230" s="208"/>
      <c r="CB230" s="214">
        <f t="shared" si="592"/>
        <v>0</v>
      </c>
      <c r="CC230" s="452"/>
      <c r="CD230" s="214">
        <f t="shared" si="593"/>
        <v>0</v>
      </c>
      <c r="CE230" s="208"/>
      <c r="CF230" s="215">
        <f t="shared" si="594"/>
        <v>0</v>
      </c>
      <c r="CG230" s="208"/>
      <c r="CH230" s="215">
        <f t="shared" si="595"/>
        <v>0</v>
      </c>
      <c r="CI230" s="208"/>
      <c r="CJ230" s="215">
        <f t="shared" si="596"/>
        <v>0</v>
      </c>
      <c r="CK230" s="208"/>
      <c r="CL230" s="215">
        <f t="shared" si="597"/>
        <v>0</v>
      </c>
      <c r="CM230" s="208"/>
      <c r="CN230" s="215">
        <f t="shared" si="598"/>
        <v>0</v>
      </c>
      <c r="CO230" s="208"/>
      <c r="CP230" s="215">
        <f t="shared" si="599"/>
        <v>0</v>
      </c>
      <c r="CQ230" s="208"/>
      <c r="CR230" s="215">
        <f t="shared" si="600"/>
        <v>0</v>
      </c>
      <c r="CS230" s="208"/>
      <c r="CT230" s="215">
        <f t="shared" si="601"/>
        <v>0</v>
      </c>
      <c r="CU230" s="208"/>
      <c r="CV230" s="215">
        <f t="shared" si="602"/>
        <v>0</v>
      </c>
      <c r="CW230" s="208"/>
      <c r="CX230" s="215">
        <f t="shared" si="603"/>
        <v>0</v>
      </c>
      <c r="CY230" s="208"/>
      <c r="CZ230" s="215">
        <f t="shared" si="604"/>
        <v>0</v>
      </c>
      <c r="DA230" s="204"/>
      <c r="DB230" s="215">
        <f t="shared" si="605"/>
        <v>0</v>
      </c>
      <c r="DC230" s="208"/>
      <c r="DD230" s="215">
        <f t="shared" si="606"/>
        <v>0</v>
      </c>
      <c r="DE230" s="208"/>
      <c r="DF230" s="215">
        <f t="shared" si="607"/>
        <v>0</v>
      </c>
      <c r="DG230" s="208"/>
      <c r="DH230" s="204">
        <f t="shared" si="608"/>
        <v>0</v>
      </c>
      <c r="DI230" s="208"/>
      <c r="DJ230" s="215">
        <f t="shared" si="609"/>
        <v>0</v>
      </c>
      <c r="DK230" s="208"/>
      <c r="DL230" s="215">
        <f t="shared" si="610"/>
        <v>0</v>
      </c>
      <c r="DM230" s="208"/>
      <c r="DN230" s="215">
        <f t="shared" si="611"/>
        <v>0</v>
      </c>
      <c r="DO230" s="204"/>
      <c r="DP230" s="214">
        <f t="shared" si="612"/>
        <v>0</v>
      </c>
      <c r="DQ230" s="204"/>
      <c r="DR230" s="214">
        <f t="shared" si="613"/>
        <v>0</v>
      </c>
      <c r="DS230" s="208"/>
      <c r="DT230" s="215">
        <f t="shared" si="614"/>
        <v>0</v>
      </c>
      <c r="DU230" s="204"/>
      <c r="DV230" s="204"/>
      <c r="DW230" s="204"/>
      <c r="DX230" s="214">
        <f t="shared" si="615"/>
        <v>0</v>
      </c>
      <c r="DY230" s="204"/>
      <c r="DZ230" s="214">
        <f t="shared" si="616"/>
        <v>0</v>
      </c>
      <c r="EA230" s="204"/>
      <c r="EB230" s="204"/>
      <c r="EC230" s="430"/>
      <c r="ED230" s="430"/>
      <c r="EE230" s="204"/>
      <c r="EF230" s="204"/>
      <c r="EG230" s="204"/>
      <c r="EH230" s="204"/>
      <c r="EI230" s="204"/>
      <c r="EJ230" s="216">
        <f t="shared" si="617"/>
        <v>0</v>
      </c>
      <c r="EK230" s="228">
        <f t="shared" si="618"/>
        <v>0</v>
      </c>
      <c r="EL230" s="228">
        <f t="shared" si="618"/>
        <v>0</v>
      </c>
    </row>
    <row r="231" spans="1:142" s="342" customFormat="1" ht="30" customHeight="1" x14ac:dyDescent="0.2">
      <c r="A231" s="196"/>
      <c r="B231" s="196">
        <v>153</v>
      </c>
      <c r="C231" s="307" t="s">
        <v>1522</v>
      </c>
      <c r="D231" s="355" t="s">
        <v>952</v>
      </c>
      <c r="E231" s="309">
        <v>16026</v>
      </c>
      <c r="F231" s="309">
        <v>16828</v>
      </c>
      <c r="G231" s="310">
        <v>2.17</v>
      </c>
      <c r="H231" s="311"/>
      <c r="I231" s="312">
        <v>1</v>
      </c>
      <c r="J231" s="313"/>
      <c r="K231" s="305">
        <v>1.4</v>
      </c>
      <c r="L231" s="305">
        <v>1.68</v>
      </c>
      <c r="M231" s="305">
        <v>2.23</v>
      </c>
      <c r="N231" s="306">
        <v>2.57</v>
      </c>
      <c r="O231" s="208"/>
      <c r="P231" s="214">
        <f t="shared" si="561"/>
        <v>0</v>
      </c>
      <c r="Q231" s="208"/>
      <c r="R231" s="214">
        <f t="shared" si="562"/>
        <v>0</v>
      </c>
      <c r="S231" s="208"/>
      <c r="T231" s="214">
        <f t="shared" si="563"/>
        <v>0</v>
      </c>
      <c r="U231" s="208"/>
      <c r="V231" s="214">
        <f t="shared" si="564"/>
        <v>0</v>
      </c>
      <c r="W231" s="208"/>
      <c r="X231" s="214">
        <f t="shared" si="565"/>
        <v>0</v>
      </c>
      <c r="Y231" s="208"/>
      <c r="Z231" s="214">
        <f t="shared" si="566"/>
        <v>0</v>
      </c>
      <c r="AA231" s="208"/>
      <c r="AB231" s="214">
        <f t="shared" si="567"/>
        <v>0</v>
      </c>
      <c r="AC231" s="208"/>
      <c r="AD231" s="214">
        <f t="shared" si="568"/>
        <v>0</v>
      </c>
      <c r="AE231" s="208"/>
      <c r="AF231" s="204">
        <f t="shared" si="569"/>
        <v>0</v>
      </c>
      <c r="AG231" s="208"/>
      <c r="AH231" s="215">
        <f t="shared" si="570"/>
        <v>0</v>
      </c>
      <c r="AI231" s="217">
        <v>0</v>
      </c>
      <c r="AJ231" s="217">
        <v>0</v>
      </c>
      <c r="AK231" s="208"/>
      <c r="AL231" s="214">
        <f t="shared" si="571"/>
        <v>0</v>
      </c>
      <c r="AM231" s="208"/>
      <c r="AN231" s="214">
        <f t="shared" si="572"/>
        <v>0</v>
      </c>
      <c r="AO231" s="208"/>
      <c r="AP231" s="214">
        <f t="shared" si="573"/>
        <v>0</v>
      </c>
      <c r="AQ231" s="208"/>
      <c r="AR231" s="214">
        <f t="shared" si="574"/>
        <v>0</v>
      </c>
      <c r="AS231" s="208"/>
      <c r="AT231" s="214">
        <f t="shared" si="575"/>
        <v>0</v>
      </c>
      <c r="AU231" s="208"/>
      <c r="AV231" s="214">
        <f t="shared" si="576"/>
        <v>0</v>
      </c>
      <c r="AW231" s="208"/>
      <c r="AX231" s="214">
        <f t="shared" si="577"/>
        <v>0</v>
      </c>
      <c r="AY231" s="208"/>
      <c r="AZ231" s="214">
        <f t="shared" si="578"/>
        <v>0</v>
      </c>
      <c r="BA231" s="208"/>
      <c r="BB231" s="214">
        <f t="shared" si="579"/>
        <v>0</v>
      </c>
      <c r="BC231" s="208"/>
      <c r="BD231" s="214">
        <f t="shared" si="580"/>
        <v>0</v>
      </c>
      <c r="BE231" s="208"/>
      <c r="BF231" s="214">
        <f t="shared" si="581"/>
        <v>0</v>
      </c>
      <c r="BG231" s="208"/>
      <c r="BH231" s="214">
        <f t="shared" si="582"/>
        <v>0</v>
      </c>
      <c r="BI231" s="208"/>
      <c r="BJ231" s="214">
        <f t="shared" si="583"/>
        <v>0</v>
      </c>
      <c r="BK231" s="208"/>
      <c r="BL231" s="214">
        <f t="shared" si="584"/>
        <v>0</v>
      </c>
      <c r="BM231" s="208"/>
      <c r="BN231" s="214">
        <f t="shared" si="585"/>
        <v>0</v>
      </c>
      <c r="BO231" s="208"/>
      <c r="BP231" s="214">
        <f t="shared" si="586"/>
        <v>0</v>
      </c>
      <c r="BQ231" s="208"/>
      <c r="BR231" s="214">
        <f t="shared" si="587"/>
        <v>0</v>
      </c>
      <c r="BS231" s="208"/>
      <c r="BT231" s="214">
        <f t="shared" si="588"/>
        <v>0</v>
      </c>
      <c r="BU231" s="208"/>
      <c r="BV231" s="214">
        <f t="shared" si="589"/>
        <v>0</v>
      </c>
      <c r="BW231" s="204"/>
      <c r="BX231" s="214">
        <f t="shared" si="590"/>
        <v>0</v>
      </c>
      <c r="BY231" s="208"/>
      <c r="BZ231" s="214">
        <f t="shared" si="591"/>
        <v>0</v>
      </c>
      <c r="CA231" s="208"/>
      <c r="CB231" s="214">
        <f t="shared" si="592"/>
        <v>0</v>
      </c>
      <c r="CC231" s="453">
        <v>3</v>
      </c>
      <c r="CD231" s="214">
        <f t="shared" si="593"/>
        <v>152152.15399999998</v>
      </c>
      <c r="CE231" s="208"/>
      <c r="CF231" s="215">
        <f t="shared" si="594"/>
        <v>0</v>
      </c>
      <c r="CG231" s="208"/>
      <c r="CH231" s="215">
        <f t="shared" si="595"/>
        <v>0</v>
      </c>
      <c r="CI231" s="208"/>
      <c r="CJ231" s="215">
        <f t="shared" si="596"/>
        <v>0</v>
      </c>
      <c r="CK231" s="208"/>
      <c r="CL231" s="215">
        <f t="shared" si="597"/>
        <v>0</v>
      </c>
      <c r="CM231" s="208"/>
      <c r="CN231" s="215">
        <f t="shared" si="598"/>
        <v>0</v>
      </c>
      <c r="CO231" s="208"/>
      <c r="CP231" s="215">
        <f t="shared" si="599"/>
        <v>0</v>
      </c>
      <c r="CQ231" s="208"/>
      <c r="CR231" s="215">
        <f t="shared" si="600"/>
        <v>0</v>
      </c>
      <c r="CS231" s="208"/>
      <c r="CT231" s="215">
        <f t="shared" si="601"/>
        <v>0</v>
      </c>
      <c r="CU231" s="208"/>
      <c r="CV231" s="215">
        <f t="shared" si="602"/>
        <v>0</v>
      </c>
      <c r="CW231" s="208"/>
      <c r="CX231" s="215">
        <f t="shared" si="603"/>
        <v>0</v>
      </c>
      <c r="CY231" s="208"/>
      <c r="CZ231" s="215">
        <f t="shared" si="604"/>
        <v>0</v>
      </c>
      <c r="DA231" s="204"/>
      <c r="DB231" s="215">
        <f t="shared" si="605"/>
        <v>0</v>
      </c>
      <c r="DC231" s="208"/>
      <c r="DD231" s="215">
        <f t="shared" si="606"/>
        <v>0</v>
      </c>
      <c r="DE231" s="208"/>
      <c r="DF231" s="215">
        <f t="shared" si="607"/>
        <v>0</v>
      </c>
      <c r="DG231" s="208"/>
      <c r="DH231" s="204">
        <f t="shared" si="608"/>
        <v>0</v>
      </c>
      <c r="DI231" s="208"/>
      <c r="DJ231" s="215">
        <f t="shared" si="609"/>
        <v>0</v>
      </c>
      <c r="DK231" s="208"/>
      <c r="DL231" s="215">
        <f t="shared" si="610"/>
        <v>0</v>
      </c>
      <c r="DM231" s="208"/>
      <c r="DN231" s="215">
        <f t="shared" si="611"/>
        <v>0</v>
      </c>
      <c r="DO231" s="221"/>
      <c r="DP231" s="214">
        <f t="shared" si="612"/>
        <v>0</v>
      </c>
      <c r="DQ231" s="204"/>
      <c r="DR231" s="214">
        <f t="shared" si="613"/>
        <v>0</v>
      </c>
      <c r="DS231" s="208"/>
      <c r="DT231" s="215">
        <f t="shared" si="614"/>
        <v>0</v>
      </c>
      <c r="DU231" s="204"/>
      <c r="DV231" s="204"/>
      <c r="DW231" s="204"/>
      <c r="DX231" s="214">
        <f t="shared" si="615"/>
        <v>0</v>
      </c>
      <c r="DY231" s="204"/>
      <c r="DZ231" s="214">
        <f t="shared" si="616"/>
        <v>0</v>
      </c>
      <c r="EA231" s="204"/>
      <c r="EB231" s="204"/>
      <c r="EC231" s="430"/>
      <c r="ED231" s="430"/>
      <c r="EE231" s="204"/>
      <c r="EF231" s="204"/>
      <c r="EG231" s="204"/>
      <c r="EH231" s="204"/>
      <c r="EI231" s="204"/>
      <c r="EJ231" s="216">
        <f t="shared" si="617"/>
        <v>0</v>
      </c>
      <c r="EK231" s="228">
        <f t="shared" si="618"/>
        <v>3</v>
      </c>
      <c r="EL231" s="228">
        <f t="shared" si="618"/>
        <v>152152.15399999998</v>
      </c>
    </row>
    <row r="232" spans="1:142" s="342" customFormat="1" ht="15" customHeight="1" x14ac:dyDescent="0.2">
      <c r="A232" s="196">
        <v>33</v>
      </c>
      <c r="B232" s="196"/>
      <c r="C232" s="307" t="s">
        <v>1523</v>
      </c>
      <c r="D232" s="354" t="s">
        <v>960</v>
      </c>
      <c r="E232" s="309">
        <v>16026</v>
      </c>
      <c r="F232" s="309">
        <v>16828</v>
      </c>
      <c r="G232" s="338"/>
      <c r="H232" s="311"/>
      <c r="I232" s="194"/>
      <c r="J232" s="301"/>
      <c r="K232" s="305">
        <v>1.4</v>
      </c>
      <c r="L232" s="305">
        <v>1.68</v>
      </c>
      <c r="M232" s="305">
        <v>2.23</v>
      </c>
      <c r="N232" s="306">
        <v>2.57</v>
      </c>
      <c r="O232" s="221">
        <f t="shared" ref="O232:AT232" si="619">O233</f>
        <v>0</v>
      </c>
      <c r="P232" s="221">
        <f t="shared" si="619"/>
        <v>0</v>
      </c>
      <c r="Q232" s="221">
        <f t="shared" si="619"/>
        <v>0</v>
      </c>
      <c r="R232" s="221">
        <f t="shared" si="619"/>
        <v>0</v>
      </c>
      <c r="S232" s="221">
        <f t="shared" si="619"/>
        <v>0</v>
      </c>
      <c r="T232" s="221">
        <f t="shared" si="619"/>
        <v>0</v>
      </c>
      <c r="U232" s="221">
        <f t="shared" si="619"/>
        <v>0</v>
      </c>
      <c r="V232" s="221">
        <f t="shared" si="619"/>
        <v>0</v>
      </c>
      <c r="W232" s="221">
        <f t="shared" si="619"/>
        <v>0</v>
      </c>
      <c r="X232" s="221">
        <f t="shared" si="619"/>
        <v>0</v>
      </c>
      <c r="Y232" s="221">
        <f t="shared" si="619"/>
        <v>0</v>
      </c>
      <c r="Z232" s="221">
        <f t="shared" si="619"/>
        <v>0</v>
      </c>
      <c r="AA232" s="221">
        <f t="shared" si="619"/>
        <v>0</v>
      </c>
      <c r="AB232" s="221">
        <f t="shared" si="619"/>
        <v>0</v>
      </c>
      <c r="AC232" s="221">
        <f t="shared" si="619"/>
        <v>0</v>
      </c>
      <c r="AD232" s="221">
        <f t="shared" si="619"/>
        <v>0</v>
      </c>
      <c r="AE232" s="221">
        <f t="shared" si="619"/>
        <v>0</v>
      </c>
      <c r="AF232" s="221">
        <f t="shared" si="619"/>
        <v>0</v>
      </c>
      <c r="AG232" s="221">
        <f>AG233</f>
        <v>0</v>
      </c>
      <c r="AH232" s="221">
        <f t="shared" si="619"/>
        <v>0</v>
      </c>
      <c r="AI232" s="221">
        <v>0</v>
      </c>
      <c r="AJ232" s="221">
        <v>0</v>
      </c>
      <c r="AK232" s="221">
        <f t="shared" si="619"/>
        <v>0</v>
      </c>
      <c r="AL232" s="221">
        <f t="shared" si="619"/>
        <v>0</v>
      </c>
      <c r="AM232" s="221">
        <f t="shared" si="619"/>
        <v>0</v>
      </c>
      <c r="AN232" s="221">
        <f t="shared" si="619"/>
        <v>0</v>
      </c>
      <c r="AO232" s="221">
        <f t="shared" si="619"/>
        <v>0</v>
      </c>
      <c r="AP232" s="221">
        <f t="shared" si="619"/>
        <v>0</v>
      </c>
      <c r="AQ232" s="221">
        <f t="shared" si="619"/>
        <v>0</v>
      </c>
      <c r="AR232" s="221">
        <f t="shared" si="619"/>
        <v>0</v>
      </c>
      <c r="AS232" s="221">
        <f t="shared" si="619"/>
        <v>0</v>
      </c>
      <c r="AT232" s="221">
        <f t="shared" si="619"/>
        <v>0</v>
      </c>
      <c r="AU232" s="221">
        <v>0</v>
      </c>
      <c r="AV232" s="221">
        <f t="shared" ref="AV232:DG232" si="620">AV233</f>
        <v>0</v>
      </c>
      <c r="AW232" s="221">
        <f t="shared" si="620"/>
        <v>0</v>
      </c>
      <c r="AX232" s="221">
        <f t="shared" si="620"/>
        <v>0</v>
      </c>
      <c r="AY232" s="221">
        <f t="shared" si="620"/>
        <v>0</v>
      </c>
      <c r="AZ232" s="221">
        <f t="shared" si="620"/>
        <v>0</v>
      </c>
      <c r="BA232" s="221">
        <f t="shared" si="620"/>
        <v>0</v>
      </c>
      <c r="BB232" s="221">
        <f t="shared" si="620"/>
        <v>0</v>
      </c>
      <c r="BC232" s="221">
        <f t="shared" si="620"/>
        <v>0</v>
      </c>
      <c r="BD232" s="221">
        <f t="shared" si="620"/>
        <v>0</v>
      </c>
      <c r="BE232" s="221">
        <f t="shared" si="620"/>
        <v>0</v>
      </c>
      <c r="BF232" s="221">
        <f t="shared" si="620"/>
        <v>0</v>
      </c>
      <c r="BG232" s="221">
        <f t="shared" si="620"/>
        <v>0</v>
      </c>
      <c r="BH232" s="221">
        <f t="shared" si="620"/>
        <v>0</v>
      </c>
      <c r="BI232" s="221">
        <f t="shared" si="620"/>
        <v>0</v>
      </c>
      <c r="BJ232" s="221">
        <f t="shared" si="620"/>
        <v>0</v>
      </c>
      <c r="BK232" s="221">
        <f t="shared" si="620"/>
        <v>0</v>
      </c>
      <c r="BL232" s="221">
        <f t="shared" si="620"/>
        <v>0</v>
      </c>
      <c r="BM232" s="221">
        <f t="shared" si="620"/>
        <v>0</v>
      </c>
      <c r="BN232" s="221">
        <f t="shared" si="620"/>
        <v>0</v>
      </c>
      <c r="BO232" s="221">
        <f t="shared" si="620"/>
        <v>0</v>
      </c>
      <c r="BP232" s="221">
        <f t="shared" si="620"/>
        <v>0</v>
      </c>
      <c r="BQ232" s="221">
        <f t="shared" si="620"/>
        <v>0</v>
      </c>
      <c r="BR232" s="221">
        <f t="shared" si="620"/>
        <v>0</v>
      </c>
      <c r="BS232" s="221">
        <f t="shared" si="620"/>
        <v>0</v>
      </c>
      <c r="BT232" s="221">
        <f t="shared" si="620"/>
        <v>0</v>
      </c>
      <c r="BU232" s="221">
        <f t="shared" si="620"/>
        <v>0</v>
      </c>
      <c r="BV232" s="221">
        <f t="shared" si="620"/>
        <v>0</v>
      </c>
      <c r="BW232" s="221">
        <f t="shared" si="620"/>
        <v>0</v>
      </c>
      <c r="BX232" s="221">
        <f t="shared" si="620"/>
        <v>0</v>
      </c>
      <c r="BY232" s="221">
        <f t="shared" si="620"/>
        <v>0</v>
      </c>
      <c r="BZ232" s="221">
        <f t="shared" si="620"/>
        <v>0</v>
      </c>
      <c r="CA232" s="221">
        <f t="shared" si="620"/>
        <v>0</v>
      </c>
      <c r="CB232" s="221">
        <f t="shared" si="620"/>
        <v>0</v>
      </c>
      <c r="CC232" s="221">
        <f t="shared" si="620"/>
        <v>0</v>
      </c>
      <c r="CD232" s="221">
        <f t="shared" si="620"/>
        <v>0</v>
      </c>
      <c r="CE232" s="221">
        <f t="shared" si="620"/>
        <v>0</v>
      </c>
      <c r="CF232" s="221">
        <f t="shared" si="620"/>
        <v>0</v>
      </c>
      <c r="CG232" s="221">
        <f t="shared" si="620"/>
        <v>0</v>
      </c>
      <c r="CH232" s="221">
        <f t="shared" si="620"/>
        <v>0</v>
      </c>
      <c r="CI232" s="221">
        <f t="shared" si="620"/>
        <v>0</v>
      </c>
      <c r="CJ232" s="221">
        <f t="shared" si="620"/>
        <v>0</v>
      </c>
      <c r="CK232" s="221">
        <f t="shared" si="620"/>
        <v>0</v>
      </c>
      <c r="CL232" s="221">
        <f t="shared" si="620"/>
        <v>0</v>
      </c>
      <c r="CM232" s="221">
        <f t="shared" si="620"/>
        <v>0</v>
      </c>
      <c r="CN232" s="221">
        <f t="shared" si="620"/>
        <v>0</v>
      </c>
      <c r="CO232" s="221">
        <f t="shared" si="620"/>
        <v>0</v>
      </c>
      <c r="CP232" s="221">
        <f t="shared" si="620"/>
        <v>0</v>
      </c>
      <c r="CQ232" s="221">
        <f t="shared" si="620"/>
        <v>0</v>
      </c>
      <c r="CR232" s="221">
        <f t="shared" si="620"/>
        <v>0</v>
      </c>
      <c r="CS232" s="221">
        <f t="shared" si="620"/>
        <v>0</v>
      </c>
      <c r="CT232" s="221">
        <f t="shared" si="620"/>
        <v>0</v>
      </c>
      <c r="CU232" s="221">
        <f t="shared" si="620"/>
        <v>0</v>
      </c>
      <c r="CV232" s="221">
        <f t="shared" si="620"/>
        <v>0</v>
      </c>
      <c r="CW232" s="221">
        <f t="shared" si="620"/>
        <v>0</v>
      </c>
      <c r="CX232" s="221">
        <f t="shared" si="620"/>
        <v>0</v>
      </c>
      <c r="CY232" s="221">
        <f t="shared" si="620"/>
        <v>0</v>
      </c>
      <c r="CZ232" s="221">
        <f t="shared" si="620"/>
        <v>0</v>
      </c>
      <c r="DA232" s="221">
        <f t="shared" si="620"/>
        <v>0</v>
      </c>
      <c r="DB232" s="221">
        <f t="shared" si="620"/>
        <v>0</v>
      </c>
      <c r="DC232" s="221">
        <f t="shared" si="620"/>
        <v>0</v>
      </c>
      <c r="DD232" s="221">
        <f t="shared" si="620"/>
        <v>0</v>
      </c>
      <c r="DE232" s="221">
        <f t="shared" si="620"/>
        <v>0</v>
      </c>
      <c r="DF232" s="221">
        <f t="shared" si="620"/>
        <v>0</v>
      </c>
      <c r="DG232" s="221">
        <f t="shared" si="620"/>
        <v>8</v>
      </c>
      <c r="DH232" s="221">
        <f t="shared" ref="DH232:EL232" si="621">DH233</f>
        <v>31098.14</v>
      </c>
      <c r="DI232" s="221">
        <f t="shared" si="621"/>
        <v>0</v>
      </c>
      <c r="DJ232" s="221">
        <f t="shared" si="621"/>
        <v>0</v>
      </c>
      <c r="DK232" s="221">
        <f t="shared" si="621"/>
        <v>0</v>
      </c>
      <c r="DL232" s="221">
        <f t="shared" si="621"/>
        <v>0</v>
      </c>
      <c r="DM232" s="221">
        <f t="shared" si="621"/>
        <v>4</v>
      </c>
      <c r="DN232" s="221">
        <f t="shared" si="621"/>
        <v>188779.52133333331</v>
      </c>
      <c r="DO232" s="221">
        <f t="shared" si="621"/>
        <v>0</v>
      </c>
      <c r="DP232" s="221">
        <f t="shared" si="621"/>
        <v>0</v>
      </c>
      <c r="DQ232" s="221">
        <f t="shared" si="621"/>
        <v>0</v>
      </c>
      <c r="DR232" s="221">
        <f t="shared" si="621"/>
        <v>0</v>
      </c>
      <c r="DS232" s="221">
        <f t="shared" si="621"/>
        <v>0</v>
      </c>
      <c r="DT232" s="221">
        <f t="shared" si="621"/>
        <v>0</v>
      </c>
      <c r="DU232" s="221">
        <f t="shared" si="621"/>
        <v>0</v>
      </c>
      <c r="DV232" s="221">
        <f t="shared" si="621"/>
        <v>0</v>
      </c>
      <c r="DW232" s="221">
        <f t="shared" si="621"/>
        <v>0</v>
      </c>
      <c r="DX232" s="221">
        <f t="shared" si="621"/>
        <v>0</v>
      </c>
      <c r="DY232" s="221">
        <f t="shared" si="621"/>
        <v>0</v>
      </c>
      <c r="DZ232" s="221">
        <f t="shared" si="621"/>
        <v>0</v>
      </c>
      <c r="EA232" s="221">
        <f t="shared" si="621"/>
        <v>0</v>
      </c>
      <c r="EB232" s="221">
        <f t="shared" si="621"/>
        <v>0</v>
      </c>
      <c r="EC232" s="221">
        <f t="shared" si="621"/>
        <v>0</v>
      </c>
      <c r="ED232" s="221">
        <f t="shared" si="621"/>
        <v>0</v>
      </c>
      <c r="EE232" s="221">
        <f t="shared" si="621"/>
        <v>0</v>
      </c>
      <c r="EF232" s="221">
        <f t="shared" si="621"/>
        <v>0</v>
      </c>
      <c r="EG232" s="221">
        <f t="shared" si="621"/>
        <v>0</v>
      </c>
      <c r="EH232" s="221">
        <f t="shared" si="621"/>
        <v>0</v>
      </c>
      <c r="EI232" s="221"/>
      <c r="EJ232" s="221"/>
      <c r="EK232" s="221">
        <f t="shared" si="621"/>
        <v>12</v>
      </c>
      <c r="EL232" s="221">
        <f t="shared" si="621"/>
        <v>219877.66133333329</v>
      </c>
    </row>
    <row r="233" spans="1:142" ht="15.75" customHeight="1" x14ac:dyDescent="0.2">
      <c r="A233" s="196"/>
      <c r="B233" s="196">
        <v>154</v>
      </c>
      <c r="C233" s="307" t="s">
        <v>1524</v>
      </c>
      <c r="D233" s="355" t="s">
        <v>1525</v>
      </c>
      <c r="E233" s="309">
        <v>16026</v>
      </c>
      <c r="F233" s="309">
        <v>16828</v>
      </c>
      <c r="G233" s="310">
        <v>1.1000000000000001</v>
      </c>
      <c r="H233" s="311"/>
      <c r="I233" s="312">
        <v>1</v>
      </c>
      <c r="J233" s="313"/>
      <c r="K233" s="305">
        <v>1.4</v>
      </c>
      <c r="L233" s="305">
        <v>1.68</v>
      </c>
      <c r="M233" s="305">
        <v>2.23</v>
      </c>
      <c r="N233" s="306">
        <v>2.57</v>
      </c>
      <c r="O233" s="204"/>
      <c r="P233" s="214">
        <f>(O233/12*2*$E233*$G233*$I233*$K233*P$10)+(O233/12*10*$F233*$G233*$I233*$K233*P$10)</f>
        <v>0</v>
      </c>
      <c r="Q233" s="208"/>
      <c r="R233" s="214">
        <f>(Q233/12*2*$E233*$G233*$I233*$K233*R$10)+(Q233/12*10*$F233*$G233*$I233*$K233*R$10)</f>
        <v>0</v>
      </c>
      <c r="S233" s="204"/>
      <c r="T233" s="214">
        <f>(S233/12*2*$E233*$G233*$I233*$K233*T$10)+(S233/12*10*$F233*$G233*$I233*$K233*T$10)</f>
        <v>0</v>
      </c>
      <c r="U233" s="204"/>
      <c r="V233" s="214">
        <f>(U233/12*2*$E233*$G233*$I233*$K233*V$10)+(U233/12*10*$F233*$G233*$I233*$K233*V$10)</f>
        <v>0</v>
      </c>
      <c r="W233" s="204"/>
      <c r="X233" s="214">
        <f>(W233/12*2*$E233*$G233*$I233*$K233*X$10)+(W233/12*10*$F233*$G233*$I233*$K233*X$10)</f>
        <v>0</v>
      </c>
      <c r="Y233" s="204"/>
      <c r="Z233" s="214">
        <f>(Y233/12*2*$E233*$G233*$I233*$K233*Z$10)+(Y233/12*10*$F233*$G233*$I233*$K233*Z$10)</f>
        <v>0</v>
      </c>
      <c r="AA233" s="204"/>
      <c r="AB233" s="214">
        <f>(AA233/12*2*$E233*$G233*$I233*$K233*AB$10)+(AA233/12*10*$F233*$G233*$I233*$K233*AB$10)</f>
        <v>0</v>
      </c>
      <c r="AC233" s="204"/>
      <c r="AD233" s="214">
        <f>(AC233/12*2*$E233*$G233*$I233*$K233*AD$10)+(AC233/12*10*$F233*$G233*$I233*$K233*AD$10)</f>
        <v>0</v>
      </c>
      <c r="AE233" s="204"/>
      <c r="AF233" s="204">
        <f>SUM(AE233/12*2*$E233*$G233*$I233*$L233*$AF$10)+(AE233/12*10*$F233*$G233*$I233*$L233*$AF$10)</f>
        <v>0</v>
      </c>
      <c r="AG233" s="204">
        <v>0</v>
      </c>
      <c r="AH233" s="215">
        <f>SUM(AG233/12*2*$E233*$G233*$I233*$L233*$AH$10)+(AG233/12*10*$F233*$G233*$I233*$L233*$AH$10)</f>
        <v>0</v>
      </c>
      <c r="AI233" s="215">
        <v>0</v>
      </c>
      <c r="AJ233" s="215">
        <v>0</v>
      </c>
      <c r="AK233" s="204"/>
      <c r="AL233" s="214">
        <f>(AK233/12*2*$E233*$G233*$I233*$K233*AL$10)+(AK233/12*10*$F233*$G233*$I233*$K233*AL$10)</f>
        <v>0</v>
      </c>
      <c r="AM233" s="204">
        <v>0</v>
      </c>
      <c r="AN233" s="214">
        <f>(AM233/12*2*$E233*$G233*$I233*$K233*AN$10)+(AM233/12*10*$F233*$G233*$I233*$K233*AN$10)</f>
        <v>0</v>
      </c>
      <c r="AO233" s="204"/>
      <c r="AP233" s="214">
        <f>(AO233/12*2*$E233*$G233*$I233*$K233*AP$10)+(AO233/12*10*$F233*$G233*$I233*$K233*AP$10)</f>
        <v>0</v>
      </c>
      <c r="AQ233" s="204"/>
      <c r="AR233" s="214">
        <f>(AQ233/12*2*$E233*$G233*$I233*$K233*AR$10)+(AQ233/12*10*$F233*$G233*$I233*$K233*AR$10)</f>
        <v>0</v>
      </c>
      <c r="AS233" s="204"/>
      <c r="AT233" s="214">
        <f>(AS233/12*2*$E233*$G233*$I233*$K233*AT$10)+(AS233/12*10*$F233*$G233*$I233*$K233*AT$10)</f>
        <v>0</v>
      </c>
      <c r="AU233" s="204"/>
      <c r="AV233" s="214">
        <f>(AU233/12*2*$E233*$G233*$I233*$K233*AV$10)+(AU233/12*10*$F233*$G233*$I233*$K233*AV$10)</f>
        <v>0</v>
      </c>
      <c r="AW233" s="204"/>
      <c r="AX233" s="214">
        <f>(AW233/12*2*$E233*$G233*$I233*$K233*AX$10)+(AW233/12*10*$F233*$G233*$I233*$K233*AX$10)</f>
        <v>0</v>
      </c>
      <c r="AY233" s="204"/>
      <c r="AZ233" s="214">
        <f>(AY233/12*2*$E233*$G233*$I233*$K233*AZ$10)+(AY233/12*10*$F233*$G233*$I233*$K233*AZ$10)</f>
        <v>0</v>
      </c>
      <c r="BA233" s="204"/>
      <c r="BB233" s="214">
        <f>(BA233/12*2*$E233*$G233*$I233*$K233*BB$10)+(BA233/12*10*$F233*$G233*$I233*$K233*BB$10)</f>
        <v>0</v>
      </c>
      <c r="BC233" s="204"/>
      <c r="BD233" s="214">
        <f>(BC233/12*2*$E233*$G233*$I233*$K233*BD$10)+(BC233/12*10*$F233*$G233*$I233*$K233*BD$10)</f>
        <v>0</v>
      </c>
      <c r="BE233" s="204"/>
      <c r="BF233" s="214">
        <f>(BE233/12*2*$E233*$G233*$I233*$K233*BF$10)+(BE233/12*10*$F233*$G233*$I233*$K233*BF$10)</f>
        <v>0</v>
      </c>
      <c r="BG233" s="204"/>
      <c r="BH233" s="214">
        <f>(BG233/12*2*$E233*$G233*$I233*$K233*BH$10)+(BG233/12*10*$F233*$G233*$I233*$K233*BH$10)</f>
        <v>0</v>
      </c>
      <c r="BI233" s="204"/>
      <c r="BJ233" s="214">
        <f>(BI233/12*2*$E233*$G233*$I233*$K233*BJ$10)+(BI233/12*10*$F233*$G233*$I233*$K233*BJ$10)</f>
        <v>0</v>
      </c>
      <c r="BK233" s="204"/>
      <c r="BL233" s="214">
        <f>(BK233/12*2*$E233*$G233*$I233*$K233*BL$10)+(BK233/12*10*$F233*$G233*$I233*$K233*BL$10)</f>
        <v>0</v>
      </c>
      <c r="BM233" s="204"/>
      <c r="BN233" s="214">
        <f>(BM233/12*2*$E233*$G233*$I233*$K233*BN$10)+(BM233/12*10*$F233*$G233*$I233*$K233*BN$10)</f>
        <v>0</v>
      </c>
      <c r="BO233" s="204"/>
      <c r="BP233" s="214">
        <f>(BO233/12*2*$E233*$G233*$I233*$K233*BP$10)+(BO233/12*10*$F233*$G233*$I233*$K233*BP$10)</f>
        <v>0</v>
      </c>
      <c r="BQ233" s="204"/>
      <c r="BR233" s="214">
        <f>(BQ233/12*2*$E233*$G233*$I233*$K233*BR$10)+(BQ233/12*10*$F233*$G233*$I233*$K233*BR$10)</f>
        <v>0</v>
      </c>
      <c r="BS233" s="204"/>
      <c r="BT233" s="214">
        <f>(BS233/12*2*$E233*$G233*$I233*$K233*BT$10)+(BS233/12*10*$F233*$G233*$I233*$K233*BT$10)</f>
        <v>0</v>
      </c>
      <c r="BU233" s="204">
        <v>0</v>
      </c>
      <c r="BV233" s="214">
        <f>(BU233/12*2*$E233*$G233*$I233*$K233*BV$10)+(BU233/12*10*$F233*$G233*$I233*$K233*BV$10)</f>
        <v>0</v>
      </c>
      <c r="BW233" s="204"/>
      <c r="BX233" s="214">
        <f>(BW233/12*2*$E233*$G233*$I233*$K233*BX$10)+(BW233/12*10*$F233*$G233*$I233*$K233*BX$10)</f>
        <v>0</v>
      </c>
      <c r="BY233" s="204"/>
      <c r="BZ233" s="214">
        <f>(BY233/12*2*$E233*$G233*$I233*$K233*BZ$10)+(BY233/12*10*$F233*$G233*$I233*$K233*BZ$10)</f>
        <v>0</v>
      </c>
      <c r="CA233" s="204"/>
      <c r="CB233" s="214">
        <f>(CA233/12*2*$E233*$G233*$I233*$K233*CB$10)+(CA233/12*10*$F233*$G233*$I233*$K233*CB$10)</f>
        <v>0</v>
      </c>
      <c r="CC233" s="204"/>
      <c r="CD233" s="214">
        <f>(CC233/12*2*$E233*$G233*$I233*$K233*CD$10)+(CC233/12*10*$F233*$G233*$I233*$K233*CD$10)</f>
        <v>0</v>
      </c>
      <c r="CE233" s="204"/>
      <c r="CF233" s="215">
        <f>SUM(CE233/12*2*$E233*$G233*$I233*$L233*CF$10)+(CE233/12*10*$F233*$G233*$I233*$L233*$CF$10)</f>
        <v>0</v>
      </c>
      <c r="CG233" s="204"/>
      <c r="CH233" s="215">
        <f>SUM(CG233/12*2*$E233*$G233*$I233*$L233*CH$10)+(CG233/12*10*$F233*$G233*$I233*$L233*CH$10)</f>
        <v>0</v>
      </c>
      <c r="CI233" s="204"/>
      <c r="CJ233" s="215">
        <f>SUM(CI233/12*2*$E233*$G233*$I233*$L233*CJ$10)+(CI233/12*10*$F233*$G233*$I233*$L233*CJ$10)</f>
        <v>0</v>
      </c>
      <c r="CK233" s="204"/>
      <c r="CL233" s="215">
        <f>SUM(CK233/12*2*$E233*$G233*$I233*$L233*CL$10)+(CK233/12*10*$F233*$G233*$I233*$L233*CL$10)</f>
        <v>0</v>
      </c>
      <c r="CM233" s="204"/>
      <c r="CN233" s="215">
        <f>SUM(CM233/12*2*$E233*$G233*$I233*$L233*CN$10)+(CM233/12*10*$F233*$G233*$I233*$L233*CN$10)</f>
        <v>0</v>
      </c>
      <c r="CO233" s="204"/>
      <c r="CP233" s="215">
        <f>SUM(CO233/12*2*$E233*$G233*$I233*$L233*CP$10)+(CO233/12*10*$F233*$G233*$I233*$L233*CP$10)</f>
        <v>0</v>
      </c>
      <c r="CQ233" s="204"/>
      <c r="CR233" s="215">
        <f>SUM(CQ233/12*2*$E233*$G233*$I233*$L233*CR$10)+(CQ233/12*10*$F233*$G233*$I233*$L233*CR$10)</f>
        <v>0</v>
      </c>
      <c r="CS233" s="204"/>
      <c r="CT233" s="215">
        <f>SUM(CS233/12*2*$E233*$G233*$I233*$L233*CT$10)+(CS233/12*10*$F233*$G233*$I233*$L233*CT$10)</f>
        <v>0</v>
      </c>
      <c r="CU233" s="204"/>
      <c r="CV233" s="215">
        <f>SUM(CU233/12*2*$E233*$G233*$I233*$L233*CV$10)+(CU233/12*10*$F233*$G233*$I233*$L233*CV$10)</f>
        <v>0</v>
      </c>
      <c r="CW233" s="204">
        <v>0</v>
      </c>
      <c r="CX233" s="215">
        <f>SUM(CW233/12*2*$E233*$G233*$I233*$L233*CX$10)+(CW233/12*10*$F233*$G233*$I233*$L233*CX$10)</f>
        <v>0</v>
      </c>
      <c r="CY233" s="204"/>
      <c r="CZ233" s="215">
        <f>SUM(CY233/12*2*$E233*$G233*$I233*$L233*CZ$10)+(CY233/12*10*$F233*$G233*$I233*$L233*CZ$10)</f>
        <v>0</v>
      </c>
      <c r="DA233" s="204"/>
      <c r="DB233" s="215">
        <f>SUM(DA233/12*2*$E233*$G233*$I233*$L233*DB$10)+(DA233/12*10*$F233*$G233*$I233*$L233*DB$10)</f>
        <v>0</v>
      </c>
      <c r="DC233" s="204"/>
      <c r="DD233" s="215">
        <f>SUM(DC233/12*2*$E233*$G233*$I233*$L233*DD$10)+(DC233/12*10*$F233*$G233*$I233*$L233*DD$10)</f>
        <v>0</v>
      </c>
      <c r="DE233" s="204"/>
      <c r="DF233" s="215">
        <f>SUM(DE233/12*2*$E233*$G233*$I233*$L233*DF$10)+(DE233/12*10*$F233*$G233*$I233*$L233*DF$10)</f>
        <v>0</v>
      </c>
      <c r="DG233" s="204">
        <v>8</v>
      </c>
      <c r="DH233" s="204">
        <v>31098.14</v>
      </c>
      <c r="DI233" s="204"/>
      <c r="DJ233" s="215">
        <f>SUM(DI233/12*2*$E233*$G233*$I233*$L233*DJ$10)+(DI233/12*10*$F233*$G233*$I233*$L233*DJ$10)</f>
        <v>0</v>
      </c>
      <c r="DK233" s="204"/>
      <c r="DL233" s="215">
        <f>SUM(DK233/12*2*$E233*$G233*$I233*$M233*DL$10)+(DK233/12*10*$F233*$G233*$I233*$M233*DL$10)</f>
        <v>0</v>
      </c>
      <c r="DM233" s="204">
        <v>4</v>
      </c>
      <c r="DN233" s="215">
        <f>SUM(DM233/12*2*$E233*$G233*$I233*$N233*DN$10)+(DM233/12*10*$F233*$G233*$I233*$N233*DN$10)</f>
        <v>188779.52133333331</v>
      </c>
      <c r="DO233" s="204"/>
      <c r="DP233" s="214">
        <f>(DO233/12*2*$E233*$G233*$I233*$K233*DP$10)+(DO233/12*10*$F233*$G233*$I233*$K233*DP$10)</f>
        <v>0</v>
      </c>
      <c r="DQ233" s="204"/>
      <c r="DR233" s="214">
        <f>(DQ233/12*2*$E233*$G233*$I233*$K233*DR$10)+(DQ233/12*10*$F233*$G233*$I233*$K233*DR$10)</f>
        <v>0</v>
      </c>
      <c r="DS233" s="204"/>
      <c r="DT233" s="215">
        <f>SUM(DS233/12*2*$E233*$G233*$I233)+(DS233/12*10*$F233*$G233*$I233)</f>
        <v>0</v>
      </c>
      <c r="DU233" s="204"/>
      <c r="DV233" s="204"/>
      <c r="DW233" s="204"/>
      <c r="DX233" s="214">
        <f>(DW233/12*2*$E233*$G233*$I233*$K233*DX$10)+(DW233/12*10*$F233*$G233*$I233*$K233*DX$10)</f>
        <v>0</v>
      </c>
      <c r="DY233" s="204"/>
      <c r="DZ233" s="214">
        <f>(DY233/12*2*$E233*$G233*$I233*$K233*DZ$10)+(DY233/12*10*$F233*$G233*$I233*$K233*DZ$10)</f>
        <v>0</v>
      </c>
      <c r="EA233" s="204"/>
      <c r="EB233" s="204"/>
      <c r="EC233" s="430"/>
      <c r="ED233" s="430"/>
      <c r="EE233" s="223"/>
      <c r="EF233" s="204"/>
      <c r="EG233" s="223"/>
      <c r="EH233" s="223"/>
      <c r="EI233" s="223"/>
      <c r="EJ233" s="216">
        <f>(EI233/12*2*$E233*$G233*$I233*$K233)+(EI233/12*10*$F233*$G233*$I233*$K233)</f>
        <v>0</v>
      </c>
      <c r="EK233" s="228">
        <f>SUM(O233,Q233,S233,U233,W233,Y233,AA233,AC233,AE233,AG233,AI233,AK233,AM233,AO233,AQ233,AS233,AU233,AW233,AY233,BA233,BC233,BE233,BG233,BI233,BK233,BM233,BO233,BQ233,BS233,BU233,BW233,BY233,CA233,CC233,CE233,CG233,CI233,CK233,CM233,CO233,CQ233,CS233,CU233,CW233,CY233,DA233,DC233,DE233,DG233,DI233,DK233,DM233,DO233,DQ233,DS233,DU233,DW233,DY233,EA233,EC233,EE233,EG233,EI233)</f>
        <v>12</v>
      </c>
      <c r="EL233" s="228">
        <f>SUM(P233,R233,T233,V233,X233,Z233,AB233,AD233,AF233,AH233,AJ233,AL233,AN233,AP233,AR233,AT233,AV233,AX233,AZ233,BB233,BD233,BF233,BH233,BJ233,BL233,BN233,BP233,BR233,BT233,BV233,BX233,BZ233,CB233,CD233,CF233,CH233,CJ233,CL233,CN233,CP233,CR233,CT233,CV233,CX233,CZ233,DB233,DD233,DF233,DH233,DJ233,DL233,DN233,DP233,DR233,DT233,DV233,DX233,DZ233,EB233,ED233,EF233,EH233,EJ233)</f>
        <v>219877.66133333329</v>
      </c>
    </row>
    <row r="234" spans="1:142" s="342" customFormat="1" ht="15" customHeight="1" x14ac:dyDescent="0.2">
      <c r="A234" s="196">
        <v>34</v>
      </c>
      <c r="B234" s="196"/>
      <c r="C234" s="307" t="s">
        <v>1526</v>
      </c>
      <c r="D234" s="354" t="s">
        <v>978</v>
      </c>
      <c r="E234" s="309">
        <v>16026</v>
      </c>
      <c r="F234" s="309">
        <v>16828</v>
      </c>
      <c r="G234" s="338"/>
      <c r="H234" s="311"/>
      <c r="I234" s="194"/>
      <c r="J234" s="301"/>
      <c r="K234" s="305">
        <v>1.4</v>
      </c>
      <c r="L234" s="305">
        <v>1.68</v>
      </c>
      <c r="M234" s="305">
        <v>2.23</v>
      </c>
      <c r="N234" s="306">
        <v>2.57</v>
      </c>
      <c r="O234" s="221">
        <f t="shared" ref="O234:AA234" si="622">SUM(O235:O237)</f>
        <v>0</v>
      </c>
      <c r="P234" s="221">
        <f t="shared" si="622"/>
        <v>0</v>
      </c>
      <c r="Q234" s="221">
        <f t="shared" si="622"/>
        <v>0</v>
      </c>
      <c r="R234" s="221">
        <f>SUM(R235:R237)</f>
        <v>0</v>
      </c>
      <c r="S234" s="221">
        <f t="shared" si="622"/>
        <v>0</v>
      </c>
      <c r="T234" s="221">
        <f>SUM(T235:T237)</f>
        <v>0</v>
      </c>
      <c r="U234" s="221">
        <f t="shared" si="622"/>
        <v>0</v>
      </c>
      <c r="V234" s="221">
        <f>SUM(V235:V237)</f>
        <v>0</v>
      </c>
      <c r="W234" s="221">
        <f t="shared" ref="W234" si="623">SUM(W235:W237)</f>
        <v>0</v>
      </c>
      <c r="X234" s="221">
        <f>SUM(X235:X237)</f>
        <v>0</v>
      </c>
      <c r="Y234" s="221">
        <f t="shared" ref="Y234" si="624">SUM(Y235:Y237)</f>
        <v>0</v>
      </c>
      <c r="Z234" s="221">
        <f>SUM(Z235:Z237)</f>
        <v>0</v>
      </c>
      <c r="AA234" s="221">
        <f t="shared" si="622"/>
        <v>0</v>
      </c>
      <c r="AB234" s="221">
        <f>SUM(AB235:AB237)</f>
        <v>0</v>
      </c>
      <c r="AC234" s="221">
        <f t="shared" ref="AC234:AT234" si="625">SUM(AC235:AC237)</f>
        <v>0</v>
      </c>
      <c r="AD234" s="221">
        <f t="shared" si="625"/>
        <v>0</v>
      </c>
      <c r="AE234" s="221">
        <f t="shared" si="625"/>
        <v>0</v>
      </c>
      <c r="AF234" s="221">
        <f t="shared" si="625"/>
        <v>0</v>
      </c>
      <c r="AG234" s="221">
        <f>SUM(AG235:AG237)</f>
        <v>0</v>
      </c>
      <c r="AH234" s="221">
        <f t="shared" si="625"/>
        <v>0</v>
      </c>
      <c r="AI234" s="221">
        <v>0</v>
      </c>
      <c r="AJ234" s="221">
        <v>0</v>
      </c>
      <c r="AK234" s="221">
        <f t="shared" si="625"/>
        <v>0</v>
      </c>
      <c r="AL234" s="221">
        <f t="shared" si="625"/>
        <v>0</v>
      </c>
      <c r="AM234" s="221">
        <f t="shared" si="625"/>
        <v>0</v>
      </c>
      <c r="AN234" s="221">
        <f t="shared" si="625"/>
        <v>0</v>
      </c>
      <c r="AO234" s="221">
        <f t="shared" si="625"/>
        <v>0</v>
      </c>
      <c r="AP234" s="221">
        <f t="shared" si="625"/>
        <v>0</v>
      </c>
      <c r="AQ234" s="221">
        <f t="shared" si="625"/>
        <v>0</v>
      </c>
      <c r="AR234" s="221">
        <f t="shared" si="625"/>
        <v>0</v>
      </c>
      <c r="AS234" s="221">
        <f t="shared" si="625"/>
        <v>0</v>
      </c>
      <c r="AT234" s="221">
        <f t="shared" si="625"/>
        <v>0</v>
      </c>
      <c r="AU234" s="221">
        <v>0</v>
      </c>
      <c r="AV234" s="221">
        <f t="shared" ref="AV234:DG234" si="626">SUM(AV235:AV237)</f>
        <v>0</v>
      </c>
      <c r="AW234" s="221">
        <f t="shared" si="626"/>
        <v>0</v>
      </c>
      <c r="AX234" s="221">
        <f t="shared" si="626"/>
        <v>0</v>
      </c>
      <c r="AY234" s="221">
        <f t="shared" si="626"/>
        <v>0</v>
      </c>
      <c r="AZ234" s="221">
        <f t="shared" si="626"/>
        <v>0</v>
      </c>
      <c r="BA234" s="221">
        <f t="shared" si="626"/>
        <v>0</v>
      </c>
      <c r="BB234" s="221">
        <f t="shared" si="626"/>
        <v>0</v>
      </c>
      <c r="BC234" s="221">
        <f t="shared" si="626"/>
        <v>0</v>
      </c>
      <c r="BD234" s="221">
        <f t="shared" si="626"/>
        <v>0</v>
      </c>
      <c r="BE234" s="221">
        <f t="shared" si="626"/>
        <v>0</v>
      </c>
      <c r="BF234" s="221">
        <f t="shared" si="626"/>
        <v>0</v>
      </c>
      <c r="BG234" s="221">
        <f t="shared" si="626"/>
        <v>0</v>
      </c>
      <c r="BH234" s="221">
        <f t="shared" si="626"/>
        <v>0</v>
      </c>
      <c r="BI234" s="221">
        <f t="shared" si="626"/>
        <v>0</v>
      </c>
      <c r="BJ234" s="221">
        <f t="shared" si="626"/>
        <v>0</v>
      </c>
      <c r="BK234" s="221">
        <f t="shared" si="626"/>
        <v>0</v>
      </c>
      <c r="BL234" s="221">
        <f t="shared" si="626"/>
        <v>0</v>
      </c>
      <c r="BM234" s="221">
        <f t="shared" si="626"/>
        <v>0</v>
      </c>
      <c r="BN234" s="221">
        <f t="shared" si="626"/>
        <v>0</v>
      </c>
      <c r="BO234" s="221">
        <f t="shared" si="626"/>
        <v>0</v>
      </c>
      <c r="BP234" s="221">
        <f t="shared" si="626"/>
        <v>0</v>
      </c>
      <c r="BQ234" s="221">
        <f t="shared" si="626"/>
        <v>0</v>
      </c>
      <c r="BR234" s="221">
        <f t="shared" si="626"/>
        <v>0</v>
      </c>
      <c r="BS234" s="221">
        <f t="shared" si="626"/>
        <v>0</v>
      </c>
      <c r="BT234" s="221">
        <f t="shared" si="626"/>
        <v>0</v>
      </c>
      <c r="BU234" s="221">
        <f t="shared" si="626"/>
        <v>0</v>
      </c>
      <c r="BV234" s="221">
        <f t="shared" si="626"/>
        <v>0</v>
      </c>
      <c r="BW234" s="221">
        <f t="shared" si="626"/>
        <v>0</v>
      </c>
      <c r="BX234" s="221">
        <f t="shared" si="626"/>
        <v>0</v>
      </c>
      <c r="BY234" s="221">
        <f t="shared" si="626"/>
        <v>0</v>
      </c>
      <c r="BZ234" s="221">
        <f t="shared" si="626"/>
        <v>0</v>
      </c>
      <c r="CA234" s="221">
        <f t="shared" si="626"/>
        <v>0</v>
      </c>
      <c r="CB234" s="221">
        <f t="shared" si="626"/>
        <v>0</v>
      </c>
      <c r="CC234" s="221">
        <f t="shared" si="626"/>
        <v>0</v>
      </c>
      <c r="CD234" s="221">
        <f t="shared" si="626"/>
        <v>0</v>
      </c>
      <c r="CE234" s="221">
        <f t="shared" si="626"/>
        <v>0</v>
      </c>
      <c r="CF234" s="221">
        <f t="shared" si="626"/>
        <v>0</v>
      </c>
      <c r="CG234" s="221">
        <f t="shared" si="626"/>
        <v>0</v>
      </c>
      <c r="CH234" s="221">
        <f t="shared" si="626"/>
        <v>0</v>
      </c>
      <c r="CI234" s="221">
        <f t="shared" si="626"/>
        <v>0</v>
      </c>
      <c r="CJ234" s="221">
        <f t="shared" si="626"/>
        <v>0</v>
      </c>
      <c r="CK234" s="221">
        <f t="shared" si="626"/>
        <v>0</v>
      </c>
      <c r="CL234" s="221">
        <f t="shared" si="626"/>
        <v>0</v>
      </c>
      <c r="CM234" s="221">
        <f t="shared" si="626"/>
        <v>0</v>
      </c>
      <c r="CN234" s="221">
        <f t="shared" si="626"/>
        <v>0</v>
      </c>
      <c r="CO234" s="221">
        <f t="shared" si="626"/>
        <v>0</v>
      </c>
      <c r="CP234" s="221">
        <f t="shared" si="626"/>
        <v>0</v>
      </c>
      <c r="CQ234" s="221">
        <f t="shared" si="626"/>
        <v>0</v>
      </c>
      <c r="CR234" s="221">
        <f t="shared" si="626"/>
        <v>0</v>
      </c>
      <c r="CS234" s="221">
        <f t="shared" si="626"/>
        <v>0</v>
      </c>
      <c r="CT234" s="221">
        <f t="shared" si="626"/>
        <v>0</v>
      </c>
      <c r="CU234" s="221">
        <f t="shared" si="626"/>
        <v>0</v>
      </c>
      <c r="CV234" s="221">
        <f t="shared" si="626"/>
        <v>0</v>
      </c>
      <c r="CW234" s="221">
        <f t="shared" si="626"/>
        <v>0</v>
      </c>
      <c r="CX234" s="221">
        <f t="shared" si="626"/>
        <v>0</v>
      </c>
      <c r="CY234" s="221">
        <f t="shared" si="626"/>
        <v>0</v>
      </c>
      <c r="CZ234" s="221">
        <f t="shared" si="626"/>
        <v>0</v>
      </c>
      <c r="DA234" s="221">
        <f t="shared" si="626"/>
        <v>0</v>
      </c>
      <c r="DB234" s="221">
        <f t="shared" si="626"/>
        <v>0</v>
      </c>
      <c r="DC234" s="221">
        <f t="shared" si="626"/>
        <v>0</v>
      </c>
      <c r="DD234" s="221">
        <f t="shared" si="626"/>
        <v>0</v>
      </c>
      <c r="DE234" s="221">
        <f t="shared" si="626"/>
        <v>0</v>
      </c>
      <c r="DF234" s="221">
        <f t="shared" si="626"/>
        <v>0</v>
      </c>
      <c r="DG234" s="221">
        <f t="shared" si="626"/>
        <v>0</v>
      </c>
      <c r="DH234" s="221">
        <f t="shared" ref="DH234:EL234" si="627">SUM(DH235:DH237)</f>
        <v>0</v>
      </c>
      <c r="DI234" s="221">
        <f t="shared" si="627"/>
        <v>0</v>
      </c>
      <c r="DJ234" s="221">
        <f t="shared" si="627"/>
        <v>0</v>
      </c>
      <c r="DK234" s="221">
        <f t="shared" si="627"/>
        <v>0</v>
      </c>
      <c r="DL234" s="221">
        <f t="shared" si="627"/>
        <v>0</v>
      </c>
      <c r="DM234" s="221">
        <f t="shared" si="627"/>
        <v>0</v>
      </c>
      <c r="DN234" s="221">
        <f t="shared" si="627"/>
        <v>0</v>
      </c>
      <c r="DO234" s="221">
        <f t="shared" si="627"/>
        <v>0</v>
      </c>
      <c r="DP234" s="221">
        <f t="shared" si="627"/>
        <v>0</v>
      </c>
      <c r="DQ234" s="221">
        <f t="shared" si="627"/>
        <v>0</v>
      </c>
      <c r="DR234" s="221">
        <f t="shared" si="627"/>
        <v>0</v>
      </c>
      <c r="DS234" s="221">
        <f t="shared" si="627"/>
        <v>0</v>
      </c>
      <c r="DT234" s="221">
        <f t="shared" si="627"/>
        <v>0</v>
      </c>
      <c r="DU234" s="221">
        <f t="shared" si="627"/>
        <v>0</v>
      </c>
      <c r="DV234" s="221">
        <f t="shared" si="627"/>
        <v>0</v>
      </c>
      <c r="DW234" s="221">
        <f t="shared" si="627"/>
        <v>0</v>
      </c>
      <c r="DX234" s="221">
        <f t="shared" si="627"/>
        <v>0</v>
      </c>
      <c r="DY234" s="221">
        <f t="shared" si="627"/>
        <v>0</v>
      </c>
      <c r="DZ234" s="221">
        <f t="shared" si="627"/>
        <v>0</v>
      </c>
      <c r="EA234" s="221">
        <f t="shared" si="627"/>
        <v>0</v>
      </c>
      <c r="EB234" s="221">
        <f t="shared" si="627"/>
        <v>0</v>
      </c>
      <c r="EC234" s="221">
        <f t="shared" si="627"/>
        <v>0</v>
      </c>
      <c r="ED234" s="221">
        <f t="shared" si="627"/>
        <v>0</v>
      </c>
      <c r="EE234" s="221">
        <f t="shared" si="627"/>
        <v>0</v>
      </c>
      <c r="EF234" s="221">
        <f t="shared" si="627"/>
        <v>0</v>
      </c>
      <c r="EG234" s="221">
        <f t="shared" si="627"/>
        <v>0</v>
      </c>
      <c r="EH234" s="221">
        <f t="shared" si="627"/>
        <v>0</v>
      </c>
      <c r="EI234" s="221"/>
      <c r="EJ234" s="221"/>
      <c r="EK234" s="221">
        <f t="shared" si="627"/>
        <v>0</v>
      </c>
      <c r="EL234" s="221">
        <f t="shared" si="627"/>
        <v>0</v>
      </c>
    </row>
    <row r="235" spans="1:142" ht="45" customHeight="1" x14ac:dyDescent="0.2">
      <c r="A235" s="196"/>
      <c r="B235" s="196">
        <v>155</v>
      </c>
      <c r="C235" s="307" t="s">
        <v>1527</v>
      </c>
      <c r="D235" s="353" t="s">
        <v>980</v>
      </c>
      <c r="E235" s="309">
        <v>16026</v>
      </c>
      <c r="F235" s="309">
        <v>16828</v>
      </c>
      <c r="G235" s="310">
        <v>0.88</v>
      </c>
      <c r="H235" s="311"/>
      <c r="I235" s="312">
        <v>1</v>
      </c>
      <c r="J235" s="313"/>
      <c r="K235" s="305">
        <v>1.4</v>
      </c>
      <c r="L235" s="305">
        <v>1.68</v>
      </c>
      <c r="M235" s="305">
        <v>2.23</v>
      </c>
      <c r="N235" s="306">
        <v>2.57</v>
      </c>
      <c r="O235" s="204"/>
      <c r="P235" s="214">
        <f>(O235/12*2*$E235*$G235*$I235*$K235*P$10)+(O235/12*10*$F235*$G235*$I235*$K235*P$10)</f>
        <v>0</v>
      </c>
      <c r="Q235" s="208"/>
      <c r="R235" s="214">
        <f>(Q235/12*2*$E235*$G235*$I235*$K235*R$10)+(Q235/12*10*$F235*$G235*$I235*$K235*R$10)</f>
        <v>0</v>
      </c>
      <c r="S235" s="204"/>
      <c r="T235" s="214">
        <f>(S235/12*2*$E235*$G235*$I235*$K235*T$10)+(S235/12*10*$F235*$G235*$I235*$K235*T$10)</f>
        <v>0</v>
      </c>
      <c r="U235" s="204"/>
      <c r="V235" s="214">
        <f>(U235/12*2*$E235*$G235*$I235*$K235*V$10)+(U235/12*10*$F235*$G235*$I235*$K235*V$10)</f>
        <v>0</v>
      </c>
      <c r="W235" s="204"/>
      <c r="X235" s="214">
        <f>(W235/12*2*$E235*$G235*$I235*$K235*X$10)+(W235/12*10*$F235*$G235*$I235*$K235*X$10)</f>
        <v>0</v>
      </c>
      <c r="Y235" s="204"/>
      <c r="Z235" s="214">
        <f>(Y235/12*2*$E235*$G235*$I235*$K235*Z$10)+(Y235/12*10*$F235*$G235*$I235*$K235*Z$10)</f>
        <v>0</v>
      </c>
      <c r="AA235" s="204"/>
      <c r="AB235" s="214">
        <f>(AA235/12*2*$E235*$G235*$I235*$K235*AB$10)+(AA235/12*10*$F235*$G235*$I235*$K235*AB$10)</f>
        <v>0</v>
      </c>
      <c r="AC235" s="204"/>
      <c r="AD235" s="214">
        <f>(AC235/12*2*$E235*$G235*$I235*$K235*AD$10)+(AC235/12*10*$F235*$G235*$I235*$K235*AD$10)</f>
        <v>0</v>
      </c>
      <c r="AE235" s="204"/>
      <c r="AF235" s="204">
        <f>SUM(AE235/12*2*$E235*$G235*$I235*$L235*$AF$10)+(AE235/12*10*$F235*$G235*$I235*$L235*$AF$10)</f>
        <v>0</v>
      </c>
      <c r="AG235" s="204">
        <v>0</v>
      </c>
      <c r="AH235" s="215">
        <f>SUM(AG235/12*2*$E235*$G235*$I235*$L235*$AH$10)+(AG235/12*10*$F235*$G235*$I235*$L235*$AH$10)</f>
        <v>0</v>
      </c>
      <c r="AI235" s="215">
        <v>0</v>
      </c>
      <c r="AJ235" s="215">
        <v>0</v>
      </c>
      <c r="AK235" s="204"/>
      <c r="AL235" s="214">
        <f>(AK235/12*2*$E235*$G235*$I235*$K235*AL$10)+(AK235/12*10*$F235*$G235*$I235*$K235*AL$10)</f>
        <v>0</v>
      </c>
      <c r="AM235" s="204">
        <v>0</v>
      </c>
      <c r="AN235" s="214">
        <f>(AM235/12*2*$E235*$G235*$I235*$K235*AN$10)+(AM235/12*10*$F235*$G235*$I235*$K235*AN$10)</f>
        <v>0</v>
      </c>
      <c r="AO235" s="204"/>
      <c r="AP235" s="214">
        <f>(AO235/12*2*$E235*$G235*$I235*$K235*AP$10)+(AO235/12*10*$F235*$G235*$I235*$K235*AP$10)</f>
        <v>0</v>
      </c>
      <c r="AQ235" s="204"/>
      <c r="AR235" s="214">
        <f>(AQ235/12*2*$E235*$G235*$I235*$K235*AR$10)+(AQ235/12*10*$F235*$G235*$I235*$K235*AR$10)</f>
        <v>0</v>
      </c>
      <c r="AS235" s="204"/>
      <c r="AT235" s="214">
        <f>(AS235/12*2*$E235*$G235*$I235*$K235*AT$10)+(AS235/12*10*$F235*$G235*$I235*$K235*AT$10)</f>
        <v>0</v>
      </c>
      <c r="AU235" s="204"/>
      <c r="AV235" s="214">
        <f>(AU235/12*2*$E235*$G235*$I235*$K235*AV$10)+(AU235/12*10*$F235*$G235*$I235*$K235*AV$10)</f>
        <v>0</v>
      </c>
      <c r="AW235" s="204"/>
      <c r="AX235" s="214">
        <f>(AW235/12*2*$E235*$G235*$I235*$K235*AX$10)+(AW235/12*10*$F235*$G235*$I235*$K235*AX$10)</f>
        <v>0</v>
      </c>
      <c r="AY235" s="204"/>
      <c r="AZ235" s="214">
        <f>(AY235/12*2*$E235*$G235*$I235*$K235*AZ$10)+(AY235/12*10*$F235*$G235*$I235*$K235*AZ$10)</f>
        <v>0</v>
      </c>
      <c r="BA235" s="204"/>
      <c r="BB235" s="214">
        <f>(BA235/12*2*$E235*$G235*$I235*$K235*BB$10)+(BA235/12*10*$F235*$G235*$I235*$K235*BB$10)</f>
        <v>0</v>
      </c>
      <c r="BC235" s="204"/>
      <c r="BD235" s="214">
        <f>(BC235/12*2*$E235*$G235*$I235*$K235*BD$10)+(BC235/12*10*$F235*$G235*$I235*$K235*BD$10)</f>
        <v>0</v>
      </c>
      <c r="BE235" s="204"/>
      <c r="BF235" s="214">
        <f>(BE235/12*2*$E235*$G235*$I235*$K235*BF$10)+(BE235/12*10*$F235*$G235*$I235*$K235*BF$10)</f>
        <v>0</v>
      </c>
      <c r="BG235" s="204"/>
      <c r="BH235" s="214">
        <f>(BG235/12*2*$E235*$G235*$I235*$K235*BH$10)+(BG235/12*10*$F235*$G235*$I235*$K235*BH$10)</f>
        <v>0</v>
      </c>
      <c r="BI235" s="204"/>
      <c r="BJ235" s="214">
        <f>(BI235/12*2*$E235*$G235*$I235*$K235*BJ$10)+(BI235/12*10*$F235*$G235*$I235*$K235*BJ$10)</f>
        <v>0</v>
      </c>
      <c r="BK235" s="204"/>
      <c r="BL235" s="214">
        <f>(BK235/12*2*$E235*$G235*$I235*$K235*BL$10)+(BK235/12*10*$F235*$G235*$I235*$K235*BL$10)</f>
        <v>0</v>
      </c>
      <c r="BM235" s="204"/>
      <c r="BN235" s="214">
        <f>(BM235/12*2*$E235*$G235*$I235*$K235*BN$10)+(BM235/12*10*$F235*$G235*$I235*$K235*BN$10)</f>
        <v>0</v>
      </c>
      <c r="BO235" s="204"/>
      <c r="BP235" s="214">
        <f>(BO235/12*2*$E235*$G235*$I235*$K235*BP$10)+(BO235/12*10*$F235*$G235*$I235*$K235*BP$10)</f>
        <v>0</v>
      </c>
      <c r="BQ235" s="204"/>
      <c r="BR235" s="214">
        <f>(BQ235/12*2*$E235*$G235*$I235*$K235*BR$10)+(BQ235/12*10*$F235*$G235*$I235*$K235*BR$10)</f>
        <v>0</v>
      </c>
      <c r="BS235" s="204"/>
      <c r="BT235" s="214">
        <f>(BS235/12*2*$E235*$G235*$I235*$K235*BT$10)+(BS235/12*10*$F235*$G235*$I235*$K235*BT$10)</f>
        <v>0</v>
      </c>
      <c r="BU235" s="204">
        <v>0</v>
      </c>
      <c r="BV235" s="214">
        <f>(BU235/12*2*$E235*$G235*$I235*$K235*BV$10)+(BU235/12*10*$F235*$G235*$I235*$K235*BV$10)</f>
        <v>0</v>
      </c>
      <c r="BW235" s="204"/>
      <c r="BX235" s="214">
        <f>(BW235/12*2*$E235*$G235*$I235*$K235*BX$10)+(BW235/12*10*$F235*$G235*$I235*$K235*BX$10)</f>
        <v>0</v>
      </c>
      <c r="BY235" s="204"/>
      <c r="BZ235" s="214">
        <f>(BY235/12*2*$E235*$G235*$I235*$K235*BZ$10)+(BY235/12*10*$F235*$G235*$I235*$K235*BZ$10)</f>
        <v>0</v>
      </c>
      <c r="CA235" s="204"/>
      <c r="CB235" s="214">
        <f>(CA235/12*2*$E235*$G235*$I235*$K235*CB$10)+(CA235/12*10*$F235*$G235*$I235*$K235*CB$10)</f>
        <v>0</v>
      </c>
      <c r="CC235" s="204"/>
      <c r="CD235" s="214">
        <f>(CC235/12*2*$E235*$G235*$I235*$K235*CD$10)+(CC235/12*10*$F235*$G235*$I235*$K235*CD$10)</f>
        <v>0</v>
      </c>
      <c r="CE235" s="204"/>
      <c r="CF235" s="215">
        <f>SUM(CE235/12*2*$E235*$G235*$I235*$L235*CF$10)+(CE235/12*10*$F235*$G235*$I235*$L235*$CF$10)</f>
        <v>0</v>
      </c>
      <c r="CG235" s="204"/>
      <c r="CH235" s="215">
        <f>SUM(CG235/12*2*$E235*$G235*$I235*$L235*CH$10)+(CG235/12*10*$F235*$G235*$I235*$L235*CH$10)</f>
        <v>0</v>
      </c>
      <c r="CI235" s="204"/>
      <c r="CJ235" s="215">
        <f>SUM(CI235/12*2*$E235*$G235*$I235*$L235*CJ$10)+(CI235/12*10*$F235*$G235*$I235*$L235*CJ$10)</f>
        <v>0</v>
      </c>
      <c r="CK235" s="204"/>
      <c r="CL235" s="215">
        <f>SUM(CK235/12*2*$E235*$G235*$I235*$L235*CL$10)+(CK235/12*10*$F235*$G235*$I235*$L235*CL$10)</f>
        <v>0</v>
      </c>
      <c r="CM235" s="204"/>
      <c r="CN235" s="215">
        <f>SUM(CM235/12*2*$E235*$G235*$I235*$L235*CN$10)+(CM235/12*10*$F235*$G235*$I235*$L235*CN$10)</f>
        <v>0</v>
      </c>
      <c r="CO235" s="204"/>
      <c r="CP235" s="215">
        <f>SUM(CO235/12*2*$E235*$G235*$I235*$L235*CP$10)+(CO235/12*10*$F235*$G235*$I235*$L235*CP$10)</f>
        <v>0</v>
      </c>
      <c r="CQ235" s="204"/>
      <c r="CR235" s="215">
        <f>SUM(CQ235/12*2*$E235*$G235*$I235*$L235*CR$10)+(CQ235/12*10*$F235*$G235*$I235*$L235*CR$10)</f>
        <v>0</v>
      </c>
      <c r="CS235" s="204"/>
      <c r="CT235" s="215">
        <f>SUM(CS235/12*2*$E235*$G235*$I235*$L235*CT$10)+(CS235/12*10*$F235*$G235*$I235*$L235*CT$10)</f>
        <v>0</v>
      </c>
      <c r="CU235" s="204"/>
      <c r="CV235" s="215">
        <f>SUM(CU235/12*2*$E235*$G235*$I235*$L235*CV$10)+(CU235/12*10*$F235*$G235*$I235*$L235*CV$10)</f>
        <v>0</v>
      </c>
      <c r="CW235" s="204"/>
      <c r="CX235" s="215">
        <f>SUM(CW235/12*2*$E235*$G235*$I235*$L235*CX$10)+(CW235/12*10*$F235*$G235*$I235*$L235*CX$10)</f>
        <v>0</v>
      </c>
      <c r="CY235" s="204"/>
      <c r="CZ235" s="215">
        <f>SUM(CY235/12*2*$E235*$G235*$I235*$L235*CZ$10)+(CY235/12*10*$F235*$G235*$I235*$L235*CZ$10)</f>
        <v>0</v>
      </c>
      <c r="DA235" s="204"/>
      <c r="DB235" s="215">
        <f>SUM(DA235/12*2*$E235*$G235*$I235*$L235*DB$10)+(DA235/12*10*$F235*$G235*$I235*$L235*DB$10)</f>
        <v>0</v>
      </c>
      <c r="DC235" s="204"/>
      <c r="DD235" s="215">
        <f>SUM(DC235/12*2*$E235*$G235*$I235*$L235*DD$10)+(DC235/12*10*$F235*$G235*$I235*$L235*DD$10)</f>
        <v>0</v>
      </c>
      <c r="DE235" s="204"/>
      <c r="DF235" s="215">
        <f>SUM(DE235/12*2*$E235*$G235*$I235*$L235*DF$10)+(DE235/12*10*$F235*$G235*$I235*$L235*DF$10)</f>
        <v>0</v>
      </c>
      <c r="DG235" s="204"/>
      <c r="DH235" s="204">
        <f>SUM(DG235/12*2*$E235*$G235*$I235*$L235*DH$10)+(DG235/12*10*$F235*$G235*$I235*$L235*DH$10)</f>
        <v>0</v>
      </c>
      <c r="DI235" s="204"/>
      <c r="DJ235" s="215">
        <f>SUM(DI235/12*2*$E235*$G235*$I235*$L235*DJ$10)+(DI235/12*10*$F235*$G235*$I235*$L235*DJ$10)</f>
        <v>0</v>
      </c>
      <c r="DK235" s="204"/>
      <c r="DL235" s="215">
        <f>SUM(DK235/12*2*$E235*$G235*$I235*$M235*DL$10)+(DK235/12*10*$F235*$G235*$I235*$M235*DL$10)</f>
        <v>0</v>
      </c>
      <c r="DM235" s="204"/>
      <c r="DN235" s="215">
        <f>SUM(DM235/12*2*$E235*$G235*$I235*$N235*DN$10)+(DM235/12*10*$F235*$G235*$I235*$N235*DN$10)</f>
        <v>0</v>
      </c>
      <c r="DO235" s="204"/>
      <c r="DP235" s="214">
        <f>(DO235/12*2*$E235*$G235*$I235*$K235*DP$10)+(DO235/12*10*$F235*$G235*$I235*$K235*DP$10)</f>
        <v>0</v>
      </c>
      <c r="DQ235" s="204"/>
      <c r="DR235" s="214">
        <f>(DQ235/12*2*$E235*$G235*$I235*$K235*DR$10)+(DQ235/12*10*$F235*$G235*$I235*$K235*DR$10)</f>
        <v>0</v>
      </c>
      <c r="DS235" s="204"/>
      <c r="DT235" s="215">
        <f>SUM(DS235/12*2*$E235*$G235*$I235)+(DS235/12*10*$F235*$G235*$I235)</f>
        <v>0</v>
      </c>
      <c r="DU235" s="204"/>
      <c r="DV235" s="204"/>
      <c r="DW235" s="204"/>
      <c r="DX235" s="214">
        <f>(DW235/12*2*$E235*$G235*$I235*$K235*DX$10)+(DW235/12*10*$F235*$G235*$I235*$K235*DX$10)</f>
        <v>0</v>
      </c>
      <c r="DY235" s="204"/>
      <c r="DZ235" s="214">
        <f>(DY235/12*2*$E235*$G235*$I235*$K235*DZ$10)+(DY235/12*10*$F235*$G235*$I235*$K235*DZ$10)</f>
        <v>0</v>
      </c>
      <c r="EA235" s="204"/>
      <c r="EB235" s="204"/>
      <c r="EC235" s="430"/>
      <c r="ED235" s="430"/>
      <c r="EE235" s="223"/>
      <c r="EF235" s="204"/>
      <c r="EG235" s="223"/>
      <c r="EH235" s="223"/>
      <c r="EI235" s="223"/>
      <c r="EJ235" s="216">
        <f>(EI235/12*2*$E235*$G235*$I235*$K235)+(EI235/12*10*$F235*$G235*$I235*$K235)</f>
        <v>0</v>
      </c>
      <c r="EK235" s="228">
        <f t="shared" ref="EK235:EL237" si="628">SUM(O235,Q235,S235,U235,W235,Y235,AA235,AC235,AE235,AG235,AI235,AK235,AM235,AO235,AQ235,AS235,AU235,AW235,AY235,BA235,BC235,BE235,BG235,BI235,BK235,BM235,BO235,BQ235,BS235,BU235,BW235,BY235,CA235,CC235,CE235,CG235,CI235,CK235,CM235,CO235,CQ235,CS235,CU235,CW235,CY235,DA235,DC235,DE235,DG235,DI235,DK235,DM235,DO235,DQ235,DS235,DU235,DW235,DY235,EA235,EC235,EE235,EG235,EI235)</f>
        <v>0</v>
      </c>
      <c r="EL235" s="228">
        <f t="shared" si="628"/>
        <v>0</v>
      </c>
    </row>
    <row r="236" spans="1:142" ht="30" customHeight="1" x14ac:dyDescent="0.2">
      <c r="A236" s="196"/>
      <c r="B236" s="196">
        <v>156</v>
      </c>
      <c r="C236" s="307" t="s">
        <v>1528</v>
      </c>
      <c r="D236" s="353" t="s">
        <v>982</v>
      </c>
      <c r="E236" s="309">
        <v>16026</v>
      </c>
      <c r="F236" s="309">
        <v>16828</v>
      </c>
      <c r="G236" s="310">
        <v>0.92</v>
      </c>
      <c r="H236" s="311"/>
      <c r="I236" s="312">
        <v>1</v>
      </c>
      <c r="J236" s="313"/>
      <c r="K236" s="305">
        <v>1.4</v>
      </c>
      <c r="L236" s="305">
        <v>1.68</v>
      </c>
      <c r="M236" s="305">
        <v>2.23</v>
      </c>
      <c r="N236" s="306">
        <v>2.57</v>
      </c>
      <c r="O236" s="204"/>
      <c r="P236" s="214">
        <f>(O236/12*2*$E236*$G236*$I236*$K236*P$10)+(O236/12*10*$F236*$G236*$I236*$K236*P$10)</f>
        <v>0</v>
      </c>
      <c r="Q236" s="208"/>
      <c r="R236" s="214">
        <f>(Q236/12*2*$E236*$G236*$I236*$K236*R$10)+(Q236/12*10*$F236*$G236*$I236*$K236*R$10)</f>
        <v>0</v>
      </c>
      <c r="S236" s="204"/>
      <c r="T236" s="214">
        <f>(S236/12*2*$E236*$G236*$I236*$K236*T$10)+(S236/12*10*$F236*$G236*$I236*$K236*T$10)</f>
        <v>0</v>
      </c>
      <c r="U236" s="204"/>
      <c r="V236" s="214">
        <f>(U236/12*2*$E236*$G236*$I236*$K236*V$10)+(U236/12*10*$F236*$G236*$I236*$K236*V$10)</f>
        <v>0</v>
      </c>
      <c r="W236" s="204"/>
      <c r="X236" s="214">
        <f>(W236/12*2*$E236*$G236*$I236*$K236*X$10)+(W236/12*10*$F236*$G236*$I236*$K236*X$10)</f>
        <v>0</v>
      </c>
      <c r="Y236" s="204"/>
      <c r="Z236" s="214">
        <f>(Y236/12*2*$E236*$G236*$I236*$K236*Z$10)+(Y236/12*10*$F236*$G236*$I236*$K236*Z$10)</f>
        <v>0</v>
      </c>
      <c r="AA236" s="204"/>
      <c r="AB236" s="214">
        <f>(AA236/12*2*$E236*$G236*$I236*$K236*AB$10)+(AA236/12*10*$F236*$G236*$I236*$K236*AB$10)</f>
        <v>0</v>
      </c>
      <c r="AC236" s="204"/>
      <c r="AD236" s="214">
        <f>(AC236/12*2*$E236*$G236*$I236*$K236*AD$10)+(AC236/12*10*$F236*$G236*$I236*$K236*AD$10)</f>
        <v>0</v>
      </c>
      <c r="AE236" s="204"/>
      <c r="AF236" s="204">
        <f>SUM(AE236/12*2*$E236*$G236*$I236*$L236*$AF$10)+(AE236/12*10*$F236*$G236*$I236*$L236*$AF$10)</f>
        <v>0</v>
      </c>
      <c r="AG236" s="204"/>
      <c r="AH236" s="215">
        <f>SUM(AG236/12*2*$E236*$G236*$I236*$L236*$AH$10)+(AG236/12*10*$F236*$G236*$I236*$L236*$AH$10)</f>
        <v>0</v>
      </c>
      <c r="AI236" s="215">
        <v>0</v>
      </c>
      <c r="AJ236" s="215">
        <v>0</v>
      </c>
      <c r="AK236" s="204"/>
      <c r="AL236" s="214">
        <f>(AK236/12*2*$E236*$G236*$I236*$K236*AL$10)+(AK236/12*10*$F236*$G236*$I236*$K236*AL$10)</f>
        <v>0</v>
      </c>
      <c r="AM236" s="204"/>
      <c r="AN236" s="214">
        <f>(AM236/12*2*$E236*$G236*$I236*$K236*AN$10)+(AM236/12*10*$F236*$G236*$I236*$K236*AN$10)</f>
        <v>0</v>
      </c>
      <c r="AO236" s="204"/>
      <c r="AP236" s="214">
        <f>(AO236/12*2*$E236*$G236*$I236*$K236*AP$10)+(AO236/12*10*$F236*$G236*$I236*$K236*AP$10)</f>
        <v>0</v>
      </c>
      <c r="AQ236" s="204"/>
      <c r="AR236" s="214">
        <f>(AQ236/12*2*$E236*$G236*$I236*$K236*AR$10)+(AQ236/12*10*$F236*$G236*$I236*$K236*AR$10)</f>
        <v>0</v>
      </c>
      <c r="AS236" s="204"/>
      <c r="AT236" s="214">
        <f>(AS236/12*2*$E236*$G236*$I236*$K236*AT$10)+(AS236/12*10*$F236*$G236*$I236*$K236*AT$10)</f>
        <v>0</v>
      </c>
      <c r="AU236" s="204"/>
      <c r="AV236" s="214">
        <f>(AU236/12*2*$E236*$G236*$I236*$K236*AV$10)+(AU236/12*10*$F236*$G236*$I236*$K236*AV$10)</f>
        <v>0</v>
      </c>
      <c r="AW236" s="204"/>
      <c r="AX236" s="214">
        <f>(AW236/12*2*$E236*$G236*$I236*$K236*AX$10)+(AW236/12*10*$F236*$G236*$I236*$K236*AX$10)</f>
        <v>0</v>
      </c>
      <c r="AY236" s="204"/>
      <c r="AZ236" s="214">
        <f>(AY236/12*2*$E236*$G236*$I236*$K236*AZ$10)+(AY236/12*10*$F236*$G236*$I236*$K236*AZ$10)</f>
        <v>0</v>
      </c>
      <c r="BA236" s="204"/>
      <c r="BB236" s="214">
        <f>(BA236/12*2*$E236*$G236*$I236*$K236*BB$10)+(BA236/12*10*$F236*$G236*$I236*$K236*BB$10)</f>
        <v>0</v>
      </c>
      <c r="BC236" s="204"/>
      <c r="BD236" s="214">
        <f>(BC236/12*2*$E236*$G236*$I236*$K236*BD$10)+(BC236/12*10*$F236*$G236*$I236*$K236*BD$10)</f>
        <v>0</v>
      </c>
      <c r="BE236" s="204"/>
      <c r="BF236" s="214">
        <f>(BE236/12*2*$E236*$G236*$I236*$K236*BF$10)+(BE236/12*10*$F236*$G236*$I236*$K236*BF$10)</f>
        <v>0</v>
      </c>
      <c r="BG236" s="204"/>
      <c r="BH236" s="214">
        <f>(BG236/12*2*$E236*$G236*$I236*$K236*BH$10)+(BG236/12*10*$F236*$G236*$I236*$K236*BH$10)</f>
        <v>0</v>
      </c>
      <c r="BI236" s="204"/>
      <c r="BJ236" s="214">
        <f>(BI236/12*2*$E236*$G236*$I236*$K236*BJ$10)+(BI236/12*10*$F236*$G236*$I236*$K236*BJ$10)</f>
        <v>0</v>
      </c>
      <c r="BK236" s="204"/>
      <c r="BL236" s="214">
        <f>(BK236/12*2*$E236*$G236*$I236*$K236*BL$10)+(BK236/12*10*$F236*$G236*$I236*$K236*BL$10)</f>
        <v>0</v>
      </c>
      <c r="BM236" s="204"/>
      <c r="BN236" s="214">
        <f>(BM236/12*2*$E236*$G236*$I236*$K236*BN$10)+(BM236/12*10*$F236*$G236*$I236*$K236*BN$10)</f>
        <v>0</v>
      </c>
      <c r="BO236" s="204"/>
      <c r="BP236" s="214">
        <f>(BO236/12*2*$E236*$G236*$I236*$K236*BP$10)+(BO236/12*10*$F236*$G236*$I236*$K236*BP$10)</f>
        <v>0</v>
      </c>
      <c r="BQ236" s="204"/>
      <c r="BR236" s="214">
        <f>(BQ236/12*2*$E236*$G236*$I236*$K236*BR$10)+(BQ236/12*10*$F236*$G236*$I236*$K236*BR$10)</f>
        <v>0</v>
      </c>
      <c r="BS236" s="204"/>
      <c r="BT236" s="214">
        <f>(BS236/12*2*$E236*$G236*$I236*$K236*BT$10)+(BS236/12*10*$F236*$G236*$I236*$K236*BT$10)</f>
        <v>0</v>
      </c>
      <c r="BU236" s="204"/>
      <c r="BV236" s="214">
        <f>(BU236/12*2*$E236*$G236*$I236*$K236*BV$10)+(BU236/12*10*$F236*$G236*$I236*$K236*BV$10)</f>
        <v>0</v>
      </c>
      <c r="BW236" s="204"/>
      <c r="BX236" s="214">
        <f>(BW236/12*2*$E236*$G236*$I236*$K236*BX$10)+(BW236/12*10*$F236*$G236*$I236*$K236*BX$10)</f>
        <v>0</v>
      </c>
      <c r="BY236" s="204"/>
      <c r="BZ236" s="214">
        <f>(BY236/12*2*$E236*$G236*$I236*$K236*BZ$10)+(BY236/12*10*$F236*$G236*$I236*$K236*BZ$10)</f>
        <v>0</v>
      </c>
      <c r="CA236" s="204"/>
      <c r="CB236" s="214">
        <f>(CA236/12*2*$E236*$G236*$I236*$K236*CB$10)+(CA236/12*10*$F236*$G236*$I236*$K236*CB$10)</f>
        <v>0</v>
      </c>
      <c r="CC236" s="204"/>
      <c r="CD236" s="214">
        <f>(CC236/12*2*$E236*$G236*$I236*$K236*CD$10)+(CC236/12*10*$F236*$G236*$I236*$K236*CD$10)</f>
        <v>0</v>
      </c>
      <c r="CE236" s="204"/>
      <c r="CF236" s="215">
        <f>SUM(CE236/12*2*$E236*$G236*$I236*$L236*CF$10)+(CE236/12*10*$F236*$G236*$I236*$L236*$CF$10)</f>
        <v>0</v>
      </c>
      <c r="CG236" s="204"/>
      <c r="CH236" s="215">
        <f>SUM(CG236/12*2*$E236*$G236*$I236*$L236*CH$10)+(CG236/12*10*$F236*$G236*$I236*$L236*CH$10)</f>
        <v>0</v>
      </c>
      <c r="CI236" s="204"/>
      <c r="CJ236" s="215">
        <f>SUM(CI236/12*2*$E236*$G236*$I236*$L236*CJ$10)+(CI236/12*10*$F236*$G236*$I236*$L236*CJ$10)</f>
        <v>0</v>
      </c>
      <c r="CK236" s="204"/>
      <c r="CL236" s="215">
        <f>SUM(CK236/12*2*$E236*$G236*$I236*$L236*CL$10)+(CK236/12*10*$F236*$G236*$I236*$L236*CL$10)</f>
        <v>0</v>
      </c>
      <c r="CM236" s="204"/>
      <c r="CN236" s="215">
        <f>SUM(CM236/12*2*$E236*$G236*$I236*$L236*CN$10)+(CM236/12*10*$F236*$G236*$I236*$L236*CN$10)</f>
        <v>0</v>
      </c>
      <c r="CO236" s="204"/>
      <c r="CP236" s="215">
        <f>SUM(CO236/12*2*$E236*$G236*$I236*$L236*CP$10)+(CO236/12*10*$F236*$G236*$I236*$L236*CP$10)</f>
        <v>0</v>
      </c>
      <c r="CQ236" s="204"/>
      <c r="CR236" s="215">
        <f>SUM(CQ236/12*2*$E236*$G236*$I236*$L236*CR$10)+(CQ236/12*10*$F236*$G236*$I236*$L236*CR$10)</f>
        <v>0</v>
      </c>
      <c r="CS236" s="204"/>
      <c r="CT236" s="215">
        <f>SUM(CS236/12*2*$E236*$G236*$I236*$L236*CT$10)+(CS236/12*10*$F236*$G236*$I236*$L236*CT$10)</f>
        <v>0</v>
      </c>
      <c r="CU236" s="204"/>
      <c r="CV236" s="215">
        <f>SUM(CU236/12*2*$E236*$G236*$I236*$L236*CV$10)+(CU236/12*10*$F236*$G236*$I236*$L236*CV$10)</f>
        <v>0</v>
      </c>
      <c r="CW236" s="204"/>
      <c r="CX236" s="215">
        <f>SUM(CW236/12*2*$E236*$G236*$I236*$L236*CX$10)+(CW236/12*10*$F236*$G236*$I236*$L236*CX$10)</f>
        <v>0</v>
      </c>
      <c r="CY236" s="204"/>
      <c r="CZ236" s="215">
        <f>SUM(CY236/12*2*$E236*$G236*$I236*$L236*CZ$10)+(CY236/12*10*$F236*$G236*$I236*$L236*CZ$10)</f>
        <v>0</v>
      </c>
      <c r="DA236" s="204"/>
      <c r="DB236" s="215">
        <f>SUM(DA236/12*2*$E236*$G236*$I236*$L236*DB$10)+(DA236/12*10*$F236*$G236*$I236*$L236*DB$10)</f>
        <v>0</v>
      </c>
      <c r="DC236" s="204"/>
      <c r="DD236" s="215">
        <f>SUM(DC236/12*2*$E236*$G236*$I236*$L236*DD$10)+(DC236/12*10*$F236*$G236*$I236*$L236*DD$10)</f>
        <v>0</v>
      </c>
      <c r="DE236" s="204"/>
      <c r="DF236" s="215">
        <f>SUM(DE236/12*2*$E236*$G236*$I236*$L236*DF$10)+(DE236/12*10*$F236*$G236*$I236*$L236*DF$10)</f>
        <v>0</v>
      </c>
      <c r="DG236" s="204"/>
      <c r="DH236" s="204">
        <f>SUM(DG236/12*2*$E236*$G236*$I236*$L236*DH$10)+(DG236/12*10*$F236*$G236*$I236*$L236*DH$10)</f>
        <v>0</v>
      </c>
      <c r="DI236" s="204"/>
      <c r="DJ236" s="215">
        <f>SUM(DI236/12*2*$E236*$G236*$I236*$L236*DJ$10)+(DI236/12*10*$F236*$G236*$I236*$L236*DJ$10)</f>
        <v>0</v>
      </c>
      <c r="DK236" s="204"/>
      <c r="DL236" s="215">
        <f>SUM(DK236/12*2*$E236*$G236*$I236*$M236*DL$10)+(DK236/12*10*$F236*$G236*$I236*$M236*DL$10)</f>
        <v>0</v>
      </c>
      <c r="DM236" s="204"/>
      <c r="DN236" s="215">
        <f>SUM(DM236/12*2*$E236*$G236*$I236*$N236*DN$10)+(DM236/12*10*$F236*$G236*$I236*$N236*DN$10)</f>
        <v>0</v>
      </c>
      <c r="DO236" s="204"/>
      <c r="DP236" s="214">
        <f>(DO236/12*2*$E236*$G236*$I236*$K236*DP$10)+(DO236/12*10*$F236*$G236*$I236*$K236*DP$10)</f>
        <v>0</v>
      </c>
      <c r="DQ236" s="204"/>
      <c r="DR236" s="214">
        <f>(DQ236/12*2*$E236*$G236*$I236*$K236*DR$10)+(DQ236/12*10*$F236*$G236*$I236*$K236*DR$10)</f>
        <v>0</v>
      </c>
      <c r="DS236" s="204"/>
      <c r="DT236" s="215">
        <f>SUM(DS236/12*2*$E236*$G236*$I236)+(DS236/12*10*$F236*$G236*$I236)</f>
        <v>0</v>
      </c>
      <c r="DU236" s="204"/>
      <c r="DV236" s="204"/>
      <c r="DW236" s="204"/>
      <c r="DX236" s="214">
        <f>(DW236/12*2*$E236*$G236*$I236*$K236*DX$10)+(DW236/12*10*$F236*$G236*$I236*$K236*DX$10)</f>
        <v>0</v>
      </c>
      <c r="DY236" s="204"/>
      <c r="DZ236" s="214">
        <f>(DY236/12*2*$E236*$G236*$I236*$K236*DZ$10)+(DY236/12*10*$F236*$G236*$I236*$K236*DZ$10)</f>
        <v>0</v>
      </c>
      <c r="EA236" s="204"/>
      <c r="EB236" s="204"/>
      <c r="EC236" s="430"/>
      <c r="ED236" s="430"/>
      <c r="EE236" s="223"/>
      <c r="EF236" s="204"/>
      <c r="EG236" s="223"/>
      <c r="EH236" s="223"/>
      <c r="EI236" s="223"/>
      <c r="EJ236" s="216">
        <f>(EI236/12*2*$E236*$G236*$I236*$K236)+(EI236/12*10*$F236*$G236*$I236*$K236)</f>
        <v>0</v>
      </c>
      <c r="EK236" s="228">
        <f t="shared" si="628"/>
        <v>0</v>
      </c>
      <c r="EL236" s="228">
        <f t="shared" si="628"/>
        <v>0</v>
      </c>
    </row>
    <row r="237" spans="1:142" ht="30" customHeight="1" x14ac:dyDescent="0.2">
      <c r="A237" s="196"/>
      <c r="B237" s="196">
        <v>157</v>
      </c>
      <c r="C237" s="307" t="s">
        <v>1529</v>
      </c>
      <c r="D237" s="353" t="s">
        <v>984</v>
      </c>
      <c r="E237" s="309">
        <v>16026</v>
      </c>
      <c r="F237" s="309">
        <v>16828</v>
      </c>
      <c r="G237" s="310">
        <v>1.56</v>
      </c>
      <c r="H237" s="311"/>
      <c r="I237" s="312">
        <v>1</v>
      </c>
      <c r="J237" s="313"/>
      <c r="K237" s="305">
        <v>1.4</v>
      </c>
      <c r="L237" s="305">
        <v>1.68</v>
      </c>
      <c r="M237" s="305">
        <v>2.23</v>
      </c>
      <c r="N237" s="306">
        <v>2.57</v>
      </c>
      <c r="O237" s="204"/>
      <c r="P237" s="214">
        <f>(O237/12*2*$E237*$G237*$I237*$K237*P$10)+(O237/12*10*$F237*$G237*$I237*$K237*P$10)</f>
        <v>0</v>
      </c>
      <c r="Q237" s="208"/>
      <c r="R237" s="214">
        <f>(Q237/12*2*$E237*$G237*$I237*$K237*R$10)+(Q237/12*10*$F237*$G237*$I237*$K237*R$10)</f>
        <v>0</v>
      </c>
      <c r="S237" s="204"/>
      <c r="T237" s="214">
        <f>(S237/12*2*$E237*$G237*$I237*$K237*T$10)+(S237/12*10*$F237*$G237*$I237*$K237*T$10)</f>
        <v>0</v>
      </c>
      <c r="U237" s="204"/>
      <c r="V237" s="214">
        <f>(U237/12*2*$E237*$G237*$I237*$K237*V$10)+(U237/12*10*$F237*$G237*$I237*$K237*V$10)</f>
        <v>0</v>
      </c>
      <c r="W237" s="204"/>
      <c r="X237" s="214">
        <f>(W237/12*2*$E237*$G237*$I237*$K237*X$10)+(W237/12*10*$F237*$G237*$I237*$K237*X$10)</f>
        <v>0</v>
      </c>
      <c r="Y237" s="204"/>
      <c r="Z237" s="214">
        <f>(Y237/12*2*$E237*$G237*$I237*$K237*Z$10)+(Y237/12*10*$F237*$G237*$I237*$K237*Z$10)</f>
        <v>0</v>
      </c>
      <c r="AA237" s="204"/>
      <c r="AB237" s="214">
        <f>(AA237/12*2*$E237*$G237*$I237*$K237*AB$10)+(AA237/12*10*$F237*$G237*$I237*$K237*AB$10)</f>
        <v>0</v>
      </c>
      <c r="AC237" s="204"/>
      <c r="AD237" s="214">
        <f>(AC237/12*2*$E237*$G237*$I237*$K237*AD$10)+(AC237/12*10*$F237*$G237*$I237*$K237*AD$10)</f>
        <v>0</v>
      </c>
      <c r="AE237" s="204"/>
      <c r="AF237" s="204">
        <f>SUM(AE237/12*2*$E237*$G237*$I237*$L237*$AF$10)+(AE237/12*10*$F237*$G237*$I237*$L237*$AF$10)</f>
        <v>0</v>
      </c>
      <c r="AG237" s="204"/>
      <c r="AH237" s="215">
        <f>SUM(AG237/12*2*$E237*$G237*$I237*$L237*$AH$10)+(AG237/12*10*$F237*$G237*$I237*$L237*$AH$10)</f>
        <v>0</v>
      </c>
      <c r="AI237" s="215">
        <v>0</v>
      </c>
      <c r="AJ237" s="215">
        <v>0</v>
      </c>
      <c r="AK237" s="204"/>
      <c r="AL237" s="214">
        <f>(AK237/12*2*$E237*$G237*$I237*$K237*AL$10)+(AK237/12*10*$F237*$G237*$I237*$K237*AL$10)</f>
        <v>0</v>
      </c>
      <c r="AM237" s="204"/>
      <c r="AN237" s="214">
        <f>(AM237/12*2*$E237*$G237*$I237*$K237*AN$10)+(AM237/12*10*$F237*$G237*$I237*$K237*AN$10)</f>
        <v>0</v>
      </c>
      <c r="AO237" s="204"/>
      <c r="AP237" s="214">
        <f>(AO237/12*2*$E237*$G237*$I237*$K237*AP$10)+(AO237/12*10*$F237*$G237*$I237*$K237*AP$10)</f>
        <v>0</v>
      </c>
      <c r="AQ237" s="204"/>
      <c r="AR237" s="214">
        <f>(AQ237/12*2*$E237*$G237*$I237*$K237*AR$10)+(AQ237/12*10*$F237*$G237*$I237*$K237*AR$10)</f>
        <v>0</v>
      </c>
      <c r="AS237" s="204"/>
      <c r="AT237" s="214">
        <f>(AS237/12*2*$E237*$G237*$I237*$K237*AT$10)+(AS237/12*10*$F237*$G237*$I237*$K237*AT$10)</f>
        <v>0</v>
      </c>
      <c r="AU237" s="204"/>
      <c r="AV237" s="214">
        <f>(AU237/12*2*$E237*$G237*$I237*$K237*AV$10)+(AU237/12*10*$F237*$G237*$I237*$K237*AV$10)</f>
        <v>0</v>
      </c>
      <c r="AW237" s="204"/>
      <c r="AX237" s="214">
        <f>(AW237/12*2*$E237*$G237*$I237*$K237*AX$10)+(AW237/12*10*$F237*$G237*$I237*$K237*AX$10)</f>
        <v>0</v>
      </c>
      <c r="AY237" s="204"/>
      <c r="AZ237" s="214">
        <f>(AY237/12*2*$E237*$G237*$I237*$K237*AZ$10)+(AY237/12*10*$F237*$G237*$I237*$K237*AZ$10)</f>
        <v>0</v>
      </c>
      <c r="BA237" s="204"/>
      <c r="BB237" s="214">
        <f>(BA237/12*2*$E237*$G237*$I237*$K237*BB$10)+(BA237/12*10*$F237*$G237*$I237*$K237*BB$10)</f>
        <v>0</v>
      </c>
      <c r="BC237" s="204"/>
      <c r="BD237" s="214">
        <f>(BC237/12*2*$E237*$G237*$I237*$K237*BD$10)+(BC237/12*10*$F237*$G237*$I237*$K237*BD$10)</f>
        <v>0</v>
      </c>
      <c r="BE237" s="204"/>
      <c r="BF237" s="214">
        <f>(BE237/12*2*$E237*$G237*$I237*$K237*BF$10)+(BE237/12*10*$F237*$G237*$I237*$K237*BF$10)</f>
        <v>0</v>
      </c>
      <c r="BG237" s="204"/>
      <c r="BH237" s="214">
        <f>(BG237/12*2*$E237*$G237*$I237*$K237*BH$10)+(BG237/12*10*$F237*$G237*$I237*$K237*BH$10)</f>
        <v>0</v>
      </c>
      <c r="BI237" s="204"/>
      <c r="BJ237" s="214">
        <f>(BI237/12*2*$E237*$G237*$I237*$K237*BJ$10)+(BI237/12*10*$F237*$G237*$I237*$K237*BJ$10)</f>
        <v>0</v>
      </c>
      <c r="BK237" s="204"/>
      <c r="BL237" s="214">
        <f>(BK237/12*2*$E237*$G237*$I237*$K237*BL$10)+(BK237/12*10*$F237*$G237*$I237*$K237*BL$10)</f>
        <v>0</v>
      </c>
      <c r="BM237" s="204"/>
      <c r="BN237" s="214">
        <f>(BM237/12*2*$E237*$G237*$I237*$K237*BN$10)+(BM237/12*10*$F237*$G237*$I237*$K237*BN$10)</f>
        <v>0</v>
      </c>
      <c r="BO237" s="204"/>
      <c r="BP237" s="214">
        <f>(BO237/12*2*$E237*$G237*$I237*$K237*BP$10)+(BO237/12*10*$F237*$G237*$I237*$K237*BP$10)</f>
        <v>0</v>
      </c>
      <c r="BQ237" s="204"/>
      <c r="BR237" s="214">
        <f>(BQ237/12*2*$E237*$G237*$I237*$K237*BR$10)+(BQ237/12*10*$F237*$G237*$I237*$K237*BR$10)</f>
        <v>0</v>
      </c>
      <c r="BS237" s="204"/>
      <c r="BT237" s="214">
        <f>(BS237/12*2*$E237*$G237*$I237*$K237*BT$10)+(BS237/12*10*$F237*$G237*$I237*$K237*BT$10)</f>
        <v>0</v>
      </c>
      <c r="BU237" s="204"/>
      <c r="BV237" s="214">
        <f>(BU237/12*2*$E237*$G237*$I237*$K237*BV$10)+(BU237/12*10*$F237*$G237*$I237*$K237*BV$10)</f>
        <v>0</v>
      </c>
      <c r="BW237" s="204"/>
      <c r="BX237" s="214">
        <f>(BW237/12*2*$E237*$G237*$I237*$K237*BX$10)+(BW237/12*10*$F237*$G237*$I237*$K237*BX$10)</f>
        <v>0</v>
      </c>
      <c r="BY237" s="204"/>
      <c r="BZ237" s="214">
        <f>(BY237/12*2*$E237*$G237*$I237*$K237*BZ$10)+(BY237/12*10*$F237*$G237*$I237*$K237*BZ$10)</f>
        <v>0</v>
      </c>
      <c r="CA237" s="204"/>
      <c r="CB237" s="214">
        <f>(CA237/12*2*$E237*$G237*$I237*$K237*CB$10)+(CA237/12*10*$F237*$G237*$I237*$K237*CB$10)</f>
        <v>0</v>
      </c>
      <c r="CC237" s="204"/>
      <c r="CD237" s="214">
        <f>(CC237/12*2*$E237*$G237*$I237*$K237*CD$10)+(CC237/12*10*$F237*$G237*$I237*$K237*CD$10)</f>
        <v>0</v>
      </c>
      <c r="CE237" s="204"/>
      <c r="CF237" s="215">
        <f>SUM(CE237/12*2*$E237*$G237*$I237*$L237*CF$10)+(CE237/12*10*$F237*$G237*$I237*$L237*$CF$10)</f>
        <v>0</v>
      </c>
      <c r="CG237" s="204"/>
      <c r="CH237" s="215">
        <f>SUM(CG237/12*2*$E237*$G237*$I237*$L237*CH$10)+(CG237/12*10*$F237*$G237*$I237*$L237*CH$10)</f>
        <v>0</v>
      </c>
      <c r="CI237" s="204"/>
      <c r="CJ237" s="215">
        <f>SUM(CI237/12*2*$E237*$G237*$I237*$L237*CJ$10)+(CI237/12*10*$F237*$G237*$I237*$L237*CJ$10)</f>
        <v>0</v>
      </c>
      <c r="CK237" s="204"/>
      <c r="CL237" s="215">
        <f>SUM(CK237/12*2*$E237*$G237*$I237*$L237*CL$10)+(CK237/12*10*$F237*$G237*$I237*$L237*CL$10)</f>
        <v>0</v>
      </c>
      <c r="CM237" s="204"/>
      <c r="CN237" s="215">
        <f>SUM(CM237/12*2*$E237*$G237*$I237*$L237*CN$10)+(CM237/12*10*$F237*$G237*$I237*$L237*CN$10)</f>
        <v>0</v>
      </c>
      <c r="CO237" s="204"/>
      <c r="CP237" s="215">
        <f>SUM(CO237/12*2*$E237*$G237*$I237*$L237*CP$10)+(CO237/12*10*$F237*$G237*$I237*$L237*CP$10)</f>
        <v>0</v>
      </c>
      <c r="CQ237" s="204"/>
      <c r="CR237" s="215">
        <f>SUM(CQ237/12*2*$E237*$G237*$I237*$L237*CR$10)+(CQ237/12*10*$F237*$G237*$I237*$L237*CR$10)</f>
        <v>0</v>
      </c>
      <c r="CS237" s="204"/>
      <c r="CT237" s="215">
        <f>SUM(CS237/12*2*$E237*$G237*$I237*$L237*CT$10)+(CS237/12*10*$F237*$G237*$I237*$L237*CT$10)</f>
        <v>0</v>
      </c>
      <c r="CU237" s="204"/>
      <c r="CV237" s="215">
        <f>SUM(CU237/12*2*$E237*$G237*$I237*$L237*CV$10)+(CU237/12*10*$F237*$G237*$I237*$L237*CV$10)</f>
        <v>0</v>
      </c>
      <c r="CW237" s="204"/>
      <c r="CX237" s="215">
        <f>SUM(CW237/12*2*$E237*$G237*$I237*$L237*CX$10)+(CW237/12*10*$F237*$G237*$I237*$L237*CX$10)</f>
        <v>0</v>
      </c>
      <c r="CY237" s="204"/>
      <c r="CZ237" s="215">
        <f>SUM(CY237/12*2*$E237*$G237*$I237*$L237*CZ$10)+(CY237/12*10*$F237*$G237*$I237*$L237*CZ$10)</f>
        <v>0</v>
      </c>
      <c r="DA237" s="204"/>
      <c r="DB237" s="215">
        <f>SUM(DA237/12*2*$E237*$G237*$I237*$L237*DB$10)+(DA237/12*10*$F237*$G237*$I237*$L237*DB$10)</f>
        <v>0</v>
      </c>
      <c r="DC237" s="204"/>
      <c r="DD237" s="215">
        <f>SUM(DC237/12*2*$E237*$G237*$I237*$L237*DD$10)+(DC237/12*10*$F237*$G237*$I237*$L237*DD$10)</f>
        <v>0</v>
      </c>
      <c r="DE237" s="204"/>
      <c r="DF237" s="215">
        <f>SUM(DE237/12*2*$E237*$G237*$I237*$L237*DF$10)+(DE237/12*10*$F237*$G237*$I237*$L237*DF$10)</f>
        <v>0</v>
      </c>
      <c r="DG237" s="204"/>
      <c r="DH237" s="204">
        <f>SUM(DG237/12*2*$E237*$G237*$I237*$L237*DH$10)+(DG237/12*10*$F237*$G237*$I237*$L237*DH$10)</f>
        <v>0</v>
      </c>
      <c r="DI237" s="204"/>
      <c r="DJ237" s="215">
        <f>SUM(DI237/12*2*$E237*$G237*$I237*$L237*DJ$10)+(DI237/12*10*$F237*$G237*$I237*$L237*DJ$10)</f>
        <v>0</v>
      </c>
      <c r="DK237" s="204"/>
      <c r="DL237" s="215">
        <f>SUM(DK237/12*2*$E237*$G237*$I237*$M237*DL$10)+(DK237/12*10*$F237*$G237*$I237*$M237*DL$10)</f>
        <v>0</v>
      </c>
      <c r="DM237" s="204"/>
      <c r="DN237" s="215">
        <f>SUM(DM237/12*2*$E237*$G237*$I237*$N237*DN$10)+(DM237/12*10*$F237*$G237*$I237*$N237*DN$10)</f>
        <v>0</v>
      </c>
      <c r="DO237" s="223"/>
      <c r="DP237" s="214">
        <f>(DO237/12*2*$E237*$G237*$I237*$K237*DP$10)+(DO237/12*10*$F237*$G237*$I237*$K237*DP$10)</f>
        <v>0</v>
      </c>
      <c r="DQ237" s="204"/>
      <c r="DR237" s="214">
        <f>(DQ237/12*2*$E237*$G237*$I237*$K237*DR$10)+(DQ237/12*10*$F237*$G237*$I237*$K237*DR$10)</f>
        <v>0</v>
      </c>
      <c r="DS237" s="204"/>
      <c r="DT237" s="215">
        <f>SUM(DS237/12*2*$E237*$G237*$I237)+(DS237/12*10*$F237*$G237*$I237)</f>
        <v>0</v>
      </c>
      <c r="DU237" s="204"/>
      <c r="DV237" s="204"/>
      <c r="DW237" s="204"/>
      <c r="DX237" s="214">
        <f>(DW237/12*2*$E237*$G237*$I237*$K237*DX$10)+(DW237/12*10*$F237*$G237*$I237*$K237*DX$10)</f>
        <v>0</v>
      </c>
      <c r="DY237" s="204"/>
      <c r="DZ237" s="214">
        <f>(DY237/12*2*$E237*$G237*$I237*$K237*DZ$10)+(DY237/12*10*$F237*$G237*$I237*$K237*DZ$10)</f>
        <v>0</v>
      </c>
      <c r="EA237" s="204"/>
      <c r="EB237" s="204"/>
      <c r="EC237" s="430"/>
      <c r="ED237" s="430"/>
      <c r="EE237" s="223"/>
      <c r="EF237" s="204"/>
      <c r="EG237" s="223"/>
      <c r="EH237" s="223"/>
      <c r="EI237" s="223"/>
      <c r="EJ237" s="216">
        <f>(EI237/12*2*$E237*$G237*$I237*$K237)+(EI237/12*10*$F237*$G237*$I237*$K237)</f>
        <v>0</v>
      </c>
      <c r="EK237" s="228">
        <f t="shared" si="628"/>
        <v>0</v>
      </c>
      <c r="EL237" s="228">
        <f t="shared" si="628"/>
        <v>0</v>
      </c>
    </row>
    <row r="238" spans="1:142" ht="15" customHeight="1" x14ac:dyDescent="0.2">
      <c r="A238" s="196">
        <v>35</v>
      </c>
      <c r="B238" s="196"/>
      <c r="C238" s="307" t="s">
        <v>1530</v>
      </c>
      <c r="D238" s="354" t="s">
        <v>990</v>
      </c>
      <c r="E238" s="309">
        <v>16026</v>
      </c>
      <c r="F238" s="309">
        <v>16828</v>
      </c>
      <c r="G238" s="338"/>
      <c r="H238" s="311"/>
      <c r="I238" s="194"/>
      <c r="J238" s="301"/>
      <c r="K238" s="305">
        <v>1.4</v>
      </c>
      <c r="L238" s="305">
        <v>1.68</v>
      </c>
      <c r="M238" s="305">
        <v>2.23</v>
      </c>
      <c r="N238" s="306">
        <v>2.57</v>
      </c>
      <c r="O238" s="223">
        <f t="shared" ref="O238:AA238" si="629">SUM(O239:O242)</f>
        <v>4</v>
      </c>
      <c r="P238" s="223">
        <f t="shared" si="629"/>
        <v>132873.88799999998</v>
      </c>
      <c r="Q238" s="223">
        <f t="shared" si="629"/>
        <v>0</v>
      </c>
      <c r="R238" s="223">
        <f>SUM(R239:R242)</f>
        <v>0</v>
      </c>
      <c r="S238" s="223">
        <f t="shared" si="629"/>
        <v>0</v>
      </c>
      <c r="T238" s="223">
        <f>SUM(T239:T242)</f>
        <v>0</v>
      </c>
      <c r="U238" s="223">
        <f t="shared" si="629"/>
        <v>0</v>
      </c>
      <c r="V238" s="223">
        <f>SUM(V239:V242)</f>
        <v>0</v>
      </c>
      <c r="W238" s="223">
        <f t="shared" ref="W238" si="630">SUM(W239:W242)</f>
        <v>0</v>
      </c>
      <c r="X238" s="223">
        <f>SUM(X239:X242)</f>
        <v>0</v>
      </c>
      <c r="Y238" s="223">
        <f t="shared" ref="Y238" si="631">SUM(Y239:Y242)</f>
        <v>0</v>
      </c>
      <c r="Z238" s="223">
        <f>SUM(Z239:Z242)</f>
        <v>0</v>
      </c>
      <c r="AA238" s="223">
        <f t="shared" si="629"/>
        <v>25</v>
      </c>
      <c r="AB238" s="223">
        <f>SUM(AB239:AB242)</f>
        <v>604541.69999999995</v>
      </c>
      <c r="AC238" s="223">
        <f t="shared" ref="AC238" si="632">SUM(AC239:AC242)</f>
        <v>150</v>
      </c>
      <c r="AD238" s="223">
        <f>SUM(AD239:AD242)</f>
        <v>3627250.1999999997</v>
      </c>
      <c r="AE238" s="223">
        <f t="shared" ref="AE238:AK238" si="633">SUM(AE239:AE242)</f>
        <v>0</v>
      </c>
      <c r="AF238" s="223">
        <f t="shared" si="633"/>
        <v>0</v>
      </c>
      <c r="AG238" s="223">
        <f>SUM(AG239:AG242)</f>
        <v>6</v>
      </c>
      <c r="AH238" s="223">
        <f t="shared" si="633"/>
        <v>174108.00960000002</v>
      </c>
      <c r="AI238" s="223">
        <v>3</v>
      </c>
      <c r="AJ238" s="223">
        <v>87089.75</v>
      </c>
      <c r="AK238" s="223">
        <f t="shared" si="633"/>
        <v>0</v>
      </c>
      <c r="AL238" s="223">
        <f>SUM(AL239:AL242)</f>
        <v>0</v>
      </c>
      <c r="AM238" s="223">
        <f t="shared" ref="AM238" si="634">SUM(AM239:AM242)</f>
        <v>0</v>
      </c>
      <c r="AN238" s="223">
        <f>SUM(AN239:AN242)</f>
        <v>0</v>
      </c>
      <c r="AO238" s="223">
        <f t="shared" ref="AO238:AS238" si="635">SUM(AO239:AO242)</f>
        <v>0</v>
      </c>
      <c r="AP238" s="223">
        <f>SUM(AP239:AP242)</f>
        <v>0</v>
      </c>
      <c r="AQ238" s="223">
        <f t="shared" si="635"/>
        <v>0</v>
      </c>
      <c r="AR238" s="223">
        <f>SUM(AR239:AR242)</f>
        <v>0</v>
      </c>
      <c r="AS238" s="223">
        <f t="shared" si="635"/>
        <v>448</v>
      </c>
      <c r="AT238" s="223">
        <f>SUM(AT239:AT242)</f>
        <v>10833387.264</v>
      </c>
      <c r="AU238" s="223">
        <v>330</v>
      </c>
      <c r="AV238" s="223">
        <f>SUM(AV239:AV242)</f>
        <v>7979950.4400000004</v>
      </c>
      <c r="AW238" s="223">
        <f t="shared" ref="AW238:BE238" si="636">SUM(AW239:AW242)</f>
        <v>394</v>
      </c>
      <c r="AX238" s="223">
        <f>SUM(AX239:AX242)</f>
        <v>9527577.1919999998</v>
      </c>
      <c r="AY238" s="223">
        <f t="shared" ref="AY238" si="637">SUM(AY239:AY242)</f>
        <v>0</v>
      </c>
      <c r="AZ238" s="223">
        <f>SUM(AZ239:AZ242)</f>
        <v>0</v>
      </c>
      <c r="BA238" s="223">
        <f t="shared" ref="BA238" si="638">SUM(BA239:BA242)</f>
        <v>326</v>
      </c>
      <c r="BB238" s="223">
        <f>SUM(BB239:BB242)</f>
        <v>7883223.7680000011</v>
      </c>
      <c r="BC238" s="223">
        <f t="shared" si="636"/>
        <v>142</v>
      </c>
      <c r="BD238" s="223">
        <f>SUM(BD239:BD242)</f>
        <v>3442569.8019999997</v>
      </c>
      <c r="BE238" s="223">
        <f t="shared" si="636"/>
        <v>150</v>
      </c>
      <c r="BF238" s="223">
        <f>SUM(BF239:BF242)</f>
        <v>3627250.1999999997</v>
      </c>
      <c r="BG238" s="223">
        <f t="shared" ref="BG238:BQ238" si="639">SUM(BG239:BG242)</f>
        <v>0</v>
      </c>
      <c r="BH238" s="223">
        <f>SUM(BH239:BH242)</f>
        <v>0</v>
      </c>
      <c r="BI238" s="223">
        <f t="shared" si="639"/>
        <v>0</v>
      </c>
      <c r="BJ238" s="223">
        <f>SUM(BJ239:BJ242)</f>
        <v>0</v>
      </c>
      <c r="BK238" s="223">
        <f t="shared" si="639"/>
        <v>0</v>
      </c>
      <c r="BL238" s="223">
        <f>SUM(BL239:BL242)</f>
        <v>0</v>
      </c>
      <c r="BM238" s="223">
        <f t="shared" si="639"/>
        <v>0</v>
      </c>
      <c r="BN238" s="223">
        <f>SUM(BN239:BN242)</f>
        <v>0</v>
      </c>
      <c r="BO238" s="223">
        <f t="shared" si="639"/>
        <v>10</v>
      </c>
      <c r="BP238" s="223">
        <f>SUM(BP239:BP242)</f>
        <v>241816.68000000005</v>
      </c>
      <c r="BQ238" s="223">
        <f t="shared" si="639"/>
        <v>1</v>
      </c>
      <c r="BR238" s="223">
        <f>SUM(BR239:BR242)</f>
        <v>24181.667999999998</v>
      </c>
      <c r="BS238" s="223">
        <f t="shared" ref="BS238:DW238" si="640">SUM(BS239:BS242)</f>
        <v>78</v>
      </c>
      <c r="BT238" s="223">
        <f>SUM(BT239:BT242)</f>
        <v>1894943.05</v>
      </c>
      <c r="BU238" s="223">
        <f t="shared" si="640"/>
        <v>200</v>
      </c>
      <c r="BV238" s="223">
        <f>SUM(BV239:BV242)</f>
        <v>4836333.5999999996</v>
      </c>
      <c r="BW238" s="223">
        <f t="shared" ref="BW238" si="641">SUM(BW239:BW242)</f>
        <v>42</v>
      </c>
      <c r="BX238" s="223">
        <f>SUM(BX239:BX242)</f>
        <v>1015630.056</v>
      </c>
      <c r="BY238" s="223">
        <f t="shared" si="640"/>
        <v>0</v>
      </c>
      <c r="BZ238" s="223">
        <f>SUM(BZ239:BZ242)</f>
        <v>0</v>
      </c>
      <c r="CA238" s="223">
        <f t="shared" si="640"/>
        <v>30</v>
      </c>
      <c r="CB238" s="223">
        <f>SUM(CB239:CB242)</f>
        <v>725450.04</v>
      </c>
      <c r="CC238" s="223">
        <f t="shared" si="640"/>
        <v>64</v>
      </c>
      <c r="CD238" s="223">
        <f>SUM(CD239:CD242)</f>
        <v>1582718.5360000001</v>
      </c>
      <c r="CE238" s="223">
        <f t="shared" ref="CE238" si="642">SUM(CE239:CE242)</f>
        <v>204</v>
      </c>
      <c r="CF238" s="223">
        <f t="shared" si="640"/>
        <v>5919672.3264000006</v>
      </c>
      <c r="CG238" s="223">
        <f t="shared" si="640"/>
        <v>0</v>
      </c>
      <c r="CH238" s="223">
        <f t="shared" si="640"/>
        <v>0</v>
      </c>
      <c r="CI238" s="223">
        <f t="shared" si="640"/>
        <v>100</v>
      </c>
      <c r="CJ238" s="223">
        <f t="shared" si="640"/>
        <v>2901800.16</v>
      </c>
      <c r="CK238" s="223">
        <f t="shared" si="640"/>
        <v>0</v>
      </c>
      <c r="CL238" s="223">
        <f t="shared" si="640"/>
        <v>0</v>
      </c>
      <c r="CM238" s="223">
        <f t="shared" si="640"/>
        <v>0</v>
      </c>
      <c r="CN238" s="223">
        <f t="shared" si="640"/>
        <v>0</v>
      </c>
      <c r="CO238" s="223">
        <f t="shared" si="640"/>
        <v>20</v>
      </c>
      <c r="CP238" s="223">
        <f t="shared" si="640"/>
        <v>580360.03200000001</v>
      </c>
      <c r="CQ238" s="223">
        <f t="shared" si="640"/>
        <v>0</v>
      </c>
      <c r="CR238" s="223">
        <f t="shared" si="640"/>
        <v>0</v>
      </c>
      <c r="CS238" s="223">
        <f t="shared" si="640"/>
        <v>92</v>
      </c>
      <c r="CT238" s="223">
        <f t="shared" si="640"/>
        <v>2669656.1472</v>
      </c>
      <c r="CU238" s="223">
        <f t="shared" si="640"/>
        <v>50</v>
      </c>
      <c r="CV238" s="223">
        <f t="shared" si="640"/>
        <v>1450900.08</v>
      </c>
      <c r="CW238" s="223">
        <f t="shared" si="640"/>
        <v>26</v>
      </c>
      <c r="CX238" s="223">
        <f t="shared" si="640"/>
        <v>754468.04159999988</v>
      </c>
      <c r="CY238" s="223">
        <f t="shared" si="640"/>
        <v>52</v>
      </c>
      <c r="CZ238" s="223">
        <f t="shared" si="640"/>
        <v>1561573.7591999997</v>
      </c>
      <c r="DA238" s="223">
        <f t="shared" si="640"/>
        <v>66</v>
      </c>
      <c r="DB238" s="223">
        <f t="shared" si="640"/>
        <v>1915188.1055999999</v>
      </c>
      <c r="DC238" s="223">
        <f t="shared" si="640"/>
        <v>55</v>
      </c>
      <c r="DD238" s="223">
        <f t="shared" si="640"/>
        <v>1595990.088</v>
      </c>
      <c r="DE238" s="223">
        <f t="shared" si="640"/>
        <v>40</v>
      </c>
      <c r="DF238" s="223">
        <f t="shared" si="640"/>
        <v>1160720.064</v>
      </c>
      <c r="DG238" s="223">
        <f t="shared" si="640"/>
        <v>0</v>
      </c>
      <c r="DH238" s="223">
        <f t="shared" si="640"/>
        <v>0</v>
      </c>
      <c r="DI238" s="223">
        <f t="shared" si="640"/>
        <v>0</v>
      </c>
      <c r="DJ238" s="223">
        <f t="shared" si="640"/>
        <v>0</v>
      </c>
      <c r="DK238" s="223">
        <f t="shared" si="640"/>
        <v>0</v>
      </c>
      <c r="DL238" s="223">
        <f t="shared" si="640"/>
        <v>0</v>
      </c>
      <c r="DM238" s="223">
        <f t="shared" si="640"/>
        <v>4</v>
      </c>
      <c r="DN238" s="223">
        <f t="shared" si="640"/>
        <v>177562.53359999997</v>
      </c>
      <c r="DO238" s="223">
        <f t="shared" si="640"/>
        <v>0</v>
      </c>
      <c r="DP238" s="223">
        <f>SUM(DP239:DP242)</f>
        <v>0</v>
      </c>
      <c r="DQ238" s="223">
        <f t="shared" si="640"/>
        <v>1</v>
      </c>
      <c r="DR238" s="223">
        <f>SUM(DR239:DR242)</f>
        <v>24181.667999999998</v>
      </c>
      <c r="DS238" s="223">
        <f t="shared" si="640"/>
        <v>0</v>
      </c>
      <c r="DT238" s="223">
        <f t="shared" si="640"/>
        <v>0</v>
      </c>
      <c r="DU238" s="223">
        <f t="shared" si="640"/>
        <v>0</v>
      </c>
      <c r="DV238" s="223">
        <f t="shared" si="640"/>
        <v>0</v>
      </c>
      <c r="DW238" s="223">
        <f t="shared" si="640"/>
        <v>0</v>
      </c>
      <c r="DX238" s="223">
        <f>SUM(DX239:DX242)</f>
        <v>0</v>
      </c>
      <c r="DY238" s="223">
        <f t="shared" ref="DY238" si="643">SUM(DY239:DY242)</f>
        <v>0</v>
      </c>
      <c r="DZ238" s="223">
        <f>SUM(DZ239:DZ242)</f>
        <v>0</v>
      </c>
      <c r="EA238" s="223">
        <f t="shared" ref="EA238:EL238" si="644">SUM(EA239:EA242)</f>
        <v>0</v>
      </c>
      <c r="EB238" s="223">
        <f t="shared" si="644"/>
        <v>0</v>
      </c>
      <c r="EC238" s="223">
        <f t="shared" si="644"/>
        <v>0</v>
      </c>
      <c r="ED238" s="223">
        <f t="shared" si="644"/>
        <v>0</v>
      </c>
      <c r="EE238" s="223">
        <f t="shared" si="644"/>
        <v>0</v>
      </c>
      <c r="EF238" s="223">
        <f t="shared" si="644"/>
        <v>0</v>
      </c>
      <c r="EG238" s="223">
        <f t="shared" si="644"/>
        <v>0</v>
      </c>
      <c r="EH238" s="223">
        <f t="shared" si="644"/>
        <v>0</v>
      </c>
      <c r="EI238" s="223"/>
      <c r="EJ238" s="223"/>
      <c r="EK238" s="223">
        <f t="shared" si="644"/>
        <v>3113</v>
      </c>
      <c r="EL238" s="223">
        <f t="shared" si="644"/>
        <v>78952968.84920001</v>
      </c>
    </row>
    <row r="239" spans="1:142" ht="30" customHeight="1" x14ac:dyDescent="0.2">
      <c r="A239" s="196"/>
      <c r="B239" s="196">
        <v>158</v>
      </c>
      <c r="C239" s="307" t="s">
        <v>1531</v>
      </c>
      <c r="D239" s="355" t="s">
        <v>1532</v>
      </c>
      <c r="E239" s="309">
        <v>16026</v>
      </c>
      <c r="F239" s="309">
        <v>16828</v>
      </c>
      <c r="G239" s="310">
        <v>1.08</v>
      </c>
      <c r="H239" s="311"/>
      <c r="I239" s="312">
        <v>1</v>
      </c>
      <c r="J239" s="349">
        <v>0.95</v>
      </c>
      <c r="K239" s="305">
        <v>1.4</v>
      </c>
      <c r="L239" s="305">
        <v>1.68</v>
      </c>
      <c r="M239" s="305">
        <v>2.23</v>
      </c>
      <c r="N239" s="306">
        <v>2.57</v>
      </c>
      <c r="O239" s="204"/>
      <c r="P239" s="214">
        <f>(O239/12*2*$E239*$G239*$I239*$K239*P$10)+(O239/12*10*$F239*$G239*$J239*$K239*P$10)</f>
        <v>0</v>
      </c>
      <c r="Q239" s="223"/>
      <c r="R239" s="214">
        <f>(Q239/12*2*$E239*$G239*$I239*$K239*R$10)+(Q239/12*10*$F239*$G239*$J239*$K239*R$10)</f>
        <v>0</v>
      </c>
      <c r="S239" s="204"/>
      <c r="T239" s="214">
        <f>(S239/12*2*$E239*$G239*$I239*$K239*T$10)+(S239/12*10*$F239*$G239*$J239*$K239*T$10)</f>
        <v>0</v>
      </c>
      <c r="U239" s="204"/>
      <c r="V239" s="214">
        <f>(U239/12*2*$E239*$G239*$I239*$K239*V$10)+(U239/12*10*$F239*$G239*$J239*$K239*V$10)</f>
        <v>0</v>
      </c>
      <c r="W239" s="204"/>
      <c r="X239" s="214">
        <f>(W239/12*2*$E239*$G239*$I239*$K239*X$10)+(W239/12*10*$F239*$G239*$J239*$K239*X$10)</f>
        <v>0</v>
      </c>
      <c r="Y239" s="204"/>
      <c r="Z239" s="214">
        <f>(Y239/12*2*$E239*$G239*$I239*$K239*Z$10)+(Y239/12*10*$F239*$G239*$J239*$K239*Z$10)</f>
        <v>0</v>
      </c>
      <c r="AA239" s="204">
        <v>25</v>
      </c>
      <c r="AB239" s="214">
        <f>(AA239/12*2*$E239*$G239*$I239*$K239*AB$10)+(AA239/12*10*$F239*$G239*$J239*$K239*AB$10)</f>
        <v>604541.69999999995</v>
      </c>
      <c r="AC239" s="204">
        <v>150</v>
      </c>
      <c r="AD239" s="214">
        <f>(AC239/12*2*$E239*$G239*$I239*$K239*AD$10)+(AC239/12*10*$F239*$G239*$J239*$K239*AD$10)</f>
        <v>3627250.1999999997</v>
      </c>
      <c r="AE239" s="204"/>
      <c r="AF239" s="204">
        <f>SUM(AE239/12*2*$E239*$G239*$I239*$L239*$AF$10)+(AE239/12*10*$F239*$G239*$J239*$L239*$AF$10)</f>
        <v>0</v>
      </c>
      <c r="AG239" s="204">
        <v>6</v>
      </c>
      <c r="AH239" s="215">
        <f>SUM(AG239/12*2*$E239*$G239*$I239*$L239*$AH$10)+(AG239/12*10*$F239*$G239*$J239*$L239*$AH$10)</f>
        <v>174108.00960000002</v>
      </c>
      <c r="AI239" s="215">
        <v>3</v>
      </c>
      <c r="AJ239" s="215">
        <v>87089.75</v>
      </c>
      <c r="AK239" s="204"/>
      <c r="AL239" s="214">
        <f>(AK239/12*2*$E239*$G239*$I239*$K239*AL$10)+(AK239/12*10*$F239*$G239*$J239*$K239*AL$10)</f>
        <v>0</v>
      </c>
      <c r="AM239" s="204"/>
      <c r="AN239" s="214">
        <f>(AM239/12*2*$E239*$G239*$I239*$K239*AN$10)+(AM239/12*10*$F239*$G239*$J239*$K239*AN$10)</f>
        <v>0</v>
      </c>
      <c r="AO239" s="204"/>
      <c r="AP239" s="214">
        <f>(AO239/12*2*$E239*$G239*$I239*$K239*AP$10)+(AO239/12*10*$F239*$G239*$J239*$K239*AP$10)</f>
        <v>0</v>
      </c>
      <c r="AQ239" s="204"/>
      <c r="AR239" s="214"/>
      <c r="AS239" s="204">
        <v>448</v>
      </c>
      <c r="AT239" s="214">
        <f>(AS239/12*2*$E239*$G239*$I239*$K239*AT$10)+(AS239/12*10*$F239*$G239*$J239*$K239*AT$10)</f>
        <v>10833387.264</v>
      </c>
      <c r="AU239" s="204">
        <v>330</v>
      </c>
      <c r="AV239" s="214">
        <f>(AU239/12*2*$E239*$G239*$I239*$K239*AV$10)+(AU239/12*10*$F239*$G239*$J239*$K239*AV$10)</f>
        <v>7979950.4400000004</v>
      </c>
      <c r="AW239" s="204">
        <v>394</v>
      </c>
      <c r="AX239" s="214">
        <f>(AW239/12*2*$E239*$G239*$I239*$K239*AX$10)+(AW239/12*10*$F239*$G239*$J239*$K239*AX$10)</f>
        <v>9527577.1919999998</v>
      </c>
      <c r="AY239" s="204"/>
      <c r="AZ239" s="214">
        <f>(AY239/12*2*$E239*$G239*$I239*$K239*AZ$10)+(AY239/12*10*$F239*$G239*$J239*$K239*AZ$10)</f>
        <v>0</v>
      </c>
      <c r="BA239" s="204">
        <v>326</v>
      </c>
      <c r="BB239" s="214">
        <f>(BA239/12*2*$E239*$G239*$I239*$K239*BB$10)+(BA239/12*10*$F239*$G239*$J239*$K239*BB$10)</f>
        <v>7883223.7680000011</v>
      </c>
      <c r="BC239" s="204">
        <v>141</v>
      </c>
      <c r="BD239" s="214">
        <f>(BC239/12*2*$E239*$G239*$I239*$K239*BD$10)+(BC239/12*10*$F239*$G239*$J239*$K239*BD$10)</f>
        <v>3409615.1879999996</v>
      </c>
      <c r="BE239" s="204">
        <v>150</v>
      </c>
      <c r="BF239" s="214">
        <f>(BE239/12*2*$E239*$G239*$I239*$K239*BF$10)+(BE239/12*10*$F239*$G239*$J239*$K239*BF$10)</f>
        <v>3627250.1999999997</v>
      </c>
      <c r="BG239" s="204"/>
      <c r="BH239" s="214">
        <f>(BG239/12*2*$E239*$G239*$I239*$K239*BH$10)+(BG239/12*10*$F239*$G239*$J239*$K239*BH$10)</f>
        <v>0</v>
      </c>
      <c r="BI239" s="204"/>
      <c r="BJ239" s="214">
        <f>(BI239/12*2*$E239*$G239*$I239*$K239*BJ$10)+(BI239/12*10*$F239*$G239*$J239*$K239*BJ$10)</f>
        <v>0</v>
      </c>
      <c r="BK239" s="204"/>
      <c r="BL239" s="214">
        <f>(BK239/12*2*$E239*$G239*$I239*$K239*BL$10)+(BK239/12*10*$F239*$G239*$J239*$K239*BL$10)</f>
        <v>0</v>
      </c>
      <c r="BM239" s="204"/>
      <c r="BN239" s="214">
        <f>(BM239/12*2*$E239*$G239*$I239*$K239*BN$10)+(BM239/12*10*$F239*$G239*$J239*$K239*BN$10)</f>
        <v>0</v>
      </c>
      <c r="BO239" s="204">
        <v>10</v>
      </c>
      <c r="BP239" s="214">
        <f>(BO239/12*2*$E239*$G239*$I239*$K239*BP$10)+(BO239/12*10*$F239*$G239*$J239*$K239*BP$10)</f>
        <v>241816.68000000005</v>
      </c>
      <c r="BQ239" s="204">
        <v>1</v>
      </c>
      <c r="BR239" s="214">
        <f>(BQ239/12*2*$E239*$G239*$I239*$K239*BR$10)+(BQ239/12*10*$F239*$G239*$J239*$K239*BR$10)</f>
        <v>24181.667999999998</v>
      </c>
      <c r="BS239" s="204">
        <v>77</v>
      </c>
      <c r="BT239" s="214">
        <f>(BS239/12*2*$E239*$G239*$I239*$K239*BT$10)+(BS239/12*10*$F239*$G239*$J239*$K239*BT$10)</f>
        <v>1861988.436</v>
      </c>
      <c r="BU239" s="204">
        <v>200</v>
      </c>
      <c r="BV239" s="214">
        <f>(BU239/12*2*$E239*$G239*$I239*$K239*BV$10)+(BU239/12*10*$F239*$G239*$J239*$K239*BV$10)</f>
        <v>4836333.5999999996</v>
      </c>
      <c r="BW239" s="204">
        <v>42</v>
      </c>
      <c r="BX239" s="214">
        <f>(BW239/12*2*$E239*$G239*$I239*$K239*BX$10)+(BW239/12*10*$F239*$G239*$J239*$K239*BX$10)</f>
        <v>1015630.056</v>
      </c>
      <c r="BY239" s="204"/>
      <c r="BZ239" s="214">
        <f>(BY239/12*2*$E239*$G239*$I239*$K239*BZ$10)+(BY239/12*10*$F239*$G239*$J239*$K239*BZ$10)</f>
        <v>0</v>
      </c>
      <c r="CA239" s="204">
        <v>30</v>
      </c>
      <c r="CB239" s="214">
        <f>(CA239/12*2*$E239*$G239*$I239*$K239*CB$10)+(CA239/12*10*$F239*$G239*$J239*$K239*CB$10)</f>
        <v>725450.04</v>
      </c>
      <c r="CC239" s="204">
        <v>60</v>
      </c>
      <c r="CD239" s="214">
        <f>(CC239/12*2*$E239*$G239*$I239*$K239*CD$10)+(CC239/12*10*$F239*$G239*$J239*$K239*CD$10)</f>
        <v>1450900.08</v>
      </c>
      <c r="CE239" s="204">
        <v>204</v>
      </c>
      <c r="CF239" s="215">
        <f>SUM(CE239/12*2*$E239*$G239*$I239*$L239*$CF$10)+(CE239/12*10*$F239*$G239*$J239*$L239*$CF$10)</f>
        <v>5919672.3264000006</v>
      </c>
      <c r="CG239" s="204"/>
      <c r="CH239" s="215">
        <f>SUM(CG239/12*2*$E239*$G239*$I239*$L239*CH$10)+(CG239/12*10*$F239*$G239*$J239*$L239*CH$10)</f>
        <v>0</v>
      </c>
      <c r="CI239" s="204">
        <v>100</v>
      </c>
      <c r="CJ239" s="215">
        <f>SUM(CI239/12*2*$E239*$G239*$I239*$L239*CJ$10)+(CI239/12*10*$F239*$G239*$J239*$L239*CJ$10)</f>
        <v>2901800.16</v>
      </c>
      <c r="CK239" s="204"/>
      <c r="CL239" s="215">
        <f>SUM(CK239/12*2*$E239*$G239*$I239*$L239*CL$10)+(CK239/12*10*$F239*$G239*$J239*$L239*CL$10)</f>
        <v>0</v>
      </c>
      <c r="CM239" s="204"/>
      <c r="CN239" s="215"/>
      <c r="CO239" s="204">
        <v>20</v>
      </c>
      <c r="CP239" s="215">
        <f>SUM(CO239/12*2*$E239*$G239*$I239*$L239*CP$10)+(CO239/12*10*$F239*$G239*$J239*$L239*CP$10)</f>
        <v>580360.03200000001</v>
      </c>
      <c r="CQ239" s="204"/>
      <c r="CR239" s="215">
        <f>SUM(CQ239/12*2*$E239*$G239*$I239*$L239*CR$10)+(CQ239/12*10*$F239*$G239*$J239*$L239*CR$10)</f>
        <v>0</v>
      </c>
      <c r="CS239" s="204">
        <v>92</v>
      </c>
      <c r="CT239" s="215">
        <f>SUM(CS239/12*2*$E239*$G239*$I239*$L239*CT$10)+(CS239/12*10*$F239*$G239*$J239*$L239*CT$10)</f>
        <v>2669656.1472</v>
      </c>
      <c r="CU239" s="204">
        <v>50</v>
      </c>
      <c r="CV239" s="215">
        <f>SUM(CU239/12*2*$E239*$G239*$I239*$L239*CV$10)+(CU239/12*10*$F239*$G239*$J239*$L239*CV$10)</f>
        <v>1450900.08</v>
      </c>
      <c r="CW239" s="204">
        <v>26</v>
      </c>
      <c r="CX239" s="215">
        <f>SUM(CW239/12*2*$E239*$G239*$I239*$L239*CX$10)+(CW239/12*10*$F239*$G239*$J239*$L239*CX$10)</f>
        <v>754468.04159999988</v>
      </c>
      <c r="CY239" s="204">
        <v>47</v>
      </c>
      <c r="CZ239" s="215">
        <f>SUM(CY239/12*2*$E239*$G239*$I239*$L239*CZ$10)+(CY239/12*10*$F239*$G239*$J239*$L239*CZ$10)</f>
        <v>1363846.0751999998</v>
      </c>
      <c r="DA239" s="204">
        <v>66</v>
      </c>
      <c r="DB239" s="215">
        <f>SUM(DA239/12*2*$E239*$G239*$I239*$L239*DB$10)+(DA239/12*10*$F239*$G239*$J239*$L239*DB$10)</f>
        <v>1915188.1055999999</v>
      </c>
      <c r="DC239" s="204">
        <v>55</v>
      </c>
      <c r="DD239" s="215">
        <f>SUM(DC239/12*2*$E239*$G239*$I239*$L239*DD$10)+(DC239/12*10*$F239*$G239*$J239*$L239*DD$10)</f>
        <v>1595990.088</v>
      </c>
      <c r="DE239" s="204">
        <v>40</v>
      </c>
      <c r="DF239" s="215">
        <f>SUM(DE239/12*2*$E239*$G239*$I239*$L239*DF$10)+(DE239/12*10*$F239*$G239*$J239*$L239*DF$10)</f>
        <v>1160720.064</v>
      </c>
      <c r="DG239" s="204"/>
      <c r="DH239" s="204">
        <f>SUM(DG239/12*2*$E239*$G239*$I239*$L239*DH$10)+(DG239/12*10*$F239*$G239*$J239*$L239*DH$10)</f>
        <v>0</v>
      </c>
      <c r="DI239" s="204"/>
      <c r="DJ239" s="215">
        <f>SUM(DI239/12*2*$E239*$G239*$I239*$L239*DJ$10)+(DI239/12*10*$F239*$G239*$J239*$L239*DJ$10)</f>
        <v>0</v>
      </c>
      <c r="DK239" s="204"/>
      <c r="DL239" s="215">
        <f>SUM(DK239/12*2*$E239*$G239*$I239*$M239*DL$10)+(DK239/12*10*$F239*$G239*$J239*$M239*DL$10)</f>
        <v>0</v>
      </c>
      <c r="DM239" s="204">
        <v>4</v>
      </c>
      <c r="DN239" s="215">
        <f>SUM(DM239/12*2*$E239*$G239*$I239*$N239*DN$10)+(DM239/12*10*$F239*$G239*$J239*$N239*DN$10)</f>
        <v>177562.53359999997</v>
      </c>
      <c r="DO239" s="223"/>
      <c r="DP239" s="214"/>
      <c r="DQ239" s="204">
        <v>1</v>
      </c>
      <c r="DR239" s="214">
        <f>(DQ239/12*2*$E239*$G239*$I239*$K239*DR$10)+(DQ239/12*10*$F239*$G239*$J239*$K239*DR$10)</f>
        <v>24181.667999999998</v>
      </c>
      <c r="DS239" s="204"/>
      <c r="DT239" s="215"/>
      <c r="DU239" s="204"/>
      <c r="DV239" s="204"/>
      <c r="DW239" s="204"/>
      <c r="DX239" s="214">
        <f>(DW239/12*2*$E239*$G239*$I239*$K239*DX$10)+(DW239/12*10*$F239*$G239*$J239*$K239*DX$10)</f>
        <v>0</v>
      </c>
      <c r="DY239" s="204"/>
      <c r="DZ239" s="214"/>
      <c r="EA239" s="204"/>
      <c r="EB239" s="204"/>
      <c r="EC239" s="430"/>
      <c r="ED239" s="430"/>
      <c r="EE239" s="204"/>
      <c r="EF239" s="204">
        <f>(EE239/12*2*$E239*$G239*$I239*$K239)+(EE239/12*10*$F239*$G239*$J239*$K239)</f>
        <v>0</v>
      </c>
      <c r="EG239" s="204"/>
      <c r="EH239" s="204"/>
      <c r="EI239" s="204"/>
      <c r="EJ239" s="216"/>
      <c r="EK239" s="228">
        <f t="shared" ref="EK239:EL242" si="645">SUM(O239,Q239,S239,U239,W239,Y239,AA239,AC239,AE239,AG239,AI239,AK239,AM239,AO239,AQ239,AS239,AU239,AW239,AY239,BA239,BC239,BE239,BG239,BI239,BK239,BM239,BO239,BQ239,BS239,BU239,BW239,BY239,CA239,CC239,CE239,CG239,CI239,CK239,CM239,CO239,CQ239,CS239,CU239,CW239,CY239,DA239,DC239,DE239,DG239,DI239,DK239,DM239,DO239,DQ239,DS239,DU239,DW239,DY239,EA239,EC239,EE239,EG239,EI239)</f>
        <v>3098</v>
      </c>
      <c r="EL239" s="228">
        <f t="shared" si="645"/>
        <v>78424639.593200013</v>
      </c>
    </row>
    <row r="240" spans="1:142" ht="90" customHeight="1" x14ac:dyDescent="0.2">
      <c r="A240" s="196"/>
      <c r="B240" s="196">
        <v>159</v>
      </c>
      <c r="C240" s="307" t="s">
        <v>1533</v>
      </c>
      <c r="D240" s="355" t="s">
        <v>1534</v>
      </c>
      <c r="E240" s="309">
        <v>16026</v>
      </c>
      <c r="F240" s="309">
        <v>16828</v>
      </c>
      <c r="G240" s="310">
        <v>1.41</v>
      </c>
      <c r="H240" s="311"/>
      <c r="I240" s="312">
        <v>1</v>
      </c>
      <c r="J240" s="313"/>
      <c r="K240" s="305">
        <v>1.4</v>
      </c>
      <c r="L240" s="305">
        <v>1.68</v>
      </c>
      <c r="M240" s="305">
        <v>2.23</v>
      </c>
      <c r="N240" s="306">
        <v>2.57</v>
      </c>
      <c r="O240" s="204">
        <v>4</v>
      </c>
      <c r="P240" s="214">
        <f>(O240*$F240*$G240*$I240*$K240*P$10)</f>
        <v>132873.88799999998</v>
      </c>
      <c r="Q240" s="208"/>
      <c r="R240" s="214">
        <f>(Q240/12*2*$E240*$G240*$I240*$K240*R$10)+(Q240/12*10*$F240*$G240*$I240*$K240*R$10)</f>
        <v>0</v>
      </c>
      <c r="S240" s="204"/>
      <c r="T240" s="214">
        <f>(S240/12*2*$E240*$G240*$I240*$K240*T$10)+(S240/12*10*$F240*$G240*$I240*$K240*T$10)</f>
        <v>0</v>
      </c>
      <c r="U240" s="204"/>
      <c r="V240" s="214">
        <f>(U240/12*2*$E240*$G240*$I240*$K240*V$10)+(U240/12*10*$F240*$G240*$I240*$K240*V$10)</f>
        <v>0</v>
      </c>
      <c r="W240" s="204"/>
      <c r="X240" s="214">
        <f>(W240/12*2*$E240*$G240*$I240*$K240*X$10)+(W240/12*10*$F240*$G240*$I240*$K240*X$10)</f>
        <v>0</v>
      </c>
      <c r="Y240" s="204"/>
      <c r="Z240" s="214">
        <f>(Y240/12*2*$E240*$G240*$I240*$K240*Z$10)+(Y240/12*10*$F240*$G240*$I240*$K240*Z$10)</f>
        <v>0</v>
      </c>
      <c r="AA240" s="204"/>
      <c r="AB240" s="214">
        <f>(AA240/12*2*$E240*$G240*$I240*$K240*AB$10)+(AA240/12*10*$F240*$G240*$I240*$K240*AB$10)</f>
        <v>0</v>
      </c>
      <c r="AC240" s="204"/>
      <c r="AD240" s="214">
        <f>(AC240/12*2*$E240*$G240*$I240*$K240*AD$10)+(AC240/12*10*$F240*$G240*$I240*$K240*AD$10)</f>
        <v>0</v>
      </c>
      <c r="AE240" s="204"/>
      <c r="AF240" s="204">
        <f>SUM(AE240/12*2*$E240*$G240*$I240*$L240*$AF$10)+(AE240/12*10*$F240*$G240*$I240*$L240*$AF$10)</f>
        <v>0</v>
      </c>
      <c r="AG240" s="204"/>
      <c r="AH240" s="215">
        <f>SUM(AG240/12*2*$E240*$G240*$I240*$L240*$AH$10)+(AG240/12*10*$F240*$G240*$I240*$L240*$AH$10)</f>
        <v>0</v>
      </c>
      <c r="AI240" s="215">
        <v>0</v>
      </c>
      <c r="AJ240" s="215">
        <v>0</v>
      </c>
      <c r="AK240" s="204"/>
      <c r="AL240" s="214">
        <f>(AK240/12*2*$E240*$G240*$I240*$K240*AL$10)+(AK240/12*10*$F240*$G240*$I240*$K240*AL$10)</f>
        <v>0</v>
      </c>
      <c r="AM240" s="204"/>
      <c r="AN240" s="214">
        <f>(AM240/12*2*$E240*$G240*$I240*$K240*AN$10)+(AM240/12*10*$F240*$G240*$I240*$K240*AN$10)</f>
        <v>0</v>
      </c>
      <c r="AO240" s="204"/>
      <c r="AP240" s="214">
        <f>(AO240/12*2*$E240*$G240*$I240*$K240*AP$10)+(AO240/12*10*$F240*$G240*$I240*$K240*AP$10)</f>
        <v>0</v>
      </c>
      <c r="AQ240" s="204"/>
      <c r="AR240" s="214">
        <f>(AQ240/12*2*$E240*$G240*$I240*$K240*AR$10)+(AQ240/12*10*$F240*$G240*$I240*$K240*AR$10)</f>
        <v>0</v>
      </c>
      <c r="AS240" s="204"/>
      <c r="AT240" s="214">
        <f>(AS240/12*2*$E240*$G240*$I240*$K240*AT$10)+(AS240/12*10*$F240*$G240*$I240*$K240*AT$10)</f>
        <v>0</v>
      </c>
      <c r="AU240" s="204"/>
      <c r="AV240" s="214">
        <f>(AU240/12*2*$E240*$G240*$I240*$K240*AV$10)+(AU240/12*10*$F240*$G240*$I240*$K240*AV$10)</f>
        <v>0</v>
      </c>
      <c r="AW240" s="204"/>
      <c r="AX240" s="214">
        <f>(AW240/12*2*$E240*$G240*$I240*$K240*AX$10)+(AW240/12*10*$F240*$G240*$I240*$K240*AX$10)</f>
        <v>0</v>
      </c>
      <c r="AY240" s="204"/>
      <c r="AZ240" s="214">
        <f>(AY240/12*2*$E240*$G240*$I240*$K240*AZ$10)+(AY240/12*10*$F240*$G240*$I240*$K240*AZ$10)</f>
        <v>0</v>
      </c>
      <c r="BA240" s="204"/>
      <c r="BB240" s="214">
        <f>(BA240/12*2*$E240*$G240*$I240*$K240*BB$10)+(BA240/12*10*$F240*$G240*$I240*$K240*BB$10)</f>
        <v>0</v>
      </c>
      <c r="BC240" s="204">
        <v>1</v>
      </c>
      <c r="BD240" s="214">
        <f>(BC240/12*2*$E240*$G240*$I240*$K240*BD$10)+(BC240/12*10*$F240*$G240*$I240*$K240*BD$10)</f>
        <v>32954.613999999994</v>
      </c>
      <c r="BE240" s="204"/>
      <c r="BF240" s="214">
        <f>(BE240/12*2*$E240*$G240*$I240*$K240*BF$10)+(BE240/12*10*$F240*$G240*$I240*$K240*BF$10)</f>
        <v>0</v>
      </c>
      <c r="BG240" s="204"/>
      <c r="BH240" s="214">
        <f>(BG240/12*2*$E240*$G240*$I240*$K240*BH$10)+(BG240/12*10*$F240*$G240*$I240*$K240*BH$10)</f>
        <v>0</v>
      </c>
      <c r="BI240" s="204"/>
      <c r="BJ240" s="214">
        <f>(BI240/12*2*$E240*$G240*$I240*$K240*BJ$10)+(BI240/12*10*$F240*$G240*$I240*$K240*BJ$10)</f>
        <v>0</v>
      </c>
      <c r="BK240" s="204"/>
      <c r="BL240" s="214">
        <f>(BK240/12*2*$E240*$G240*$I240*$K240*BL$10)+(BK240/12*10*$F240*$G240*$I240*$K240*BL$10)</f>
        <v>0</v>
      </c>
      <c r="BM240" s="204"/>
      <c r="BN240" s="214">
        <f>(BM240/12*2*$E240*$G240*$I240*$K240*BN$10)+(BM240/12*10*$F240*$G240*$I240*$K240*BN$10)</f>
        <v>0</v>
      </c>
      <c r="BO240" s="204"/>
      <c r="BP240" s="214">
        <f>(BO240/12*2*$E240*$G240*$I240*$K240*BP$10)+(BO240/12*10*$F240*$G240*$I240*$K240*BP$10)</f>
        <v>0</v>
      </c>
      <c r="BQ240" s="204"/>
      <c r="BR240" s="214">
        <f>(BQ240/12*2*$E240*$G240*$I240*$K240*BR$10)+(BQ240/12*10*$F240*$G240*$I240*$K240*BR$10)</f>
        <v>0</v>
      </c>
      <c r="BS240" s="204">
        <v>1</v>
      </c>
      <c r="BT240" s="214">
        <f>(BS240/12*2*$E240*$G240*$I240*$K240*BT$10)+(BS240/12*10*$F240*$G240*$I240*$K240*BT$10)</f>
        <v>32954.613999999994</v>
      </c>
      <c r="BU240" s="204"/>
      <c r="BV240" s="214">
        <f>(BU240/12*2*$E240*$G240*$I240*$K240*BV$10)+(BU240/12*10*$F240*$G240*$I240*$K240*BV$10)</f>
        <v>0</v>
      </c>
      <c r="BW240" s="204"/>
      <c r="BX240" s="214">
        <f>(BW240/12*2*$E240*$G240*$I240*$K240*BX$10)+(BW240/12*10*$F240*$G240*$I240*$K240*BX$10)</f>
        <v>0</v>
      </c>
      <c r="BY240" s="204"/>
      <c r="BZ240" s="214">
        <f>(BY240/12*2*$E240*$G240*$I240*$K240*BZ$10)+(BY240/12*10*$F240*$G240*$I240*$K240*BZ$10)</f>
        <v>0</v>
      </c>
      <c r="CA240" s="204"/>
      <c r="CB240" s="214">
        <f>(CA240/12*2*$E240*$G240*$I240*$K240*CB$10)+(CA240/12*10*$F240*$G240*$I240*$K240*CB$10)</f>
        <v>0</v>
      </c>
      <c r="CC240" s="204">
        <v>4</v>
      </c>
      <c r="CD240" s="214">
        <f>(CC240/12*2*$E240*$G240*$I240*$K240*CD$10)+(CC240/12*10*$F240*$G240*$I240*$K240*CD$10)</f>
        <v>131818.45599999998</v>
      </c>
      <c r="CE240" s="204"/>
      <c r="CF240" s="215">
        <f>SUM(CE240/12*2*$E240*$G240*$I240*$L240*CF$10)+(CE240/12*10*$F240*$G240*$I240*$L240*$CF$10)</f>
        <v>0</v>
      </c>
      <c r="CG240" s="204"/>
      <c r="CH240" s="215">
        <f>SUM(CG240/12*2*$E240*$G240*$I240*$L240*CH$10)+(CG240/12*10*$F240*$G240*$I240*$L240*CH$10)</f>
        <v>0</v>
      </c>
      <c r="CI240" s="204"/>
      <c r="CJ240" s="215">
        <f>SUM(CI240/12*2*$E240*$G240*$I240*$L240*CJ$10)+(CI240/12*10*$F240*$G240*$I240*$L240*CJ$10)</f>
        <v>0</v>
      </c>
      <c r="CK240" s="204"/>
      <c r="CL240" s="215">
        <f>SUM(CK240/12*2*$E240*$G240*$I240*$L240*CL$10)+(CK240/12*10*$F240*$G240*$I240*$L240*CL$10)</f>
        <v>0</v>
      </c>
      <c r="CM240" s="204"/>
      <c r="CN240" s="215">
        <f>SUM(CM240/12*2*$E240*$G240*$I240*$L240*CN$10)+(CM240/12*10*$F240*$G240*$I240*$L240*CN$10)</f>
        <v>0</v>
      </c>
      <c r="CO240" s="204"/>
      <c r="CP240" s="215">
        <f>SUM(CO240/12*2*$E240*$G240*$I240*$L240*CP$10)+(CO240/12*10*$F240*$G240*$I240*$L240*CP$10)</f>
        <v>0</v>
      </c>
      <c r="CQ240" s="204"/>
      <c r="CR240" s="215">
        <f>SUM(CQ240/12*2*$E240*$G240*$I240*$L240*CR$10)+(CQ240/12*10*$F240*$G240*$I240*$L240*CR$10)</f>
        <v>0</v>
      </c>
      <c r="CS240" s="204"/>
      <c r="CT240" s="215">
        <f>SUM(CS240/12*2*$E240*$G240*$I240*$L240*CT$10)+(CS240/12*10*$F240*$G240*$I240*$L240*CT$10)</f>
        <v>0</v>
      </c>
      <c r="CU240" s="204"/>
      <c r="CV240" s="215">
        <f>SUM(CU240/12*2*$E240*$G240*$I240*$L240*CV$10)+(CU240/12*10*$F240*$G240*$I240*$L240*CV$10)</f>
        <v>0</v>
      </c>
      <c r="CW240" s="204"/>
      <c r="CX240" s="215">
        <f>SUM(CW240/12*2*$E240*$G240*$I240*$L240*CX$10)+(CW240/12*10*$F240*$G240*$I240*$L240*CX$10)</f>
        <v>0</v>
      </c>
      <c r="CY240" s="204">
        <v>5</v>
      </c>
      <c r="CZ240" s="215">
        <f>SUM(CY240/12*2*$E240*$G240*$I240*$L240*CZ$10)+(CY240/12*10*$F240*$G240*$I240*$L240*CZ$10)</f>
        <v>197727.68399999998</v>
      </c>
      <c r="DA240" s="204"/>
      <c r="DB240" s="215">
        <f>SUM(DA240/12*2*$E240*$G240*$I240*$L240*DB$10)+(DA240/12*10*$F240*$G240*$I240*$L240*DB$10)</f>
        <v>0</v>
      </c>
      <c r="DC240" s="204"/>
      <c r="DD240" s="215">
        <f>SUM(DC240/12*2*$E240*$G240*$I240*$L240*DD$10)+(DC240/12*10*$F240*$G240*$I240*$L240*DD$10)</f>
        <v>0</v>
      </c>
      <c r="DE240" s="204"/>
      <c r="DF240" s="215">
        <f>SUM(DE240/12*2*$E240*$G240*$I240*$L240*DF$10)+(DE240/12*10*$F240*$G240*$I240*$L240*DF$10)</f>
        <v>0</v>
      </c>
      <c r="DG240" s="204"/>
      <c r="DH240" s="204">
        <f>SUM(DG240/12*2*$E240*$G240*$I240*$L240*DH$10)+(DG240/12*10*$F240*$G240*$I240*$L240*DH$10)</f>
        <v>0</v>
      </c>
      <c r="DI240" s="204"/>
      <c r="DJ240" s="215">
        <f>SUM(DI240/12*2*$E240*$G240*$I240*$L240*DJ$10)+(DI240/12*10*$F240*$G240*$I240*$L240*DJ$10)</f>
        <v>0</v>
      </c>
      <c r="DK240" s="204"/>
      <c r="DL240" s="215">
        <f>SUM(DK240/12*2*$E240*$G240*$I240*$M240*DL$10)+(DK240/12*10*$F240*$G240*$I240*$M240*DL$10)</f>
        <v>0</v>
      </c>
      <c r="DM240" s="204"/>
      <c r="DN240" s="215">
        <f>SUM(DM240/12*2*$E240*$G240*$I240*$N240*DN$10)+(DM240/12*10*$F240*$G240*$I240*$N240*DN$10)</f>
        <v>0</v>
      </c>
      <c r="DO240" s="223"/>
      <c r="DP240" s="214">
        <f>(DO240/12*2*$E240*$G240*$I240*$K240*DP$10)+(DO240/12*10*$F240*$G240*$I240*$K240*DP$10)</f>
        <v>0</v>
      </c>
      <c r="DQ240" s="204"/>
      <c r="DR240" s="214">
        <f>(DQ240/12*2*$E240*$G240*$I240*$K240*DR$10)+(DQ240/12*10*$F240*$G240*$I240*$K240*DR$10)</f>
        <v>0</v>
      </c>
      <c r="DS240" s="204"/>
      <c r="DT240" s="215">
        <f>SUM(DS240/12*2*$E240*$G240*$I240)+(DS240/12*10*$F240*$G240*$I240)</f>
        <v>0</v>
      </c>
      <c r="DU240" s="204"/>
      <c r="DV240" s="204"/>
      <c r="DW240" s="204"/>
      <c r="DX240" s="214">
        <f>(DW240/12*2*$E240*$G240*$I240*$K240*DX$10)+(DW240/12*10*$F240*$G240*$I240*$K240*DX$10)</f>
        <v>0</v>
      </c>
      <c r="DY240" s="204"/>
      <c r="DZ240" s="214">
        <f>(DY240/12*2*$E240*$G240*$I240*$K240*DZ$10)+(DY240/12*10*$F240*$G240*$I240*$K240*DZ$10)</f>
        <v>0</v>
      </c>
      <c r="EA240" s="204"/>
      <c r="EB240" s="204"/>
      <c r="EC240" s="430"/>
      <c r="ED240" s="430"/>
      <c r="EE240" s="223"/>
      <c r="EF240" s="204"/>
      <c r="EG240" s="223"/>
      <c r="EH240" s="223"/>
      <c r="EI240" s="223"/>
      <c r="EJ240" s="216">
        <f>(EI240/12*2*$E240*$G240*$I240*$K240)+(EI240/12*10*$F240*$G240*$I240*$K240)</f>
        <v>0</v>
      </c>
      <c r="EK240" s="228">
        <f t="shared" si="645"/>
        <v>15</v>
      </c>
      <c r="EL240" s="228">
        <f t="shared" si="645"/>
        <v>528329.25599999994</v>
      </c>
    </row>
    <row r="241" spans="1:142" ht="26.25" customHeight="1" x14ac:dyDescent="0.2">
      <c r="A241" s="196"/>
      <c r="B241" s="196">
        <v>160</v>
      </c>
      <c r="C241" s="307" t="s">
        <v>1535</v>
      </c>
      <c r="D241" s="355" t="s">
        <v>1008</v>
      </c>
      <c r="E241" s="309">
        <v>16026</v>
      </c>
      <c r="F241" s="309">
        <v>16828</v>
      </c>
      <c r="G241" s="310">
        <v>2.58</v>
      </c>
      <c r="H241" s="311"/>
      <c r="I241" s="312">
        <v>1</v>
      </c>
      <c r="J241" s="313"/>
      <c r="K241" s="305">
        <v>1.4</v>
      </c>
      <c r="L241" s="305">
        <v>1.68</v>
      </c>
      <c r="M241" s="305">
        <v>2.23</v>
      </c>
      <c r="N241" s="306">
        <v>2.57</v>
      </c>
      <c r="O241" s="208"/>
      <c r="P241" s="214">
        <f>(O241/12*2*$E241*$G241*$I241*$K241*P$10)+(O241/12*10*$F241*$G241*$I241*$K241*P$10)</f>
        <v>0</v>
      </c>
      <c r="Q241" s="208"/>
      <c r="R241" s="214">
        <f>(Q241/12*2*$E241*$G241*$I241*$K241*R$10)+(Q241/12*10*$F241*$G241*$I241*$K241*R$10)</f>
        <v>0</v>
      </c>
      <c r="S241" s="208"/>
      <c r="T241" s="214">
        <f>(S241/12*2*$E241*$G241*$I241*$K241*T$10)+(S241/12*10*$F241*$G241*$I241*$K241*T$10)</f>
        <v>0</v>
      </c>
      <c r="U241" s="208"/>
      <c r="V241" s="214">
        <f>(U241/12*2*$E241*$G241*$I241*$K241*V$10)+(U241/12*10*$F241*$G241*$I241*$K241*V$10)</f>
        <v>0</v>
      </c>
      <c r="W241" s="208"/>
      <c r="X241" s="214">
        <f>(W241/12*2*$E241*$G241*$I241*$K241*X$10)+(W241/12*10*$F241*$G241*$I241*$K241*X$10)</f>
        <v>0</v>
      </c>
      <c r="Y241" s="208"/>
      <c r="Z241" s="214">
        <f>(Y241/12*2*$E241*$G241*$I241*$K241*Z$10)+(Y241/12*10*$F241*$G241*$I241*$K241*Z$10)</f>
        <v>0</v>
      </c>
      <c r="AA241" s="208"/>
      <c r="AB241" s="214">
        <f>(AA241/12*2*$E241*$G241*$I241*$K241*AB$10)+(AA241/12*10*$F241*$G241*$I241*$K241*AB$10)</f>
        <v>0</v>
      </c>
      <c r="AC241" s="208"/>
      <c r="AD241" s="214">
        <f>(AC241/12*2*$E241*$G241*$I241*$K241*AD$10)+(AC241/12*10*$F241*$G241*$I241*$K241*AD$10)</f>
        <v>0</v>
      </c>
      <c r="AE241" s="208"/>
      <c r="AF241" s="204">
        <f>SUM(AE241/12*2*$E241*$G241*$I241*$L241*$AF$10)+(AE241/12*10*$F241*$G241*$I241*$L241*$AF$10)</f>
        <v>0</v>
      </c>
      <c r="AG241" s="208"/>
      <c r="AH241" s="215">
        <f>SUM(AG241/12*2*$E241*$G241*$I241*$L241*$AH$10)+(AG241/12*10*$F241*$G241*$I241*$L241*$AH$10)</f>
        <v>0</v>
      </c>
      <c r="AI241" s="217">
        <v>0</v>
      </c>
      <c r="AJ241" s="217">
        <v>0</v>
      </c>
      <c r="AK241" s="208"/>
      <c r="AL241" s="214">
        <f>(AK241/12*2*$E241*$G241*$I241*$K241*AL$10)+(AK241/12*10*$F241*$G241*$I241*$K241*AL$10)</f>
        <v>0</v>
      </c>
      <c r="AM241" s="208"/>
      <c r="AN241" s="214">
        <f>(AM241/12*2*$E241*$G241*$I241*$K241*AN$10)+(AM241/12*10*$F241*$G241*$I241*$K241*AN$10)</f>
        <v>0</v>
      </c>
      <c r="AO241" s="204"/>
      <c r="AP241" s="214">
        <f>(AO241/12*2*$E241*$G241*$I241*$K241*AP$10)+(AO241/12*10*$F241*$G241*$I241*$K241*AP$10)</f>
        <v>0</v>
      </c>
      <c r="AQ241" s="208"/>
      <c r="AR241" s="214">
        <f>(AQ241/12*2*$E241*$G241*$I241*$K241*AR$10)+(AQ241/12*10*$F241*$G241*$I241*$K241*AR$10)</f>
        <v>0</v>
      </c>
      <c r="AS241" s="208"/>
      <c r="AT241" s="214">
        <f>(AS241/12*2*$E241*$G241*$I241*$K241*AT$10)+(AS241/12*10*$F241*$G241*$I241*$K241*AT$10)</f>
        <v>0</v>
      </c>
      <c r="AU241" s="208"/>
      <c r="AV241" s="214">
        <f>(AU241/12*2*$E241*$G241*$I241*$K241*AV$10)+(AU241/12*10*$F241*$G241*$I241*$K241*AV$10)</f>
        <v>0</v>
      </c>
      <c r="AW241" s="208"/>
      <c r="AX241" s="214">
        <f>(AW241/12*2*$E241*$G241*$I241*$K241*AX$10)+(AW241/12*10*$F241*$G241*$I241*$K241*AX$10)</f>
        <v>0</v>
      </c>
      <c r="AY241" s="208"/>
      <c r="AZ241" s="214">
        <f>(AY241/12*2*$E241*$G241*$I241*$K241*AZ$10)+(AY241/12*10*$F241*$G241*$I241*$K241*AZ$10)</f>
        <v>0</v>
      </c>
      <c r="BA241" s="208"/>
      <c r="BB241" s="214">
        <f>(BA241/12*2*$E241*$G241*$I241*$K241*BB$10)+(BA241/12*10*$F241*$G241*$I241*$K241*BB$10)</f>
        <v>0</v>
      </c>
      <c r="BC241" s="208"/>
      <c r="BD241" s="214">
        <f>(BC241/12*2*$E241*$G241*$I241*$K241*BD$10)+(BC241/12*10*$F241*$G241*$I241*$K241*BD$10)</f>
        <v>0</v>
      </c>
      <c r="BE241" s="208"/>
      <c r="BF241" s="214">
        <f>(BE241/12*2*$E241*$G241*$I241*$K241*BF$10)+(BE241/12*10*$F241*$G241*$I241*$K241*BF$10)</f>
        <v>0</v>
      </c>
      <c r="BG241" s="208"/>
      <c r="BH241" s="214">
        <f>(BG241/12*2*$E241*$G241*$I241*$K241*BH$10)+(BG241/12*10*$F241*$G241*$I241*$K241*BH$10)</f>
        <v>0</v>
      </c>
      <c r="BI241" s="208"/>
      <c r="BJ241" s="214">
        <f>(BI241/12*2*$E241*$G241*$I241*$K241*BJ$10)+(BI241/12*10*$F241*$G241*$I241*$K241*BJ$10)</f>
        <v>0</v>
      </c>
      <c r="BK241" s="208"/>
      <c r="BL241" s="214">
        <f>(BK241/12*2*$E241*$G241*$I241*$K241*BL$10)+(BK241/12*10*$F241*$G241*$I241*$K241*BL$10)</f>
        <v>0</v>
      </c>
      <c r="BM241" s="208"/>
      <c r="BN241" s="214">
        <f>(BM241/12*2*$E241*$G241*$I241*$K241*BN$10)+(BM241/12*10*$F241*$G241*$I241*$K241*BN$10)</f>
        <v>0</v>
      </c>
      <c r="BO241" s="208"/>
      <c r="BP241" s="214">
        <f>(BO241/12*2*$E241*$G241*$I241*$K241*BP$10)+(BO241/12*10*$F241*$G241*$I241*$K241*BP$10)</f>
        <v>0</v>
      </c>
      <c r="BQ241" s="208"/>
      <c r="BR241" s="214">
        <f>(BQ241/12*2*$E241*$G241*$I241*$K241*BR$10)+(BQ241/12*10*$F241*$G241*$I241*$K241*BR$10)</f>
        <v>0</v>
      </c>
      <c r="BS241" s="208"/>
      <c r="BT241" s="214">
        <f>(BS241/12*2*$E241*$G241*$I241*$K241*BT$10)+(BS241/12*10*$F241*$G241*$I241*$K241*BT$10)</f>
        <v>0</v>
      </c>
      <c r="BU241" s="208"/>
      <c r="BV241" s="214">
        <f>(BU241/12*2*$E241*$G241*$I241*$K241*BV$10)+(BU241/12*10*$F241*$G241*$I241*$K241*BV$10)</f>
        <v>0</v>
      </c>
      <c r="BW241" s="204"/>
      <c r="BX241" s="214">
        <f>(BW241/12*2*$E241*$G241*$I241*$K241*BX$10)+(BW241/12*10*$F241*$G241*$I241*$K241*BX$10)</f>
        <v>0</v>
      </c>
      <c r="BY241" s="208"/>
      <c r="BZ241" s="214">
        <f>(BY241/12*2*$E241*$G241*$I241*$K241*BZ$10)+(BY241/12*10*$F241*$G241*$I241*$K241*BZ$10)</f>
        <v>0</v>
      </c>
      <c r="CA241" s="208"/>
      <c r="CB241" s="214">
        <f>(CA241/12*2*$E241*$G241*$I241*$K241*CB$10)+(CA241/12*10*$F241*$G241*$I241*$K241*CB$10)</f>
        <v>0</v>
      </c>
      <c r="CC241" s="452"/>
      <c r="CD241" s="214">
        <f>(CC241/12*2*$E241*$G241*$I241*$K241*CD$10)+(CC241/12*10*$F241*$G241*$I241*$K241*CD$10)</f>
        <v>0</v>
      </c>
      <c r="CE241" s="208"/>
      <c r="CF241" s="215">
        <f>SUM(CE241/12*2*$E241*$G241*$I241*$L241*CF$10)+(CE241/12*10*$F241*$G241*$I241*$L241*$CF$10)</f>
        <v>0</v>
      </c>
      <c r="CG241" s="208"/>
      <c r="CH241" s="215">
        <f>SUM(CG241/12*2*$E241*$G241*$I241*$L241*CH$10)+(CG241/12*10*$F241*$G241*$I241*$L241*CH$10)</f>
        <v>0</v>
      </c>
      <c r="CI241" s="208"/>
      <c r="CJ241" s="215">
        <f>SUM(CI241/12*2*$E241*$G241*$I241*$L241*CJ$10)+(CI241/12*10*$F241*$G241*$I241*$L241*CJ$10)</f>
        <v>0</v>
      </c>
      <c r="CK241" s="208"/>
      <c r="CL241" s="215">
        <f>SUM(CK241/12*2*$E241*$G241*$I241*$L241*CL$10)+(CK241/12*10*$F241*$G241*$I241*$L241*CL$10)</f>
        <v>0</v>
      </c>
      <c r="CM241" s="208"/>
      <c r="CN241" s="215">
        <f>SUM(CM241/12*2*$E241*$G241*$I241*$L241*CN$10)+(CM241/12*10*$F241*$G241*$I241*$L241*CN$10)</f>
        <v>0</v>
      </c>
      <c r="CO241" s="208"/>
      <c r="CP241" s="215">
        <f>SUM(CO241/12*2*$E241*$G241*$I241*$L241*CP$10)+(CO241/12*10*$F241*$G241*$I241*$L241*CP$10)</f>
        <v>0</v>
      </c>
      <c r="CQ241" s="208"/>
      <c r="CR241" s="215">
        <f>SUM(CQ241/12*2*$E241*$G241*$I241*$L241*CR$10)+(CQ241/12*10*$F241*$G241*$I241*$L241*CR$10)</f>
        <v>0</v>
      </c>
      <c r="CS241" s="208"/>
      <c r="CT241" s="215">
        <f>SUM(CS241/12*2*$E241*$G241*$I241*$L241*CT$10)+(CS241/12*10*$F241*$G241*$I241*$L241*CT$10)</f>
        <v>0</v>
      </c>
      <c r="CU241" s="208"/>
      <c r="CV241" s="215">
        <f>SUM(CU241/12*2*$E241*$G241*$I241*$L241*CV$10)+(CU241/12*10*$F241*$G241*$I241*$L241*CV$10)</f>
        <v>0</v>
      </c>
      <c r="CW241" s="208"/>
      <c r="CX241" s="215">
        <f>SUM(CW241/12*2*$E241*$G241*$I241*$L241*CX$10)+(CW241/12*10*$F241*$G241*$I241*$L241*CX$10)</f>
        <v>0</v>
      </c>
      <c r="CY241" s="208"/>
      <c r="CZ241" s="215">
        <f>SUM(CY241/12*2*$E241*$G241*$I241*$L241*CZ$10)+(CY241/12*10*$F241*$G241*$I241*$L241*CZ$10)</f>
        <v>0</v>
      </c>
      <c r="DA241" s="204"/>
      <c r="DB241" s="215">
        <f>SUM(DA241/12*2*$E241*$G241*$I241*$L241*DB$10)+(DA241/12*10*$F241*$G241*$I241*$L241*DB$10)</f>
        <v>0</v>
      </c>
      <c r="DC241" s="204"/>
      <c r="DD241" s="215">
        <f>SUM(DC241/12*2*$E241*$G241*$I241*$L241*DD$10)+(DC241/12*10*$F241*$G241*$I241*$L241*DD$10)</f>
        <v>0</v>
      </c>
      <c r="DE241" s="208"/>
      <c r="DF241" s="215">
        <f>SUM(DE241/12*2*$E241*$G241*$I241*$L241*DF$10)+(DE241/12*10*$F241*$G241*$I241*$L241*DF$10)</f>
        <v>0</v>
      </c>
      <c r="DG241" s="208"/>
      <c r="DH241" s="204">
        <f>SUM(DG241/12*2*$E241*$G241*$I241*$L241*DH$10)+(DG241/12*10*$F241*$G241*$I241*$L241*DH$10)</f>
        <v>0</v>
      </c>
      <c r="DI241" s="208"/>
      <c r="DJ241" s="215">
        <f>SUM(DI241/12*2*$E241*$G241*$I241*$L241*DJ$10)+(DI241/12*10*$F241*$G241*$I241*$L241*DJ$10)</f>
        <v>0</v>
      </c>
      <c r="DK241" s="208"/>
      <c r="DL241" s="215">
        <f>SUM(DK241/12*2*$E241*$G241*$I241*$M241*DL$10)+(DK241/12*10*$F241*$G241*$I241*$M241*DL$10)</f>
        <v>0</v>
      </c>
      <c r="DM241" s="208"/>
      <c r="DN241" s="215">
        <f>SUM(DM241/12*2*$E241*$G241*$I241*$N241*DN$10)+(DM241/12*10*$F241*$G241*$I241*$N241*DN$10)</f>
        <v>0</v>
      </c>
      <c r="DO241" s="223"/>
      <c r="DP241" s="214">
        <f>(DO241/12*2*$E241*$G241*$I241*$K241*DP$10)+(DO241/12*10*$F241*$G241*$I241*$K241*DP$10)</f>
        <v>0</v>
      </c>
      <c r="DQ241" s="204"/>
      <c r="DR241" s="214">
        <f>(DQ241/12*2*$E241*$G241*$I241*$K241*DR$10)+(DQ241/12*10*$F241*$G241*$I241*$K241*DR$10)</f>
        <v>0</v>
      </c>
      <c r="DS241" s="208"/>
      <c r="DT241" s="215">
        <f>SUM(DS241/12*2*$E241*$G241*$I241)+(DS241/12*10*$F241*$G241*$I241)</f>
        <v>0</v>
      </c>
      <c r="DU241" s="204"/>
      <c r="DV241" s="204"/>
      <c r="DW241" s="204"/>
      <c r="DX241" s="214">
        <f>(DW241/12*2*$E241*$G241*$I241*$K241*DX$10)+(DW241/12*10*$F241*$G241*$I241*$K241*DX$10)</f>
        <v>0</v>
      </c>
      <c r="DY241" s="204"/>
      <c r="DZ241" s="214">
        <f>(DY241/12*2*$E241*$G241*$I241*$K241*DZ$10)+(DY241/12*10*$F241*$G241*$I241*$K241*DZ$10)</f>
        <v>0</v>
      </c>
      <c r="EA241" s="204"/>
      <c r="EB241" s="204"/>
      <c r="EC241" s="430"/>
      <c r="ED241" s="430"/>
      <c r="EE241" s="223"/>
      <c r="EF241" s="204"/>
      <c r="EG241" s="223"/>
      <c r="EH241" s="223"/>
      <c r="EI241" s="223"/>
      <c r="EJ241" s="216">
        <f>(EI241/12*2*$E241*$G241*$I241*$K241)+(EI241/12*10*$F241*$G241*$I241*$K241)</f>
        <v>0</v>
      </c>
      <c r="EK241" s="228">
        <f t="shared" si="645"/>
        <v>0</v>
      </c>
      <c r="EL241" s="228">
        <f t="shared" si="645"/>
        <v>0</v>
      </c>
    </row>
    <row r="242" spans="1:142" ht="45" customHeight="1" x14ac:dyDescent="0.2">
      <c r="A242" s="196"/>
      <c r="B242" s="196">
        <v>161</v>
      </c>
      <c r="C242" s="307" t="s">
        <v>1536</v>
      </c>
      <c r="D242" s="355" t="s">
        <v>1537</v>
      </c>
      <c r="E242" s="309">
        <v>16026</v>
      </c>
      <c r="F242" s="309">
        <v>16828</v>
      </c>
      <c r="G242" s="337">
        <v>12.27</v>
      </c>
      <c r="H242" s="311"/>
      <c r="I242" s="312">
        <v>1</v>
      </c>
      <c r="J242" s="313"/>
      <c r="K242" s="305">
        <v>1.4</v>
      </c>
      <c r="L242" s="305">
        <v>1.68</v>
      </c>
      <c r="M242" s="305">
        <v>2.23</v>
      </c>
      <c r="N242" s="306">
        <v>2.57</v>
      </c>
      <c r="O242" s="208"/>
      <c r="P242" s="214">
        <f>(O242/12*2*$E242*$G242*$I242*$K242*P$10)+(O242/12*10*$F242*$G242*$I242*$K242*P$10)</f>
        <v>0</v>
      </c>
      <c r="Q242" s="208"/>
      <c r="R242" s="214">
        <f>(Q242/12*2*$E242*$G242*$I242*$K242*R$10)+(Q242/12*10*$F242*$G242*$I242*$K242*R$10)</f>
        <v>0</v>
      </c>
      <c r="S242" s="208"/>
      <c r="T242" s="214">
        <f>(S242/12*2*$E242*$G242*$I242*$K242*T$10)+(S242/12*10*$F242*$G242*$I242*$K242*T$10)</f>
        <v>0</v>
      </c>
      <c r="U242" s="208"/>
      <c r="V242" s="214">
        <f>(U242/12*2*$E242*$G242*$I242*$K242*V$10)+(U242/12*10*$F242*$G242*$I242*$K242*V$10)</f>
        <v>0</v>
      </c>
      <c r="W242" s="208"/>
      <c r="X242" s="214">
        <f>(W242/12*2*$E242*$G242*$I242*$K242*X$10)+(W242/12*10*$F242*$G242*$I242*$K242*X$10)</f>
        <v>0</v>
      </c>
      <c r="Y242" s="208"/>
      <c r="Z242" s="214">
        <f>(Y242/12*2*$E242*$G242*$I242*$K242*Z$10)+(Y242/12*10*$F242*$G242*$I242*$K242*Z$10)</f>
        <v>0</v>
      </c>
      <c r="AA242" s="208"/>
      <c r="AB242" s="214">
        <f>(AA242/12*2*$E242*$G242*$I242*$K242*AB$10)+(AA242/12*10*$F242*$G242*$I242*$K242*AB$10)</f>
        <v>0</v>
      </c>
      <c r="AC242" s="208"/>
      <c r="AD242" s="214">
        <f>(AC242/12*2*$E242*$G242*$I242*$K242*AD$10)+(AC242/12*10*$F242*$G242*$I242*$K242*AD$10)</f>
        <v>0</v>
      </c>
      <c r="AE242" s="208"/>
      <c r="AF242" s="204">
        <f>SUM(AE242/12*2*$E242*$G242*$I242*$L242*$AF$10)+(AE242/12*10*$F242*$G242*$I242*$L242*$AF$10)</f>
        <v>0</v>
      </c>
      <c r="AG242" s="208"/>
      <c r="AH242" s="215">
        <f>SUM(AG242/12*2*$E242*$G242*$I242*$L242*$AH$10)+(AG242/12*10*$F242*$G242*$I242*$L242*$AH$10)</f>
        <v>0</v>
      </c>
      <c r="AI242" s="217">
        <v>0</v>
      </c>
      <c r="AJ242" s="217">
        <v>0</v>
      </c>
      <c r="AK242" s="208"/>
      <c r="AL242" s="214">
        <f>(AK242/12*2*$E242*$G242*$I242*$K242*AL$10)+(AK242/12*10*$F242*$G242*$I242*$K242*AL$10)</f>
        <v>0</v>
      </c>
      <c r="AM242" s="208"/>
      <c r="AN242" s="214">
        <f>(AM242/12*2*$E242*$G242*$I242*$K242*AN$10)+(AM242/12*10*$F242*$G242*$I242*$K242*AN$10)</f>
        <v>0</v>
      </c>
      <c r="AO242" s="204"/>
      <c r="AP242" s="214">
        <f>(AO242/12*2*$E242*$G242*$I242*$K242*AP$10)+(AO242/12*10*$F242*$G242*$I242*$K242*AP$10)</f>
        <v>0</v>
      </c>
      <c r="AQ242" s="208"/>
      <c r="AR242" s="214">
        <f>(AQ242/12*2*$E242*$G242*$I242*$K242*AR$10)+(AQ242/12*10*$F242*$G242*$I242*$K242*AR$10)</f>
        <v>0</v>
      </c>
      <c r="AS242" s="208"/>
      <c r="AT242" s="214">
        <f>(AS242/12*2*$E242*$G242*$I242*$K242*AT$10)+(AS242/12*10*$F242*$G242*$I242*$K242*AT$10)</f>
        <v>0</v>
      </c>
      <c r="AU242" s="208"/>
      <c r="AV242" s="214">
        <f>(AU242/12*2*$E242*$G242*$I242*$K242*AV$10)+(AU242/12*10*$F242*$G242*$I242*$K242*AV$10)</f>
        <v>0</v>
      </c>
      <c r="AW242" s="208"/>
      <c r="AX242" s="214">
        <f>(AW242/12*2*$E242*$G242*$I242*$K242*AX$10)+(AW242/12*10*$F242*$G242*$I242*$K242*AX$10)</f>
        <v>0</v>
      </c>
      <c r="AY242" s="208"/>
      <c r="AZ242" s="214">
        <f>(AY242/12*2*$E242*$G242*$I242*$K242*AZ$10)+(AY242/12*10*$F242*$G242*$I242*$K242*AZ$10)</f>
        <v>0</v>
      </c>
      <c r="BA242" s="208"/>
      <c r="BB242" s="214">
        <f>(BA242/12*2*$E242*$G242*$I242*$K242*BB$10)+(BA242/12*10*$F242*$G242*$I242*$K242*BB$10)</f>
        <v>0</v>
      </c>
      <c r="BC242" s="208"/>
      <c r="BD242" s="214">
        <f>(BC242/12*2*$E242*$G242*$I242*$K242*BD$10)+(BC242/12*10*$F242*$G242*$I242*$K242*BD$10)</f>
        <v>0</v>
      </c>
      <c r="BE242" s="208"/>
      <c r="BF242" s="214">
        <f>(BE242/12*2*$E242*$G242*$I242*$K242*BF$10)+(BE242/12*10*$F242*$G242*$I242*$K242*BF$10)</f>
        <v>0</v>
      </c>
      <c r="BG242" s="208"/>
      <c r="BH242" s="214">
        <f>(BG242/12*2*$E242*$G242*$I242*$K242*BH$10)+(BG242/12*10*$F242*$G242*$I242*$K242*BH$10)</f>
        <v>0</v>
      </c>
      <c r="BI242" s="208"/>
      <c r="BJ242" s="214">
        <f>(BI242/12*2*$E242*$G242*$I242*$K242*BJ$10)+(BI242/12*10*$F242*$G242*$I242*$K242*BJ$10)</f>
        <v>0</v>
      </c>
      <c r="BK242" s="208"/>
      <c r="BL242" s="214">
        <f>(BK242/12*2*$E242*$G242*$I242*$K242*BL$10)+(BK242/12*10*$F242*$G242*$I242*$K242*BL$10)</f>
        <v>0</v>
      </c>
      <c r="BM242" s="208"/>
      <c r="BN242" s="214">
        <f>(BM242/12*2*$E242*$G242*$I242*$K242*BN$10)+(BM242/12*10*$F242*$G242*$I242*$K242*BN$10)</f>
        <v>0</v>
      </c>
      <c r="BO242" s="208"/>
      <c r="BP242" s="214">
        <f>(BO242/12*2*$E242*$G242*$I242*$K242*BP$10)+(BO242/12*10*$F242*$G242*$I242*$K242*BP$10)</f>
        <v>0</v>
      </c>
      <c r="BQ242" s="208"/>
      <c r="BR242" s="214">
        <f>(BQ242/12*2*$E242*$G242*$I242*$K242*BR$10)+(BQ242/12*10*$F242*$G242*$I242*$K242*BR$10)</f>
        <v>0</v>
      </c>
      <c r="BS242" s="208"/>
      <c r="BT242" s="214">
        <f>(BS242/12*2*$E242*$G242*$I242*$K242*BT$10)+(BS242/12*10*$F242*$G242*$I242*$K242*BT$10)</f>
        <v>0</v>
      </c>
      <c r="BU242" s="208"/>
      <c r="BV242" s="214">
        <f>(BU242/12*2*$E242*$G242*$I242*$K242*BV$10)+(BU242/12*10*$F242*$G242*$I242*$K242*BV$10)</f>
        <v>0</v>
      </c>
      <c r="BW242" s="204"/>
      <c r="BX242" s="214">
        <f>(BW242/12*2*$E242*$G242*$I242*$K242*BX$10)+(BW242/12*10*$F242*$G242*$I242*$K242*BX$10)</f>
        <v>0</v>
      </c>
      <c r="BY242" s="208"/>
      <c r="BZ242" s="214">
        <f>(BY242/12*2*$E242*$G242*$I242*$K242*BZ$10)+(BY242/12*10*$F242*$G242*$I242*$K242*BZ$10)</f>
        <v>0</v>
      </c>
      <c r="CA242" s="208"/>
      <c r="CB242" s="214">
        <f>(CA242/12*2*$E242*$G242*$I242*$K242*CB$10)+(CA242/12*10*$F242*$G242*$I242*$K242*CB$10)</f>
        <v>0</v>
      </c>
      <c r="CC242" s="452"/>
      <c r="CD242" s="214">
        <f>(CC242/12*2*$E242*$G242*$I242*$K242*CD$10)+(CC242/12*10*$F242*$G242*$I242*$K242*CD$10)</f>
        <v>0</v>
      </c>
      <c r="CE242" s="208"/>
      <c r="CF242" s="215">
        <f>SUM(CE242/12*2*$E242*$G242*$I242*$L242*CF$10)+(CE242/12*10*$F242*$G242*$I242*$L242*$CF$10)</f>
        <v>0</v>
      </c>
      <c r="CG242" s="208"/>
      <c r="CH242" s="215">
        <f>SUM(CG242/12*2*$E242*$G242*$I242*$L242*CH$10)+(CG242/12*10*$F242*$G242*$I242*$L242*CH$10)</f>
        <v>0</v>
      </c>
      <c r="CI242" s="208"/>
      <c r="CJ242" s="215">
        <f>SUM(CI242/12*2*$E242*$G242*$I242*$L242*CJ$10)+(CI242/12*10*$F242*$G242*$I242*$L242*CJ$10)</f>
        <v>0</v>
      </c>
      <c r="CK242" s="208"/>
      <c r="CL242" s="215">
        <f>SUM(CK242/12*2*$E242*$G242*$I242*$L242*CL$10)+(CK242/12*10*$F242*$G242*$I242*$L242*CL$10)</f>
        <v>0</v>
      </c>
      <c r="CM242" s="208"/>
      <c r="CN242" s="215">
        <f>SUM(CM242/12*2*$E242*$G242*$I242*$L242*CN$10)+(CM242/12*10*$F242*$G242*$I242*$L242*CN$10)</f>
        <v>0</v>
      </c>
      <c r="CO242" s="208"/>
      <c r="CP242" s="215">
        <f>SUM(CO242/12*2*$E242*$G242*$I242*$L242*CP$10)+(CO242/12*10*$F242*$G242*$I242*$L242*CP$10)</f>
        <v>0</v>
      </c>
      <c r="CQ242" s="208"/>
      <c r="CR242" s="215">
        <f>SUM(CQ242/12*2*$E242*$G242*$I242*$L242*CR$10)+(CQ242/12*10*$F242*$G242*$I242*$L242*CR$10)</f>
        <v>0</v>
      </c>
      <c r="CS242" s="208"/>
      <c r="CT242" s="215">
        <f>SUM(CS242/12*2*$E242*$G242*$I242*$L242*CT$10)+(CS242/12*10*$F242*$G242*$I242*$L242*CT$10)</f>
        <v>0</v>
      </c>
      <c r="CU242" s="208"/>
      <c r="CV242" s="215">
        <f>SUM(CU242/12*2*$E242*$G242*$I242*$L242*CV$10)+(CU242/12*10*$F242*$G242*$I242*$L242*CV$10)</f>
        <v>0</v>
      </c>
      <c r="CW242" s="208"/>
      <c r="CX242" s="215">
        <f>SUM(CW242/12*2*$E242*$G242*$I242*$L242*CX$10)+(CW242/12*10*$F242*$G242*$I242*$L242*CX$10)</f>
        <v>0</v>
      </c>
      <c r="CY242" s="208"/>
      <c r="CZ242" s="215">
        <f>SUM(CY242/12*2*$E242*$G242*$I242*$L242*CZ$10)+(CY242/12*10*$F242*$G242*$I242*$L242*CZ$10)</f>
        <v>0</v>
      </c>
      <c r="DA242" s="204"/>
      <c r="DB242" s="215">
        <f>SUM(DA242/12*2*$E242*$G242*$I242*$L242*DB$10)+(DA242/12*10*$F242*$G242*$I242*$L242*DB$10)</f>
        <v>0</v>
      </c>
      <c r="DC242" s="208"/>
      <c r="DD242" s="215">
        <f>SUM(DC242/12*2*$E242*$G242*$I242*$L242*DD$10)+(DC242/12*10*$F242*$G242*$I242*$L242*DD$10)</f>
        <v>0</v>
      </c>
      <c r="DE242" s="208"/>
      <c r="DF242" s="215">
        <f>SUM(DE242/12*2*$E242*$G242*$I242*$L242*DF$10)+(DE242/12*10*$F242*$G242*$I242*$L242*DF$10)</f>
        <v>0</v>
      </c>
      <c r="DG242" s="208"/>
      <c r="DH242" s="204">
        <f>SUM(DG242/12*2*$E242*$G242*$I242*$L242*DH$10)+(DG242/12*10*$F242*$G242*$I242*$L242*DH$10)</f>
        <v>0</v>
      </c>
      <c r="DI242" s="208"/>
      <c r="DJ242" s="215">
        <f>SUM(DI242/12*2*$E242*$G242*$I242*$L242*DJ$10)+(DI242/12*10*$F242*$G242*$I242*$L242*DJ$10)</f>
        <v>0</v>
      </c>
      <c r="DK242" s="208"/>
      <c r="DL242" s="215">
        <f>SUM(DK242/12*2*$E242*$G242*$I242*$M242*DL$10)+(DK242/12*10*$F242*$G242*$I242*$M242*DL$10)</f>
        <v>0</v>
      </c>
      <c r="DM242" s="208"/>
      <c r="DN242" s="215">
        <f>SUM(DM242/12*2*$E242*$G242*$I242*$N242*DN$10)+(DM242/12*10*$F242*$G242*$I242*$N242*DN$10)</f>
        <v>0</v>
      </c>
      <c r="DO242" s="223"/>
      <c r="DP242" s="214">
        <f>(DO242/12*2*$E242*$G242*$I242*$K242*DP$10)+(DO242/12*10*$F242*$G242*$I242*$K242*DP$10)</f>
        <v>0</v>
      </c>
      <c r="DQ242" s="204"/>
      <c r="DR242" s="214">
        <f>(DQ242/12*2*$E242*$G242*$I242*$K242*DR$10)+(DQ242/12*10*$F242*$G242*$I242*$K242*DR$10)</f>
        <v>0</v>
      </c>
      <c r="DS242" s="208"/>
      <c r="DT242" s="215">
        <f>SUM(DS242/12*2*$E242*$G242*$I242)+(DS242/12*10*$F242*$G242*$I242)</f>
        <v>0</v>
      </c>
      <c r="DU242" s="208"/>
      <c r="DV242" s="204"/>
      <c r="DW242" s="204"/>
      <c r="DX242" s="214">
        <f>(DW242/12*2*$E242*$G242*$I242*$K242*DX$10)+(DW242/12*10*$F242*$G242*$I242*$K242*DX$10)</f>
        <v>0</v>
      </c>
      <c r="DY242" s="204"/>
      <c r="DZ242" s="214">
        <f>(DY242/12*2*$E242*$G242*$I242*$K242*DZ$10)+(DY242/12*10*$F242*$G242*$I242*$K242*DZ$10)</f>
        <v>0</v>
      </c>
      <c r="EA242" s="204"/>
      <c r="EB242" s="204"/>
      <c r="EC242" s="430"/>
      <c r="ED242" s="430"/>
      <c r="EE242" s="223"/>
      <c r="EF242" s="204"/>
      <c r="EG242" s="223"/>
      <c r="EH242" s="223"/>
      <c r="EI242" s="223"/>
      <c r="EJ242" s="216">
        <f>(EI242/12*2*$E242*$G242*$I242*$K242)+(EI242/12*10*$F242*$G242*$I242*$K242)</f>
        <v>0</v>
      </c>
      <c r="EK242" s="228">
        <f t="shared" si="645"/>
        <v>0</v>
      </c>
      <c r="EL242" s="228">
        <f t="shared" si="645"/>
        <v>0</v>
      </c>
    </row>
    <row r="243" spans="1:142" s="342" customFormat="1" ht="15" customHeight="1" x14ac:dyDescent="0.2">
      <c r="A243" s="196">
        <v>36</v>
      </c>
      <c r="B243" s="196"/>
      <c r="C243" s="307" t="s">
        <v>1538</v>
      </c>
      <c r="D243" s="354" t="s">
        <v>1010</v>
      </c>
      <c r="E243" s="309">
        <v>16026</v>
      </c>
      <c r="F243" s="309">
        <v>16828</v>
      </c>
      <c r="G243" s="372"/>
      <c r="H243" s="311"/>
      <c r="I243" s="194"/>
      <c r="J243" s="301"/>
      <c r="K243" s="305">
        <v>1.4</v>
      </c>
      <c r="L243" s="305">
        <v>1.68</v>
      </c>
      <c r="M243" s="305">
        <v>2.23</v>
      </c>
      <c r="N243" s="306">
        <v>2.57</v>
      </c>
      <c r="O243" s="221">
        <f t="shared" ref="O243:AP243" si="646">SUM(O244:O273)</f>
        <v>5</v>
      </c>
      <c r="P243" s="221">
        <f>SUM(P244:P273)</f>
        <v>748010.92799999996</v>
      </c>
      <c r="Q243" s="221">
        <f t="shared" si="646"/>
        <v>0</v>
      </c>
      <c r="R243" s="221">
        <f t="shared" si="646"/>
        <v>0</v>
      </c>
      <c r="S243" s="221">
        <f t="shared" si="646"/>
        <v>2</v>
      </c>
      <c r="T243" s="221">
        <f t="shared" si="646"/>
        <v>18697.653333333332</v>
      </c>
      <c r="U243" s="221">
        <f t="shared" si="646"/>
        <v>0</v>
      </c>
      <c r="V243" s="221">
        <f t="shared" si="646"/>
        <v>0</v>
      </c>
      <c r="W243" s="221">
        <f t="shared" si="646"/>
        <v>40</v>
      </c>
      <c r="X243" s="221">
        <f t="shared" si="646"/>
        <v>5216124.8763381336</v>
      </c>
      <c r="Y243" s="221">
        <f t="shared" si="646"/>
        <v>0</v>
      </c>
      <c r="Z243" s="221">
        <f t="shared" si="646"/>
        <v>0</v>
      </c>
      <c r="AA243" s="221">
        <f t="shared" si="646"/>
        <v>0</v>
      </c>
      <c r="AB243" s="221">
        <f t="shared" si="646"/>
        <v>0</v>
      </c>
      <c r="AC243" s="221">
        <f t="shared" si="646"/>
        <v>17</v>
      </c>
      <c r="AD243" s="221">
        <f t="shared" si="646"/>
        <v>158930.05333333334</v>
      </c>
      <c r="AE243" s="221">
        <f t="shared" si="646"/>
        <v>0</v>
      </c>
      <c r="AF243" s="221">
        <f t="shared" si="646"/>
        <v>0</v>
      </c>
      <c r="AG243" s="221">
        <f t="shared" si="646"/>
        <v>0</v>
      </c>
      <c r="AH243" s="221">
        <f t="shared" si="646"/>
        <v>0</v>
      </c>
      <c r="AI243" s="221">
        <v>0</v>
      </c>
      <c r="AJ243" s="221">
        <v>0</v>
      </c>
      <c r="AK243" s="221">
        <f t="shared" si="646"/>
        <v>0</v>
      </c>
      <c r="AL243" s="221">
        <f t="shared" si="646"/>
        <v>0</v>
      </c>
      <c r="AM243" s="221">
        <f t="shared" ref="AM243" si="647">SUM(AM244:AM273)</f>
        <v>0</v>
      </c>
      <c r="AN243" s="221">
        <f t="shared" si="646"/>
        <v>0</v>
      </c>
      <c r="AO243" s="221">
        <f t="shared" si="646"/>
        <v>382</v>
      </c>
      <c r="AP243" s="221">
        <f t="shared" si="646"/>
        <v>26444395.685694937</v>
      </c>
      <c r="AQ243" s="221">
        <f t="shared" ref="AQ243:DB243" si="648">SUM(AQ244:AQ273)</f>
        <v>0</v>
      </c>
      <c r="AR243" s="221">
        <f t="shared" si="648"/>
        <v>0</v>
      </c>
      <c r="AS243" s="221">
        <f t="shared" si="648"/>
        <v>209</v>
      </c>
      <c r="AT243" s="221">
        <f t="shared" si="648"/>
        <v>1953904.7733333334</v>
      </c>
      <c r="AU243" s="221">
        <v>155</v>
      </c>
      <c r="AV243" s="221">
        <f t="shared" si="648"/>
        <v>1449068.1333333333</v>
      </c>
      <c r="AW243" s="221">
        <f t="shared" si="648"/>
        <v>56</v>
      </c>
      <c r="AX243" s="221">
        <f t="shared" si="648"/>
        <v>3081752.137211733</v>
      </c>
      <c r="AY243" s="221">
        <f t="shared" si="648"/>
        <v>69</v>
      </c>
      <c r="AZ243" s="221">
        <f t="shared" si="648"/>
        <v>645069.04</v>
      </c>
      <c r="BA243" s="221">
        <f t="shared" si="648"/>
        <v>724</v>
      </c>
      <c r="BB243" s="221">
        <f t="shared" si="648"/>
        <v>12224185.385265334</v>
      </c>
      <c r="BC243" s="221">
        <f t="shared" si="648"/>
        <v>0</v>
      </c>
      <c r="BD243" s="221">
        <f t="shared" si="648"/>
        <v>0</v>
      </c>
      <c r="BE243" s="221">
        <f t="shared" si="648"/>
        <v>6</v>
      </c>
      <c r="BF243" s="221">
        <f t="shared" si="648"/>
        <v>282439.32111359999</v>
      </c>
      <c r="BG243" s="221">
        <f t="shared" si="648"/>
        <v>0</v>
      </c>
      <c r="BH243" s="221">
        <f t="shared" si="648"/>
        <v>0</v>
      </c>
      <c r="BI243" s="221">
        <f t="shared" si="648"/>
        <v>0</v>
      </c>
      <c r="BJ243" s="221">
        <f t="shared" si="648"/>
        <v>0</v>
      </c>
      <c r="BK243" s="221">
        <f t="shared" si="648"/>
        <v>0</v>
      </c>
      <c r="BL243" s="221">
        <f t="shared" si="648"/>
        <v>0</v>
      </c>
      <c r="BM243" s="221">
        <f t="shared" si="648"/>
        <v>0</v>
      </c>
      <c r="BN243" s="221">
        <f t="shared" si="648"/>
        <v>0</v>
      </c>
      <c r="BO243" s="221">
        <f t="shared" si="648"/>
        <v>0</v>
      </c>
      <c r="BP243" s="221">
        <f t="shared" si="648"/>
        <v>0</v>
      </c>
      <c r="BQ243" s="221">
        <f t="shared" si="648"/>
        <v>0</v>
      </c>
      <c r="BR243" s="221">
        <f t="shared" si="648"/>
        <v>0</v>
      </c>
      <c r="BS243" s="221">
        <f t="shared" si="648"/>
        <v>70</v>
      </c>
      <c r="BT243" s="221">
        <f t="shared" si="648"/>
        <v>654417.86666666658</v>
      </c>
      <c r="BU243" s="221">
        <f t="shared" si="648"/>
        <v>0</v>
      </c>
      <c r="BV243" s="221">
        <f t="shared" si="648"/>
        <v>0</v>
      </c>
      <c r="BW243" s="221">
        <f t="shared" si="648"/>
        <v>0</v>
      </c>
      <c r="BX243" s="221">
        <f t="shared" si="648"/>
        <v>0</v>
      </c>
      <c r="BY243" s="221">
        <f t="shared" si="648"/>
        <v>0</v>
      </c>
      <c r="BZ243" s="221">
        <f t="shared" si="648"/>
        <v>0</v>
      </c>
      <c r="CA243" s="221">
        <f t="shared" si="648"/>
        <v>30</v>
      </c>
      <c r="CB243" s="221">
        <f t="shared" si="648"/>
        <v>280464.8</v>
      </c>
      <c r="CC243" s="221">
        <f t="shared" si="648"/>
        <v>17</v>
      </c>
      <c r="CD243" s="221">
        <f t="shared" si="648"/>
        <v>507641.28799999994</v>
      </c>
      <c r="CE243" s="221">
        <f t="shared" si="648"/>
        <v>2</v>
      </c>
      <c r="CF243" s="221">
        <f t="shared" si="648"/>
        <v>24119.972799999996</v>
      </c>
      <c r="CG243" s="221">
        <f t="shared" si="648"/>
        <v>15</v>
      </c>
      <c r="CH243" s="221">
        <f t="shared" si="648"/>
        <v>168278.87999999998</v>
      </c>
      <c r="CI243" s="221">
        <f t="shared" si="648"/>
        <v>0</v>
      </c>
      <c r="CJ243" s="221">
        <f t="shared" si="648"/>
        <v>0</v>
      </c>
      <c r="CK243" s="221">
        <f t="shared" si="648"/>
        <v>0</v>
      </c>
      <c r="CL243" s="221">
        <f t="shared" si="648"/>
        <v>0</v>
      </c>
      <c r="CM243" s="221">
        <f t="shared" si="648"/>
        <v>0</v>
      </c>
      <c r="CN243" s="221">
        <f t="shared" si="648"/>
        <v>0</v>
      </c>
      <c r="CO243" s="221">
        <f t="shared" si="648"/>
        <v>25</v>
      </c>
      <c r="CP243" s="221">
        <f t="shared" si="648"/>
        <v>280464.8</v>
      </c>
      <c r="CQ243" s="221">
        <f t="shared" si="648"/>
        <v>0</v>
      </c>
      <c r="CR243" s="221">
        <f t="shared" si="648"/>
        <v>0</v>
      </c>
      <c r="CS243" s="221">
        <f t="shared" si="648"/>
        <v>1</v>
      </c>
      <c r="CT243" s="221">
        <f t="shared" si="648"/>
        <v>15706.0288</v>
      </c>
      <c r="CU243" s="221">
        <f t="shared" si="648"/>
        <v>0</v>
      </c>
      <c r="CV243" s="221">
        <f t="shared" si="648"/>
        <v>0</v>
      </c>
      <c r="CW243" s="221">
        <f t="shared" si="648"/>
        <v>0</v>
      </c>
      <c r="CX243" s="221">
        <f t="shared" si="648"/>
        <v>0</v>
      </c>
      <c r="CY243" s="221">
        <f t="shared" si="648"/>
        <v>0</v>
      </c>
      <c r="CZ243" s="221">
        <f t="shared" si="648"/>
        <v>0</v>
      </c>
      <c r="DA243" s="221">
        <f t="shared" si="648"/>
        <v>0</v>
      </c>
      <c r="DB243" s="221">
        <f t="shared" si="648"/>
        <v>0</v>
      </c>
      <c r="DC243" s="221">
        <f t="shared" ref="DC243:EL243" si="649">SUM(DC244:DC273)</f>
        <v>0</v>
      </c>
      <c r="DD243" s="221">
        <f t="shared" si="649"/>
        <v>0</v>
      </c>
      <c r="DE243" s="221">
        <f t="shared" si="649"/>
        <v>0</v>
      </c>
      <c r="DF243" s="221">
        <f t="shared" si="649"/>
        <v>0</v>
      </c>
      <c r="DG243" s="221">
        <f t="shared" si="649"/>
        <v>0</v>
      </c>
      <c r="DH243" s="221">
        <f t="shared" si="649"/>
        <v>0</v>
      </c>
      <c r="DI243" s="221">
        <f t="shared" si="649"/>
        <v>0</v>
      </c>
      <c r="DJ243" s="221">
        <f t="shared" si="649"/>
        <v>0</v>
      </c>
      <c r="DK243" s="221">
        <f t="shared" si="649"/>
        <v>0</v>
      </c>
      <c r="DL243" s="221">
        <f t="shared" si="649"/>
        <v>0</v>
      </c>
      <c r="DM243" s="221">
        <f t="shared" si="649"/>
        <v>0</v>
      </c>
      <c r="DN243" s="221">
        <f t="shared" si="649"/>
        <v>0</v>
      </c>
      <c r="DO243" s="221">
        <f t="shared" si="649"/>
        <v>0</v>
      </c>
      <c r="DP243" s="221">
        <f t="shared" si="649"/>
        <v>0</v>
      </c>
      <c r="DQ243" s="221">
        <f t="shared" si="649"/>
        <v>0</v>
      </c>
      <c r="DR243" s="221">
        <f t="shared" si="649"/>
        <v>0</v>
      </c>
      <c r="DS243" s="221">
        <f t="shared" si="649"/>
        <v>0</v>
      </c>
      <c r="DT243" s="221">
        <f t="shared" si="649"/>
        <v>0</v>
      </c>
      <c r="DU243" s="221">
        <f t="shared" si="649"/>
        <v>0</v>
      </c>
      <c r="DV243" s="221">
        <f t="shared" si="649"/>
        <v>0</v>
      </c>
      <c r="DW243" s="221">
        <f t="shared" si="649"/>
        <v>0</v>
      </c>
      <c r="DX243" s="221">
        <f t="shared" si="649"/>
        <v>0</v>
      </c>
      <c r="DY243" s="221">
        <f t="shared" si="649"/>
        <v>0</v>
      </c>
      <c r="DZ243" s="221">
        <f t="shared" si="649"/>
        <v>0</v>
      </c>
      <c r="EA243" s="221">
        <f t="shared" si="649"/>
        <v>22</v>
      </c>
      <c r="EB243" s="221">
        <f t="shared" si="649"/>
        <v>248785.15199999997</v>
      </c>
      <c r="EC243" s="221">
        <f t="shared" si="649"/>
        <v>0</v>
      </c>
      <c r="ED243" s="221">
        <f t="shared" si="649"/>
        <v>0</v>
      </c>
      <c r="EE243" s="221">
        <f t="shared" si="649"/>
        <v>0</v>
      </c>
      <c r="EF243" s="221">
        <f t="shared" si="649"/>
        <v>0</v>
      </c>
      <c r="EG243" s="221">
        <f t="shared" si="649"/>
        <v>0</v>
      </c>
      <c r="EH243" s="221">
        <f t="shared" si="649"/>
        <v>0</v>
      </c>
      <c r="EI243" s="221"/>
      <c r="EJ243" s="221"/>
      <c r="EK243" s="221">
        <f t="shared" si="649"/>
        <v>1847</v>
      </c>
      <c r="EL243" s="221">
        <f t="shared" si="649"/>
        <v>54402456.775223747</v>
      </c>
    </row>
    <row r="244" spans="1:142" ht="30" customHeight="1" x14ac:dyDescent="0.2">
      <c r="A244" s="196"/>
      <c r="B244" s="196">
        <v>162</v>
      </c>
      <c r="C244" s="307" t="s">
        <v>1539</v>
      </c>
      <c r="D244" s="355" t="s">
        <v>1540</v>
      </c>
      <c r="E244" s="309">
        <v>16026</v>
      </c>
      <c r="F244" s="309">
        <v>16828</v>
      </c>
      <c r="G244" s="310">
        <v>7.86</v>
      </c>
      <c r="H244" s="311"/>
      <c r="I244" s="312">
        <v>1</v>
      </c>
      <c r="J244" s="313"/>
      <c r="K244" s="305">
        <v>1.4</v>
      </c>
      <c r="L244" s="305">
        <v>1.68</v>
      </c>
      <c r="M244" s="305">
        <v>2.23</v>
      </c>
      <c r="N244" s="306">
        <v>2.57</v>
      </c>
      <c r="O244" s="204">
        <v>4</v>
      </c>
      <c r="P244" s="214">
        <f>(O244/12*2*$E244*$G244*$I244*$K244*P$10)+(O244/12*10*$F244*$G244*$I244*$K244*P$10)</f>
        <v>734817.77599999995</v>
      </c>
      <c r="Q244" s="363"/>
      <c r="R244" s="214">
        <f>(Q244/12*2*$E244*$G244*$I244*$K244*R$10)+(Q244/12*10*$F244*$G244*$I244*$K244*R$10)</f>
        <v>0</v>
      </c>
      <c r="S244" s="204"/>
      <c r="T244" s="214">
        <f>(S244/12*2*$E244*$G244*$I244*$K244*T$10)+(S244/12*10*$F244*$G244*$I244*$K244*T$10)</f>
        <v>0</v>
      </c>
      <c r="U244" s="204"/>
      <c r="V244" s="214">
        <f>(U244/12*2*$E244*$G244*$I244*$K244*V$10)+(U244/12*10*$F244*$G244*$I244*$K244*V$10)</f>
        <v>0</v>
      </c>
      <c r="W244" s="204"/>
      <c r="X244" s="214">
        <f>(W244/12*2*$E244*$G244*$I244*$K244*X$10)+(W244/12*10*$F244*$G244*$I244*$K244*X$10)</f>
        <v>0</v>
      </c>
      <c r="Y244" s="204"/>
      <c r="Z244" s="214">
        <f>(Y244/12*2*$E244*$G244*$I244*$K244*Z$10)+(Y244/12*10*$F244*$G244*$I244*$K244*Z$10)</f>
        <v>0</v>
      </c>
      <c r="AA244" s="204"/>
      <c r="AB244" s="214">
        <f>(AA244/12*2*$E244*$G244*$I244*$K244*AB$10)+(AA244/12*10*$F244*$G244*$I244*$K244*AB$10)</f>
        <v>0</v>
      </c>
      <c r="AC244" s="204"/>
      <c r="AD244" s="214">
        <f>(AC244/12*2*$E244*$G244*$I244*$K244*AD$10)+(AC244/12*10*$F244*$G244*$I244*$K244*AD$10)</f>
        <v>0</v>
      </c>
      <c r="AE244" s="204"/>
      <c r="AF244" s="204">
        <f>SUM(AE244/12*2*$E244*$G244*$I244*$L244*$AF$10)+(AE244/12*10*$F244*$G244*$I244*$L244*$AF$10)</f>
        <v>0</v>
      </c>
      <c r="AG244" s="204"/>
      <c r="AH244" s="215">
        <f>SUM(AG244/12*2*$E244*$G244*$I244*$L244*$AH$10)+(AG244/12*10*$F244*$G244*$I244*$L244*$AH$10)</f>
        <v>0</v>
      </c>
      <c r="AI244" s="215">
        <v>0</v>
      </c>
      <c r="AJ244" s="215">
        <v>0</v>
      </c>
      <c r="AK244" s="204"/>
      <c r="AL244" s="214">
        <f>(AK244/12*2*$E244*$G244*$I244*$K244*AL$10)+(AK244/12*10*$F244*$G244*$I244*$K244*AL$10)</f>
        <v>0</v>
      </c>
      <c r="AM244" s="204"/>
      <c r="AN244" s="214">
        <f>(AM244/12*2*$E244*$G244*$I244*$K244*AN$10)+(AM244/12*10*$F244*$G244*$I244*$K244*AN$10)</f>
        <v>0</v>
      </c>
      <c r="AO244" s="204"/>
      <c r="AP244" s="214">
        <f>(AO244/12*2*$E244*$G244*$I244*$K244*AP$10)+(AO244/12*10*$F244*$G244*$I244*$K244*AP$10)</f>
        <v>0</v>
      </c>
      <c r="AQ244" s="204"/>
      <c r="AR244" s="214">
        <f>(AQ244/12*2*$E244*$G244*$I244*$K244*AR$10)+(AQ244/12*10*$F244*$G244*$I244*$K244*AR$10)</f>
        <v>0</v>
      </c>
      <c r="AS244" s="204"/>
      <c r="AT244" s="214">
        <f>(AS244/12*2*$E244*$G244*$I244*$K244*AT$10)+(AS244/12*10*$F244*$G244*$I244*$K244*AT$10)</f>
        <v>0</v>
      </c>
      <c r="AU244" s="204"/>
      <c r="AV244" s="214">
        <f>(AU244/12*2*$E244*$G244*$I244*$K244*AV$10)+(AU244/12*10*$F244*$G244*$I244*$K244*AV$10)</f>
        <v>0</v>
      </c>
      <c r="AW244" s="204"/>
      <c r="AX244" s="214">
        <f>(AW244/12*2*$E244*$G244*$I244*$K244*AX$10)+(AW244/12*10*$F244*$G244*$I244*$K244*AX$10)</f>
        <v>0</v>
      </c>
      <c r="AY244" s="204"/>
      <c r="AZ244" s="214">
        <f>(AY244/12*2*$E244*$G244*$I244*$K244*AZ$10)+(AY244/12*10*$F244*$G244*$I244*$K244*AZ$10)</f>
        <v>0</v>
      </c>
      <c r="BA244" s="204">
        <v>13</v>
      </c>
      <c r="BB244" s="214">
        <f>(BA244/12*2*$E244*$G244*$I244*$K244*BB$10)+(BA244/12*10*$F244*$G244*$I244*$K244*BB$10)</f>
        <v>2388157.7719999999</v>
      </c>
      <c r="BC244" s="204"/>
      <c r="BD244" s="214">
        <f>(BC244/12*2*$E244*$G244*$I244*$K244*BD$10)+(BC244/12*10*$F244*$G244*$I244*$K244*BD$10)</f>
        <v>0</v>
      </c>
      <c r="BE244" s="204"/>
      <c r="BF244" s="214">
        <f>(BE244/12*2*$E244*$G244*$I244*$K244*BF$10)+(BE244/12*10*$F244*$G244*$I244*$K244*BF$10)</f>
        <v>0</v>
      </c>
      <c r="BG244" s="204"/>
      <c r="BH244" s="214">
        <f>(BG244/12*2*$E244*$G244*$I244*$K244*BH$10)+(BG244/12*10*$F244*$G244*$I244*$K244*BH$10)</f>
        <v>0</v>
      </c>
      <c r="BI244" s="204"/>
      <c r="BJ244" s="214">
        <f>(BI244/12*2*$E244*$G244*$I244*$K244*BJ$10)+(BI244/12*10*$F244*$G244*$I244*$K244*BJ$10)</f>
        <v>0</v>
      </c>
      <c r="BK244" s="204"/>
      <c r="BL244" s="214">
        <f>(BK244/12*2*$E244*$G244*$I244*$K244*BL$10)+(BK244/12*10*$F244*$G244*$I244*$K244*BL$10)</f>
        <v>0</v>
      </c>
      <c r="BM244" s="204"/>
      <c r="BN244" s="214">
        <f>(BM244/12*2*$E244*$G244*$I244*$K244*BN$10)+(BM244/12*10*$F244*$G244*$I244*$K244*BN$10)</f>
        <v>0</v>
      </c>
      <c r="BO244" s="204"/>
      <c r="BP244" s="214">
        <f>(BO244/12*2*$E244*$G244*$I244*$K244*BP$10)+(BO244/12*10*$F244*$G244*$I244*$K244*BP$10)</f>
        <v>0</v>
      </c>
      <c r="BQ244" s="204"/>
      <c r="BR244" s="214">
        <f>(BQ244/12*2*$E244*$G244*$I244*$K244*BR$10)+(BQ244/12*10*$F244*$G244*$I244*$K244*BR$10)</f>
        <v>0</v>
      </c>
      <c r="BS244" s="204"/>
      <c r="BT244" s="214">
        <f>(BS244/12*2*$E244*$G244*$I244*$K244*BT$10)+(BS244/12*10*$F244*$G244*$I244*$K244*BT$10)</f>
        <v>0</v>
      </c>
      <c r="BU244" s="204"/>
      <c r="BV244" s="214">
        <f>(BU244/12*2*$E244*$G244*$I244*$K244*BV$10)+(BU244/12*10*$F244*$G244*$I244*$K244*BV$10)</f>
        <v>0</v>
      </c>
      <c r="BW244" s="204"/>
      <c r="BX244" s="214">
        <f>(BW244/12*2*$E244*$G244*$I244*$K244*BX$10)+(BW244/12*10*$F244*$G244*$I244*$K244*BX$10)</f>
        <v>0</v>
      </c>
      <c r="BY244" s="204"/>
      <c r="BZ244" s="214">
        <f>(BY244/12*2*$E244*$G244*$I244*$K244*BZ$10)+(BY244/12*10*$F244*$G244*$I244*$K244*BZ$10)</f>
        <v>0</v>
      </c>
      <c r="CA244" s="204"/>
      <c r="CB244" s="214">
        <f>(CA244/12*2*$E244*$G244*$I244*$K244*CB$10)+(CA244/12*10*$F244*$G244*$I244*$K244*CB$10)</f>
        <v>0</v>
      </c>
      <c r="CC244" s="204">
        <v>2</v>
      </c>
      <c r="CD244" s="214">
        <f>(CC244/12*2*$E244*$G244*$I244*$K244*CD$10)+(CC244/12*10*$F244*$G244*$I244*$K244*CD$10)</f>
        <v>367408.88799999998</v>
      </c>
      <c r="CE244" s="204"/>
      <c r="CF244" s="215">
        <f>SUM(CE244/12*2*$E244*$G244*$I244*$L244*CF$10)+(CE244/12*10*$F244*$G244*$I244*$L244*$CF$10)</f>
        <v>0</v>
      </c>
      <c r="CG244" s="204"/>
      <c r="CH244" s="215">
        <f>SUM(CG244/12*2*$E244*$G244*$I244*$L244*CH$10)+(CG244/12*10*$F244*$G244*$I244*$L244*CH$10)</f>
        <v>0</v>
      </c>
      <c r="CI244" s="204"/>
      <c r="CJ244" s="215">
        <f>SUM(CI244/12*2*$E244*$G244*$I244*$L244*CJ$10)+(CI244/12*10*$F244*$G244*$I244*$L244*CJ$10)</f>
        <v>0</v>
      </c>
      <c r="CK244" s="204"/>
      <c r="CL244" s="215">
        <f>SUM(CK244/12*2*$E244*$G244*$I244*$L244*CL$10)+(CK244/12*10*$F244*$G244*$I244*$L244*CL$10)</f>
        <v>0</v>
      </c>
      <c r="CM244" s="204"/>
      <c r="CN244" s="215">
        <f>SUM(CM244/12*2*$E244*$G244*$I244*$L244*CN$10)+(CM244/12*10*$F244*$G244*$I244*$L244*CN$10)</f>
        <v>0</v>
      </c>
      <c r="CO244" s="204"/>
      <c r="CP244" s="215">
        <f>SUM(CO244/12*2*$E244*$G244*$I244*$L244*CP$10)+(CO244/12*10*$F244*$G244*$I244*$L244*CP$10)</f>
        <v>0</v>
      </c>
      <c r="CQ244" s="204"/>
      <c r="CR244" s="215">
        <f>SUM(CQ244/12*2*$E244*$G244*$I244*$L244*CR$10)+(CQ244/12*10*$F244*$G244*$I244*$L244*CR$10)</f>
        <v>0</v>
      </c>
      <c r="CS244" s="204"/>
      <c r="CT244" s="215">
        <f>SUM(CS244/12*2*$E244*$G244*$I244*$L244*CT$10)+(CS244/12*10*$F244*$G244*$I244*$L244*CT$10)</f>
        <v>0</v>
      </c>
      <c r="CU244" s="204"/>
      <c r="CV244" s="215">
        <f>SUM(CU244/12*2*$E244*$G244*$I244*$L244*CV$10)+(CU244/12*10*$F244*$G244*$I244*$L244*CV$10)</f>
        <v>0</v>
      </c>
      <c r="CW244" s="204"/>
      <c r="CX244" s="215">
        <f>SUM(CW244/12*2*$E244*$G244*$I244*$L244*CX$10)+(CW244/12*10*$F244*$G244*$I244*$L244*CX$10)</f>
        <v>0</v>
      </c>
      <c r="CY244" s="204"/>
      <c r="CZ244" s="215">
        <f>SUM(CY244/12*2*$E244*$G244*$I244*$L244*CZ$10)+(CY244/12*10*$F244*$G244*$I244*$L244*CZ$10)</f>
        <v>0</v>
      </c>
      <c r="DA244" s="204"/>
      <c r="DB244" s="215">
        <f>SUM(DA244/12*2*$E244*$G244*$I244*$L244*DB$10)+(DA244/12*10*$F244*$G244*$I244*$L244*DB$10)</f>
        <v>0</v>
      </c>
      <c r="DC244" s="204"/>
      <c r="DD244" s="215">
        <f>SUM(DC244/12*2*$E244*$G244*$I244*$L244*DD$10)+(DC244/12*10*$F244*$G244*$I244*$L244*DD$10)</f>
        <v>0</v>
      </c>
      <c r="DE244" s="204"/>
      <c r="DF244" s="215">
        <f>SUM(DE244/12*2*$E244*$G244*$I244*$L244*DF$10)+(DE244/12*10*$F244*$G244*$I244*$L244*DF$10)</f>
        <v>0</v>
      </c>
      <c r="DG244" s="204"/>
      <c r="DH244" s="204">
        <f>SUM(DG244/12*2*$E244*$G244*$I244*$L244*DH$10)+(DG244/12*10*$F244*$G244*$I244*$L244*DH$10)</f>
        <v>0</v>
      </c>
      <c r="DI244" s="204"/>
      <c r="DJ244" s="215">
        <f>SUM(DI244/12*2*$E244*$G244*$I244*$L244*DJ$10)+(DI244/12*10*$F244*$G244*$I244*$L244*DJ$10)</f>
        <v>0</v>
      </c>
      <c r="DK244" s="204"/>
      <c r="DL244" s="215">
        <f>SUM(DK244/12*2*$E244*$G244*$I244*$M244*DL$10)+(DK244/12*10*$F244*$G244*$I244*$M244*DL$10)</f>
        <v>0</v>
      </c>
      <c r="DM244" s="204"/>
      <c r="DN244" s="215">
        <f>SUM(DM244/12*2*$E244*$G244*$I244*$N244*DN$10)+(DM244/12*10*$F244*$G244*$I244*$N244*DN$10)</f>
        <v>0</v>
      </c>
      <c r="DO244" s="204"/>
      <c r="DP244" s="214">
        <f>(DO244/12*2*$E244*$G244*$I244*$K244*DP$10)+(DO244/12*10*$F244*$G244*$I244*$K244*DP$10)</f>
        <v>0</v>
      </c>
      <c r="DQ244" s="204"/>
      <c r="DR244" s="214">
        <f>(DQ244/12*2*$E244*$G244*$I244*$K244*DR$10)+(DQ244/12*10*$F244*$G244*$I244*$K244*DR$10)</f>
        <v>0</v>
      </c>
      <c r="DS244" s="204"/>
      <c r="DT244" s="215">
        <f>SUM(DS244/12*2*$E244*$G244*$I244)+(DS244/12*10*$F244*$G244*$I244)</f>
        <v>0</v>
      </c>
      <c r="DU244" s="204"/>
      <c r="DV244" s="204"/>
      <c r="DW244" s="204"/>
      <c r="DX244" s="214">
        <f>(DW244/12*2*$E244*$G244*$I244*$K244*DX$10)+(DW244/12*10*$F244*$G244*$I244*$K244*DX$10)</f>
        <v>0</v>
      </c>
      <c r="DY244" s="204"/>
      <c r="DZ244" s="214">
        <f>(DY244/12*2*$E244*$G244*$I244*$K244*DZ$10)+(DY244/12*10*$F244*$G244*$I244*$K244*DZ$10)</f>
        <v>0</v>
      </c>
      <c r="EA244" s="204"/>
      <c r="EB244" s="204"/>
      <c r="EC244" s="430"/>
      <c r="ED244" s="430"/>
      <c r="EE244" s="223"/>
      <c r="EF244" s="204"/>
      <c r="EG244" s="223"/>
      <c r="EH244" s="223"/>
      <c r="EI244" s="223"/>
      <c r="EJ244" s="216">
        <f>(EI244/12*2*$E244*$G244*$I244*$K244)+(EI244/12*10*$F244*$G244*$I244*$K244)</f>
        <v>0</v>
      </c>
      <c r="EK244" s="228">
        <f t="shared" ref="EK244:EL273" si="650">SUM(O244,Q244,S244,U244,W244,Y244,AA244,AC244,AE244,AG244,AI244,AK244,AM244,AO244,AQ244,AS244,AU244,AW244,AY244,BA244,BC244,BE244,BG244,BI244,BK244,BM244,BO244,BQ244,BS244,BU244,BW244,BY244,CA244,CC244,CE244,CG244,CI244,CK244,CM244,CO244,CQ244,CS244,CU244,CW244,CY244,DA244,DC244,DE244,DG244,DI244,DK244,DM244,DO244,DQ244,DS244,DU244,DW244,DY244,EA244,EC244,EE244,EG244,EI244)</f>
        <v>19</v>
      </c>
      <c r="EL244" s="228">
        <f t="shared" si="650"/>
        <v>3490384.4359999998</v>
      </c>
    </row>
    <row r="245" spans="1:142" ht="57" customHeight="1" x14ac:dyDescent="0.2">
      <c r="A245" s="196"/>
      <c r="B245" s="196">
        <v>163</v>
      </c>
      <c r="C245" s="307" t="s">
        <v>1541</v>
      </c>
      <c r="D245" s="353" t="s">
        <v>1016</v>
      </c>
      <c r="E245" s="309">
        <v>16026</v>
      </c>
      <c r="F245" s="309">
        <v>16828</v>
      </c>
      <c r="G245" s="310">
        <v>0.56000000000000005</v>
      </c>
      <c r="H245" s="311"/>
      <c r="I245" s="312">
        <v>1</v>
      </c>
      <c r="J245" s="313"/>
      <c r="K245" s="305">
        <v>1.4</v>
      </c>
      <c r="L245" s="305">
        <v>1.68</v>
      </c>
      <c r="M245" s="305">
        <v>2.23</v>
      </c>
      <c r="N245" s="306">
        <v>2.57</v>
      </c>
      <c r="O245" s="204">
        <v>1</v>
      </c>
      <c r="P245" s="214">
        <f>(O245*$F245*$G245*$I245*$K245*P$10)</f>
        <v>13193.152</v>
      </c>
      <c r="Q245" s="363"/>
      <c r="R245" s="214">
        <f>(Q245/12*2*$E245*$G245*$I245*$K245*R$10)+(Q245/12*10*$F245*$G245*$I245*$K245*R$10)</f>
        <v>0</v>
      </c>
      <c r="S245" s="204"/>
      <c r="T245" s="214">
        <f>(S245/12*2*$E245*$G245*$I245*$K245*T$10)+(S245/12*10*$F245*$G245*$I245*$K245*T$10)</f>
        <v>0</v>
      </c>
      <c r="U245" s="204"/>
      <c r="V245" s="214">
        <f>(U245/12*2*$E245*$G245*$I245*$K245*V$10)+(U245/12*10*$F245*$G245*$I245*$K245*V$10)</f>
        <v>0</v>
      </c>
      <c r="W245" s="204"/>
      <c r="X245" s="214">
        <f>(W245/12*2*$E245*$G245*$I245*$K245*X$10)+(W245/12*10*$F245*$G245*$I245*$K245*X$10)</f>
        <v>0</v>
      </c>
      <c r="Y245" s="204"/>
      <c r="Z245" s="214">
        <f>(Y245/12*2*$E245*$G245*$I245*$K245*Z$10)+(Y245/12*10*$F245*$G245*$I245*$K245*Z$10)</f>
        <v>0</v>
      </c>
      <c r="AA245" s="204"/>
      <c r="AB245" s="214">
        <f>(AA245/12*2*$E245*$G245*$I245*$K245*AB$10)+(AA245/12*10*$F245*$G245*$I245*$K245*AB$10)</f>
        <v>0</v>
      </c>
      <c r="AC245" s="204"/>
      <c r="AD245" s="214">
        <f>(AC245/12*2*$E245*$G245*$I245*$K245*AD$10)+(AC245/12*10*$F245*$G245*$I245*$K245*AD$10)</f>
        <v>0</v>
      </c>
      <c r="AE245" s="204"/>
      <c r="AF245" s="204">
        <f>SUM(AE245/12*2*$E245*$G245*$I245*$L245*$AF$10)+(AE245/12*10*$F245*$G245*$I245*$L245*$AF$10)</f>
        <v>0</v>
      </c>
      <c r="AG245" s="204">
        <v>0</v>
      </c>
      <c r="AH245" s="215">
        <f>SUM(AG245/12*2*$E245*$G245*$I245*$L245*$AH$10)+(AG245/12*10*$F245*$G245*$I245*$L245*$AH$10)</f>
        <v>0</v>
      </c>
      <c r="AI245" s="215">
        <v>0</v>
      </c>
      <c r="AJ245" s="215">
        <v>0</v>
      </c>
      <c r="AK245" s="204"/>
      <c r="AL245" s="214">
        <f>(AK245/12*2*$E245*$G245*$I245*$K245*AL$10)+(AK245/12*10*$F245*$G245*$I245*$K245*AL$10)</f>
        <v>0</v>
      </c>
      <c r="AM245" s="204">
        <v>0</v>
      </c>
      <c r="AN245" s="214">
        <f>(AM245/12*2*$E245*$G245*$I245*$K245*AN$10)+(AM245/12*10*$F245*$G245*$I245*$K245*AN$10)</f>
        <v>0</v>
      </c>
      <c r="AO245" s="204"/>
      <c r="AP245" s="214">
        <f>(AO245/12*2*$E245*$G245*$I245*$K245*AP$10)+(AO245/12*10*$F245*$G245*$I245*$K245*AP$10)</f>
        <v>0</v>
      </c>
      <c r="AQ245" s="204"/>
      <c r="AR245" s="214">
        <f>(AQ245/12*2*$E245*$G245*$I245*$K245*AR$10)+(AQ245/12*10*$F245*$G245*$I245*$K245*AR$10)</f>
        <v>0</v>
      </c>
      <c r="AS245" s="204"/>
      <c r="AT245" s="214">
        <f>(AS245/12*2*$E245*$G245*$I245*$K245*AT$10)+(AS245/12*10*$F245*$G245*$I245*$K245*AT$10)</f>
        <v>0</v>
      </c>
      <c r="AU245" s="204"/>
      <c r="AV245" s="214">
        <f>(AU245/12*2*$E245*$G245*$I245*$K245*AV$10)+(AU245/12*10*$F245*$G245*$I245*$K245*AV$10)</f>
        <v>0</v>
      </c>
      <c r="AW245" s="204"/>
      <c r="AX245" s="214">
        <f>(AW245/12*2*$E245*$G245*$I245*$K245*AX$10)+(AW245/12*10*$F245*$G245*$I245*$K245*AX$10)</f>
        <v>0</v>
      </c>
      <c r="AY245" s="204"/>
      <c r="AZ245" s="214">
        <f>(AY245/12*2*$E245*$G245*$I245*$K245*AZ$10)+(AY245/12*10*$F245*$G245*$I245*$K245*AZ$10)</f>
        <v>0</v>
      </c>
      <c r="BA245" s="204"/>
      <c r="BB245" s="214">
        <f>(BA245/12*2*$E245*$G245*$I245*$K245*BB$10)+(BA245/12*10*$F245*$G245*$I245*$K245*BB$10)</f>
        <v>0</v>
      </c>
      <c r="BC245" s="204"/>
      <c r="BD245" s="214">
        <f>(BC245/12*2*$E245*$G245*$I245*$K245*BD$10)+(BC245/12*10*$F245*$G245*$I245*$K245*BD$10)</f>
        <v>0</v>
      </c>
      <c r="BE245" s="204"/>
      <c r="BF245" s="214">
        <f>(BE245/12*2*$E245*$G245*$I245*$K245*BF$10)+(BE245/12*10*$F245*$G245*$I245*$K245*BF$10)</f>
        <v>0</v>
      </c>
      <c r="BG245" s="204"/>
      <c r="BH245" s="214">
        <f>(BG245/12*2*$E245*$G245*$I245*$K245*BH$10)+(BG245/12*10*$F245*$G245*$I245*$K245*BH$10)</f>
        <v>0</v>
      </c>
      <c r="BI245" s="204"/>
      <c r="BJ245" s="214">
        <f>(BI245/12*2*$E245*$G245*$I245*$K245*BJ$10)+(BI245/12*10*$F245*$G245*$I245*$K245*BJ$10)</f>
        <v>0</v>
      </c>
      <c r="BK245" s="204"/>
      <c r="BL245" s="214">
        <f>(BK245/12*2*$E245*$G245*$I245*$K245*BL$10)+(BK245/12*10*$F245*$G245*$I245*$K245*BL$10)</f>
        <v>0</v>
      </c>
      <c r="BM245" s="204"/>
      <c r="BN245" s="214">
        <f>(BM245/12*2*$E245*$G245*$I245*$K245*BN$10)+(BM245/12*10*$F245*$G245*$I245*$K245*BN$10)</f>
        <v>0</v>
      </c>
      <c r="BO245" s="204"/>
      <c r="BP245" s="214">
        <f>(BO245/12*2*$E245*$G245*$I245*$K245*BP$10)+(BO245/12*10*$F245*$G245*$I245*$K245*BP$10)</f>
        <v>0</v>
      </c>
      <c r="BQ245" s="204"/>
      <c r="BR245" s="214">
        <f>(BQ245/12*2*$E245*$G245*$I245*$K245*BR$10)+(BQ245/12*10*$F245*$G245*$I245*$K245*BR$10)</f>
        <v>0</v>
      </c>
      <c r="BS245" s="204"/>
      <c r="BT245" s="214">
        <f>(BS245/12*2*$E245*$G245*$I245*$K245*BT$10)+(BS245/12*10*$F245*$G245*$I245*$K245*BT$10)</f>
        <v>0</v>
      </c>
      <c r="BU245" s="204">
        <v>0</v>
      </c>
      <c r="BV245" s="214">
        <f>(BU245/12*2*$E245*$G245*$I245*$K245*BV$10)+(BU245/12*10*$F245*$G245*$I245*$K245*BV$10)</f>
        <v>0</v>
      </c>
      <c r="BW245" s="204"/>
      <c r="BX245" s="214">
        <f>(BW245/12*2*$E245*$G245*$I245*$K245*BX$10)+(BW245/12*10*$F245*$G245*$I245*$K245*BX$10)</f>
        <v>0</v>
      </c>
      <c r="BY245" s="204"/>
      <c r="BZ245" s="214">
        <f>(BY245/12*2*$E245*$G245*$I245*$K245*BZ$10)+(BY245/12*10*$F245*$G245*$I245*$K245*BZ$10)</f>
        <v>0</v>
      </c>
      <c r="CA245" s="204"/>
      <c r="CB245" s="214">
        <f>(CA245/12*2*$E245*$G245*$I245*$K245*CB$10)+(CA245/12*10*$F245*$G245*$I245*$K245*CB$10)</f>
        <v>0</v>
      </c>
      <c r="CC245" s="204"/>
      <c r="CD245" s="214">
        <f>(CC245/12*2*$E245*$G245*$I245*$K245*CD$10)+(CC245/12*10*$F245*$G245*$I245*$K245*CD$10)</f>
        <v>0</v>
      </c>
      <c r="CE245" s="204"/>
      <c r="CF245" s="215">
        <f>SUM(CE245/12*2*$E245*$G245*$I245*$L245*CF$10)+(CE245/12*10*$F245*$G245*$I245*$L245*$CF$10)</f>
        <v>0</v>
      </c>
      <c r="CG245" s="204"/>
      <c r="CH245" s="215">
        <f>SUM(CG245/12*2*$E245*$G245*$I245*$L245*CH$10)+(CG245/12*10*$F245*$G245*$I245*$L245*CH$10)</f>
        <v>0</v>
      </c>
      <c r="CI245" s="204"/>
      <c r="CJ245" s="215">
        <f>SUM(CI245/12*2*$E245*$G245*$I245*$L245*CJ$10)+(CI245/12*10*$F245*$G245*$I245*$L245*CJ$10)</f>
        <v>0</v>
      </c>
      <c r="CK245" s="204"/>
      <c r="CL245" s="215">
        <f>SUM(CK245/12*2*$E245*$G245*$I245*$L245*CL$10)+(CK245/12*10*$F245*$G245*$I245*$L245*CL$10)</f>
        <v>0</v>
      </c>
      <c r="CM245" s="204"/>
      <c r="CN245" s="215">
        <f>SUM(CM245/12*2*$E245*$G245*$I245*$L245*CN$10)+(CM245/12*10*$F245*$G245*$I245*$L245*CN$10)</f>
        <v>0</v>
      </c>
      <c r="CO245" s="204"/>
      <c r="CP245" s="215">
        <f>SUM(CO245/12*2*$E245*$G245*$I245*$L245*CP$10)+(CO245/12*10*$F245*$G245*$I245*$L245*CP$10)</f>
        <v>0</v>
      </c>
      <c r="CQ245" s="204"/>
      <c r="CR245" s="215">
        <f>SUM(CQ245/12*2*$E245*$G245*$I245*$L245*CR$10)+(CQ245/12*10*$F245*$G245*$I245*$L245*CR$10)</f>
        <v>0</v>
      </c>
      <c r="CS245" s="204">
        <v>1</v>
      </c>
      <c r="CT245" s="215">
        <f>SUM(CS245/12*2*$E245*$G245*$I245*$L245*CT$10)+(CS245/12*10*$F245*$G245*$I245*$L245*CT$10)</f>
        <v>15706.0288</v>
      </c>
      <c r="CU245" s="204"/>
      <c r="CV245" s="215">
        <f>SUM(CU245/12*2*$E245*$G245*$I245*$L245*CV$10)+(CU245/12*10*$F245*$G245*$I245*$L245*CV$10)</f>
        <v>0</v>
      </c>
      <c r="CW245" s="204">
        <v>0</v>
      </c>
      <c r="CX245" s="215">
        <f>SUM(CW245/12*2*$E245*$G245*$I245*$L245*CX$10)+(CW245/12*10*$F245*$G245*$I245*$L245*CX$10)</f>
        <v>0</v>
      </c>
      <c r="CY245" s="204"/>
      <c r="CZ245" s="215">
        <f>SUM(CY245/12*2*$E245*$G245*$I245*$L245*CZ$10)+(CY245/12*10*$F245*$G245*$I245*$L245*CZ$10)</f>
        <v>0</v>
      </c>
      <c r="DA245" s="204"/>
      <c r="DB245" s="215">
        <f>SUM(DA245/12*2*$E245*$G245*$I245*$L245*DB$10)+(DA245/12*10*$F245*$G245*$I245*$L245*DB$10)</f>
        <v>0</v>
      </c>
      <c r="DC245" s="204"/>
      <c r="DD245" s="215">
        <f>SUM(DC245/12*2*$E245*$G245*$I245*$L245*DD$10)+(DC245/12*10*$F245*$G245*$I245*$L245*DD$10)</f>
        <v>0</v>
      </c>
      <c r="DE245" s="204"/>
      <c r="DF245" s="215">
        <f>SUM(DE245/12*2*$E245*$G245*$I245*$L245*DF$10)+(DE245/12*10*$F245*$G245*$I245*$L245*DF$10)</f>
        <v>0</v>
      </c>
      <c r="DG245" s="204"/>
      <c r="DH245" s="204">
        <f>SUM(DG245/12*2*$E245*$G245*$I245*$L245*DH$10)+(DG245/12*10*$F245*$G245*$I245*$L245*DH$10)</f>
        <v>0</v>
      </c>
      <c r="DI245" s="204"/>
      <c r="DJ245" s="215">
        <f>SUM(DI245/12*2*$E245*$G245*$I245*$L245*DJ$10)+(DI245/12*10*$F245*$G245*$I245*$L245*DJ$10)</f>
        <v>0</v>
      </c>
      <c r="DK245" s="204"/>
      <c r="DL245" s="215">
        <f>SUM(DK245/12*2*$E245*$G245*$I245*$M245*DL$10)+(DK245/12*10*$F245*$G245*$I245*$M245*DL$10)</f>
        <v>0</v>
      </c>
      <c r="DM245" s="204"/>
      <c r="DN245" s="215">
        <f>SUM(DM245/12*2*$E245*$G245*$I245*$N245*DN$10)+(DM245/12*10*$F245*$G245*$I245*$N245*DN$10)</f>
        <v>0</v>
      </c>
      <c r="DO245" s="204"/>
      <c r="DP245" s="214">
        <f>(DO245/12*2*$E245*$G245*$I245*$K245*DP$10)+(DO245/12*10*$F245*$G245*$I245*$K245*DP$10)</f>
        <v>0</v>
      </c>
      <c r="DQ245" s="204"/>
      <c r="DR245" s="214">
        <f>(DQ245/12*2*$E245*$G245*$I245*$K245*DR$10)+(DQ245/12*10*$F245*$G245*$I245*$K245*DR$10)</f>
        <v>0</v>
      </c>
      <c r="DS245" s="204"/>
      <c r="DT245" s="215">
        <f>SUM(DS245/12*2*$E245*$G245*$I245)+(DS245/12*10*$F245*$G245*$I245)</f>
        <v>0</v>
      </c>
      <c r="DU245" s="204"/>
      <c r="DV245" s="204"/>
      <c r="DW245" s="204"/>
      <c r="DX245" s="214">
        <f>(DW245/12*2*$E245*$G245*$I245*$K245*DX$10)+(DW245/12*10*$F245*$G245*$I245*$K245*DX$10)</f>
        <v>0</v>
      </c>
      <c r="DY245" s="204"/>
      <c r="DZ245" s="214">
        <f>(DY245/12*2*$E245*$G245*$I245*$K245*DZ$10)+(DY245/12*10*$F245*$G245*$I245*$K245*DZ$10)</f>
        <v>0</v>
      </c>
      <c r="EA245" s="204"/>
      <c r="EB245" s="204"/>
      <c r="EC245" s="430"/>
      <c r="ED245" s="430"/>
      <c r="EE245" s="223"/>
      <c r="EF245" s="204"/>
      <c r="EG245" s="223"/>
      <c r="EH245" s="223"/>
      <c r="EI245" s="223"/>
      <c r="EJ245" s="216">
        <f>(EI245/12*2*$E245*$G245*$I245*$K245)+(EI245/12*10*$F245*$G245*$I245*$K245)</f>
        <v>0</v>
      </c>
      <c r="EK245" s="228">
        <f t="shared" si="650"/>
        <v>2</v>
      </c>
      <c r="EL245" s="228">
        <f t="shared" si="650"/>
        <v>28899.180800000002</v>
      </c>
    </row>
    <row r="246" spans="1:142" ht="57" customHeight="1" x14ac:dyDescent="0.2">
      <c r="A246" s="196"/>
      <c r="B246" s="196">
        <v>164</v>
      </c>
      <c r="C246" s="196" t="s">
        <v>1542</v>
      </c>
      <c r="D246" s="357" t="s">
        <v>1543</v>
      </c>
      <c r="E246" s="309">
        <v>16026</v>
      </c>
      <c r="F246" s="309">
        <v>16828</v>
      </c>
      <c r="G246" s="368">
        <v>0.45</v>
      </c>
      <c r="H246" s="454">
        <v>0.3</v>
      </c>
      <c r="I246" s="312">
        <v>1</v>
      </c>
      <c r="J246" s="313"/>
      <c r="K246" s="305">
        <v>1.4</v>
      </c>
      <c r="L246" s="305">
        <v>1.68</v>
      </c>
      <c r="M246" s="305">
        <v>2.23</v>
      </c>
      <c r="N246" s="306">
        <v>2.57</v>
      </c>
      <c r="O246" s="204"/>
      <c r="P246" s="326">
        <f>(O246/12*2*$E246*$G246*((1-$H246)+$H246*$K246*$I246*P$10))+(O246/12*10*$F246*$G246*((1-$H246)+$H246*$K246*$J246*P$10))</f>
        <v>0</v>
      </c>
      <c r="Q246" s="363"/>
      <c r="R246" s="326">
        <f>(Q246/12*2*$E246*$G246*((1-$H246)+$H246*$K246*$I246*R$10))+(Q246/12*10*$F246*$G246*((1-$H246)+$H246*$K246*$I246*R$10))</f>
        <v>0</v>
      </c>
      <c r="S246" s="204"/>
      <c r="T246" s="326">
        <f>(S246/12*2*$E246*$G246*((1-$H246)+$H246*$K246*$I246*T$10))+(S246/12*10*$F246*$G246*((1-$H246)+$H246*$K246*$I246*T$10))</f>
        <v>0</v>
      </c>
      <c r="U246" s="204"/>
      <c r="V246" s="326">
        <f>(U246/12*2*$E246*$G246*((1-$H246)+$H246*$K246*$I246*V$10))+(U246/12*10*$F246*$G246*((1-$H246)+$H246*$K246*$I246*V$10))</f>
        <v>0</v>
      </c>
      <c r="W246" s="204"/>
      <c r="X246" s="326">
        <f>(W246/12*2*$E246*$G246*((1-$H246)+$H246*$K246*$I246*X$10))+(W246/12*10*$F246*$G246*((1-$H246)+$H246*$K246*$I246*X$10))</f>
        <v>0</v>
      </c>
      <c r="Y246" s="204"/>
      <c r="Z246" s="326">
        <f>(Y246/12*2*$E246*$G246*((1-$H246)+$H246*$K246*$I246*Z$10))+(Y246/12*10*$F246*$G246*((1-$H246)+$H246*$K246*$I246*Z$10))</f>
        <v>0</v>
      </c>
      <c r="AA246" s="204"/>
      <c r="AB246" s="326">
        <f>(AA246/12*2*$E246*$G246*((1-$H246)+$H246*$K246*$I246*AB$10))+(AA246/12*10*$F246*$G246*((1-$H246)+$H246*$K246*$I246*AB$10))</f>
        <v>0</v>
      </c>
      <c r="AC246" s="204"/>
      <c r="AD246" s="326">
        <f>(AC246/12*2*$E246*$G246*((1-$H246)+$H246*$K246*$I246*AD$10))+(AC246/12*10*$F246*$G246*((1-$H246)+$H246*$K246*$I246*AD$10))</f>
        <v>0</v>
      </c>
      <c r="AE246" s="204"/>
      <c r="AF246" s="326">
        <f>(AE246/12*2*$E246*$G246*((1-$H246)+$H246*$L246*$I246*AF$10))+(AE246/12*10*$F246*$G246*((1-$H246)+$H246*$L246*$I246*AF$10))</f>
        <v>0</v>
      </c>
      <c r="AG246" s="204"/>
      <c r="AH246" s="326">
        <f>(AG246/12*2*$E246*$G246*((1-$H246)+$H246*$L246*$I246*AH$10))+(AG246/12*10*$F246*$G246*((1-$H246)+$H246*$L246*$I246*AH$10))</f>
        <v>0</v>
      </c>
      <c r="AI246" s="326">
        <v>0</v>
      </c>
      <c r="AJ246" s="326">
        <v>0</v>
      </c>
      <c r="AK246" s="204"/>
      <c r="AL246" s="326">
        <f>(AK246/12*2*$E246*$G246*((1-$H246)+$H246*$K246*$I246*AL$10))+(AK246/12*10*$F246*$G246*((1-$H246)+$H246*$K246*$I246*AL$10))</f>
        <v>0</v>
      </c>
      <c r="AM246" s="204"/>
      <c r="AN246" s="326">
        <f>(AM246/12*2*$E246*$G246*((1-$H246)+$H246*$K246*$I246*AN$10))+(AM246/12*10*$F246*$G246*((1-$H246)+$H246*$K246*$I246*AN$10))</f>
        <v>0</v>
      </c>
      <c r="AO246" s="204"/>
      <c r="AP246" s="326">
        <f>(AO246/12*2*$E246*$G246*((1-$H246)+$H246*$K246*$I246*AP$10))+(AO246/12*10*$F246*$G246*((1-$H246)+$H246*$K246*$I246*AP$10))</f>
        <v>0</v>
      </c>
      <c r="AQ246" s="204"/>
      <c r="AR246" s="326">
        <f>(AQ246/12*2*$E246*$G246*((1-$H246)+$H246*$K246*$I246*AR$10))+(AQ246/12*10*$F246*$G246*((1-$H246)+$H246*$K246*$I246*AR$10))</f>
        <v>0</v>
      </c>
      <c r="AS246" s="204"/>
      <c r="AT246" s="326">
        <f>(AS246/12*2*$E246*$G246*((1-$H246)+$H246*$K246*$I246*AT$10))+(AS246/12*10*$F246*$G246*((1-$H246)+$H246*$K246*$I246*AT$10))</f>
        <v>0</v>
      </c>
      <c r="AU246" s="204"/>
      <c r="AV246" s="326">
        <f>(AU246/12*2*$E246*$G246*((1-$H246)+$H246*$K246*$I246*AV$10))+(AU246/12*10*$F246*$G246*((1-$H246)+$H246*$K246*$I246*AV$10))</f>
        <v>0</v>
      </c>
      <c r="AW246" s="204"/>
      <c r="AX246" s="326">
        <f>(AW246/12*2*$E246*$G246*((1-$H246)+$H246*$K246*$I246*AX$10))+(AW246/12*10*$F246*$G246*((1-$H246)+$H246*$K246*$I246*AX$10))</f>
        <v>0</v>
      </c>
      <c r="AY246" s="204"/>
      <c r="AZ246" s="326">
        <f>(AY246/12*2*$E246*$G246*((1-$H246)+$H246*$K246*$I246*AZ$10))+(AY246/12*10*$F246*$G246*((1-$H246)+$H246*$K246*$I246*AZ$10))</f>
        <v>0</v>
      </c>
      <c r="BA246" s="204"/>
      <c r="BB246" s="326">
        <f>(BA246/12*2*$E246*$G246*((1-$H246)+$H246*$K246*$I246*BB$10))+(BA246/12*10*$F246*$G246*((1-$H246)+$H246*$K246*$I246*BB$10))</f>
        <v>0</v>
      </c>
      <c r="BC246" s="204"/>
      <c r="BD246" s="326">
        <f>(BC246/12*2*$E246*$G246*((1-$H246)+$H246*$K246*$I246*BD$10))+(BC246/12*10*$F246*$G246*((1-$H246)+$H246*$K246*$I246*BD$10))</f>
        <v>0</v>
      </c>
      <c r="BE246" s="204"/>
      <c r="BF246" s="326">
        <f>(BE246/12*2*$E246*$G246*((1-$H246)+$H246*$K246*$I246*BF$10))+(BE246/12*10*$F246*$G246*((1-$H246)+$H246*$K246*$I246*BF$10))</f>
        <v>0</v>
      </c>
      <c r="BG246" s="204"/>
      <c r="BH246" s="326">
        <f>(BG246/12*2*$E246*$G246*((1-$H246)+$H246*$K246*$I246*BH$10))+(BG246/12*10*$F246*$G246*((1-$H246)+$H246*$K246*$I246*BH$10))</f>
        <v>0</v>
      </c>
      <c r="BI246" s="204"/>
      <c r="BJ246" s="326">
        <f>(BI246/12*2*$E246*$G246*((1-$H246)+$H246*$K246*$I246*BJ$10))+(BI246/12*10*$F246*$G246*((1-$H246)+$H246*$K246*$I246*BJ$10))</f>
        <v>0</v>
      </c>
      <c r="BK246" s="204"/>
      <c r="BL246" s="326">
        <f>(BK246/12*2*$E246*$G246*((1-$H246)+$H246*$K246*$I246*BL$10))+(BK246/12*10*$F246*$G246*((1-$H246)+$H246*$K246*$I246*BL$10))</f>
        <v>0</v>
      </c>
      <c r="BM246" s="204"/>
      <c r="BN246" s="326">
        <f>(BM246/12*2*$E246*$G246*((1-$H246)+$H246*$K246*$I246*BN$10))+(BM246/12*10*$F246*$G246*((1-$H246)+$H246*$K246*$I246*BN$10))</f>
        <v>0</v>
      </c>
      <c r="BO246" s="204"/>
      <c r="BP246" s="326">
        <f>(BO246/12*2*$E246*$G246*((1-$H246)+$H246*$K246*$I246*BP$10))+(BO246/12*10*$F246*$G246*((1-$H246)+$H246*$K246*$I246*BP$10))</f>
        <v>0</v>
      </c>
      <c r="BQ246" s="204"/>
      <c r="BR246" s="326">
        <f>(BQ246/12*2*$E246*$G246*((1-$H246)+$H246*$K246*$I246*BR$10))+(BQ246/12*10*$F246*$G246*((1-$H246)+$H246*$K246*$I246*BR$10))</f>
        <v>0</v>
      </c>
      <c r="BS246" s="204"/>
      <c r="BT246" s="326">
        <f>(BS246/12*2*$E246*$G246*((1-$H246)+$H246*$K246*$I246*BT$10))+(BS246/12*10*$F246*$G246*((1-$H246)+$H246*$K246*$I246*BT$10))</f>
        <v>0</v>
      </c>
      <c r="BU246" s="204"/>
      <c r="BV246" s="326">
        <f>(BU246/12*2*$E246*$G246*((1-$H246)+$H246*$K246*$I246*BV$10))+(BU246/12*10*$F246*$G246*((1-$H246)+$H246*$K246*$I246*BV$10))</f>
        <v>0</v>
      </c>
      <c r="BW246" s="204"/>
      <c r="BX246" s="326">
        <f>(BW246/12*2*$E246*$G246*((1-$H246)+$H246*$K246*$I246*BX$10))+(BW246/12*10*$F246*$G246*((1-$H246)+$H246*$K246*$I246*BX$10))</f>
        <v>0</v>
      </c>
      <c r="BY246" s="204"/>
      <c r="BZ246" s="326">
        <f>(BY246/12*2*$E246*$G246*((1-$H246)+$H246*$K246*$I246*BZ$10))+(BY246/12*10*$F246*$G246*((1-$H246)+$H246*$K246*$I246*BZ$10))</f>
        <v>0</v>
      </c>
      <c r="CA246" s="204"/>
      <c r="CB246" s="326">
        <f>(CA246/12*2*$E246*$G246*((1-$H246)+$H246*$K246*$I246*CB$10))+(CA246/12*10*$F246*$G246*((1-$H246)+$H246*$K246*$I246*CB$10))</f>
        <v>0</v>
      </c>
      <c r="CC246" s="204"/>
      <c r="CD246" s="326">
        <f>(CC246/12*2*$E246*$G246*((1-$H246)+$H246*$K246*$I246*CD$10))+(CC246/12*10*$F246*$G246*((1-$H246)+$H246*$K246*$I246*CD$10))</f>
        <v>0</v>
      </c>
      <c r="CE246" s="204"/>
      <c r="CF246" s="326">
        <f>(CE246/12*2*$E246*$G246*((1-$H246)+$H246*$L246*$I246*CF$10))+(CE246/12*10*$F246*$G246*((1-$H246)+$H246*$L246*$I246*CF$10))</f>
        <v>0</v>
      </c>
      <c r="CG246" s="204"/>
      <c r="CH246" s="326">
        <f>(CG246/12*2*$E246*$G246*((1-$H246)+$H246*$L246*$I246*CH$10))+(CG246/12*10*$F246*$G246*((1-$H246)+$H246*$L246*$I246*CH$10))</f>
        <v>0</v>
      </c>
      <c r="CI246" s="204"/>
      <c r="CJ246" s="326">
        <f>(CI246/12*2*$E246*$G246*((1-$H246)+$H246*$L246*$I246*CJ$10))+(CI246/12*10*$F246*$G246*((1-$H246)+$H246*$L246*$I246*CJ$10))</f>
        <v>0</v>
      </c>
      <c r="CK246" s="204"/>
      <c r="CL246" s="326">
        <f>(CK246/12*2*$E246*$G246*((1-$H246)+$H246*$L246*$I246*CL$10))+(CK246/12*10*$F246*$G246*((1-$H246)+$H246*$L246*$I246*CL$10))</f>
        <v>0</v>
      </c>
      <c r="CM246" s="204"/>
      <c r="CN246" s="326">
        <f>(CM246/12*2*$E246*$G246*((1-$H246)+$H246*$L246*$I246*CN$10))+(CM246/12*10*$F246*$G246*((1-$H246)+$H246*$L246*$I246*CN$10))</f>
        <v>0</v>
      </c>
      <c r="CO246" s="204"/>
      <c r="CP246" s="326">
        <f>(CO246/12*2*$E246*$G246*((1-$H246)+$H246*$L246*$I246*CP$10))+(CO246/12*10*$F246*$G246*((1-$H246)+$H246*$L246*$I246*CP$10))</f>
        <v>0</v>
      </c>
      <c r="CQ246" s="204"/>
      <c r="CR246" s="326">
        <f>(CQ246/12*2*$E246*$G246*((1-$H246)+$H246*$L246*$I246))+(CQ246/12*10*$F246*$G246*((1-$H246)+$H246*$L246*$I246))</f>
        <v>0</v>
      </c>
      <c r="CS246" s="204"/>
      <c r="CT246" s="326">
        <f>(CS246/12*10*$F246*$G246*((1-$H246)+$H246*$L246*$I246))</f>
        <v>0</v>
      </c>
      <c r="CU246" s="204"/>
      <c r="CV246" s="326">
        <f>(CU246/12*10*$F246*$G246*((1-$H246)+$H246*$L246*$I246))</f>
        <v>0</v>
      </c>
      <c r="CW246" s="204"/>
      <c r="CX246" s="326">
        <f>(CW246/12*2*$E246*$G246*((1-$H246)+$H246*$L246*$I246))+(CW246/12*10*$F246*$G246*((1-$H246)+$H246*$L246*$I246))</f>
        <v>0</v>
      </c>
      <c r="CY246" s="204"/>
      <c r="CZ246" s="326">
        <f>(CY246/12*2*$E246*$G246*((1-$H246)+$H246*$L246*$I246))+(CY246/12*10*$F246*$G246*((1-$H246)+$H246*$L246*$I246))</f>
        <v>0</v>
      </c>
      <c r="DA246" s="204"/>
      <c r="DB246" s="326">
        <f>(DA246/12*2*$E246*$G246*((1-$H246)+$H246*$L246*$I246))+(DA246/12*10*$F246*$G246*((1-$H246)+$H246*$L246*$I246))</f>
        <v>0</v>
      </c>
      <c r="DC246" s="204"/>
      <c r="DD246" s="326">
        <f>(DC246/12*2*$E246*$G246*((1-$H246)+$H246*$L246*$I246))+(DC246/12*10*$F246*$G246*((1-$H246)+$H246*$L246*$I246))</f>
        <v>0</v>
      </c>
      <c r="DE246" s="204"/>
      <c r="DF246" s="326">
        <f>(DE246/12*2*$E246*$G246*((1-$H246)+$H246*$L246*$I246))+(DE246/12*10*$F246*$G246*((1-$H246)+$H246*$L246*$I246))</f>
        <v>0</v>
      </c>
      <c r="DG246" s="204"/>
      <c r="DH246" s="326">
        <f>(DG246/12*2*$E246*$G246*((1-$H246)+$H246*$L246*$I246))+(DG246/12*10*$F246*$G246*((1-$H246)+$H246*$L246*$I246))</f>
        <v>0</v>
      </c>
      <c r="DI246" s="204"/>
      <c r="DJ246" s="326">
        <f>(DI246/12*2*$E246*$G246*((1-$H246)+$H246*$L246*$I246))+(DI246/12*10*$F246*$G246*((1-$H246)+$H246*$L246*$I246))</f>
        <v>0</v>
      </c>
      <c r="DK246" s="204"/>
      <c r="DL246" s="326">
        <f>(DK246/12*2*$E246*$G246*((1-$H246)+$H246*$M246*$I246*DL$10))+(DK246/12*10*$F246*$G246*((1-$H246)+$H246*$M246*$I246*DL$10))</f>
        <v>0</v>
      </c>
      <c r="DM246" s="204"/>
      <c r="DN246" s="326">
        <f>(DM246/12*2*$E246*$G246*((1-$H246)+$H246*$N246*$I246*DN$10))+(DM246/12*10*$F246*$G246*((1-$H246)+$H246*$N246*$I246*DN$10))</f>
        <v>0</v>
      </c>
      <c r="DO246" s="204"/>
      <c r="DP246" s="326">
        <f>(DO246/12*2*$E246*$G246*((1-$H246)+$H246*$K246*$I246*DP$10))+(DO246/12*10*$F246*$G246*((1-$H246)+$H246*$K246*$I246*DP$10))</f>
        <v>0</v>
      </c>
      <c r="DQ246" s="204"/>
      <c r="DR246" s="326">
        <f>(DQ246/12*2*$E246*$G246*((1-$H246)+$H246*$K246*$I246*DR$10))+(DQ246/12*10*$F246*$G246*((1-$H246)+$H246*$K246*$I246*DR$10))</f>
        <v>0</v>
      </c>
      <c r="DS246" s="204"/>
      <c r="DT246" s="326">
        <f>(DS246/12*2*$E246*$G246*((1-$H246)+$H246*$I246*DT$10))+(DS246/12*10*$F246*$G246*((1-$H246)+$H246*$I246*DT$10))</f>
        <v>0</v>
      </c>
      <c r="DU246" s="204"/>
      <c r="DV246" s="204"/>
      <c r="DW246" s="204"/>
      <c r="DX246" s="326">
        <f>(DW246/12*2*$E246*$G246*((1-$H246)+$H246*$K246*$I246*DX$10))+(DW246/12*10*$F246*$G246*((1-$H246)+$H246*$K246*$I246*DX$10))</f>
        <v>0</v>
      </c>
      <c r="DY246" s="204"/>
      <c r="DZ246" s="326">
        <f>(DY246/12*2*$E246*$G246*((1-$H246)+$H246*$K246*$I246*DZ$10))+(DY246/12*10*$F246*$G246*((1-$H246)+$H246*$K246*$I246*DZ$10))</f>
        <v>0</v>
      </c>
      <c r="EA246" s="204"/>
      <c r="EB246" s="326">
        <f>(EA246/12*2*$E246*$G246*((1-$H246)+$H246*$L246*$I246))+(EA246/12*10*$F246*$G246*((1-$H246)+$H246*$L246*$I246))</f>
        <v>0</v>
      </c>
      <c r="EC246" s="430"/>
      <c r="ED246" s="326">
        <f>(EC246/12*2*$E246*$G246*((1-$H246)+$H246*$K246*$I246))+(EC246/12*10*$F246*$G246*((1-$H246)+$H246*$K246*$I246))</f>
        <v>0</v>
      </c>
      <c r="EE246" s="223"/>
      <c r="EF246" s="326">
        <f>(EE246/12*2*$E246*$G246*((1-$H246)+$H246*$K246*$I246))+(EE246/12*10*$F246*$G246*((1-$H246)+$H246*$K246*$I246))</f>
        <v>0</v>
      </c>
      <c r="EG246" s="223"/>
      <c r="EH246" s="326">
        <f>(EG246/12*2*$E246*$G246*((1-$H246)+$H246*$I246))+(EG246/12*10*$F246*$G246*((1-$H246)+$H246*$I246))</f>
        <v>0</v>
      </c>
      <c r="EI246" s="223"/>
      <c r="EJ246" s="326">
        <f>(EI246/12*2*$E246*$G246*((1-$H246)+$H246*$K246*$I246))+(EI246/12*10*$F246*$G246*((1-$H246)+$H246*$K246*$I246))</f>
        <v>0</v>
      </c>
      <c r="EK246" s="228">
        <f t="shared" si="650"/>
        <v>0</v>
      </c>
      <c r="EL246" s="228">
        <f t="shared" si="650"/>
        <v>0</v>
      </c>
    </row>
    <row r="247" spans="1:142" s="342" customFormat="1" ht="56.45" customHeight="1" x14ac:dyDescent="0.2">
      <c r="A247" s="196"/>
      <c r="B247" s="196">
        <v>165</v>
      </c>
      <c r="C247" s="307" t="s">
        <v>1544</v>
      </c>
      <c r="D247" s="355" t="s">
        <v>1545</v>
      </c>
      <c r="E247" s="309">
        <v>16026</v>
      </c>
      <c r="F247" s="309">
        <v>16828</v>
      </c>
      <c r="G247" s="310">
        <v>0.46</v>
      </c>
      <c r="H247" s="311"/>
      <c r="I247" s="312">
        <v>1</v>
      </c>
      <c r="J247" s="313"/>
      <c r="K247" s="305">
        <v>1.4</v>
      </c>
      <c r="L247" s="305">
        <v>1.68</v>
      </c>
      <c r="M247" s="305">
        <v>2.23</v>
      </c>
      <c r="N247" s="306">
        <v>2.57</v>
      </c>
      <c r="O247" s="204"/>
      <c r="P247" s="214">
        <f>(O247/12*2*$E247*$G247*$I247*$K247*P$10)+(O247/12*10*$F247*$G247*$I247*$K247*P$10)</f>
        <v>0</v>
      </c>
      <c r="Q247" s="363"/>
      <c r="R247" s="214">
        <f>(Q247/12*2*$E247*$G247*$I247*$K247*R$10)+(Q247/12*10*$F247*$G247*$I247*$K247*R$10)</f>
        <v>0</v>
      </c>
      <c r="S247" s="204"/>
      <c r="T247" s="214">
        <f>(S247/12*2*$E247*$G247*$I247*$K247*T$10)+(S247/12*10*$F247*$G247*$I247*$K247*T$10)</f>
        <v>0</v>
      </c>
      <c r="U247" s="204"/>
      <c r="V247" s="214">
        <f>(U247/12*2*$E247*$G247*$I247*$K247*V$10)+(U247/12*10*$F247*$G247*$I247*$K247*V$10)</f>
        <v>0</v>
      </c>
      <c r="W247" s="204"/>
      <c r="X247" s="214">
        <f>(W247/12*2*$E247*$G247*$I247*$K247*X$10)+(W247/12*10*$F247*$G247*$I247*$K247*X$10)</f>
        <v>0</v>
      </c>
      <c r="Y247" s="204"/>
      <c r="Z247" s="214">
        <f>(Y247/12*2*$E247*$G247*$I247*$K247*Z$10)+(Y247/12*10*$F247*$G247*$I247*$K247*Z$10)</f>
        <v>0</v>
      </c>
      <c r="AA247" s="204"/>
      <c r="AB247" s="214">
        <f>(AA247/12*2*$E247*$G247*$I247*$K247*AB$10)+(AA247/12*10*$F247*$G247*$I247*$K247*AB$10)</f>
        <v>0</v>
      </c>
      <c r="AC247" s="204"/>
      <c r="AD247" s="214">
        <f>(AC247/12*2*$E247*$G247*$I247*$K247*AD$10)+(AC247/12*10*$F247*$G247*$I247*$K247*AD$10)</f>
        <v>0</v>
      </c>
      <c r="AE247" s="204"/>
      <c r="AF247" s="204">
        <f>SUM(AE247/12*2*$E247*$G247*$I247*$L247*$AF$10)+(AE247/12*10*$F247*$G247*$I247*$L247*$AF$10)</f>
        <v>0</v>
      </c>
      <c r="AG247" s="204">
        <v>0</v>
      </c>
      <c r="AH247" s="215">
        <f>SUM(AG247/12*2*$E247*$G247*$I247*$L247*$AH$10)+(AG247/12*10*$F247*$G247*$I247*$L247*$AH$10)</f>
        <v>0</v>
      </c>
      <c r="AI247" s="215">
        <v>0</v>
      </c>
      <c r="AJ247" s="215">
        <v>0</v>
      </c>
      <c r="AK247" s="204"/>
      <c r="AL247" s="214">
        <f>(AK247/12*2*$E247*$G247*$I247*$K247*AL$10)+(AK247/12*10*$F247*$G247*$I247*$K247*AL$10)</f>
        <v>0</v>
      </c>
      <c r="AM247" s="204">
        <v>0</v>
      </c>
      <c r="AN247" s="214">
        <f>(AM247/12*2*$E247*$G247*$I247*$K247*AN$10)+(AM247/12*10*$F247*$G247*$I247*$K247*AN$10)</f>
        <v>0</v>
      </c>
      <c r="AO247" s="455"/>
      <c r="AP247" s="214">
        <f>(AO247/12*2*$E247*$G247*$I247*$K247*AP$10)+(AO247/12*10*$F247*$G247*$I247*$K247*AP$10)</f>
        <v>0</v>
      </c>
      <c r="AQ247" s="204"/>
      <c r="AR247" s="214">
        <f>(AQ247/12*2*$E247*$G247*$I247*$K247*AR$10)+(AQ247/12*10*$F247*$G247*$I247*$K247*AR$10)</f>
        <v>0</v>
      </c>
      <c r="AS247" s="204"/>
      <c r="AT247" s="214">
        <f>(AS247/12*2*$E247*$G247*$I247*$K247*AT$10)+(AS247/12*10*$F247*$G247*$I247*$K247*AT$10)</f>
        <v>0</v>
      </c>
      <c r="AU247" s="204"/>
      <c r="AV247" s="214">
        <f>(AU247/12*2*$E247*$G247*$I247*$K247*AV$10)+(AU247/12*10*$F247*$G247*$I247*$K247*AV$10)</f>
        <v>0</v>
      </c>
      <c r="AW247" s="204"/>
      <c r="AX247" s="214">
        <f>(AW247/12*2*$E247*$G247*$I247*$K247*AX$10)+(AW247/12*10*$F247*$G247*$I247*$K247*AX$10)</f>
        <v>0</v>
      </c>
      <c r="AY247" s="204"/>
      <c r="AZ247" s="214">
        <f>(AY247/12*2*$E247*$G247*$I247*$K247*AZ$10)+(AY247/12*10*$F247*$G247*$I247*$K247*AZ$10)</f>
        <v>0</v>
      </c>
      <c r="BA247" s="204"/>
      <c r="BB247" s="214">
        <f>(BA247/12*2*$E247*$G247*$I247*$K247*BB$10)+(BA247/12*10*$F247*$G247*$I247*$K247*BB$10)</f>
        <v>0</v>
      </c>
      <c r="BC247" s="204"/>
      <c r="BD247" s="214">
        <f>(BC247/12*2*$E247*$G247*$I247*$K247*BD$10)+(BC247/12*10*$F247*$G247*$I247*$K247*BD$10)</f>
        <v>0</v>
      </c>
      <c r="BE247" s="204"/>
      <c r="BF247" s="214">
        <f>(BE247/12*2*$E247*$G247*$I247*$K247*BF$10)+(BE247/12*10*$F247*$G247*$I247*$K247*BF$10)</f>
        <v>0</v>
      </c>
      <c r="BG247" s="204"/>
      <c r="BH247" s="214">
        <f>(BG247/12*2*$E247*$G247*$I247*$K247*BH$10)+(BG247/12*10*$F247*$G247*$I247*$K247*BH$10)</f>
        <v>0</v>
      </c>
      <c r="BI247" s="204"/>
      <c r="BJ247" s="214">
        <f>(BI247/12*2*$E247*$G247*$I247*$K247*BJ$10)+(BI247/12*10*$F247*$G247*$I247*$K247*BJ$10)</f>
        <v>0</v>
      </c>
      <c r="BK247" s="204"/>
      <c r="BL247" s="214">
        <f>(BK247/12*2*$E247*$G247*$I247*$K247*BL$10)+(BK247/12*10*$F247*$G247*$I247*$K247*BL$10)</f>
        <v>0</v>
      </c>
      <c r="BM247" s="204"/>
      <c r="BN247" s="214">
        <f>(BM247/12*2*$E247*$G247*$I247*$K247*BN$10)+(BM247/12*10*$F247*$G247*$I247*$K247*BN$10)</f>
        <v>0</v>
      </c>
      <c r="BO247" s="204"/>
      <c r="BP247" s="214">
        <f>(BO247/12*2*$E247*$G247*$I247*$K247*BP$10)+(BO247/12*10*$F247*$G247*$I247*$K247*BP$10)</f>
        <v>0</v>
      </c>
      <c r="BQ247" s="204"/>
      <c r="BR247" s="214">
        <f>(BQ247/12*2*$E247*$G247*$I247*$K247*BR$10)+(BQ247/12*10*$F247*$G247*$I247*$K247*BR$10)</f>
        <v>0</v>
      </c>
      <c r="BS247" s="204"/>
      <c r="BT247" s="214">
        <f>(BS247/12*2*$E247*$G247*$I247*$K247*BT$10)+(BS247/12*10*$F247*$G247*$I247*$K247*BT$10)</f>
        <v>0</v>
      </c>
      <c r="BU247" s="204"/>
      <c r="BV247" s="214">
        <f>(BU247/12*2*$E247*$G247*$I247*$K247*BV$10)+(BU247/12*10*$F247*$G247*$I247*$K247*BV$10)</f>
        <v>0</v>
      </c>
      <c r="BW247" s="204"/>
      <c r="BX247" s="214">
        <f>(BW247/12*2*$E247*$G247*$I247*$K247*BX$10)+(BW247/12*10*$F247*$G247*$I247*$K247*BX$10)</f>
        <v>0</v>
      </c>
      <c r="BY247" s="204"/>
      <c r="BZ247" s="214">
        <f>(BY247/12*2*$E247*$G247*$I247*$K247*BZ$10)+(BY247/12*10*$F247*$G247*$I247*$K247*BZ$10)</f>
        <v>0</v>
      </c>
      <c r="CA247" s="204"/>
      <c r="CB247" s="214">
        <f>(CA247/12*2*$E247*$G247*$I247*$K247*CB$10)+(CA247/12*10*$F247*$G247*$I247*$K247*CB$10)</f>
        <v>0</v>
      </c>
      <c r="CC247" s="204"/>
      <c r="CD247" s="214">
        <f>(CC247/12*2*$E247*$G247*$I247*$K247*CD$10)+(CC247/12*10*$F247*$G247*$I247*$K247*CD$10)</f>
        <v>0</v>
      </c>
      <c r="CE247" s="204">
        <v>1</v>
      </c>
      <c r="CF247" s="215">
        <f>SUM(CE247/12*2*$E247*$G247*$I247*$L247*CF$10)+(CE247/12*10*$F247*$G247*$I247*$L247*$CF$10)</f>
        <v>12901.380799999999</v>
      </c>
      <c r="CG247" s="204"/>
      <c r="CH247" s="215">
        <f>SUM(CG247/12*2*$E247*$G247*$I247*$L247*CH$10)+(CG247/12*10*$F247*$G247*$I247*$L247*CH$10)</f>
        <v>0</v>
      </c>
      <c r="CI247" s="204"/>
      <c r="CJ247" s="215">
        <f>SUM(CI247/12*2*$E247*$G247*$I247*$L247*CJ$10)+(CI247/12*10*$F247*$G247*$I247*$L247*CJ$10)</f>
        <v>0</v>
      </c>
      <c r="CK247" s="204"/>
      <c r="CL247" s="215">
        <f>SUM(CK247/12*2*$E247*$G247*$I247*$L247*CL$10)+(CK247/12*10*$F247*$G247*$I247*$L247*CL$10)</f>
        <v>0</v>
      </c>
      <c r="CM247" s="204"/>
      <c r="CN247" s="215">
        <f>SUM(CM247/12*2*$E247*$G247*$I247*$L247*CN$10)+(CM247/12*10*$F247*$G247*$I247*$L247*CN$10)</f>
        <v>0</v>
      </c>
      <c r="CO247" s="204"/>
      <c r="CP247" s="215">
        <f>SUM(CO247/12*2*$E247*$G247*$I247*$L247*CP$10)+(CO247/12*10*$F247*$G247*$I247*$L247*CP$10)</f>
        <v>0</v>
      </c>
      <c r="CQ247" s="204"/>
      <c r="CR247" s="215">
        <f>SUM(CQ247/12*2*$E247*$G247*$I247*$L247*CR$10)+(CQ247/12*10*$F247*$G247*$I247*$L247*CR$10)</f>
        <v>0</v>
      </c>
      <c r="CS247" s="204"/>
      <c r="CT247" s="215">
        <f>SUM(CS247/12*2*$E247*$G247*$I247*$L247*CT$10)+(CS247/12*10*$F247*$G247*$I247*$L247*CT$10)</f>
        <v>0</v>
      </c>
      <c r="CU247" s="204"/>
      <c r="CV247" s="215">
        <f>SUM(CU247/12*2*$E247*$G247*$I247*$L247*CV$10)+(CU247/12*10*$F247*$G247*$I247*$L247*CV$10)</f>
        <v>0</v>
      </c>
      <c r="CW247" s="204">
        <v>0</v>
      </c>
      <c r="CX247" s="215">
        <f>SUM(CW247/12*2*$E247*$G247*$I247*$L247*CX$10)+(CW247/12*10*$F247*$G247*$I247*$L247*CX$10)</f>
        <v>0</v>
      </c>
      <c r="CY247" s="204"/>
      <c r="CZ247" s="215">
        <f>SUM(CY247/12*2*$E247*$G247*$I247*$L247*CZ$10)+(CY247/12*10*$F247*$G247*$I247*$L247*CZ$10)</f>
        <v>0</v>
      </c>
      <c r="DA247" s="204"/>
      <c r="DB247" s="215">
        <f>SUM(DA247/12*2*$E247*$G247*$I247*$L247*DB$10)+(DA247/12*10*$F247*$G247*$I247*$L247*DB$10)</f>
        <v>0</v>
      </c>
      <c r="DC247" s="204"/>
      <c r="DD247" s="215">
        <f>SUM(DC247/12*2*$E247*$G247*$I247*$L247*DD$10)+(DC247/12*10*$F247*$G247*$I247*$L247*DD$10)</f>
        <v>0</v>
      </c>
      <c r="DE247" s="204"/>
      <c r="DF247" s="215">
        <f>SUM(DE247/12*2*$E247*$G247*$I247*$L247*DF$10)+(DE247/12*10*$F247*$G247*$I247*$L247*DF$10)</f>
        <v>0</v>
      </c>
      <c r="DG247" s="204"/>
      <c r="DH247" s="204">
        <f>SUM(DG247/12*2*$E247*$G247*$I247*$L247*DH$10)+(DG247/12*10*$F247*$G247*$I247*$L247*DH$10)</f>
        <v>0</v>
      </c>
      <c r="DI247" s="204"/>
      <c r="DJ247" s="215">
        <f>SUM(DI247/12*2*$E247*$G247*$I247*$L247*DJ$10)+(DI247/12*10*$F247*$G247*$I247*$L247*DJ$10)</f>
        <v>0</v>
      </c>
      <c r="DK247" s="204"/>
      <c r="DL247" s="215">
        <f>SUM(DK247/12*2*$E247*$G247*$I247*$M247*DL$10)+(DK247/12*10*$F247*$G247*$I247*$M247*DL$10)</f>
        <v>0</v>
      </c>
      <c r="DM247" s="204"/>
      <c r="DN247" s="215">
        <f>SUM(DM247/12*2*$E247*$G247*$I247*$N247*DN$10)+(DM247/12*10*$F247*$G247*$I247*$N247*DN$10)</f>
        <v>0</v>
      </c>
      <c r="DO247" s="456"/>
      <c r="DP247" s="214">
        <f>(DO247/12*2*$E247*$G247*$I247*$K247*DP$10)+(DO247/12*10*$F247*$G247*$I247*$K247*DP$10)</f>
        <v>0</v>
      </c>
      <c r="DQ247" s="204"/>
      <c r="DR247" s="214">
        <f>(DQ247/12*2*$E247*$G247*$I247*$K247*DR$10)+(DQ247/12*10*$F247*$G247*$I247*$K247*DR$10)</f>
        <v>0</v>
      </c>
      <c r="DS247" s="204"/>
      <c r="DT247" s="215">
        <f>SUM(DS247/12*2*$E247*$G247*$I247)+(DS247/12*10*$F247*$G247*$I247)</f>
        <v>0</v>
      </c>
      <c r="DU247" s="204"/>
      <c r="DV247" s="204"/>
      <c r="DW247" s="204"/>
      <c r="DX247" s="214">
        <f>(DW247/12*2*$E247*$G247*$I247*$K247*DX$10)+(DW247/12*10*$F247*$G247*$I247*$K247*DX$10)</f>
        <v>0</v>
      </c>
      <c r="DY247" s="204"/>
      <c r="DZ247" s="214">
        <f>(DY247/12*2*$E247*$G247*$I247*$K247*DZ$10)+(DY247/12*10*$F247*$G247*$I247*$K247*DZ$10)</f>
        <v>0</v>
      </c>
      <c r="EA247" s="204"/>
      <c r="EB247" s="204"/>
      <c r="EC247" s="430"/>
      <c r="ED247" s="430"/>
      <c r="EE247" s="223"/>
      <c r="EF247" s="204"/>
      <c r="EG247" s="223"/>
      <c r="EH247" s="223"/>
      <c r="EI247" s="223"/>
      <c r="EJ247" s="216">
        <f>(EI247/12*2*$E247*$G247*$I247*$K247)+(EI247/12*10*$F247*$G247*$I247*$K247)</f>
        <v>0</v>
      </c>
      <c r="EK247" s="228">
        <f t="shared" si="650"/>
        <v>1</v>
      </c>
      <c r="EL247" s="228">
        <f t="shared" si="650"/>
        <v>12901.380799999999</v>
      </c>
    </row>
    <row r="248" spans="1:142" ht="30" customHeight="1" x14ac:dyDescent="0.2">
      <c r="A248" s="196"/>
      <c r="B248" s="196">
        <v>166</v>
      </c>
      <c r="C248" s="307" t="s">
        <v>1546</v>
      </c>
      <c r="D248" s="355" t="s">
        <v>1028</v>
      </c>
      <c r="E248" s="309">
        <v>16026</v>
      </c>
      <c r="F248" s="309">
        <v>16828</v>
      </c>
      <c r="G248" s="335">
        <v>7.4</v>
      </c>
      <c r="H248" s="311"/>
      <c r="I248" s="312">
        <v>1</v>
      </c>
      <c r="J248" s="313"/>
      <c r="K248" s="305">
        <v>1.4</v>
      </c>
      <c r="L248" s="305">
        <v>1.68</v>
      </c>
      <c r="M248" s="305">
        <v>2.23</v>
      </c>
      <c r="N248" s="306">
        <v>2.57</v>
      </c>
      <c r="O248" s="204"/>
      <c r="P248" s="214">
        <f>(O248/12*2*$E248*$G248*$I248*$K248*P$10)+(O248/12*10*$F248*$G248*$I248*$K248*P$10)</f>
        <v>0</v>
      </c>
      <c r="Q248" s="363"/>
      <c r="R248" s="214">
        <f>(Q248/12*2*$E248*$G248*$I248*$K248*R$10)+(Q248/12*10*$F248*$G248*$I248*$K248*R$10)</f>
        <v>0</v>
      </c>
      <c r="S248" s="204"/>
      <c r="T248" s="214">
        <f>(S248/12*2*$E248*$G248*$I248*$K248*T$10)+(S248/12*10*$F248*$G248*$I248*$K248*T$10)</f>
        <v>0</v>
      </c>
      <c r="U248" s="204"/>
      <c r="V248" s="214">
        <f>(U248/12*2*$E248*$G248*$I248*$K248*V$10)+(U248/12*10*$F248*$G248*$I248*$K248*V$10)</f>
        <v>0</v>
      </c>
      <c r="W248" s="204"/>
      <c r="X248" s="214">
        <f>(W248/12*2*$E248*$G248*$I248*$K248*X$10)+(W248/12*10*$F248*$G248*$I248*$K248*X$10)</f>
        <v>0</v>
      </c>
      <c r="Y248" s="204"/>
      <c r="Z248" s="214">
        <f>(Y248/12*2*$E248*$G248*$I248*$K248*Z$10)+(Y248/12*10*$F248*$G248*$I248*$K248*Z$10)</f>
        <v>0</v>
      </c>
      <c r="AA248" s="204"/>
      <c r="AB248" s="214">
        <f>(AA248/12*2*$E248*$G248*$I248*$K248*AB$10)+(AA248/12*10*$F248*$G248*$I248*$K248*AB$10)</f>
        <v>0</v>
      </c>
      <c r="AC248" s="204"/>
      <c r="AD248" s="214">
        <f>(AC248/12*2*$E248*$G248*$I248*$K248*AD$10)+(AC248/12*10*$F248*$G248*$I248*$K248*AD$10)</f>
        <v>0</v>
      </c>
      <c r="AE248" s="204"/>
      <c r="AF248" s="204">
        <f>SUM(AE248/12*2*$E248*$G248*$I248*$L248*$AF$10)+(AE248/12*10*$F248*$G248*$I248*$L248*$AF$10)</f>
        <v>0</v>
      </c>
      <c r="AG248" s="204"/>
      <c r="AH248" s="215">
        <f>SUM(AG248/12*2*$E248*$G248*$I248*$L248*$AH$10)+(AG248/12*10*$F248*$G248*$I248*$L248*$AH$10)</f>
        <v>0</v>
      </c>
      <c r="AI248" s="215">
        <v>0</v>
      </c>
      <c r="AJ248" s="215">
        <v>0</v>
      </c>
      <c r="AK248" s="204"/>
      <c r="AL248" s="214">
        <f>(AK248/12*2*$E248*$G248*$I248*$K248*AL$10)+(AK248/12*10*$F248*$G248*$I248*$K248*AL$10)</f>
        <v>0</v>
      </c>
      <c r="AM248" s="204"/>
      <c r="AN248" s="214">
        <f>(AM248/12*2*$E248*$G248*$I248*$K248*AN$10)+(AM248/12*10*$F248*$G248*$I248*$K248*AN$10)</f>
        <v>0</v>
      </c>
      <c r="AO248" s="455">
        <v>5</v>
      </c>
      <c r="AP248" s="214">
        <f>(AO248*$F248*$G248*$I248*$K248*AP$10)</f>
        <v>871690.39999999991</v>
      </c>
      <c r="AQ248" s="204"/>
      <c r="AR248" s="214">
        <f>(AQ248/12*2*$E248*$G248*$I248*$K248*AR$10)+(AQ248/12*10*$F248*$G248*$I248*$K248*AR$10)</f>
        <v>0</v>
      </c>
      <c r="AS248" s="204"/>
      <c r="AT248" s="214">
        <f>(AS248/12*2*$E248*$G248*$I248*$K248*AT$10)+(AS248/12*10*$F248*$G248*$I248*$K248*AT$10)</f>
        <v>0</v>
      </c>
      <c r="AU248" s="204"/>
      <c r="AV248" s="214">
        <f>(AU248/12*2*$E248*$G248*$I248*$K248*AV$10)+(AU248/12*10*$F248*$G248*$I248*$K248*AV$10)</f>
        <v>0</v>
      </c>
      <c r="AW248" s="204"/>
      <c r="AX248" s="214">
        <f>(AW248/12*2*$E248*$G248*$I248*$K248*AX$10)+(AW248/12*10*$F248*$G248*$I248*$K248*AX$10)</f>
        <v>0</v>
      </c>
      <c r="AY248" s="204"/>
      <c r="AZ248" s="214">
        <f>(AY248/12*2*$E248*$G248*$I248*$K248*AZ$10)+(AY248/12*10*$F248*$G248*$I248*$K248*AZ$10)</f>
        <v>0</v>
      </c>
      <c r="BA248" s="204"/>
      <c r="BB248" s="214">
        <f>(BA248/12*2*$E248*$G248*$I248*$K248*BB$10)+(BA248/12*10*$F248*$G248*$I248*$K248*BB$10)</f>
        <v>0</v>
      </c>
      <c r="BC248" s="204"/>
      <c r="BD248" s="214">
        <f>(BC248/12*2*$E248*$G248*$I248*$K248*BD$10)+(BC248/12*10*$F248*$G248*$I248*$K248*BD$10)</f>
        <v>0</v>
      </c>
      <c r="BE248" s="204"/>
      <c r="BF248" s="214">
        <f>(BE248/12*2*$E248*$G248*$I248*$K248*BF$10)+(BE248/12*10*$F248*$G248*$I248*$K248*BF$10)</f>
        <v>0</v>
      </c>
      <c r="BG248" s="204"/>
      <c r="BH248" s="214">
        <f>(BG248/12*2*$E248*$G248*$I248*$K248*BH$10)+(BG248/12*10*$F248*$G248*$I248*$K248*BH$10)</f>
        <v>0</v>
      </c>
      <c r="BI248" s="204"/>
      <c r="BJ248" s="214">
        <f>(BI248/12*2*$E248*$G248*$I248*$K248*BJ$10)+(BI248/12*10*$F248*$G248*$I248*$K248*BJ$10)</f>
        <v>0</v>
      </c>
      <c r="BK248" s="204"/>
      <c r="BL248" s="214">
        <f>(BK248/12*2*$E248*$G248*$I248*$K248*BL$10)+(BK248/12*10*$F248*$G248*$I248*$K248*BL$10)</f>
        <v>0</v>
      </c>
      <c r="BM248" s="204"/>
      <c r="BN248" s="214">
        <f>(BM248/12*2*$E248*$G248*$I248*$K248*BN$10)+(BM248/12*10*$F248*$G248*$I248*$K248*BN$10)</f>
        <v>0</v>
      </c>
      <c r="BO248" s="204"/>
      <c r="BP248" s="214">
        <f>(BO248/12*2*$E248*$G248*$I248*$K248*BP$10)+(BO248/12*10*$F248*$G248*$I248*$K248*BP$10)</f>
        <v>0</v>
      </c>
      <c r="BQ248" s="204"/>
      <c r="BR248" s="214">
        <f>(BQ248/12*2*$E248*$G248*$I248*$K248*BR$10)+(BQ248/12*10*$F248*$G248*$I248*$K248*BR$10)</f>
        <v>0</v>
      </c>
      <c r="BS248" s="204"/>
      <c r="BT248" s="214">
        <f>(BS248/12*2*$E248*$G248*$I248*$K248*BT$10)+(BS248/12*10*$F248*$G248*$I248*$K248*BT$10)</f>
        <v>0</v>
      </c>
      <c r="BU248" s="204"/>
      <c r="BV248" s="214">
        <f>(BU248/12*2*$E248*$G248*$I248*$K248*BV$10)+(BU248/12*10*$F248*$G248*$I248*$K248*BV$10)</f>
        <v>0</v>
      </c>
      <c r="BW248" s="204"/>
      <c r="BX248" s="214">
        <f>(BW248/12*2*$E248*$G248*$I248*$K248*BX$10)+(BW248/12*10*$F248*$G248*$I248*$K248*BX$10)</f>
        <v>0</v>
      </c>
      <c r="BY248" s="204"/>
      <c r="BZ248" s="214">
        <f>(BY248/12*2*$E248*$G248*$I248*$K248*BZ$10)+(BY248/12*10*$F248*$G248*$I248*$K248*BZ$10)</f>
        <v>0</v>
      </c>
      <c r="CA248" s="204"/>
      <c r="CB248" s="214">
        <f>(CA248/12*2*$E248*$G248*$I248*$K248*CB$10)+(CA248/12*10*$F248*$G248*$I248*$K248*CB$10)</f>
        <v>0</v>
      </c>
      <c r="CC248" s="204"/>
      <c r="CD248" s="214">
        <f>(CC248/12*2*$E248*$G248*$I248*$K248*CD$10)+(CC248/12*10*$F248*$G248*$I248*$K248*CD$10)</f>
        <v>0</v>
      </c>
      <c r="CE248" s="204"/>
      <c r="CF248" s="215">
        <f>SUM(CE248/12*2*$E248*$G248*$I248*$L248*CF$10)+(CE248/12*10*$F248*$G248*$I248*$L248*$CF$10)</f>
        <v>0</v>
      </c>
      <c r="CG248" s="204"/>
      <c r="CH248" s="215">
        <f>SUM(CG248/12*2*$E248*$G248*$I248*$L248*CH$10)+(CG248/12*10*$F248*$G248*$I248*$L248*CH$10)</f>
        <v>0</v>
      </c>
      <c r="CI248" s="204"/>
      <c r="CJ248" s="215">
        <f>SUM(CI248/12*2*$E248*$G248*$I248*$L248*CJ$10)+(CI248/12*10*$F248*$G248*$I248*$L248*CJ$10)</f>
        <v>0</v>
      </c>
      <c r="CK248" s="204"/>
      <c r="CL248" s="215">
        <f>SUM(CK248/12*2*$E248*$G248*$I248*$L248*CL$10)+(CK248/12*10*$F248*$G248*$I248*$L248*CL$10)</f>
        <v>0</v>
      </c>
      <c r="CM248" s="204"/>
      <c r="CN248" s="215">
        <f>SUM(CM248/12*2*$E248*$G248*$I248*$L248*CN$10)+(CM248/12*10*$F248*$G248*$I248*$L248*CN$10)</f>
        <v>0</v>
      </c>
      <c r="CO248" s="204"/>
      <c r="CP248" s="215">
        <f>SUM(CO248/12*2*$E248*$G248*$I248*$L248*CP$10)+(CO248/12*10*$F248*$G248*$I248*$L248*CP$10)</f>
        <v>0</v>
      </c>
      <c r="CQ248" s="204"/>
      <c r="CR248" s="215">
        <f>SUM(CQ248/12*2*$E248*$G248*$I248*$L248*CR$10)+(CQ248/12*10*$F248*$G248*$I248*$L248*CR$10)</f>
        <v>0</v>
      </c>
      <c r="CS248" s="204"/>
      <c r="CT248" s="215">
        <f>SUM(CS248/12*2*$E248*$G248*$I248*$L248*CT$10)+(CS248/12*10*$F248*$G248*$I248*$L248*CT$10)</f>
        <v>0</v>
      </c>
      <c r="CU248" s="204"/>
      <c r="CV248" s="215">
        <f>SUM(CU248/12*2*$E248*$G248*$I248*$L248*CV$10)+(CU248/12*10*$F248*$G248*$I248*$L248*CV$10)</f>
        <v>0</v>
      </c>
      <c r="CW248" s="204"/>
      <c r="CX248" s="215">
        <f>SUM(CW248/12*2*$E248*$G248*$I248*$L248*CX$10)+(CW248/12*10*$F248*$G248*$I248*$L248*CX$10)</f>
        <v>0</v>
      </c>
      <c r="CY248" s="204"/>
      <c r="CZ248" s="215">
        <f>SUM(CY248/12*2*$E248*$G248*$I248*$L248*CZ$10)+(CY248/12*10*$F248*$G248*$I248*$L248*CZ$10)</f>
        <v>0</v>
      </c>
      <c r="DA248" s="204"/>
      <c r="DB248" s="215">
        <f>SUM(DA248/12*2*$E248*$G248*$I248*$L248*DB$10)+(DA248/12*10*$F248*$G248*$I248*$L248*DB$10)</f>
        <v>0</v>
      </c>
      <c r="DC248" s="204"/>
      <c r="DD248" s="215">
        <f>SUM(DC248/12*2*$E248*$G248*$I248*$L248*DD$10)+(DC248/12*10*$F248*$G248*$I248*$L248*DD$10)</f>
        <v>0</v>
      </c>
      <c r="DE248" s="204"/>
      <c r="DF248" s="215">
        <f>SUM(DE248/12*2*$E248*$G248*$I248*$L248*DF$10)+(DE248/12*10*$F248*$G248*$I248*$L248*DF$10)</f>
        <v>0</v>
      </c>
      <c r="DG248" s="204"/>
      <c r="DH248" s="204">
        <f>SUM(DG248/12*2*$E248*$G248*$I248*$L248*DH$10)+(DG248/12*10*$F248*$G248*$I248*$L248*DH$10)</f>
        <v>0</v>
      </c>
      <c r="DI248" s="204"/>
      <c r="DJ248" s="215">
        <f>SUM(DI248/12*2*$E248*$G248*$I248*$L248*DJ$10)+(DI248/12*10*$F248*$G248*$I248*$L248*DJ$10)</f>
        <v>0</v>
      </c>
      <c r="DK248" s="204"/>
      <c r="DL248" s="215">
        <f>SUM(DK248/12*2*$E248*$G248*$I248*$M248*DL$10)+(DK248/12*10*$F248*$G248*$I248*$M248*DL$10)</f>
        <v>0</v>
      </c>
      <c r="DM248" s="204"/>
      <c r="DN248" s="215">
        <f>SUM(DM248/12*2*$E248*$G248*$I248*$N248*DN$10)+(DM248/12*10*$F248*$G248*$I248*$N248*DN$10)</f>
        <v>0</v>
      </c>
      <c r="DO248" s="455"/>
      <c r="DP248" s="214">
        <f>(DO248/12*2*$E248*$G248*$I248*$K248*DP$10)+(DO248/12*10*$F248*$G248*$I248*$K248*DP$10)</f>
        <v>0</v>
      </c>
      <c r="DQ248" s="204"/>
      <c r="DR248" s="214">
        <f>(DQ248/12*2*$E248*$G248*$I248*$K248*DR$10)+(DQ248/12*10*$F248*$G248*$I248*$K248*DR$10)</f>
        <v>0</v>
      </c>
      <c r="DS248" s="204"/>
      <c r="DT248" s="215">
        <f>SUM(DS248/12*2*$E248*$G248*$I248)+(DS248/12*10*$F248*$G248*$I248)</f>
        <v>0</v>
      </c>
      <c r="DU248" s="204"/>
      <c r="DV248" s="204"/>
      <c r="DW248" s="204"/>
      <c r="DX248" s="214">
        <f>(DW248/12*2*$E248*$G248*$I248*$K248*DX$10)+(DW248/12*10*$F248*$G248*$I248*$K248*DX$10)</f>
        <v>0</v>
      </c>
      <c r="DY248" s="204"/>
      <c r="DZ248" s="214">
        <f>(DY248/12*2*$E248*$G248*$I248*$K248*DZ$10)+(DY248/12*10*$F248*$G248*$I248*$K248*DZ$10)</f>
        <v>0</v>
      </c>
      <c r="EA248" s="204"/>
      <c r="EB248" s="204"/>
      <c r="EC248" s="430"/>
      <c r="ED248" s="430"/>
      <c r="EE248" s="223"/>
      <c r="EF248" s="204"/>
      <c r="EG248" s="223"/>
      <c r="EH248" s="223"/>
      <c r="EI248" s="223"/>
      <c r="EJ248" s="216">
        <f>(EI248/12*2*$E248*$G248*$I248*$K248)+(EI248/12*10*$F248*$G248*$I248*$K248)</f>
        <v>0</v>
      </c>
      <c r="EK248" s="228">
        <f t="shared" si="650"/>
        <v>5</v>
      </c>
      <c r="EL248" s="228">
        <f t="shared" si="650"/>
        <v>871690.39999999991</v>
      </c>
    </row>
    <row r="249" spans="1:142" ht="30" customHeight="1" x14ac:dyDescent="0.2">
      <c r="A249" s="196"/>
      <c r="B249" s="196">
        <v>167</v>
      </c>
      <c r="C249" s="307" t="s">
        <v>1547</v>
      </c>
      <c r="D249" s="318" t="s">
        <v>1040</v>
      </c>
      <c r="E249" s="309">
        <v>16026</v>
      </c>
      <c r="F249" s="309">
        <v>16828</v>
      </c>
      <c r="G249" s="310">
        <v>0.4</v>
      </c>
      <c r="H249" s="311"/>
      <c r="I249" s="336">
        <v>1</v>
      </c>
      <c r="J249" s="337"/>
      <c r="K249" s="339">
        <v>1.4</v>
      </c>
      <c r="L249" s="339">
        <v>1.68</v>
      </c>
      <c r="M249" s="339">
        <v>2.23</v>
      </c>
      <c r="N249" s="340">
        <v>2.57</v>
      </c>
      <c r="O249" s="204"/>
      <c r="P249" s="214">
        <f>(O249/12*2*$E249*$G249*$I249*$K249*P$10)+(O249/12*10*$F249*$G249*$I249*$K249*P$10)</f>
        <v>0</v>
      </c>
      <c r="Q249" s="208"/>
      <c r="R249" s="214">
        <f>(Q249/12*2*$E249*$G249*$I249*$K249*R$10)+(Q249/12*10*$F249*$G249*$I249*$K249*R$10)</f>
        <v>0</v>
      </c>
      <c r="S249" s="204">
        <v>2</v>
      </c>
      <c r="T249" s="214">
        <f>(S249/12*2*$E249*$G249*$I249*$K249*T$10)+(S249/12*10*$F249*$G249*$I249*$K249*T$10)</f>
        <v>18697.653333333332</v>
      </c>
      <c r="U249" s="204"/>
      <c r="V249" s="214">
        <f>(U249/12*2*$E249*$G249*$I249*$K249*V$10)+(U249/12*10*$F249*$G249*$I249*$K249*V$10)</f>
        <v>0</v>
      </c>
      <c r="W249" s="204"/>
      <c r="X249" s="214">
        <f>(W249/12*2*$E249*$G249*$I249*$K249*X$10)+(W249/12*10*$F249*$G249*$I249*$K249*X$10)</f>
        <v>0</v>
      </c>
      <c r="Y249" s="204"/>
      <c r="Z249" s="214">
        <f>(Y249/12*2*$E249*$G249*$I249*$K249*Z$10)+(Y249/12*10*$F249*$G249*$I249*$K249*Z$10)</f>
        <v>0</v>
      </c>
      <c r="AA249" s="204"/>
      <c r="AB249" s="214">
        <f>(AA249/12*2*$E249*$G249*$I249*$K249*AB$10)+(AA249/12*10*$F249*$G249*$I249*$K249*AB$10)</f>
        <v>0</v>
      </c>
      <c r="AC249" s="204">
        <v>17</v>
      </c>
      <c r="AD249" s="214">
        <f>(AC249/12*2*$E249*$G249*$I249*$K249*AD$10)+(AC249/12*10*$F249*$G249*$I249*$K249*AD$10)</f>
        <v>158930.05333333334</v>
      </c>
      <c r="AE249" s="204"/>
      <c r="AF249" s="204">
        <f>SUM(AE249/12*2*$E249*$G249*$I249*$L249*$AF$10)+(AE249/12*10*$F249*$G249*$I249*$L249*$AF$10)</f>
        <v>0</v>
      </c>
      <c r="AG249" s="204"/>
      <c r="AH249" s="215">
        <f>SUM(AG249/12*2*$E249*$G249*$I249*$L249*$AH$10)+(AG249/12*10*$F249*$G249*$I249*$L249*$AH$10)</f>
        <v>0</v>
      </c>
      <c r="AI249" s="215">
        <v>0</v>
      </c>
      <c r="AJ249" s="215">
        <v>0</v>
      </c>
      <c r="AK249" s="204"/>
      <c r="AL249" s="214">
        <f>(AK249/12*2*$E249*$G249*$I249*$K249*AL$10)+(AK249/12*10*$F249*$G249*$I249*$K249*AL$10)</f>
        <v>0</v>
      </c>
      <c r="AM249" s="204"/>
      <c r="AN249" s="214">
        <f>(AM249/12*2*$E249*$G249*$I249*$K249*AN$10)+(AM249/12*10*$F249*$G249*$I249*$K249*AN$10)</f>
        <v>0</v>
      </c>
      <c r="AO249" s="204"/>
      <c r="AP249" s="214">
        <f>(AO249/12*2*$E249*$G249*$I249*$K249*AP$10)+(AO249/12*10*$F249*$G249*$I249*$K249*AP$10)</f>
        <v>0</v>
      </c>
      <c r="AQ249" s="204"/>
      <c r="AR249" s="214">
        <f>(AQ249/12*2*$E249*$G249*$I249*$K249*AR$10)+(AQ249/12*10*$F249*$G249*$I249*$K249*AR$10)</f>
        <v>0</v>
      </c>
      <c r="AS249" s="204">
        <v>209</v>
      </c>
      <c r="AT249" s="214">
        <f>(AS249/12*2*$E249*$G249*$I249*$K249*AT$10)+(AS249/12*10*$F249*$G249*$I249*$K249*AT$10)</f>
        <v>1953904.7733333334</v>
      </c>
      <c r="AU249" s="204">
        <v>155</v>
      </c>
      <c r="AV249" s="214">
        <f>(AU249/12*2*$E249*$G249*$I249*$K249*AV$10)+(AU249/12*10*$F249*$G249*$I249*$K249*AV$10)</f>
        <v>1449068.1333333333</v>
      </c>
      <c r="AW249" s="204"/>
      <c r="AX249" s="214">
        <f>(AW249/12*2*$E249*$G249*$I249*$K249*AX$10)+(AW249/12*10*$F249*$G249*$I249*$K249*AX$10)</f>
        <v>0</v>
      </c>
      <c r="AY249" s="204">
        <v>69</v>
      </c>
      <c r="AZ249" s="214">
        <f>(AY249/12*2*$E249*$G249*$I249*$K249*AZ$10)+(AY249/12*10*$F249*$G249*$I249*$K249*AZ$10)</f>
        <v>645069.04</v>
      </c>
      <c r="BA249" s="204">
        <v>599</v>
      </c>
      <c r="BB249" s="214">
        <f>(BA249/12*2*$E249*$G249*$I249*$K249*BB$10)+(BA249/12*10*$F249*$G249*$I249*$K249*BB$10)</f>
        <v>5599947.1733333329</v>
      </c>
      <c r="BC249" s="204"/>
      <c r="BD249" s="214">
        <f>(BC249/12*2*$E249*$G249*$I249*$K249*BD$10)+(BC249/12*10*$F249*$G249*$I249*$K249*BD$10)</f>
        <v>0</v>
      </c>
      <c r="BE249" s="204"/>
      <c r="BF249" s="214">
        <f>(BE249/12*2*$E249*$G249*$I249*$K249*BF$10)+(BE249/12*10*$F249*$G249*$I249*$K249*BF$10)</f>
        <v>0</v>
      </c>
      <c r="BG249" s="204"/>
      <c r="BH249" s="214">
        <f>(BG249/12*2*$E249*$G249*$I249*$K249*BH$10)+(BG249/12*10*$F249*$G249*$I249*$K249*BH$10)</f>
        <v>0</v>
      </c>
      <c r="BI249" s="204"/>
      <c r="BJ249" s="214">
        <f>(BI249/12*2*$E249*$G249*$I249*$K249*BJ$10)+(BI249/12*10*$F249*$G249*$I249*$K249*BJ$10)</f>
        <v>0</v>
      </c>
      <c r="BK249" s="204"/>
      <c r="BL249" s="214">
        <f>(BK249/12*2*$E249*$G249*$I249*$K249*BL$10)+(BK249/12*10*$F249*$G249*$I249*$K249*BL$10)</f>
        <v>0</v>
      </c>
      <c r="BM249" s="204"/>
      <c r="BN249" s="214">
        <f>(BM249/12*2*$E249*$G249*$I249*$K249*BN$10)+(BM249/12*10*$F249*$G249*$I249*$K249*BN$10)</f>
        <v>0</v>
      </c>
      <c r="BO249" s="204"/>
      <c r="BP249" s="214">
        <f>(BO249/12*2*$E249*$G249*$I249*$K249*BP$10)+(BO249/12*10*$F249*$G249*$I249*$K249*BP$10)</f>
        <v>0</v>
      </c>
      <c r="BQ249" s="204"/>
      <c r="BR249" s="214">
        <f>(BQ249/12*2*$E249*$G249*$I249*$K249*BR$10)+(BQ249/12*10*$F249*$G249*$I249*$K249*BR$10)</f>
        <v>0</v>
      </c>
      <c r="BS249" s="204">
        <v>70</v>
      </c>
      <c r="BT249" s="214">
        <f>(BS249/12*2*$E249*$G249*$I249*$K249*BT$10)+(BS249/12*10*$F249*$G249*$I249*$K249*BT$10)</f>
        <v>654417.86666666658</v>
      </c>
      <c r="BU249" s="204"/>
      <c r="BV249" s="214">
        <f>(BU249/12*2*$E249*$G249*$I249*$K249*BV$10)+(BU249/12*10*$F249*$G249*$I249*$K249*BV$10)</f>
        <v>0</v>
      </c>
      <c r="BW249" s="204"/>
      <c r="BX249" s="214">
        <f>(BW249/12*2*$E249*$G249*$I249*$K249*BX$10)+(BW249/12*10*$F249*$G249*$I249*$K249*BX$10)</f>
        <v>0</v>
      </c>
      <c r="BY249" s="204"/>
      <c r="BZ249" s="214">
        <f>(BY249/12*2*$E249*$G249*$I249*$K249*BZ$10)+(BY249/12*10*$F249*$G249*$I249*$K249*BZ$10)</f>
        <v>0</v>
      </c>
      <c r="CA249" s="204">
        <v>30</v>
      </c>
      <c r="CB249" s="214">
        <f>(CA249/12*2*$E249*$G249*$I249*$K249*CB$10)+(CA249/12*10*$F249*$G249*$I249*$K249*CB$10)</f>
        <v>280464.8</v>
      </c>
      <c r="CC249" s="204">
        <v>15</v>
      </c>
      <c r="CD249" s="214">
        <f>(CC249/12*2*$E249*$G249*$I249*$K249*CD$10)+(CC249/12*10*$F249*$G249*$I249*$K249*CD$10)</f>
        <v>140232.4</v>
      </c>
      <c r="CE249" s="204">
        <v>1</v>
      </c>
      <c r="CF249" s="215">
        <f>SUM(CE249/12*2*$E249*$G249*$I249*$L249*CF$10)+(CE249/12*10*$F249*$G249*$I249*$L249*$CF$10)</f>
        <v>11218.591999999999</v>
      </c>
      <c r="CG249" s="204">
        <v>15</v>
      </c>
      <c r="CH249" s="215">
        <f>SUM(CG249/12*2*$E249*$G249*$I249*$L249*CH$10)+(CG249/12*10*$F249*$G249*$I249*$L249*CH$10)</f>
        <v>168278.87999999998</v>
      </c>
      <c r="CI249" s="204"/>
      <c r="CJ249" s="215">
        <f>SUM(CI249/12*2*$E249*$G249*$I249*$L249*CJ$10)+(CI249/12*10*$F249*$G249*$I249*$L249*CJ$10)</f>
        <v>0</v>
      </c>
      <c r="CK249" s="204"/>
      <c r="CL249" s="215">
        <f>SUM(CK249/12*2*$E249*$G249*$I249*$L249*CL$10)+(CK249/12*10*$F249*$G249*$I249*$L249*CL$10)</f>
        <v>0</v>
      </c>
      <c r="CM249" s="204"/>
      <c r="CN249" s="215">
        <f>SUM(CM249/12*2*$E249*$G249*$I249*$L249*CN$10)+(CM249/12*10*$F249*$G249*$I249*$L249*CN$10)</f>
        <v>0</v>
      </c>
      <c r="CO249" s="204">
        <v>25</v>
      </c>
      <c r="CP249" s="215">
        <f>SUM(CO249/12*2*$E249*$G249*$I249*$L249*CP$10)+(CO249/12*10*$F249*$G249*$I249*$L249*CP$10)</f>
        <v>280464.8</v>
      </c>
      <c r="CQ249" s="204"/>
      <c r="CR249" s="215">
        <f>SUM(CQ249/12*2*$E249*$G249*$I249*$L249*CR$10)+(CQ249/12*10*$F249*$G249*$I249*$L249*CR$10)</f>
        <v>0</v>
      </c>
      <c r="CS249" s="204"/>
      <c r="CT249" s="215">
        <f>SUM(CS249/12*2*$E249*$G249*$I249*$L249*CT$10)+(CS249/12*10*$F249*$G249*$I249*$L249*CT$10)</f>
        <v>0</v>
      </c>
      <c r="CU249" s="204"/>
      <c r="CV249" s="215">
        <f>SUM(CU249/12*2*$E249*$G249*$I249*$L249*CV$10)+(CU249/12*10*$F249*$G249*$I249*$L249*CV$10)</f>
        <v>0</v>
      </c>
      <c r="CW249" s="204"/>
      <c r="CX249" s="215">
        <f>SUM(CW249/12*2*$E249*$G249*$I249*$L249*CX$10)+(CW249/12*10*$F249*$G249*$I249*$L249*CX$10)</f>
        <v>0</v>
      </c>
      <c r="CY249" s="204"/>
      <c r="CZ249" s="215">
        <f>SUM(CY249/12*2*$E249*$G249*$I249*$L249*CZ$10)+(CY249/12*10*$F249*$G249*$I249*$L249*CZ$10)</f>
        <v>0</v>
      </c>
      <c r="DA249" s="204"/>
      <c r="DB249" s="215">
        <f>SUM(DA249/12*2*$E249*$G249*$I249*$L249*DB$10)+(DA249/12*10*$F249*$G249*$I249*$L249*DB$10)</f>
        <v>0</v>
      </c>
      <c r="DC249" s="204"/>
      <c r="DD249" s="215">
        <f>SUM(DC249/12*2*$E249*$G249*$I249*$L249*DD$10)+(DC249/12*10*$F249*$G249*$I249*$L249*DD$10)</f>
        <v>0</v>
      </c>
      <c r="DE249" s="204"/>
      <c r="DF249" s="215">
        <f>SUM(DE249/12*2*$E249*$G249*$I249*$L249*DF$10)+(DE249/12*10*$F249*$G249*$I249*$L249*DF$10)</f>
        <v>0</v>
      </c>
      <c r="DG249" s="204"/>
      <c r="DH249" s="204">
        <f>SUM(DG249/12*2*$E249*$G249*$I249*$L249*DH$10)+(DG249/12*10*$F249*$G249*$I249*$L249*DH$10)</f>
        <v>0</v>
      </c>
      <c r="DI249" s="204"/>
      <c r="DJ249" s="215">
        <f>SUM(DI249/12*2*$E249*$G249*$I249*$L249*DJ$10)+(DI249/12*10*$F249*$G249*$I249*$L249*DJ$10)</f>
        <v>0</v>
      </c>
      <c r="DK249" s="204"/>
      <c r="DL249" s="215">
        <f>SUM(DK249/12*2*$E249*$G249*$I249*$M249*DL$10)+(DK249/12*10*$F249*$G249*$I249*$M249*DL$10)</f>
        <v>0</v>
      </c>
      <c r="DM249" s="204"/>
      <c r="DN249" s="215">
        <f>SUM(DM249/12*2*$E249*$G249*$I249*$N249*DN$10)+(DM249/12*10*$F249*$G249*$I249*$N249*DN$10)</f>
        <v>0</v>
      </c>
      <c r="DO249" s="204"/>
      <c r="DP249" s="214">
        <f>(DO249/12*2*$E249*$G249*$I249*$K249*DP$10)+(DO249/12*10*$F249*$G249*$I249*$K249*DP$10)</f>
        <v>0</v>
      </c>
      <c r="DQ249" s="204"/>
      <c r="DR249" s="214">
        <f>(DQ249/12*2*$E249*$G249*$I249*$K249*DR$10)+(DQ249/12*10*$F249*$G249*$I249*$K249*DR$10)</f>
        <v>0</v>
      </c>
      <c r="DS249" s="204"/>
      <c r="DT249" s="215">
        <f>SUM(DS249/12*2*$E249*$G249*$I249)+(DS249/12*10*$F249*$G249*$I249)</f>
        <v>0</v>
      </c>
      <c r="DU249" s="204"/>
      <c r="DV249" s="204"/>
      <c r="DW249" s="204"/>
      <c r="DX249" s="214">
        <f>(DW249/12*2*$E249*$G249*$I249*$K249*DX$10)+(DW249/12*10*$F249*$G249*$I249*$K249*DX$10)</f>
        <v>0</v>
      </c>
      <c r="DY249" s="204"/>
      <c r="DZ249" s="214">
        <f>(DY249/12*2*$E249*$G249*$I249*$K249*DZ$10)+(DY249/12*10*$F249*$G249*$I249*$K249*DZ$10)</f>
        <v>0</v>
      </c>
      <c r="EA249" s="204">
        <v>22</v>
      </c>
      <c r="EB249" s="218">
        <f>EA249*F249*G249*I249*L249</f>
        <v>248785.15199999997</v>
      </c>
      <c r="EC249" s="430"/>
      <c r="ED249" s="430"/>
      <c r="EE249" s="223"/>
      <c r="EF249" s="204"/>
      <c r="EG249" s="223"/>
      <c r="EH249" s="223"/>
      <c r="EI249" s="223"/>
      <c r="EJ249" s="216">
        <f>(EI249/12*2*$E249*$G249*$I249*$K249)+(EI249/12*10*$F249*$G249*$I249*$K249)</f>
        <v>0</v>
      </c>
      <c r="EK249" s="228">
        <f t="shared" si="650"/>
        <v>1229</v>
      </c>
      <c r="EL249" s="228">
        <f t="shared" si="650"/>
        <v>11609479.317333337</v>
      </c>
    </row>
    <row r="250" spans="1:142" ht="48.75" customHeight="1" x14ac:dyDescent="0.2">
      <c r="A250" s="196"/>
      <c r="B250" s="196">
        <v>168</v>
      </c>
      <c r="C250" s="457" t="s">
        <v>1548</v>
      </c>
      <c r="D250" s="458" t="s">
        <v>1050</v>
      </c>
      <c r="E250" s="309">
        <v>16026</v>
      </c>
      <c r="F250" s="309">
        <v>16828</v>
      </c>
      <c r="G250" s="368">
        <v>2.5</v>
      </c>
      <c r="H250" s="377">
        <v>1.09E-2</v>
      </c>
      <c r="I250" s="336">
        <v>1</v>
      </c>
      <c r="J250" s="337"/>
      <c r="K250" s="339">
        <v>1.4</v>
      </c>
      <c r="L250" s="339">
        <v>1.68</v>
      </c>
      <c r="M250" s="339">
        <v>2.23</v>
      </c>
      <c r="N250" s="340">
        <v>2.57</v>
      </c>
      <c r="O250" s="204"/>
      <c r="P250" s="326">
        <f t="shared" ref="P250:P272" si="651">(O250/12*2*$E250*$G250*((1-$H250)+$H250*$K250*$I250*P$10))+(O250/12*10*$F250*$G250*((1-$H250)+$H250*$K250*$J250*P$10))</f>
        <v>0</v>
      </c>
      <c r="Q250" s="208"/>
      <c r="R250" s="326">
        <f t="shared" ref="R250:R272" si="652">(Q250/12*2*$E250*$G250*((1-$H250)+$H250*$K250*$I250*R$10))+(Q250/12*10*$F250*$G250*((1-$H250)+$H250*$K250*$I250*R$10))</f>
        <v>0</v>
      </c>
      <c r="S250" s="204"/>
      <c r="T250" s="326">
        <f t="shared" ref="T250:T272" si="653">(S250/12*2*$E250*$G250*((1-$H250)+$H250*$K250*$I250*T$10))+(S250/12*10*$F250*$G250*((1-$H250)+$H250*$K250*$I250*T$10))</f>
        <v>0</v>
      </c>
      <c r="U250" s="204"/>
      <c r="V250" s="326">
        <f t="shared" ref="V250:V272" si="654">(U250/12*2*$E250*$G250*((1-$H250)+$H250*$K250*$I250*V$10))+(U250/12*10*$F250*$G250*((1-$H250)+$H250*$K250*$I250*V$10))</f>
        <v>0</v>
      </c>
      <c r="W250" s="204"/>
      <c r="X250" s="326">
        <f t="shared" ref="X250:X272" si="655">(W250/12*2*$E250*$G250*((1-$H250)+$H250*$K250*$I250*X$10))+(W250/12*10*$F250*$G250*((1-$H250)+$H250*$K250*$I250*X$10))</f>
        <v>0</v>
      </c>
      <c r="Y250" s="204"/>
      <c r="Z250" s="326">
        <f t="shared" ref="Z250:Z272" si="656">(Y250/12*2*$E250*$G250*((1-$H250)+$H250*$K250*$I250*Z$10))+(Y250/12*10*$F250*$G250*((1-$H250)+$H250*$K250*$I250*Z$10))</f>
        <v>0</v>
      </c>
      <c r="AA250" s="204"/>
      <c r="AB250" s="326">
        <f t="shared" ref="AB250:AB272" si="657">(AA250/12*2*$E250*$G250*((1-$H250)+$H250*$K250*$I250*AB$10))+(AA250/12*10*$F250*$G250*((1-$H250)+$H250*$K250*$I250*AB$10))</f>
        <v>0</v>
      </c>
      <c r="AC250" s="204"/>
      <c r="AD250" s="326">
        <f t="shared" ref="AD250:AD272" si="658">(AC250/12*2*$E250*$G250*((1-$H250)+$H250*$K250*$I250*AD$10))+(AC250/12*10*$F250*$G250*((1-$H250)+$H250*$K250*$I250*AD$10))</f>
        <v>0</v>
      </c>
      <c r="AE250" s="204"/>
      <c r="AF250" s="326">
        <f t="shared" ref="AF250:AF272" si="659">(AE250/12*2*$E250*$G250*((1-$H250)+$H250*$L250*$I250*AF$10))+(AE250/12*10*$F250*$G250*((1-$H250)+$H250*$L250*$I250*AF$10))</f>
        <v>0</v>
      </c>
      <c r="AG250" s="204"/>
      <c r="AH250" s="326">
        <f t="shared" ref="AH250:AH272" si="660">(AG250/12*2*$E250*$G250*((1-$H250)+$H250*$L250*$I250*AH$10))+(AG250/12*10*$F250*$G250*((1-$H250)+$H250*$L250*$I250*AH$10))</f>
        <v>0</v>
      </c>
      <c r="AI250" s="326">
        <v>0</v>
      </c>
      <c r="AJ250" s="326">
        <v>0</v>
      </c>
      <c r="AK250" s="204"/>
      <c r="AL250" s="326">
        <f t="shared" ref="AL250:AL272" si="661">(AK250/12*2*$E250*$G250*((1-$H250)+$H250*$K250*$I250*AL$10))+(AK250/12*10*$F250*$G250*((1-$H250)+$H250*$K250*$I250*AL$10))</f>
        <v>0</v>
      </c>
      <c r="AM250" s="204"/>
      <c r="AN250" s="326">
        <f t="shared" ref="AN250:AN272" si="662">(AM250/12*2*$E250*$G250*((1-$H250)+$H250*$K250*$I250*AN$10))+(AM250/12*10*$F250*$G250*((1-$H250)+$H250*$K250*$I250*AN$10))</f>
        <v>0</v>
      </c>
      <c r="AO250" s="204">
        <v>48</v>
      </c>
      <c r="AP250" s="326">
        <f t="shared" ref="AP250:AP272" si="663">(AO250/12*2*$E250*$G250*((1-$H250)+$H250*$K250*$I250*AP$10))+(AO250/12*10*$F250*$G250*((1-$H250)+$H250*$K250*$I250*AP$10))</f>
        <v>2012054.4751999998</v>
      </c>
      <c r="AQ250" s="204"/>
      <c r="AR250" s="326">
        <f t="shared" ref="AR250:AR272" si="664">(AQ250/12*2*$E250*$G250*((1-$H250)+$H250*$K250*$I250*AR$10))+(AQ250/12*10*$F250*$G250*((1-$H250)+$H250*$K250*$I250*AR$10))</f>
        <v>0</v>
      </c>
      <c r="AS250" s="204"/>
      <c r="AT250" s="326">
        <f t="shared" ref="AT250:AT272" si="665">(AS250/12*2*$E250*$G250*((1-$H250)+$H250*$K250*$I250*AT$10))+(AS250/12*10*$F250*$G250*((1-$H250)+$H250*$K250*$I250*AT$10))</f>
        <v>0</v>
      </c>
      <c r="AU250" s="204"/>
      <c r="AV250" s="326">
        <f t="shared" ref="AV250:AV272" si="666">(AU250/12*2*$E250*$G250*((1-$H250)+$H250*$K250*$I250*AV$10))+(AU250/12*10*$F250*$G250*((1-$H250)+$H250*$K250*$I250*AV$10))</f>
        <v>0</v>
      </c>
      <c r="AW250" s="204"/>
      <c r="AX250" s="326">
        <f t="shared" ref="AX250:AX272" si="667">(AW250/12*2*$E250*$G250*((1-$H250)+$H250*$K250*$I250*AX$10))+(AW250/12*10*$F250*$G250*((1-$H250)+$H250*$K250*$I250*AX$10))</f>
        <v>0</v>
      </c>
      <c r="AY250" s="204"/>
      <c r="AZ250" s="326">
        <f t="shared" ref="AZ250:AZ272" si="668">(AY250/12*2*$E250*$G250*((1-$H250)+$H250*$K250*$I250*AZ$10))+(AY250/12*10*$F250*$G250*((1-$H250)+$H250*$K250*$I250*AZ$10))</f>
        <v>0</v>
      </c>
      <c r="BA250" s="204"/>
      <c r="BB250" s="326">
        <f t="shared" ref="BB250:BB272" si="669">(BA250/12*2*$E250*$G250*((1-$H250)+$H250*$K250*$I250*BB$10))+(BA250/12*10*$F250*$G250*((1-$H250)+$H250*$K250*$I250*BB$10))</f>
        <v>0</v>
      </c>
      <c r="BC250" s="204"/>
      <c r="BD250" s="326">
        <f t="shared" ref="BD250:BD272" si="670">(BC250/12*2*$E250*$G250*((1-$H250)+$H250*$K250*$I250*BD$10))+(BC250/12*10*$F250*$G250*((1-$H250)+$H250*$K250*$I250*BD$10))</f>
        <v>0</v>
      </c>
      <c r="BE250" s="204"/>
      <c r="BF250" s="326">
        <f t="shared" ref="BF250:BF272" si="671">(BE250/12*2*$E250*$G250*((1-$H250)+$H250*$K250*$I250*BF$10))+(BE250/12*10*$F250*$G250*((1-$H250)+$H250*$K250*$I250*BF$10))</f>
        <v>0</v>
      </c>
      <c r="BG250" s="204"/>
      <c r="BH250" s="326">
        <f t="shared" ref="BH250:BH272" si="672">(BG250/12*2*$E250*$G250*((1-$H250)+$H250*$K250*$I250*BH$10))+(BG250/12*10*$F250*$G250*((1-$H250)+$H250*$K250*$I250*BH$10))</f>
        <v>0</v>
      </c>
      <c r="BI250" s="204"/>
      <c r="BJ250" s="326">
        <f t="shared" ref="BJ250:BJ272" si="673">(BI250/12*2*$E250*$G250*((1-$H250)+$H250*$K250*$I250*BJ$10))+(BI250/12*10*$F250*$G250*((1-$H250)+$H250*$K250*$I250*BJ$10))</f>
        <v>0</v>
      </c>
      <c r="BK250" s="204"/>
      <c r="BL250" s="326">
        <f t="shared" ref="BL250:BL272" si="674">(BK250/12*2*$E250*$G250*((1-$H250)+$H250*$K250*$I250*BL$10))+(BK250/12*10*$F250*$G250*((1-$H250)+$H250*$K250*$I250*BL$10))</f>
        <v>0</v>
      </c>
      <c r="BM250" s="204"/>
      <c r="BN250" s="326">
        <f t="shared" ref="BN250:BN272" si="675">(BM250/12*2*$E250*$G250*((1-$H250)+$H250*$K250*$I250*BN$10))+(BM250/12*10*$F250*$G250*((1-$H250)+$H250*$K250*$I250*BN$10))</f>
        <v>0</v>
      </c>
      <c r="BO250" s="204"/>
      <c r="BP250" s="326">
        <f t="shared" ref="BP250:BP272" si="676">(BO250/12*2*$E250*$G250*((1-$H250)+$H250*$K250*$I250*BP$10))+(BO250/12*10*$F250*$G250*((1-$H250)+$H250*$K250*$I250*BP$10))</f>
        <v>0</v>
      </c>
      <c r="BQ250" s="204"/>
      <c r="BR250" s="326">
        <f t="shared" ref="BR250:BR272" si="677">(BQ250/12*2*$E250*$G250*((1-$H250)+$H250*$K250*$I250*BR$10))+(BQ250/12*10*$F250*$G250*((1-$H250)+$H250*$K250*$I250*BR$10))</f>
        <v>0</v>
      </c>
      <c r="BS250" s="204"/>
      <c r="BT250" s="326">
        <f t="shared" ref="BT250:BT272" si="678">(BS250/12*2*$E250*$G250*((1-$H250)+$H250*$K250*$I250*BT$10))+(BS250/12*10*$F250*$G250*((1-$H250)+$H250*$K250*$I250*BT$10))</f>
        <v>0</v>
      </c>
      <c r="BU250" s="204"/>
      <c r="BV250" s="326">
        <f t="shared" ref="BV250:BV271" si="679">(BU250/12*2*$E250*$G250*((1-$H250)+$H250*$K250*$I250*BV$10))+(BU250/12*10*$F250*$G250*((1-$H250)+$H250*$K250*$I250*BV$10))</f>
        <v>0</v>
      </c>
      <c r="BW250" s="204"/>
      <c r="BX250" s="326">
        <f t="shared" ref="BX250:BX272" si="680">(BW250/12*2*$E250*$G250*((1-$H250)+$H250*$K250*$I250*BX$10))+(BW250/12*10*$F250*$G250*((1-$H250)+$H250*$K250*$I250*BX$10))</f>
        <v>0</v>
      </c>
      <c r="BY250" s="204"/>
      <c r="BZ250" s="326">
        <f t="shared" ref="BZ250:BZ272" si="681">(BY250/12*2*$E250*$G250*((1-$H250)+$H250*$K250*$I250*BZ$10))+(BY250/12*10*$F250*$G250*((1-$H250)+$H250*$K250*$I250*BZ$10))</f>
        <v>0</v>
      </c>
      <c r="CA250" s="204"/>
      <c r="CB250" s="326">
        <f t="shared" ref="CB250:CB272" si="682">(CA250/12*2*$E250*$G250*((1-$H250)+$H250*$K250*$I250*CB$10))+(CA250/12*10*$F250*$G250*((1-$H250)+$H250*$K250*$I250*CB$10))</f>
        <v>0</v>
      </c>
      <c r="CC250" s="223"/>
      <c r="CD250" s="326">
        <f t="shared" ref="CD250:CD271" si="683">(CC250/12*2*$E250*$G250*((1-$H250)+$H250*$K250*$I250*CD$10))+(CC250/12*10*$F250*$G250*((1-$H250)+$H250*$K250*$I250*CD$10))</f>
        <v>0</v>
      </c>
      <c r="CE250" s="204"/>
      <c r="CF250" s="326">
        <f t="shared" ref="CF250:CF272" si="684">(CE250/12*2*$E250*$G250*((1-$H250)+$H250*$L250*$I250*CF$10))+(CE250/12*10*$F250*$G250*((1-$H250)+$H250*$L250*$I250*CF$10))</f>
        <v>0</v>
      </c>
      <c r="CG250" s="204"/>
      <c r="CH250" s="326">
        <f t="shared" ref="CH250:CH272" si="685">(CG250/12*2*$E250*$G250*((1-$H250)+$H250*$L250*$I250*CH$10))+(CG250/12*10*$F250*$G250*((1-$H250)+$H250*$L250*$I250*CH$10))</f>
        <v>0</v>
      </c>
      <c r="CI250" s="204"/>
      <c r="CJ250" s="326">
        <f t="shared" ref="CJ250:CJ271" si="686">(CI250/12*2*$E250*$G250*((1-$H250)+$H250*$L250*$I250*CJ$10))+(CI250/12*10*$F250*$G250*((1-$H250)+$H250*$L250*$I250*CJ$10))</f>
        <v>0</v>
      </c>
      <c r="CK250" s="204"/>
      <c r="CL250" s="326">
        <f t="shared" ref="CL250:CL272" si="687">(CK250/12*2*$E250*$G250*((1-$H250)+$H250*$L250*$I250*CL$10))+(CK250/12*10*$F250*$G250*((1-$H250)+$H250*$L250*$I250*CL$10))</f>
        <v>0</v>
      </c>
      <c r="CM250" s="204"/>
      <c r="CN250" s="326">
        <f t="shared" ref="CN250:CN272" si="688">(CM250/12*2*$E250*$G250*((1-$H250)+$H250*$L250*$I250*CN$10))+(CM250/12*10*$F250*$G250*((1-$H250)+$H250*$L250*$I250*CN$10))</f>
        <v>0</v>
      </c>
      <c r="CO250" s="204"/>
      <c r="CP250" s="326">
        <f t="shared" ref="CP250:CP272" si="689">(CO250/12*2*$E250*$G250*((1-$H250)+$H250*$L250*$I250*CP$10))+(CO250/12*10*$F250*$G250*((1-$H250)+$H250*$L250*$I250*CP$10))</f>
        <v>0</v>
      </c>
      <c r="CQ250" s="204"/>
      <c r="CR250" s="326">
        <f t="shared" ref="CR250:CR272" si="690">(CQ250/12*2*$E250*$G250*((1-$H250)+$H250*$L250*$I250))+(CQ250/12*10*$F250*$G250*((1-$H250)+$H250*$L250*$I250))</f>
        <v>0</v>
      </c>
      <c r="CS250" s="204"/>
      <c r="CT250" s="326">
        <f t="shared" ref="CT250:CT272" si="691">(CS250/12*10*$F250*$G250*((1-$H250)+$H250*$L250*$I250))</f>
        <v>0</v>
      </c>
      <c r="CU250" s="204"/>
      <c r="CV250" s="326">
        <f t="shared" ref="CV250:CV272" si="692">(CU250/12*10*$F250*$G250*((1-$H250)+$H250*$L250*$I250))</f>
        <v>0</v>
      </c>
      <c r="CW250" s="204"/>
      <c r="CX250" s="326">
        <f t="shared" ref="CX250:CX272" si="693">(CW250/12*2*$E250*$G250*((1-$H250)+$H250*$L250*$I250))+(CW250/12*10*$F250*$G250*((1-$H250)+$H250*$L250*$I250))</f>
        <v>0</v>
      </c>
      <c r="CY250" s="204"/>
      <c r="CZ250" s="326">
        <f t="shared" ref="CZ250:CZ272" si="694">(CY250/12*2*$E250*$G250*((1-$H250)+$H250*$L250*$I250))+(CY250/12*10*$F250*$G250*((1-$H250)+$H250*$L250*$I250))</f>
        <v>0</v>
      </c>
      <c r="DA250" s="204"/>
      <c r="DB250" s="326">
        <f t="shared" ref="DB250:DB272" si="695">(DA250/12*2*$E250*$G250*((1-$H250)+$H250*$L250*$I250))+(DA250/12*10*$F250*$G250*((1-$H250)+$H250*$L250*$I250))</f>
        <v>0</v>
      </c>
      <c r="DC250" s="204"/>
      <c r="DD250" s="326">
        <f t="shared" ref="DD250:DD272" si="696">(DC250/12*2*$E250*$G250*((1-$H250)+$H250*$L250*$I250))+(DC250/12*10*$F250*$G250*((1-$H250)+$H250*$L250*$I250))</f>
        <v>0</v>
      </c>
      <c r="DE250" s="204"/>
      <c r="DF250" s="326">
        <f t="shared" ref="DF250:DF272" si="697">(DE250/12*2*$E250*$G250*((1-$H250)+$H250*$L250*$I250))+(DE250/12*10*$F250*$G250*((1-$H250)+$H250*$L250*$I250))</f>
        <v>0</v>
      </c>
      <c r="DG250" s="204"/>
      <c r="DH250" s="326">
        <f t="shared" ref="DH250:DH272" si="698">(DG250/12*2*$E250*$G250*((1-$H250)+$H250*$L250*$I250))+(DG250/12*10*$F250*$G250*((1-$H250)+$H250*$L250*$I250))</f>
        <v>0</v>
      </c>
      <c r="DI250" s="204"/>
      <c r="DJ250" s="326">
        <f t="shared" ref="DJ250:DJ272" si="699">(DI250/12*2*$E250*$G250*((1-$H250)+$H250*$L250*$I250))+(DI250/12*10*$F250*$G250*((1-$H250)+$H250*$L250*$I250))</f>
        <v>0</v>
      </c>
      <c r="DK250" s="204"/>
      <c r="DL250" s="326">
        <f t="shared" ref="DL250:DL272" si="700">(DK250/12*2*$E250*$G250*((1-$H250)+$H250*$M250*$I250*DL$10))+(DK250/12*10*$F250*$G250*((1-$H250)+$H250*$M250*$I250*DL$10))</f>
        <v>0</v>
      </c>
      <c r="DM250" s="204"/>
      <c r="DN250" s="326">
        <f t="shared" ref="DN250:DN272" si="701">(DM250/12*2*$E250*$G250*((1-$H250)+$H250*$N250*$I250*DN$10))+(DM250/12*10*$F250*$G250*((1-$H250)+$H250*$N250*$I250*DN$10))</f>
        <v>0</v>
      </c>
      <c r="DO250" s="204"/>
      <c r="DP250" s="326">
        <f t="shared" ref="DP250:DP272" si="702">(DO250/12*2*$E250*$G250*((1-$H250)+$H250*$K250*$I250*DP$10))+(DO250/12*10*$F250*$G250*((1-$H250)+$H250*$K250*$I250*DP$10))</f>
        <v>0</v>
      </c>
      <c r="DQ250" s="204"/>
      <c r="DR250" s="326">
        <f t="shared" ref="DR250:DR272" si="703">(DQ250/12*2*$E250*$G250*((1-$H250)+$H250*$K250*$I250*DR$10))+(DQ250/12*10*$F250*$G250*((1-$H250)+$H250*$K250*$I250*DR$10))</f>
        <v>0</v>
      </c>
      <c r="DS250" s="204"/>
      <c r="DT250" s="326">
        <f t="shared" ref="DT250:DT272" si="704">(DS250/12*2*$E250*$G250*((1-$H250)+$H250*$I250*DT$10))+(DS250/12*10*$F250*$G250*((1-$H250)+$H250*$I250*DT$10))</f>
        <v>0</v>
      </c>
      <c r="DU250" s="204"/>
      <c r="DV250" s="204"/>
      <c r="DW250" s="204"/>
      <c r="DX250" s="326">
        <f t="shared" ref="DX250:DX272" si="705">(DW250/12*2*$E250*$G250*((1-$H250)+$H250*$K250*$I250*DX$10))+(DW250/12*10*$F250*$G250*((1-$H250)+$H250*$K250*$I250*DX$10))</f>
        <v>0</v>
      </c>
      <c r="DY250" s="204"/>
      <c r="DZ250" s="326">
        <f t="shared" ref="DZ250:DZ272" si="706">(DY250/12*2*$E250*$G250*((1-$H250)+$H250*$K250*$I250*DZ$10))+(DY250/12*10*$F250*$G250*((1-$H250)+$H250*$K250*$I250*DZ$10))</f>
        <v>0</v>
      </c>
      <c r="EA250" s="204"/>
      <c r="EB250" s="326">
        <f t="shared" ref="EB250:EB272" si="707">(EA250/12*2*$E250*$G250*((1-$H250)+$H250*$L250*$I250))+(EA250/12*10*$F250*$G250*((1-$H250)+$H250*$L250*$I250))</f>
        <v>0</v>
      </c>
      <c r="EC250" s="430"/>
      <c r="ED250" s="326">
        <f t="shared" ref="ED250:ED272" si="708">(EC250/12*2*$E250*$G250*((1-$H250)+$H250*$K250*$I250))+(EC250/12*10*$F250*$G250*((1-$H250)+$H250*$K250*$I250))</f>
        <v>0</v>
      </c>
      <c r="EE250" s="223"/>
      <c r="EF250" s="326">
        <f t="shared" ref="EF250:EF272" si="709">(EE250/12*2*$E250*$G250*((1-$H250)+$H250*$K250*$I250))+(EE250/12*10*$F250*$G250*((1-$H250)+$H250*$K250*$I250))</f>
        <v>0</v>
      </c>
      <c r="EG250" s="223"/>
      <c r="EH250" s="326">
        <f t="shared" ref="EH250:EH272" si="710">(EG250/12*2*$E250*$G250*((1-$H250)+$H250*$I250))+(EG250/12*10*$F250*$G250*((1-$H250)+$H250*$I250))</f>
        <v>0</v>
      </c>
      <c r="EI250" s="223"/>
      <c r="EJ250" s="326">
        <f t="shared" ref="EJ250:EJ272" si="711">(EI250/12*2*$E250*$G250*((1-$H250)+$H250*$K250*$I250))+(EI250/12*10*$F250*$G250*((1-$H250)+$H250*$K250*$I250))</f>
        <v>0</v>
      </c>
      <c r="EK250" s="228">
        <f t="shared" si="650"/>
        <v>48</v>
      </c>
      <c r="EL250" s="228">
        <f t="shared" si="650"/>
        <v>2012054.4751999998</v>
      </c>
    </row>
    <row r="251" spans="1:142" ht="25.5" x14ac:dyDescent="0.2">
      <c r="A251" s="196"/>
      <c r="B251" s="196">
        <v>169</v>
      </c>
      <c r="C251" s="374" t="s">
        <v>1549</v>
      </c>
      <c r="D251" s="357" t="s">
        <v>1052</v>
      </c>
      <c r="E251" s="309">
        <v>16026</v>
      </c>
      <c r="F251" s="309">
        <v>16828</v>
      </c>
      <c r="G251" s="368">
        <v>5.36</v>
      </c>
      <c r="H251" s="377">
        <v>5.1000000000000004E-3</v>
      </c>
      <c r="I251" s="336">
        <v>1</v>
      </c>
      <c r="J251" s="337"/>
      <c r="K251" s="339">
        <v>1.4</v>
      </c>
      <c r="L251" s="339">
        <v>1.68</v>
      </c>
      <c r="M251" s="339">
        <v>2.23</v>
      </c>
      <c r="N251" s="340">
        <v>2.57</v>
      </c>
      <c r="O251" s="204"/>
      <c r="P251" s="326">
        <f t="shared" si="651"/>
        <v>0</v>
      </c>
      <c r="Q251" s="208"/>
      <c r="R251" s="326">
        <f t="shared" si="652"/>
        <v>0</v>
      </c>
      <c r="S251" s="204"/>
      <c r="T251" s="326">
        <f t="shared" si="653"/>
        <v>0</v>
      </c>
      <c r="U251" s="204"/>
      <c r="V251" s="326">
        <f t="shared" si="654"/>
        <v>0</v>
      </c>
      <c r="W251" s="204"/>
      <c r="X251" s="326">
        <f t="shared" si="655"/>
        <v>0</v>
      </c>
      <c r="Y251" s="204"/>
      <c r="Z251" s="326">
        <f t="shared" si="656"/>
        <v>0</v>
      </c>
      <c r="AA251" s="204"/>
      <c r="AB251" s="326">
        <f t="shared" si="657"/>
        <v>0</v>
      </c>
      <c r="AC251" s="204"/>
      <c r="AD251" s="326">
        <f t="shared" si="658"/>
        <v>0</v>
      </c>
      <c r="AE251" s="204"/>
      <c r="AF251" s="326">
        <f t="shared" si="659"/>
        <v>0</v>
      </c>
      <c r="AG251" s="204"/>
      <c r="AH251" s="326">
        <f t="shared" si="660"/>
        <v>0</v>
      </c>
      <c r="AI251" s="326">
        <v>0</v>
      </c>
      <c r="AJ251" s="326">
        <v>0</v>
      </c>
      <c r="AK251" s="204"/>
      <c r="AL251" s="326">
        <f t="shared" si="661"/>
        <v>0</v>
      </c>
      <c r="AM251" s="204"/>
      <c r="AN251" s="326">
        <f t="shared" si="662"/>
        <v>0</v>
      </c>
      <c r="AO251" s="204">
        <v>224</v>
      </c>
      <c r="AP251" s="326">
        <f t="shared" si="663"/>
        <v>20084773.89745494</v>
      </c>
      <c r="AQ251" s="204"/>
      <c r="AR251" s="326">
        <f t="shared" si="664"/>
        <v>0</v>
      </c>
      <c r="AS251" s="204"/>
      <c r="AT251" s="326">
        <f t="shared" si="665"/>
        <v>0</v>
      </c>
      <c r="AU251" s="204"/>
      <c r="AV251" s="326">
        <f t="shared" si="666"/>
        <v>0</v>
      </c>
      <c r="AW251" s="204"/>
      <c r="AX251" s="326">
        <f t="shared" si="667"/>
        <v>0</v>
      </c>
      <c r="AY251" s="204"/>
      <c r="AZ251" s="326">
        <f t="shared" si="668"/>
        <v>0</v>
      </c>
      <c r="BA251" s="204"/>
      <c r="BB251" s="326">
        <f t="shared" si="669"/>
        <v>0</v>
      </c>
      <c r="BC251" s="204"/>
      <c r="BD251" s="326">
        <f t="shared" si="670"/>
        <v>0</v>
      </c>
      <c r="BE251" s="204"/>
      <c r="BF251" s="326">
        <f t="shared" si="671"/>
        <v>0</v>
      </c>
      <c r="BG251" s="204"/>
      <c r="BH251" s="326">
        <f t="shared" si="672"/>
        <v>0</v>
      </c>
      <c r="BI251" s="204"/>
      <c r="BJ251" s="326">
        <f t="shared" si="673"/>
        <v>0</v>
      </c>
      <c r="BK251" s="204"/>
      <c r="BL251" s="326">
        <f t="shared" si="674"/>
        <v>0</v>
      </c>
      <c r="BM251" s="204"/>
      <c r="BN251" s="326">
        <f t="shared" si="675"/>
        <v>0</v>
      </c>
      <c r="BO251" s="204"/>
      <c r="BP251" s="326">
        <f t="shared" si="676"/>
        <v>0</v>
      </c>
      <c r="BQ251" s="204"/>
      <c r="BR251" s="326">
        <f t="shared" si="677"/>
        <v>0</v>
      </c>
      <c r="BS251" s="204"/>
      <c r="BT251" s="326">
        <f t="shared" si="678"/>
        <v>0</v>
      </c>
      <c r="BU251" s="204"/>
      <c r="BV251" s="326">
        <f t="shared" si="679"/>
        <v>0</v>
      </c>
      <c r="BW251" s="204"/>
      <c r="BX251" s="326">
        <f t="shared" si="680"/>
        <v>0</v>
      </c>
      <c r="BY251" s="204"/>
      <c r="BZ251" s="326">
        <f t="shared" si="681"/>
        <v>0</v>
      </c>
      <c r="CA251" s="204"/>
      <c r="CB251" s="326">
        <f t="shared" si="682"/>
        <v>0</v>
      </c>
      <c r="CC251" s="223"/>
      <c r="CD251" s="326">
        <f t="shared" si="683"/>
        <v>0</v>
      </c>
      <c r="CE251" s="204"/>
      <c r="CF251" s="326">
        <f t="shared" si="684"/>
        <v>0</v>
      </c>
      <c r="CG251" s="204"/>
      <c r="CH251" s="326">
        <f t="shared" si="685"/>
        <v>0</v>
      </c>
      <c r="CI251" s="204"/>
      <c r="CJ251" s="326">
        <f t="shared" si="686"/>
        <v>0</v>
      </c>
      <c r="CK251" s="204"/>
      <c r="CL251" s="326">
        <f t="shared" si="687"/>
        <v>0</v>
      </c>
      <c r="CM251" s="204"/>
      <c r="CN251" s="326">
        <f t="shared" si="688"/>
        <v>0</v>
      </c>
      <c r="CO251" s="204"/>
      <c r="CP251" s="326">
        <f t="shared" si="689"/>
        <v>0</v>
      </c>
      <c r="CQ251" s="204"/>
      <c r="CR251" s="326">
        <f t="shared" si="690"/>
        <v>0</v>
      </c>
      <c r="CS251" s="204"/>
      <c r="CT251" s="326">
        <f t="shared" si="691"/>
        <v>0</v>
      </c>
      <c r="CU251" s="204"/>
      <c r="CV251" s="326">
        <f t="shared" si="692"/>
        <v>0</v>
      </c>
      <c r="CW251" s="204"/>
      <c r="CX251" s="326">
        <f t="shared" si="693"/>
        <v>0</v>
      </c>
      <c r="CY251" s="204"/>
      <c r="CZ251" s="326">
        <f t="shared" si="694"/>
        <v>0</v>
      </c>
      <c r="DA251" s="204"/>
      <c r="DB251" s="326">
        <f t="shared" si="695"/>
        <v>0</v>
      </c>
      <c r="DC251" s="204"/>
      <c r="DD251" s="326">
        <f t="shared" si="696"/>
        <v>0</v>
      </c>
      <c r="DE251" s="204"/>
      <c r="DF251" s="326">
        <f t="shared" si="697"/>
        <v>0</v>
      </c>
      <c r="DG251" s="204"/>
      <c r="DH251" s="326">
        <f t="shared" si="698"/>
        <v>0</v>
      </c>
      <c r="DI251" s="204"/>
      <c r="DJ251" s="326">
        <f t="shared" si="699"/>
        <v>0</v>
      </c>
      <c r="DK251" s="204"/>
      <c r="DL251" s="326">
        <f t="shared" si="700"/>
        <v>0</v>
      </c>
      <c r="DM251" s="204"/>
      <c r="DN251" s="326">
        <f t="shared" si="701"/>
        <v>0</v>
      </c>
      <c r="DO251" s="204"/>
      <c r="DP251" s="326">
        <f t="shared" si="702"/>
        <v>0</v>
      </c>
      <c r="DQ251" s="204"/>
      <c r="DR251" s="326">
        <f t="shared" si="703"/>
        <v>0</v>
      </c>
      <c r="DS251" s="204"/>
      <c r="DT251" s="326">
        <f t="shared" si="704"/>
        <v>0</v>
      </c>
      <c r="DU251" s="204"/>
      <c r="DV251" s="204"/>
      <c r="DW251" s="204"/>
      <c r="DX251" s="326">
        <f t="shared" si="705"/>
        <v>0</v>
      </c>
      <c r="DY251" s="204"/>
      <c r="DZ251" s="326">
        <f t="shared" si="706"/>
        <v>0</v>
      </c>
      <c r="EA251" s="204"/>
      <c r="EB251" s="326">
        <f t="shared" si="707"/>
        <v>0</v>
      </c>
      <c r="EC251" s="430"/>
      <c r="ED251" s="326">
        <f t="shared" si="708"/>
        <v>0</v>
      </c>
      <c r="EE251" s="223"/>
      <c r="EF251" s="326">
        <f t="shared" si="709"/>
        <v>0</v>
      </c>
      <c r="EG251" s="223"/>
      <c r="EH251" s="326">
        <f t="shared" si="710"/>
        <v>0</v>
      </c>
      <c r="EI251" s="223"/>
      <c r="EJ251" s="326">
        <f t="shared" si="711"/>
        <v>0</v>
      </c>
      <c r="EK251" s="228">
        <f t="shared" si="650"/>
        <v>224</v>
      </c>
      <c r="EL251" s="228">
        <f t="shared" si="650"/>
        <v>20084773.89745494</v>
      </c>
    </row>
    <row r="252" spans="1:142" ht="53.25" customHeight="1" x14ac:dyDescent="0.2">
      <c r="A252" s="196"/>
      <c r="B252" s="196">
        <v>170</v>
      </c>
      <c r="C252" s="374" t="s">
        <v>1550</v>
      </c>
      <c r="D252" s="357" t="s">
        <v>1054</v>
      </c>
      <c r="E252" s="309">
        <v>16026</v>
      </c>
      <c r="F252" s="309">
        <v>16828</v>
      </c>
      <c r="G252" s="368">
        <v>4.0599999999999996</v>
      </c>
      <c r="H252" s="377">
        <v>0.1794</v>
      </c>
      <c r="I252" s="336">
        <v>1</v>
      </c>
      <c r="J252" s="337"/>
      <c r="K252" s="339">
        <v>1.4</v>
      </c>
      <c r="L252" s="339">
        <v>1.68</v>
      </c>
      <c r="M252" s="339">
        <v>2.23</v>
      </c>
      <c r="N252" s="340">
        <v>2.57</v>
      </c>
      <c r="O252" s="204"/>
      <c r="P252" s="326">
        <f t="shared" si="651"/>
        <v>0</v>
      </c>
      <c r="Q252" s="208"/>
      <c r="R252" s="326">
        <f t="shared" si="652"/>
        <v>0</v>
      </c>
      <c r="S252" s="204"/>
      <c r="T252" s="326">
        <f t="shared" si="653"/>
        <v>0</v>
      </c>
      <c r="U252" s="204"/>
      <c r="V252" s="326">
        <f t="shared" si="654"/>
        <v>0</v>
      </c>
      <c r="W252" s="204"/>
      <c r="X252" s="326">
        <f t="shared" si="655"/>
        <v>0</v>
      </c>
      <c r="Y252" s="204"/>
      <c r="Z252" s="326">
        <f t="shared" si="656"/>
        <v>0</v>
      </c>
      <c r="AA252" s="204"/>
      <c r="AB252" s="326">
        <f t="shared" si="657"/>
        <v>0</v>
      </c>
      <c r="AC252" s="204"/>
      <c r="AD252" s="326">
        <f t="shared" si="658"/>
        <v>0</v>
      </c>
      <c r="AE252" s="204"/>
      <c r="AF252" s="326">
        <f t="shared" si="659"/>
        <v>0</v>
      </c>
      <c r="AG252" s="204"/>
      <c r="AH252" s="326">
        <f t="shared" si="660"/>
        <v>0</v>
      </c>
      <c r="AI252" s="326">
        <v>0</v>
      </c>
      <c r="AJ252" s="326">
        <v>0</v>
      </c>
      <c r="AK252" s="204"/>
      <c r="AL252" s="326">
        <f t="shared" si="661"/>
        <v>0</v>
      </c>
      <c r="AM252" s="204"/>
      <c r="AN252" s="326">
        <f t="shared" si="662"/>
        <v>0</v>
      </c>
      <c r="AO252" s="204"/>
      <c r="AP252" s="326">
        <f t="shared" si="663"/>
        <v>0</v>
      </c>
      <c r="AQ252" s="204"/>
      <c r="AR252" s="326">
        <f t="shared" si="664"/>
        <v>0</v>
      </c>
      <c r="AS252" s="204"/>
      <c r="AT252" s="326">
        <f t="shared" si="665"/>
        <v>0</v>
      </c>
      <c r="AU252" s="204"/>
      <c r="AV252" s="326">
        <f t="shared" si="666"/>
        <v>0</v>
      </c>
      <c r="AW252" s="204"/>
      <c r="AX252" s="326">
        <f t="shared" si="667"/>
        <v>0</v>
      </c>
      <c r="AY252" s="204"/>
      <c r="AZ252" s="326">
        <f t="shared" si="668"/>
        <v>0</v>
      </c>
      <c r="BA252" s="204"/>
      <c r="BB252" s="326">
        <f t="shared" si="669"/>
        <v>0</v>
      </c>
      <c r="BC252" s="204"/>
      <c r="BD252" s="326">
        <f t="shared" si="670"/>
        <v>0</v>
      </c>
      <c r="BE252" s="204"/>
      <c r="BF252" s="326">
        <f t="shared" si="671"/>
        <v>0</v>
      </c>
      <c r="BG252" s="204"/>
      <c r="BH252" s="326">
        <f t="shared" si="672"/>
        <v>0</v>
      </c>
      <c r="BI252" s="204"/>
      <c r="BJ252" s="326">
        <f t="shared" si="673"/>
        <v>0</v>
      </c>
      <c r="BK252" s="204"/>
      <c r="BL252" s="326">
        <f t="shared" si="674"/>
        <v>0</v>
      </c>
      <c r="BM252" s="204"/>
      <c r="BN252" s="326">
        <f t="shared" si="675"/>
        <v>0</v>
      </c>
      <c r="BO252" s="204"/>
      <c r="BP252" s="326">
        <f t="shared" si="676"/>
        <v>0</v>
      </c>
      <c r="BQ252" s="204"/>
      <c r="BR252" s="326">
        <f t="shared" si="677"/>
        <v>0</v>
      </c>
      <c r="BS252" s="204"/>
      <c r="BT252" s="326">
        <f t="shared" si="678"/>
        <v>0</v>
      </c>
      <c r="BU252" s="204"/>
      <c r="BV252" s="326">
        <f t="shared" si="679"/>
        <v>0</v>
      </c>
      <c r="BW252" s="204"/>
      <c r="BX252" s="326">
        <f t="shared" si="680"/>
        <v>0</v>
      </c>
      <c r="BY252" s="204"/>
      <c r="BZ252" s="326">
        <f t="shared" si="681"/>
        <v>0</v>
      </c>
      <c r="CA252" s="204"/>
      <c r="CB252" s="326">
        <f t="shared" si="682"/>
        <v>0</v>
      </c>
      <c r="CC252" s="223"/>
      <c r="CD252" s="326">
        <f t="shared" si="683"/>
        <v>0</v>
      </c>
      <c r="CE252" s="204"/>
      <c r="CF252" s="326">
        <f t="shared" si="684"/>
        <v>0</v>
      </c>
      <c r="CG252" s="204"/>
      <c r="CH252" s="326">
        <f t="shared" si="685"/>
        <v>0</v>
      </c>
      <c r="CI252" s="204"/>
      <c r="CJ252" s="326">
        <f t="shared" si="686"/>
        <v>0</v>
      </c>
      <c r="CK252" s="204"/>
      <c r="CL252" s="326">
        <f t="shared" si="687"/>
        <v>0</v>
      </c>
      <c r="CM252" s="204"/>
      <c r="CN252" s="326">
        <f t="shared" si="688"/>
        <v>0</v>
      </c>
      <c r="CO252" s="204"/>
      <c r="CP252" s="326">
        <f t="shared" si="689"/>
        <v>0</v>
      </c>
      <c r="CQ252" s="204"/>
      <c r="CR252" s="326">
        <f t="shared" si="690"/>
        <v>0</v>
      </c>
      <c r="CS252" s="204"/>
      <c r="CT252" s="326">
        <f t="shared" si="691"/>
        <v>0</v>
      </c>
      <c r="CU252" s="204"/>
      <c r="CV252" s="326">
        <f t="shared" si="692"/>
        <v>0</v>
      </c>
      <c r="CW252" s="204"/>
      <c r="CX252" s="326">
        <f t="shared" si="693"/>
        <v>0</v>
      </c>
      <c r="CY252" s="204"/>
      <c r="CZ252" s="326">
        <f t="shared" si="694"/>
        <v>0</v>
      </c>
      <c r="DA252" s="204"/>
      <c r="DB252" s="326">
        <f t="shared" si="695"/>
        <v>0</v>
      </c>
      <c r="DC252" s="204"/>
      <c r="DD252" s="326">
        <f t="shared" si="696"/>
        <v>0</v>
      </c>
      <c r="DE252" s="204"/>
      <c r="DF252" s="326">
        <f t="shared" si="697"/>
        <v>0</v>
      </c>
      <c r="DG252" s="204"/>
      <c r="DH252" s="326">
        <f t="shared" si="698"/>
        <v>0</v>
      </c>
      <c r="DI252" s="204"/>
      <c r="DJ252" s="326">
        <f t="shared" si="699"/>
        <v>0</v>
      </c>
      <c r="DK252" s="204"/>
      <c r="DL252" s="326">
        <f t="shared" si="700"/>
        <v>0</v>
      </c>
      <c r="DM252" s="204"/>
      <c r="DN252" s="326">
        <f t="shared" si="701"/>
        <v>0</v>
      </c>
      <c r="DO252" s="204"/>
      <c r="DP252" s="326">
        <f t="shared" si="702"/>
        <v>0</v>
      </c>
      <c r="DQ252" s="204"/>
      <c r="DR252" s="326">
        <f t="shared" si="703"/>
        <v>0</v>
      </c>
      <c r="DS252" s="204"/>
      <c r="DT252" s="326">
        <f t="shared" si="704"/>
        <v>0</v>
      </c>
      <c r="DU252" s="204"/>
      <c r="DV252" s="204"/>
      <c r="DW252" s="204"/>
      <c r="DX252" s="326">
        <f t="shared" si="705"/>
        <v>0</v>
      </c>
      <c r="DY252" s="204"/>
      <c r="DZ252" s="326">
        <f t="shared" si="706"/>
        <v>0</v>
      </c>
      <c r="EA252" s="204"/>
      <c r="EB252" s="326">
        <f t="shared" si="707"/>
        <v>0</v>
      </c>
      <c r="EC252" s="430"/>
      <c r="ED252" s="326">
        <f t="shared" si="708"/>
        <v>0</v>
      </c>
      <c r="EE252" s="223"/>
      <c r="EF252" s="326">
        <f t="shared" si="709"/>
        <v>0</v>
      </c>
      <c r="EG252" s="223"/>
      <c r="EH252" s="326">
        <f t="shared" si="710"/>
        <v>0</v>
      </c>
      <c r="EI252" s="223"/>
      <c r="EJ252" s="326">
        <f t="shared" si="711"/>
        <v>0</v>
      </c>
      <c r="EK252" s="228">
        <f t="shared" si="650"/>
        <v>0</v>
      </c>
      <c r="EL252" s="228">
        <f t="shared" si="650"/>
        <v>0</v>
      </c>
    </row>
    <row r="253" spans="1:142" ht="61.5" customHeight="1" x14ac:dyDescent="0.2">
      <c r="A253" s="196"/>
      <c r="B253" s="196">
        <v>171</v>
      </c>
      <c r="C253" s="196" t="s">
        <v>1551</v>
      </c>
      <c r="D253" s="307" t="s">
        <v>1056</v>
      </c>
      <c r="E253" s="309">
        <v>16026</v>
      </c>
      <c r="F253" s="309">
        <v>16828</v>
      </c>
      <c r="G253" s="209">
        <v>0.53</v>
      </c>
      <c r="H253" s="377">
        <v>4.6600000000000003E-2</v>
      </c>
      <c r="I253" s="336">
        <v>1</v>
      </c>
      <c r="J253" s="337"/>
      <c r="K253" s="339">
        <v>1.4</v>
      </c>
      <c r="L253" s="339">
        <v>1.68</v>
      </c>
      <c r="M253" s="339">
        <v>2.23</v>
      </c>
      <c r="N253" s="340">
        <v>2.57</v>
      </c>
      <c r="O253" s="204"/>
      <c r="P253" s="326">
        <f t="shared" si="651"/>
        <v>0</v>
      </c>
      <c r="Q253" s="208"/>
      <c r="R253" s="326">
        <f t="shared" si="652"/>
        <v>0</v>
      </c>
      <c r="S253" s="204"/>
      <c r="T253" s="326">
        <f t="shared" si="653"/>
        <v>0</v>
      </c>
      <c r="U253" s="204"/>
      <c r="V253" s="326">
        <f t="shared" si="654"/>
        <v>0</v>
      </c>
      <c r="W253" s="204"/>
      <c r="X253" s="326">
        <f t="shared" si="655"/>
        <v>0</v>
      </c>
      <c r="Y253" s="204"/>
      <c r="Z253" s="326">
        <f t="shared" si="656"/>
        <v>0</v>
      </c>
      <c r="AA253" s="204"/>
      <c r="AB253" s="326">
        <f t="shared" si="657"/>
        <v>0</v>
      </c>
      <c r="AC253" s="204"/>
      <c r="AD253" s="326">
        <f t="shared" si="658"/>
        <v>0</v>
      </c>
      <c r="AE253" s="204"/>
      <c r="AF253" s="326">
        <f t="shared" si="659"/>
        <v>0</v>
      </c>
      <c r="AG253" s="204"/>
      <c r="AH253" s="326">
        <f t="shared" si="660"/>
        <v>0</v>
      </c>
      <c r="AI253" s="326">
        <v>0</v>
      </c>
      <c r="AJ253" s="326">
        <v>0</v>
      </c>
      <c r="AK253" s="204"/>
      <c r="AL253" s="326">
        <f t="shared" si="661"/>
        <v>0</v>
      </c>
      <c r="AM253" s="204"/>
      <c r="AN253" s="326">
        <f t="shared" si="662"/>
        <v>0</v>
      </c>
      <c r="AO253" s="204"/>
      <c r="AP253" s="326">
        <f t="shared" si="663"/>
        <v>0</v>
      </c>
      <c r="AQ253" s="204"/>
      <c r="AR253" s="326">
        <f t="shared" si="664"/>
        <v>0</v>
      </c>
      <c r="AS253" s="204"/>
      <c r="AT253" s="326">
        <f t="shared" si="665"/>
        <v>0</v>
      </c>
      <c r="AU253" s="204"/>
      <c r="AV253" s="326">
        <f t="shared" si="666"/>
        <v>0</v>
      </c>
      <c r="AW253" s="204"/>
      <c r="AX253" s="326">
        <f t="shared" si="667"/>
        <v>0</v>
      </c>
      <c r="AY253" s="204"/>
      <c r="AZ253" s="326">
        <f t="shared" si="668"/>
        <v>0</v>
      </c>
      <c r="BA253" s="204">
        <v>0</v>
      </c>
      <c r="BB253" s="326">
        <f t="shared" si="669"/>
        <v>0</v>
      </c>
      <c r="BC253" s="204"/>
      <c r="BD253" s="326">
        <f t="shared" si="670"/>
        <v>0</v>
      </c>
      <c r="BE253" s="204"/>
      <c r="BF253" s="326">
        <f t="shared" si="671"/>
        <v>0</v>
      </c>
      <c r="BG253" s="204"/>
      <c r="BH253" s="326">
        <f t="shared" si="672"/>
        <v>0</v>
      </c>
      <c r="BI253" s="204"/>
      <c r="BJ253" s="326">
        <f t="shared" si="673"/>
        <v>0</v>
      </c>
      <c r="BK253" s="204"/>
      <c r="BL253" s="326">
        <f t="shared" si="674"/>
        <v>0</v>
      </c>
      <c r="BM253" s="204"/>
      <c r="BN253" s="326">
        <f t="shared" si="675"/>
        <v>0</v>
      </c>
      <c r="BO253" s="204"/>
      <c r="BP253" s="326">
        <f t="shared" si="676"/>
        <v>0</v>
      </c>
      <c r="BQ253" s="204"/>
      <c r="BR253" s="326">
        <f t="shared" si="677"/>
        <v>0</v>
      </c>
      <c r="BS253" s="204"/>
      <c r="BT253" s="326">
        <f t="shared" si="678"/>
        <v>0</v>
      </c>
      <c r="BU253" s="204"/>
      <c r="BV253" s="326">
        <f t="shared" si="679"/>
        <v>0</v>
      </c>
      <c r="BW253" s="204"/>
      <c r="BX253" s="326">
        <f t="shared" si="680"/>
        <v>0</v>
      </c>
      <c r="BY253" s="204"/>
      <c r="BZ253" s="326">
        <f t="shared" si="681"/>
        <v>0</v>
      </c>
      <c r="CA253" s="204"/>
      <c r="CB253" s="326">
        <f t="shared" si="682"/>
        <v>0</v>
      </c>
      <c r="CC253" s="223"/>
      <c r="CD253" s="326">
        <f t="shared" si="683"/>
        <v>0</v>
      </c>
      <c r="CE253" s="204"/>
      <c r="CF253" s="326">
        <f t="shared" si="684"/>
        <v>0</v>
      </c>
      <c r="CG253" s="204"/>
      <c r="CH253" s="326">
        <f t="shared" si="685"/>
        <v>0</v>
      </c>
      <c r="CI253" s="204"/>
      <c r="CJ253" s="326">
        <f t="shared" si="686"/>
        <v>0</v>
      </c>
      <c r="CK253" s="204"/>
      <c r="CL253" s="326">
        <f t="shared" si="687"/>
        <v>0</v>
      </c>
      <c r="CM253" s="204"/>
      <c r="CN253" s="326">
        <f t="shared" si="688"/>
        <v>0</v>
      </c>
      <c r="CO253" s="204"/>
      <c r="CP253" s="326">
        <f t="shared" si="689"/>
        <v>0</v>
      </c>
      <c r="CQ253" s="204"/>
      <c r="CR253" s="326">
        <f t="shared" si="690"/>
        <v>0</v>
      </c>
      <c r="CS253" s="204"/>
      <c r="CT253" s="326">
        <f t="shared" si="691"/>
        <v>0</v>
      </c>
      <c r="CU253" s="204"/>
      <c r="CV253" s="326">
        <f t="shared" si="692"/>
        <v>0</v>
      </c>
      <c r="CW253" s="204"/>
      <c r="CX253" s="326">
        <f t="shared" si="693"/>
        <v>0</v>
      </c>
      <c r="CY253" s="204"/>
      <c r="CZ253" s="326">
        <f t="shared" si="694"/>
        <v>0</v>
      </c>
      <c r="DA253" s="204"/>
      <c r="DB253" s="326">
        <f t="shared" si="695"/>
        <v>0</v>
      </c>
      <c r="DC253" s="204"/>
      <c r="DD253" s="326">
        <f t="shared" si="696"/>
        <v>0</v>
      </c>
      <c r="DE253" s="204"/>
      <c r="DF253" s="326">
        <f t="shared" si="697"/>
        <v>0</v>
      </c>
      <c r="DG253" s="204"/>
      <c r="DH253" s="326">
        <f t="shared" si="698"/>
        <v>0</v>
      </c>
      <c r="DI253" s="204"/>
      <c r="DJ253" s="326">
        <f t="shared" si="699"/>
        <v>0</v>
      </c>
      <c r="DK253" s="204"/>
      <c r="DL253" s="326">
        <f t="shared" si="700"/>
        <v>0</v>
      </c>
      <c r="DM253" s="204"/>
      <c r="DN253" s="326">
        <f t="shared" si="701"/>
        <v>0</v>
      </c>
      <c r="DO253" s="204"/>
      <c r="DP253" s="326">
        <f t="shared" si="702"/>
        <v>0</v>
      </c>
      <c r="DQ253" s="204"/>
      <c r="DR253" s="326">
        <f t="shared" si="703"/>
        <v>0</v>
      </c>
      <c r="DS253" s="204"/>
      <c r="DT253" s="326">
        <f t="shared" si="704"/>
        <v>0</v>
      </c>
      <c r="DU253" s="204"/>
      <c r="DV253" s="204"/>
      <c r="DW253" s="204"/>
      <c r="DX253" s="326">
        <f t="shared" si="705"/>
        <v>0</v>
      </c>
      <c r="DY253" s="204"/>
      <c r="DZ253" s="326">
        <f t="shared" si="706"/>
        <v>0</v>
      </c>
      <c r="EA253" s="204"/>
      <c r="EB253" s="326">
        <f t="shared" si="707"/>
        <v>0</v>
      </c>
      <c r="EC253" s="430"/>
      <c r="ED253" s="326">
        <f t="shared" si="708"/>
        <v>0</v>
      </c>
      <c r="EE253" s="223"/>
      <c r="EF253" s="326">
        <f t="shared" si="709"/>
        <v>0</v>
      </c>
      <c r="EG253" s="223"/>
      <c r="EH253" s="326">
        <f t="shared" si="710"/>
        <v>0</v>
      </c>
      <c r="EI253" s="223"/>
      <c r="EJ253" s="326">
        <f t="shared" si="711"/>
        <v>0</v>
      </c>
      <c r="EK253" s="228">
        <f t="shared" si="650"/>
        <v>0</v>
      </c>
      <c r="EL253" s="228">
        <f t="shared" si="650"/>
        <v>0</v>
      </c>
    </row>
    <row r="254" spans="1:142" ht="61.5" customHeight="1" x14ac:dyDescent="0.2">
      <c r="A254" s="196"/>
      <c r="B254" s="196">
        <v>172</v>
      </c>
      <c r="C254" s="196" t="s">
        <v>1552</v>
      </c>
      <c r="D254" s="307" t="s">
        <v>1058</v>
      </c>
      <c r="E254" s="309">
        <v>16026</v>
      </c>
      <c r="F254" s="309">
        <v>16828</v>
      </c>
      <c r="G254" s="209">
        <v>0.79</v>
      </c>
      <c r="H254" s="449">
        <v>3.1E-2</v>
      </c>
      <c r="I254" s="336">
        <v>1</v>
      </c>
      <c r="J254" s="337"/>
      <c r="K254" s="339">
        <v>1.4</v>
      </c>
      <c r="L254" s="339">
        <v>1.68</v>
      </c>
      <c r="M254" s="339">
        <v>2.23</v>
      </c>
      <c r="N254" s="340">
        <v>2.57</v>
      </c>
      <c r="O254" s="204"/>
      <c r="P254" s="326">
        <f t="shared" si="651"/>
        <v>0</v>
      </c>
      <c r="Q254" s="208"/>
      <c r="R254" s="326">
        <f t="shared" si="652"/>
        <v>0</v>
      </c>
      <c r="S254" s="204"/>
      <c r="T254" s="326">
        <f t="shared" si="653"/>
        <v>0</v>
      </c>
      <c r="U254" s="204"/>
      <c r="V254" s="326">
        <f t="shared" si="654"/>
        <v>0</v>
      </c>
      <c r="W254" s="204"/>
      <c r="X254" s="326">
        <f t="shared" si="655"/>
        <v>0</v>
      </c>
      <c r="Y254" s="204"/>
      <c r="Z254" s="326">
        <f t="shared" si="656"/>
        <v>0</v>
      </c>
      <c r="AA254" s="204"/>
      <c r="AB254" s="326">
        <f t="shared" si="657"/>
        <v>0</v>
      </c>
      <c r="AC254" s="204"/>
      <c r="AD254" s="326">
        <f t="shared" si="658"/>
        <v>0</v>
      </c>
      <c r="AE254" s="204"/>
      <c r="AF254" s="326">
        <f t="shared" si="659"/>
        <v>0</v>
      </c>
      <c r="AG254" s="204"/>
      <c r="AH254" s="326">
        <f t="shared" si="660"/>
        <v>0</v>
      </c>
      <c r="AI254" s="326">
        <v>0</v>
      </c>
      <c r="AJ254" s="326">
        <v>0</v>
      </c>
      <c r="AK254" s="204"/>
      <c r="AL254" s="326">
        <f t="shared" si="661"/>
        <v>0</v>
      </c>
      <c r="AM254" s="204"/>
      <c r="AN254" s="326">
        <f t="shared" si="662"/>
        <v>0</v>
      </c>
      <c r="AO254" s="204"/>
      <c r="AP254" s="326">
        <f t="shared" si="663"/>
        <v>0</v>
      </c>
      <c r="AQ254" s="204"/>
      <c r="AR254" s="326">
        <f t="shared" si="664"/>
        <v>0</v>
      </c>
      <c r="AS254" s="204"/>
      <c r="AT254" s="326">
        <f t="shared" si="665"/>
        <v>0</v>
      </c>
      <c r="AU254" s="204"/>
      <c r="AV254" s="326">
        <f t="shared" si="666"/>
        <v>0</v>
      </c>
      <c r="AW254" s="204"/>
      <c r="AX254" s="326">
        <f t="shared" si="667"/>
        <v>0</v>
      </c>
      <c r="AY254" s="204"/>
      <c r="AZ254" s="326">
        <f t="shared" si="668"/>
        <v>0</v>
      </c>
      <c r="BA254" s="204"/>
      <c r="BB254" s="326">
        <f t="shared" si="669"/>
        <v>0</v>
      </c>
      <c r="BC254" s="204"/>
      <c r="BD254" s="326">
        <f t="shared" si="670"/>
        <v>0</v>
      </c>
      <c r="BE254" s="204"/>
      <c r="BF254" s="326">
        <f t="shared" si="671"/>
        <v>0</v>
      </c>
      <c r="BG254" s="204"/>
      <c r="BH254" s="326">
        <f t="shared" si="672"/>
        <v>0</v>
      </c>
      <c r="BI254" s="204"/>
      <c r="BJ254" s="326">
        <f t="shared" si="673"/>
        <v>0</v>
      </c>
      <c r="BK254" s="204"/>
      <c r="BL254" s="326">
        <f t="shared" si="674"/>
        <v>0</v>
      </c>
      <c r="BM254" s="204"/>
      <c r="BN254" s="326">
        <f t="shared" si="675"/>
        <v>0</v>
      </c>
      <c r="BO254" s="204"/>
      <c r="BP254" s="326">
        <f t="shared" si="676"/>
        <v>0</v>
      </c>
      <c r="BQ254" s="204"/>
      <c r="BR254" s="326">
        <f t="shared" si="677"/>
        <v>0</v>
      </c>
      <c r="BS254" s="204"/>
      <c r="BT254" s="326">
        <f t="shared" si="678"/>
        <v>0</v>
      </c>
      <c r="BU254" s="204"/>
      <c r="BV254" s="326">
        <f t="shared" si="679"/>
        <v>0</v>
      </c>
      <c r="BW254" s="204"/>
      <c r="BX254" s="326">
        <f t="shared" si="680"/>
        <v>0</v>
      </c>
      <c r="BY254" s="204"/>
      <c r="BZ254" s="326">
        <f t="shared" si="681"/>
        <v>0</v>
      </c>
      <c r="CA254" s="204"/>
      <c r="CB254" s="326">
        <f t="shared" si="682"/>
        <v>0</v>
      </c>
      <c r="CC254" s="223"/>
      <c r="CD254" s="326">
        <f t="shared" si="683"/>
        <v>0</v>
      </c>
      <c r="CE254" s="204"/>
      <c r="CF254" s="326">
        <f t="shared" si="684"/>
        <v>0</v>
      </c>
      <c r="CG254" s="204"/>
      <c r="CH254" s="326">
        <f t="shared" si="685"/>
        <v>0</v>
      </c>
      <c r="CI254" s="204"/>
      <c r="CJ254" s="326">
        <f t="shared" si="686"/>
        <v>0</v>
      </c>
      <c r="CK254" s="204"/>
      <c r="CL254" s="326">
        <f t="shared" si="687"/>
        <v>0</v>
      </c>
      <c r="CM254" s="204"/>
      <c r="CN254" s="326">
        <f t="shared" si="688"/>
        <v>0</v>
      </c>
      <c r="CO254" s="204"/>
      <c r="CP254" s="326">
        <f t="shared" si="689"/>
        <v>0</v>
      </c>
      <c r="CQ254" s="204"/>
      <c r="CR254" s="326">
        <f t="shared" si="690"/>
        <v>0</v>
      </c>
      <c r="CS254" s="204"/>
      <c r="CT254" s="326">
        <f t="shared" si="691"/>
        <v>0</v>
      </c>
      <c r="CU254" s="204"/>
      <c r="CV254" s="326">
        <f t="shared" si="692"/>
        <v>0</v>
      </c>
      <c r="CW254" s="204"/>
      <c r="CX254" s="326">
        <f t="shared" si="693"/>
        <v>0</v>
      </c>
      <c r="CY254" s="204"/>
      <c r="CZ254" s="326">
        <f t="shared" si="694"/>
        <v>0</v>
      </c>
      <c r="DA254" s="204"/>
      <c r="DB254" s="326">
        <f t="shared" si="695"/>
        <v>0</v>
      </c>
      <c r="DC254" s="204"/>
      <c r="DD254" s="326">
        <f t="shared" si="696"/>
        <v>0</v>
      </c>
      <c r="DE254" s="204"/>
      <c r="DF254" s="326">
        <f t="shared" si="697"/>
        <v>0</v>
      </c>
      <c r="DG254" s="204"/>
      <c r="DH254" s="326">
        <f t="shared" si="698"/>
        <v>0</v>
      </c>
      <c r="DI254" s="204"/>
      <c r="DJ254" s="326">
        <f t="shared" si="699"/>
        <v>0</v>
      </c>
      <c r="DK254" s="204"/>
      <c r="DL254" s="326">
        <f t="shared" si="700"/>
        <v>0</v>
      </c>
      <c r="DM254" s="204"/>
      <c r="DN254" s="326">
        <f t="shared" si="701"/>
        <v>0</v>
      </c>
      <c r="DO254" s="204"/>
      <c r="DP254" s="326">
        <f t="shared" si="702"/>
        <v>0</v>
      </c>
      <c r="DQ254" s="204"/>
      <c r="DR254" s="326">
        <f t="shared" si="703"/>
        <v>0</v>
      </c>
      <c r="DS254" s="204"/>
      <c r="DT254" s="326">
        <f t="shared" si="704"/>
        <v>0</v>
      </c>
      <c r="DU254" s="204"/>
      <c r="DV254" s="204"/>
      <c r="DW254" s="204"/>
      <c r="DX254" s="326">
        <f t="shared" si="705"/>
        <v>0</v>
      </c>
      <c r="DY254" s="204"/>
      <c r="DZ254" s="326">
        <f t="shared" si="706"/>
        <v>0</v>
      </c>
      <c r="EA254" s="204"/>
      <c r="EB254" s="326">
        <f t="shared" si="707"/>
        <v>0</v>
      </c>
      <c r="EC254" s="430"/>
      <c r="ED254" s="326">
        <f t="shared" si="708"/>
        <v>0</v>
      </c>
      <c r="EE254" s="223"/>
      <c r="EF254" s="326">
        <f t="shared" si="709"/>
        <v>0</v>
      </c>
      <c r="EG254" s="223"/>
      <c r="EH254" s="326">
        <f t="shared" si="710"/>
        <v>0</v>
      </c>
      <c r="EI254" s="223"/>
      <c r="EJ254" s="326">
        <f t="shared" si="711"/>
        <v>0</v>
      </c>
      <c r="EK254" s="228">
        <f t="shared" si="650"/>
        <v>0</v>
      </c>
      <c r="EL254" s="228">
        <f t="shared" si="650"/>
        <v>0</v>
      </c>
    </row>
    <row r="255" spans="1:142" ht="61.5" customHeight="1" x14ac:dyDescent="0.2">
      <c r="A255" s="196"/>
      <c r="B255" s="196">
        <v>173</v>
      </c>
      <c r="C255" s="196" t="s">
        <v>1553</v>
      </c>
      <c r="D255" s="307" t="s">
        <v>1060</v>
      </c>
      <c r="E255" s="309">
        <v>16026</v>
      </c>
      <c r="F255" s="309">
        <v>16828</v>
      </c>
      <c r="G255" s="209">
        <v>1.3</v>
      </c>
      <c r="H255" s="449">
        <v>1.8800000000000001E-2</v>
      </c>
      <c r="I255" s="336">
        <v>1</v>
      </c>
      <c r="J255" s="337"/>
      <c r="K255" s="339">
        <v>1.4</v>
      </c>
      <c r="L255" s="339">
        <v>1.68</v>
      </c>
      <c r="M255" s="339">
        <v>2.23</v>
      </c>
      <c r="N255" s="340">
        <v>2.57</v>
      </c>
      <c r="O255" s="204"/>
      <c r="P255" s="326">
        <f t="shared" si="651"/>
        <v>0</v>
      </c>
      <c r="Q255" s="208"/>
      <c r="R255" s="326">
        <f t="shared" si="652"/>
        <v>0</v>
      </c>
      <c r="S255" s="204"/>
      <c r="T255" s="326">
        <f t="shared" si="653"/>
        <v>0</v>
      </c>
      <c r="U255" s="204"/>
      <c r="V255" s="326">
        <f t="shared" si="654"/>
        <v>0</v>
      </c>
      <c r="W255" s="204"/>
      <c r="X255" s="326">
        <f t="shared" si="655"/>
        <v>0</v>
      </c>
      <c r="Y255" s="204"/>
      <c r="Z255" s="326">
        <f t="shared" si="656"/>
        <v>0</v>
      </c>
      <c r="AA255" s="204"/>
      <c r="AB255" s="326">
        <f t="shared" si="657"/>
        <v>0</v>
      </c>
      <c r="AC255" s="204"/>
      <c r="AD255" s="326">
        <f t="shared" si="658"/>
        <v>0</v>
      </c>
      <c r="AE255" s="204"/>
      <c r="AF255" s="326">
        <f t="shared" si="659"/>
        <v>0</v>
      </c>
      <c r="AG255" s="204"/>
      <c r="AH255" s="326">
        <f t="shared" si="660"/>
        <v>0</v>
      </c>
      <c r="AI255" s="326">
        <v>0</v>
      </c>
      <c r="AJ255" s="326">
        <v>0</v>
      </c>
      <c r="AK255" s="204"/>
      <c r="AL255" s="326">
        <f t="shared" si="661"/>
        <v>0</v>
      </c>
      <c r="AM255" s="204"/>
      <c r="AN255" s="326">
        <f t="shared" si="662"/>
        <v>0</v>
      </c>
      <c r="AO255" s="204"/>
      <c r="AP255" s="326">
        <f t="shared" si="663"/>
        <v>0</v>
      </c>
      <c r="AQ255" s="204"/>
      <c r="AR255" s="326">
        <f t="shared" si="664"/>
        <v>0</v>
      </c>
      <c r="AS255" s="204"/>
      <c r="AT255" s="326">
        <f t="shared" si="665"/>
        <v>0</v>
      </c>
      <c r="AU255" s="204"/>
      <c r="AV255" s="326">
        <f t="shared" si="666"/>
        <v>0</v>
      </c>
      <c r="AW255" s="204">
        <v>12</v>
      </c>
      <c r="AX255" s="326">
        <f t="shared" si="667"/>
        <v>262390.04563199996</v>
      </c>
      <c r="AY255" s="204"/>
      <c r="AZ255" s="326">
        <f t="shared" si="668"/>
        <v>0</v>
      </c>
      <c r="BA255" s="204"/>
      <c r="BB255" s="326">
        <f t="shared" si="669"/>
        <v>0</v>
      </c>
      <c r="BC255" s="204"/>
      <c r="BD255" s="326">
        <f t="shared" si="670"/>
        <v>0</v>
      </c>
      <c r="BE255" s="204"/>
      <c r="BF255" s="326">
        <f t="shared" si="671"/>
        <v>0</v>
      </c>
      <c r="BG255" s="204"/>
      <c r="BH255" s="326">
        <f t="shared" si="672"/>
        <v>0</v>
      </c>
      <c r="BI255" s="204"/>
      <c r="BJ255" s="326">
        <f t="shared" si="673"/>
        <v>0</v>
      </c>
      <c r="BK255" s="204"/>
      <c r="BL255" s="326">
        <f t="shared" si="674"/>
        <v>0</v>
      </c>
      <c r="BM255" s="204"/>
      <c r="BN255" s="326">
        <f t="shared" si="675"/>
        <v>0</v>
      </c>
      <c r="BO255" s="204"/>
      <c r="BP255" s="326">
        <f t="shared" si="676"/>
        <v>0</v>
      </c>
      <c r="BQ255" s="204"/>
      <c r="BR255" s="326">
        <f t="shared" si="677"/>
        <v>0</v>
      </c>
      <c r="BS255" s="204"/>
      <c r="BT255" s="326">
        <f t="shared" si="678"/>
        <v>0</v>
      </c>
      <c r="BU255" s="204"/>
      <c r="BV255" s="326">
        <f t="shared" si="679"/>
        <v>0</v>
      </c>
      <c r="BW255" s="204"/>
      <c r="BX255" s="326">
        <f t="shared" si="680"/>
        <v>0</v>
      </c>
      <c r="BY255" s="204"/>
      <c r="BZ255" s="326">
        <f t="shared" si="681"/>
        <v>0</v>
      </c>
      <c r="CA255" s="204"/>
      <c r="CB255" s="326">
        <f t="shared" si="682"/>
        <v>0</v>
      </c>
      <c r="CC255" s="223"/>
      <c r="CD255" s="326">
        <f t="shared" si="683"/>
        <v>0</v>
      </c>
      <c r="CE255" s="204"/>
      <c r="CF255" s="326">
        <f t="shared" si="684"/>
        <v>0</v>
      </c>
      <c r="CG255" s="204"/>
      <c r="CH255" s="326">
        <f t="shared" si="685"/>
        <v>0</v>
      </c>
      <c r="CI255" s="204"/>
      <c r="CJ255" s="326">
        <f t="shared" si="686"/>
        <v>0</v>
      </c>
      <c r="CK255" s="204"/>
      <c r="CL255" s="326">
        <f t="shared" si="687"/>
        <v>0</v>
      </c>
      <c r="CM255" s="204"/>
      <c r="CN255" s="326">
        <f t="shared" si="688"/>
        <v>0</v>
      </c>
      <c r="CO255" s="204"/>
      <c r="CP255" s="326">
        <f t="shared" si="689"/>
        <v>0</v>
      </c>
      <c r="CQ255" s="204"/>
      <c r="CR255" s="326">
        <f t="shared" si="690"/>
        <v>0</v>
      </c>
      <c r="CS255" s="204"/>
      <c r="CT255" s="326">
        <f t="shared" si="691"/>
        <v>0</v>
      </c>
      <c r="CU255" s="204"/>
      <c r="CV255" s="326">
        <f t="shared" si="692"/>
        <v>0</v>
      </c>
      <c r="CW255" s="204"/>
      <c r="CX255" s="326">
        <f t="shared" si="693"/>
        <v>0</v>
      </c>
      <c r="CY255" s="204"/>
      <c r="CZ255" s="326">
        <f t="shared" si="694"/>
        <v>0</v>
      </c>
      <c r="DA255" s="204"/>
      <c r="DB255" s="326">
        <f t="shared" si="695"/>
        <v>0</v>
      </c>
      <c r="DC255" s="204"/>
      <c r="DD255" s="326">
        <f t="shared" si="696"/>
        <v>0</v>
      </c>
      <c r="DE255" s="204"/>
      <c r="DF255" s="326">
        <f t="shared" si="697"/>
        <v>0</v>
      </c>
      <c r="DG255" s="204"/>
      <c r="DH255" s="326">
        <f t="shared" si="698"/>
        <v>0</v>
      </c>
      <c r="DI255" s="204"/>
      <c r="DJ255" s="326">
        <f t="shared" si="699"/>
        <v>0</v>
      </c>
      <c r="DK255" s="204"/>
      <c r="DL255" s="326">
        <f t="shared" si="700"/>
        <v>0</v>
      </c>
      <c r="DM255" s="204"/>
      <c r="DN255" s="326">
        <f t="shared" si="701"/>
        <v>0</v>
      </c>
      <c r="DO255" s="204"/>
      <c r="DP255" s="326">
        <f t="shared" si="702"/>
        <v>0</v>
      </c>
      <c r="DQ255" s="204"/>
      <c r="DR255" s="326">
        <f t="shared" si="703"/>
        <v>0</v>
      </c>
      <c r="DS255" s="204"/>
      <c r="DT255" s="326">
        <f t="shared" si="704"/>
        <v>0</v>
      </c>
      <c r="DU255" s="204"/>
      <c r="DV255" s="204"/>
      <c r="DW255" s="204"/>
      <c r="DX255" s="326">
        <f t="shared" si="705"/>
        <v>0</v>
      </c>
      <c r="DY255" s="204"/>
      <c r="DZ255" s="326">
        <f t="shared" si="706"/>
        <v>0</v>
      </c>
      <c r="EA255" s="204"/>
      <c r="EB255" s="326">
        <f t="shared" si="707"/>
        <v>0</v>
      </c>
      <c r="EC255" s="430"/>
      <c r="ED255" s="326">
        <f t="shared" si="708"/>
        <v>0</v>
      </c>
      <c r="EE255" s="223"/>
      <c r="EF255" s="326">
        <f t="shared" si="709"/>
        <v>0</v>
      </c>
      <c r="EG255" s="223"/>
      <c r="EH255" s="326">
        <f t="shared" si="710"/>
        <v>0</v>
      </c>
      <c r="EI255" s="223"/>
      <c r="EJ255" s="326">
        <f t="shared" si="711"/>
        <v>0</v>
      </c>
      <c r="EK255" s="228">
        <f t="shared" si="650"/>
        <v>12</v>
      </c>
      <c r="EL255" s="228">
        <f t="shared" si="650"/>
        <v>262390.04563199996</v>
      </c>
    </row>
    <row r="256" spans="1:142" ht="38.25" x14ac:dyDescent="0.2">
      <c r="A256" s="382"/>
      <c r="B256" s="196">
        <v>174</v>
      </c>
      <c r="C256" s="382" t="s">
        <v>1554</v>
      </c>
      <c r="D256" s="459" t="s">
        <v>1062</v>
      </c>
      <c r="E256" s="309">
        <v>16026</v>
      </c>
      <c r="F256" s="309">
        <v>16828</v>
      </c>
      <c r="G256" s="209">
        <v>1.75</v>
      </c>
      <c r="H256" s="449">
        <v>1.44E-2</v>
      </c>
      <c r="I256" s="336">
        <v>1</v>
      </c>
      <c r="J256" s="337"/>
      <c r="K256" s="339">
        <v>1.4</v>
      </c>
      <c r="L256" s="339">
        <v>1.68</v>
      </c>
      <c r="M256" s="339">
        <v>2.23</v>
      </c>
      <c r="N256" s="340">
        <v>2.57</v>
      </c>
      <c r="O256" s="225"/>
      <c r="P256" s="326">
        <f t="shared" si="651"/>
        <v>0</v>
      </c>
      <c r="Q256" s="224"/>
      <c r="R256" s="326">
        <f t="shared" si="652"/>
        <v>0</v>
      </c>
      <c r="S256" s="225"/>
      <c r="T256" s="326">
        <f t="shared" si="653"/>
        <v>0</v>
      </c>
      <c r="U256" s="225"/>
      <c r="V256" s="326">
        <f t="shared" si="654"/>
        <v>0</v>
      </c>
      <c r="W256" s="225">
        <v>19</v>
      </c>
      <c r="X256" s="326">
        <f>(W256/12*2*$E256*$G256*((1-$H256)+$H256*$K256*$I256*X$10))+(W256/12*10*$F256*$G256*((1-$H256)+$H256*$K256*$I256*X$10))</f>
        <v>558283.88205333333</v>
      </c>
      <c r="Y256" s="225"/>
      <c r="Z256" s="326">
        <f t="shared" si="656"/>
        <v>0</v>
      </c>
      <c r="AA256" s="225"/>
      <c r="AB256" s="326">
        <f t="shared" si="657"/>
        <v>0</v>
      </c>
      <c r="AC256" s="225"/>
      <c r="AD256" s="326">
        <f t="shared" si="658"/>
        <v>0</v>
      </c>
      <c r="AE256" s="225"/>
      <c r="AF256" s="326">
        <f t="shared" si="659"/>
        <v>0</v>
      </c>
      <c r="AG256" s="225"/>
      <c r="AH256" s="326">
        <f t="shared" si="660"/>
        <v>0</v>
      </c>
      <c r="AI256" s="460">
        <v>0</v>
      </c>
      <c r="AJ256" s="460">
        <v>0</v>
      </c>
      <c r="AK256" s="225"/>
      <c r="AL256" s="326">
        <f t="shared" si="661"/>
        <v>0</v>
      </c>
      <c r="AM256" s="225"/>
      <c r="AN256" s="326">
        <f t="shared" si="662"/>
        <v>0</v>
      </c>
      <c r="AO256" s="225">
        <v>76</v>
      </c>
      <c r="AP256" s="326">
        <f>(AO256*$F256*$G256*((1-$H256)+$H256*$K256*$I256*AP$10))</f>
        <v>2251015.59424</v>
      </c>
      <c r="AQ256" s="225"/>
      <c r="AR256" s="326">
        <f t="shared" si="664"/>
        <v>0</v>
      </c>
      <c r="AS256" s="225"/>
      <c r="AT256" s="326">
        <f t="shared" si="665"/>
        <v>0</v>
      </c>
      <c r="AU256" s="225"/>
      <c r="AV256" s="326">
        <f t="shared" si="666"/>
        <v>0</v>
      </c>
      <c r="AW256" s="225"/>
      <c r="AX256" s="326">
        <f t="shared" si="667"/>
        <v>0</v>
      </c>
      <c r="AY256" s="225"/>
      <c r="AZ256" s="326">
        <f t="shared" si="668"/>
        <v>0</v>
      </c>
      <c r="BA256" s="225">
        <v>2</v>
      </c>
      <c r="BB256" s="326">
        <f t="shared" si="669"/>
        <v>58766.72442666666</v>
      </c>
      <c r="BC256" s="225"/>
      <c r="BD256" s="326">
        <f t="shared" si="670"/>
        <v>0</v>
      </c>
      <c r="BE256" s="225"/>
      <c r="BF256" s="326">
        <f t="shared" si="671"/>
        <v>0</v>
      </c>
      <c r="BG256" s="225"/>
      <c r="BH256" s="326">
        <f t="shared" si="672"/>
        <v>0</v>
      </c>
      <c r="BI256" s="225"/>
      <c r="BJ256" s="326">
        <f t="shared" si="673"/>
        <v>0</v>
      </c>
      <c r="BK256" s="225"/>
      <c r="BL256" s="326">
        <f t="shared" si="674"/>
        <v>0</v>
      </c>
      <c r="BM256" s="225"/>
      <c r="BN256" s="326">
        <f t="shared" si="675"/>
        <v>0</v>
      </c>
      <c r="BO256" s="225"/>
      <c r="BP256" s="326">
        <f t="shared" si="676"/>
        <v>0</v>
      </c>
      <c r="BQ256" s="225"/>
      <c r="BR256" s="326">
        <f t="shared" si="677"/>
        <v>0</v>
      </c>
      <c r="BS256" s="225"/>
      <c r="BT256" s="326">
        <f t="shared" si="678"/>
        <v>0</v>
      </c>
      <c r="BU256" s="225"/>
      <c r="BV256" s="326">
        <f t="shared" si="679"/>
        <v>0</v>
      </c>
      <c r="BW256" s="204"/>
      <c r="BX256" s="326">
        <f t="shared" si="680"/>
        <v>0</v>
      </c>
      <c r="BY256" s="225"/>
      <c r="BZ256" s="326">
        <f t="shared" si="681"/>
        <v>0</v>
      </c>
      <c r="CA256" s="225"/>
      <c r="CB256" s="326">
        <f t="shared" si="682"/>
        <v>0</v>
      </c>
      <c r="CC256" s="461"/>
      <c r="CD256" s="326">
        <f t="shared" si="683"/>
        <v>0</v>
      </c>
      <c r="CE256" s="225"/>
      <c r="CF256" s="326">
        <f t="shared" si="684"/>
        <v>0</v>
      </c>
      <c r="CG256" s="225"/>
      <c r="CH256" s="326">
        <f t="shared" si="685"/>
        <v>0</v>
      </c>
      <c r="CI256" s="225"/>
      <c r="CJ256" s="326">
        <f t="shared" si="686"/>
        <v>0</v>
      </c>
      <c r="CK256" s="225"/>
      <c r="CL256" s="326">
        <f t="shared" si="687"/>
        <v>0</v>
      </c>
      <c r="CM256" s="225"/>
      <c r="CN256" s="326">
        <f t="shared" si="688"/>
        <v>0</v>
      </c>
      <c r="CO256" s="225"/>
      <c r="CP256" s="326">
        <f t="shared" si="689"/>
        <v>0</v>
      </c>
      <c r="CQ256" s="225"/>
      <c r="CR256" s="326">
        <f t="shared" si="690"/>
        <v>0</v>
      </c>
      <c r="CS256" s="225"/>
      <c r="CT256" s="326">
        <f t="shared" si="691"/>
        <v>0</v>
      </c>
      <c r="CU256" s="225"/>
      <c r="CV256" s="326">
        <f t="shared" si="692"/>
        <v>0</v>
      </c>
      <c r="CW256" s="225"/>
      <c r="CX256" s="326">
        <f t="shared" si="693"/>
        <v>0</v>
      </c>
      <c r="CY256" s="225"/>
      <c r="CZ256" s="326">
        <f t="shared" si="694"/>
        <v>0</v>
      </c>
      <c r="DA256" s="225"/>
      <c r="DB256" s="326">
        <f t="shared" si="695"/>
        <v>0</v>
      </c>
      <c r="DC256" s="225"/>
      <c r="DD256" s="326">
        <f t="shared" si="696"/>
        <v>0</v>
      </c>
      <c r="DE256" s="225"/>
      <c r="DF256" s="326">
        <f t="shared" si="697"/>
        <v>0</v>
      </c>
      <c r="DG256" s="225"/>
      <c r="DH256" s="326">
        <f t="shared" si="698"/>
        <v>0</v>
      </c>
      <c r="DI256" s="225"/>
      <c r="DJ256" s="326">
        <f t="shared" si="699"/>
        <v>0</v>
      </c>
      <c r="DK256" s="225"/>
      <c r="DL256" s="326">
        <f t="shared" si="700"/>
        <v>0</v>
      </c>
      <c r="DM256" s="225"/>
      <c r="DN256" s="326">
        <f t="shared" si="701"/>
        <v>0</v>
      </c>
      <c r="DO256" s="225"/>
      <c r="DP256" s="326">
        <f t="shared" si="702"/>
        <v>0</v>
      </c>
      <c r="DQ256" s="225"/>
      <c r="DR256" s="326">
        <f t="shared" si="703"/>
        <v>0</v>
      </c>
      <c r="DS256" s="225"/>
      <c r="DT256" s="326">
        <f t="shared" si="704"/>
        <v>0</v>
      </c>
      <c r="DU256" s="225"/>
      <c r="DV256" s="225"/>
      <c r="DW256" s="225"/>
      <c r="DX256" s="326">
        <f t="shared" si="705"/>
        <v>0</v>
      </c>
      <c r="DY256" s="225"/>
      <c r="DZ256" s="326">
        <f t="shared" si="706"/>
        <v>0</v>
      </c>
      <c r="EA256" s="225"/>
      <c r="EB256" s="326">
        <f t="shared" si="707"/>
        <v>0</v>
      </c>
      <c r="EC256" s="462"/>
      <c r="ED256" s="326">
        <f t="shared" si="708"/>
        <v>0</v>
      </c>
      <c r="EE256" s="223"/>
      <c r="EF256" s="326">
        <f t="shared" si="709"/>
        <v>0</v>
      </c>
      <c r="EG256" s="223"/>
      <c r="EH256" s="326">
        <f t="shared" si="710"/>
        <v>0</v>
      </c>
      <c r="EI256" s="223"/>
      <c r="EJ256" s="326">
        <f t="shared" si="711"/>
        <v>0</v>
      </c>
      <c r="EK256" s="228">
        <f t="shared" si="650"/>
        <v>97</v>
      </c>
      <c r="EL256" s="228">
        <f t="shared" si="650"/>
        <v>2868066.2007200001</v>
      </c>
    </row>
    <row r="257" spans="1:142" ht="61.5" customHeight="1" x14ac:dyDescent="0.2">
      <c r="A257" s="382"/>
      <c r="B257" s="196">
        <v>175</v>
      </c>
      <c r="C257" s="382" t="s">
        <v>1555</v>
      </c>
      <c r="D257" s="459" t="s">
        <v>1064</v>
      </c>
      <c r="E257" s="309">
        <v>16026</v>
      </c>
      <c r="F257" s="309">
        <v>16828</v>
      </c>
      <c r="G257" s="209">
        <v>2.11</v>
      </c>
      <c r="H257" s="449">
        <v>1.2999999999999999E-2</v>
      </c>
      <c r="I257" s="336">
        <v>1</v>
      </c>
      <c r="J257" s="337"/>
      <c r="K257" s="339">
        <v>1.4</v>
      </c>
      <c r="L257" s="339">
        <v>1.68</v>
      </c>
      <c r="M257" s="339">
        <v>2.23</v>
      </c>
      <c r="N257" s="340">
        <v>2.57</v>
      </c>
      <c r="O257" s="225"/>
      <c r="P257" s="326">
        <f t="shared" si="651"/>
        <v>0</v>
      </c>
      <c r="Q257" s="224"/>
      <c r="R257" s="326">
        <f t="shared" si="652"/>
        <v>0</v>
      </c>
      <c r="S257" s="225"/>
      <c r="T257" s="326">
        <f t="shared" si="653"/>
        <v>0</v>
      </c>
      <c r="U257" s="225"/>
      <c r="V257" s="326">
        <f t="shared" si="654"/>
        <v>0</v>
      </c>
      <c r="W257" s="225"/>
      <c r="X257" s="326">
        <f t="shared" si="655"/>
        <v>0</v>
      </c>
      <c r="Y257" s="225"/>
      <c r="Z257" s="326">
        <f t="shared" si="656"/>
        <v>0</v>
      </c>
      <c r="AA257" s="225"/>
      <c r="AB257" s="326">
        <f t="shared" si="657"/>
        <v>0</v>
      </c>
      <c r="AC257" s="225"/>
      <c r="AD257" s="326">
        <f t="shared" si="658"/>
        <v>0</v>
      </c>
      <c r="AE257" s="225"/>
      <c r="AF257" s="326">
        <f t="shared" si="659"/>
        <v>0</v>
      </c>
      <c r="AG257" s="225"/>
      <c r="AH257" s="326">
        <f t="shared" si="660"/>
        <v>0</v>
      </c>
      <c r="AI257" s="460">
        <v>0</v>
      </c>
      <c r="AJ257" s="460">
        <v>0</v>
      </c>
      <c r="AK257" s="225"/>
      <c r="AL257" s="326">
        <f t="shared" si="661"/>
        <v>0</v>
      </c>
      <c r="AM257" s="225"/>
      <c r="AN257" s="326">
        <f t="shared" si="662"/>
        <v>0</v>
      </c>
      <c r="AO257" s="225"/>
      <c r="AP257" s="326">
        <f t="shared" si="663"/>
        <v>0</v>
      </c>
      <c r="AQ257" s="225"/>
      <c r="AR257" s="326">
        <f t="shared" si="664"/>
        <v>0</v>
      </c>
      <c r="AS257" s="225"/>
      <c r="AT257" s="326">
        <f t="shared" si="665"/>
        <v>0</v>
      </c>
      <c r="AU257" s="225"/>
      <c r="AV257" s="326">
        <f t="shared" si="666"/>
        <v>0</v>
      </c>
      <c r="AW257" s="225"/>
      <c r="AX257" s="326">
        <f t="shared" si="667"/>
        <v>0</v>
      </c>
      <c r="AY257" s="225"/>
      <c r="AZ257" s="326">
        <f t="shared" si="668"/>
        <v>0</v>
      </c>
      <c r="BA257" s="225">
        <v>95</v>
      </c>
      <c r="BB257" s="326">
        <f t="shared" si="669"/>
        <v>3363780.2880733334</v>
      </c>
      <c r="BC257" s="225"/>
      <c r="BD257" s="326">
        <f t="shared" si="670"/>
        <v>0</v>
      </c>
      <c r="BE257" s="225"/>
      <c r="BF257" s="326">
        <f t="shared" si="671"/>
        <v>0</v>
      </c>
      <c r="BG257" s="225"/>
      <c r="BH257" s="326">
        <f t="shared" si="672"/>
        <v>0</v>
      </c>
      <c r="BI257" s="225"/>
      <c r="BJ257" s="326">
        <f t="shared" si="673"/>
        <v>0</v>
      </c>
      <c r="BK257" s="225"/>
      <c r="BL257" s="326">
        <f t="shared" si="674"/>
        <v>0</v>
      </c>
      <c r="BM257" s="225"/>
      <c r="BN257" s="326">
        <f t="shared" si="675"/>
        <v>0</v>
      </c>
      <c r="BO257" s="225"/>
      <c r="BP257" s="326">
        <f t="shared" si="676"/>
        <v>0</v>
      </c>
      <c r="BQ257" s="225"/>
      <c r="BR257" s="326">
        <f t="shared" si="677"/>
        <v>0</v>
      </c>
      <c r="BS257" s="225"/>
      <c r="BT257" s="326">
        <f t="shared" si="678"/>
        <v>0</v>
      </c>
      <c r="BU257" s="225"/>
      <c r="BV257" s="326">
        <f t="shared" si="679"/>
        <v>0</v>
      </c>
      <c r="BW257" s="204"/>
      <c r="BX257" s="326">
        <f t="shared" si="680"/>
        <v>0</v>
      </c>
      <c r="BY257" s="225"/>
      <c r="BZ257" s="326">
        <f t="shared" si="681"/>
        <v>0</v>
      </c>
      <c r="CA257" s="225"/>
      <c r="CB257" s="326">
        <f t="shared" si="682"/>
        <v>0</v>
      </c>
      <c r="CC257" s="461"/>
      <c r="CD257" s="326">
        <f t="shared" si="683"/>
        <v>0</v>
      </c>
      <c r="CE257" s="225"/>
      <c r="CF257" s="326">
        <f t="shared" si="684"/>
        <v>0</v>
      </c>
      <c r="CG257" s="225"/>
      <c r="CH257" s="326">
        <f t="shared" si="685"/>
        <v>0</v>
      </c>
      <c r="CI257" s="225"/>
      <c r="CJ257" s="326">
        <f t="shared" si="686"/>
        <v>0</v>
      </c>
      <c r="CK257" s="225"/>
      <c r="CL257" s="326">
        <f t="shared" si="687"/>
        <v>0</v>
      </c>
      <c r="CM257" s="225"/>
      <c r="CN257" s="326">
        <f t="shared" si="688"/>
        <v>0</v>
      </c>
      <c r="CO257" s="225"/>
      <c r="CP257" s="326">
        <f t="shared" si="689"/>
        <v>0</v>
      </c>
      <c r="CQ257" s="225"/>
      <c r="CR257" s="326">
        <f t="shared" si="690"/>
        <v>0</v>
      </c>
      <c r="CS257" s="225"/>
      <c r="CT257" s="326">
        <f t="shared" si="691"/>
        <v>0</v>
      </c>
      <c r="CU257" s="225"/>
      <c r="CV257" s="326">
        <f t="shared" si="692"/>
        <v>0</v>
      </c>
      <c r="CW257" s="225"/>
      <c r="CX257" s="326">
        <f t="shared" si="693"/>
        <v>0</v>
      </c>
      <c r="CY257" s="225"/>
      <c r="CZ257" s="326">
        <f t="shared" si="694"/>
        <v>0</v>
      </c>
      <c r="DA257" s="225"/>
      <c r="DB257" s="326">
        <f t="shared" si="695"/>
        <v>0</v>
      </c>
      <c r="DC257" s="225"/>
      <c r="DD257" s="326">
        <f t="shared" si="696"/>
        <v>0</v>
      </c>
      <c r="DE257" s="225"/>
      <c r="DF257" s="326">
        <f t="shared" si="697"/>
        <v>0</v>
      </c>
      <c r="DG257" s="225"/>
      <c r="DH257" s="326">
        <f t="shared" si="698"/>
        <v>0</v>
      </c>
      <c r="DI257" s="225"/>
      <c r="DJ257" s="326">
        <f t="shared" si="699"/>
        <v>0</v>
      </c>
      <c r="DK257" s="225"/>
      <c r="DL257" s="326">
        <f t="shared" si="700"/>
        <v>0</v>
      </c>
      <c r="DM257" s="225"/>
      <c r="DN257" s="326">
        <f t="shared" si="701"/>
        <v>0</v>
      </c>
      <c r="DO257" s="225"/>
      <c r="DP257" s="326">
        <f t="shared" si="702"/>
        <v>0</v>
      </c>
      <c r="DQ257" s="225"/>
      <c r="DR257" s="326">
        <f t="shared" si="703"/>
        <v>0</v>
      </c>
      <c r="DS257" s="225"/>
      <c r="DT257" s="326">
        <f t="shared" si="704"/>
        <v>0</v>
      </c>
      <c r="DU257" s="225"/>
      <c r="DV257" s="225"/>
      <c r="DW257" s="225"/>
      <c r="DX257" s="326">
        <f t="shared" si="705"/>
        <v>0</v>
      </c>
      <c r="DY257" s="225"/>
      <c r="DZ257" s="326">
        <f t="shared" si="706"/>
        <v>0</v>
      </c>
      <c r="EA257" s="225"/>
      <c r="EB257" s="326">
        <f t="shared" si="707"/>
        <v>0</v>
      </c>
      <c r="EC257" s="462"/>
      <c r="ED257" s="326">
        <f t="shared" si="708"/>
        <v>0</v>
      </c>
      <c r="EE257" s="223"/>
      <c r="EF257" s="326">
        <f t="shared" si="709"/>
        <v>0</v>
      </c>
      <c r="EG257" s="223"/>
      <c r="EH257" s="326">
        <f t="shared" si="710"/>
        <v>0</v>
      </c>
      <c r="EI257" s="223"/>
      <c r="EJ257" s="326">
        <f t="shared" si="711"/>
        <v>0</v>
      </c>
      <c r="EK257" s="228">
        <f t="shared" si="650"/>
        <v>95</v>
      </c>
      <c r="EL257" s="228">
        <f t="shared" si="650"/>
        <v>3363780.2880733334</v>
      </c>
    </row>
    <row r="258" spans="1:142" ht="61.5" customHeight="1" x14ac:dyDescent="0.2">
      <c r="A258" s="382"/>
      <c r="B258" s="196">
        <v>176</v>
      </c>
      <c r="C258" s="382" t="s">
        <v>1556</v>
      </c>
      <c r="D258" s="459" t="s">
        <v>1066</v>
      </c>
      <c r="E258" s="309">
        <v>16026</v>
      </c>
      <c r="F258" s="309">
        <v>16828</v>
      </c>
      <c r="G258" s="209">
        <v>2.5</v>
      </c>
      <c r="H258" s="449">
        <v>9.9000000000000008E-3</v>
      </c>
      <c r="I258" s="336">
        <v>1</v>
      </c>
      <c r="J258" s="337"/>
      <c r="K258" s="339">
        <v>1.4</v>
      </c>
      <c r="L258" s="339">
        <v>1.68</v>
      </c>
      <c r="M258" s="339">
        <v>2.23</v>
      </c>
      <c r="N258" s="340">
        <v>2.57</v>
      </c>
      <c r="O258" s="225"/>
      <c r="P258" s="326">
        <f t="shared" si="651"/>
        <v>0</v>
      </c>
      <c r="Q258" s="224"/>
      <c r="R258" s="326">
        <f t="shared" si="652"/>
        <v>0</v>
      </c>
      <c r="S258" s="225"/>
      <c r="T258" s="326">
        <f t="shared" si="653"/>
        <v>0</v>
      </c>
      <c r="U258" s="225"/>
      <c r="V258" s="326">
        <f t="shared" si="654"/>
        <v>0</v>
      </c>
      <c r="W258" s="225"/>
      <c r="X258" s="326">
        <f t="shared" si="655"/>
        <v>0</v>
      </c>
      <c r="Y258" s="225"/>
      <c r="Z258" s="326">
        <f t="shared" si="656"/>
        <v>0</v>
      </c>
      <c r="AA258" s="225"/>
      <c r="AB258" s="326">
        <f t="shared" si="657"/>
        <v>0</v>
      </c>
      <c r="AC258" s="225"/>
      <c r="AD258" s="326">
        <f t="shared" si="658"/>
        <v>0</v>
      </c>
      <c r="AE258" s="225"/>
      <c r="AF258" s="326">
        <f t="shared" si="659"/>
        <v>0</v>
      </c>
      <c r="AG258" s="225"/>
      <c r="AH258" s="326">
        <f t="shared" si="660"/>
        <v>0</v>
      </c>
      <c r="AI258" s="460">
        <v>0</v>
      </c>
      <c r="AJ258" s="460">
        <v>0</v>
      </c>
      <c r="AK258" s="225"/>
      <c r="AL258" s="326">
        <f t="shared" si="661"/>
        <v>0</v>
      </c>
      <c r="AM258" s="225"/>
      <c r="AN258" s="326">
        <f t="shared" si="662"/>
        <v>0</v>
      </c>
      <c r="AO258" s="225">
        <v>29</v>
      </c>
      <c r="AP258" s="326">
        <f>(AO258*$F258*$G258*((1-$H258)+$H258*$K258*$I258*AP$10))</f>
        <v>1224861.3188</v>
      </c>
      <c r="AQ258" s="225"/>
      <c r="AR258" s="326">
        <f t="shared" si="664"/>
        <v>0</v>
      </c>
      <c r="AS258" s="225"/>
      <c r="AT258" s="326">
        <f t="shared" si="665"/>
        <v>0</v>
      </c>
      <c r="AU258" s="225"/>
      <c r="AV258" s="326">
        <f t="shared" si="666"/>
        <v>0</v>
      </c>
      <c r="AW258" s="225"/>
      <c r="AX258" s="326">
        <f t="shared" si="667"/>
        <v>0</v>
      </c>
      <c r="AY258" s="225"/>
      <c r="AZ258" s="326">
        <f t="shared" si="668"/>
        <v>0</v>
      </c>
      <c r="BA258" s="225"/>
      <c r="BB258" s="326">
        <f t="shared" si="669"/>
        <v>0</v>
      </c>
      <c r="BC258" s="225"/>
      <c r="BD258" s="326">
        <f t="shared" si="670"/>
        <v>0</v>
      </c>
      <c r="BE258" s="225"/>
      <c r="BF258" s="326">
        <f t="shared" si="671"/>
        <v>0</v>
      </c>
      <c r="BG258" s="225"/>
      <c r="BH258" s="326">
        <f t="shared" si="672"/>
        <v>0</v>
      </c>
      <c r="BI258" s="225"/>
      <c r="BJ258" s="326">
        <f t="shared" si="673"/>
        <v>0</v>
      </c>
      <c r="BK258" s="225"/>
      <c r="BL258" s="326">
        <f t="shared" si="674"/>
        <v>0</v>
      </c>
      <c r="BM258" s="225"/>
      <c r="BN258" s="326">
        <f t="shared" si="675"/>
        <v>0</v>
      </c>
      <c r="BO258" s="225"/>
      <c r="BP258" s="326">
        <f t="shared" si="676"/>
        <v>0</v>
      </c>
      <c r="BQ258" s="225"/>
      <c r="BR258" s="326">
        <f t="shared" si="677"/>
        <v>0</v>
      </c>
      <c r="BS258" s="225"/>
      <c r="BT258" s="326">
        <f t="shared" si="678"/>
        <v>0</v>
      </c>
      <c r="BU258" s="225"/>
      <c r="BV258" s="326">
        <f t="shared" si="679"/>
        <v>0</v>
      </c>
      <c r="BW258" s="204"/>
      <c r="BX258" s="326">
        <f t="shared" si="680"/>
        <v>0</v>
      </c>
      <c r="BY258" s="225"/>
      <c r="BZ258" s="326">
        <f t="shared" si="681"/>
        <v>0</v>
      </c>
      <c r="CA258" s="225"/>
      <c r="CB258" s="326">
        <f t="shared" si="682"/>
        <v>0</v>
      </c>
      <c r="CC258" s="461"/>
      <c r="CD258" s="326">
        <f t="shared" si="683"/>
        <v>0</v>
      </c>
      <c r="CE258" s="225"/>
      <c r="CF258" s="326">
        <f t="shared" si="684"/>
        <v>0</v>
      </c>
      <c r="CG258" s="225"/>
      <c r="CH258" s="326">
        <f t="shared" si="685"/>
        <v>0</v>
      </c>
      <c r="CI258" s="225"/>
      <c r="CJ258" s="326">
        <f t="shared" si="686"/>
        <v>0</v>
      </c>
      <c r="CK258" s="225"/>
      <c r="CL258" s="326">
        <f t="shared" si="687"/>
        <v>0</v>
      </c>
      <c r="CM258" s="225"/>
      <c r="CN258" s="326">
        <f t="shared" si="688"/>
        <v>0</v>
      </c>
      <c r="CO258" s="225"/>
      <c r="CP258" s="326">
        <f t="shared" si="689"/>
        <v>0</v>
      </c>
      <c r="CQ258" s="225"/>
      <c r="CR258" s="326">
        <f t="shared" si="690"/>
        <v>0</v>
      </c>
      <c r="CS258" s="225"/>
      <c r="CT258" s="326">
        <f t="shared" si="691"/>
        <v>0</v>
      </c>
      <c r="CU258" s="225"/>
      <c r="CV258" s="326">
        <f t="shared" si="692"/>
        <v>0</v>
      </c>
      <c r="CW258" s="225"/>
      <c r="CX258" s="326">
        <f t="shared" si="693"/>
        <v>0</v>
      </c>
      <c r="CY258" s="225"/>
      <c r="CZ258" s="326">
        <f t="shared" si="694"/>
        <v>0</v>
      </c>
      <c r="DA258" s="225"/>
      <c r="DB258" s="326">
        <f t="shared" si="695"/>
        <v>0</v>
      </c>
      <c r="DC258" s="225"/>
      <c r="DD258" s="326">
        <f t="shared" si="696"/>
        <v>0</v>
      </c>
      <c r="DE258" s="225"/>
      <c r="DF258" s="326">
        <f t="shared" si="697"/>
        <v>0</v>
      </c>
      <c r="DG258" s="225"/>
      <c r="DH258" s="326">
        <f t="shared" si="698"/>
        <v>0</v>
      </c>
      <c r="DI258" s="225"/>
      <c r="DJ258" s="326">
        <f t="shared" si="699"/>
        <v>0</v>
      </c>
      <c r="DK258" s="225"/>
      <c r="DL258" s="326">
        <f t="shared" si="700"/>
        <v>0</v>
      </c>
      <c r="DM258" s="225"/>
      <c r="DN258" s="326">
        <f t="shared" si="701"/>
        <v>0</v>
      </c>
      <c r="DO258" s="225"/>
      <c r="DP258" s="326">
        <f t="shared" si="702"/>
        <v>0</v>
      </c>
      <c r="DQ258" s="225"/>
      <c r="DR258" s="326">
        <f t="shared" si="703"/>
        <v>0</v>
      </c>
      <c r="DS258" s="225"/>
      <c r="DT258" s="326">
        <f t="shared" si="704"/>
        <v>0</v>
      </c>
      <c r="DU258" s="225"/>
      <c r="DV258" s="225"/>
      <c r="DW258" s="225"/>
      <c r="DX258" s="326">
        <f t="shared" si="705"/>
        <v>0</v>
      </c>
      <c r="DY258" s="225"/>
      <c r="DZ258" s="326">
        <f t="shared" si="706"/>
        <v>0</v>
      </c>
      <c r="EA258" s="225"/>
      <c r="EB258" s="326">
        <f t="shared" si="707"/>
        <v>0</v>
      </c>
      <c r="EC258" s="462"/>
      <c r="ED258" s="326">
        <f t="shared" si="708"/>
        <v>0</v>
      </c>
      <c r="EE258" s="223"/>
      <c r="EF258" s="326">
        <f t="shared" si="709"/>
        <v>0</v>
      </c>
      <c r="EG258" s="223"/>
      <c r="EH258" s="326">
        <f t="shared" si="710"/>
        <v>0</v>
      </c>
      <c r="EI258" s="223"/>
      <c r="EJ258" s="326">
        <f t="shared" si="711"/>
        <v>0</v>
      </c>
      <c r="EK258" s="228">
        <f t="shared" si="650"/>
        <v>29</v>
      </c>
      <c r="EL258" s="228">
        <f t="shared" si="650"/>
        <v>1224861.3188</v>
      </c>
    </row>
    <row r="259" spans="1:142" ht="61.5" customHeight="1" x14ac:dyDescent="0.2">
      <c r="A259" s="382"/>
      <c r="B259" s="196">
        <v>177</v>
      </c>
      <c r="C259" s="382" t="s">
        <v>1557</v>
      </c>
      <c r="D259" s="459" t="s">
        <v>1068</v>
      </c>
      <c r="E259" s="309">
        <v>16026</v>
      </c>
      <c r="F259" s="309">
        <v>16828</v>
      </c>
      <c r="G259" s="209">
        <v>2.76</v>
      </c>
      <c r="H259" s="449">
        <v>3.3799999999999997E-2</v>
      </c>
      <c r="I259" s="336">
        <v>1</v>
      </c>
      <c r="J259" s="337"/>
      <c r="K259" s="339">
        <v>1.4</v>
      </c>
      <c r="L259" s="339">
        <v>1.68</v>
      </c>
      <c r="M259" s="339">
        <v>2.23</v>
      </c>
      <c r="N259" s="340">
        <v>2.57</v>
      </c>
      <c r="O259" s="225"/>
      <c r="P259" s="326">
        <f t="shared" si="651"/>
        <v>0</v>
      </c>
      <c r="Q259" s="224"/>
      <c r="R259" s="326">
        <f t="shared" si="652"/>
        <v>0</v>
      </c>
      <c r="S259" s="225"/>
      <c r="T259" s="326">
        <f t="shared" si="653"/>
        <v>0</v>
      </c>
      <c r="U259" s="225"/>
      <c r="V259" s="326">
        <f t="shared" si="654"/>
        <v>0</v>
      </c>
      <c r="W259" s="225"/>
      <c r="X259" s="326">
        <f t="shared" si="655"/>
        <v>0</v>
      </c>
      <c r="Y259" s="225"/>
      <c r="Z259" s="326">
        <f t="shared" si="656"/>
        <v>0</v>
      </c>
      <c r="AA259" s="225"/>
      <c r="AB259" s="326">
        <f t="shared" si="657"/>
        <v>0</v>
      </c>
      <c r="AC259" s="225"/>
      <c r="AD259" s="326">
        <f t="shared" si="658"/>
        <v>0</v>
      </c>
      <c r="AE259" s="225"/>
      <c r="AF259" s="326">
        <f t="shared" si="659"/>
        <v>0</v>
      </c>
      <c r="AG259" s="225"/>
      <c r="AH259" s="326">
        <f t="shared" si="660"/>
        <v>0</v>
      </c>
      <c r="AI259" s="460">
        <v>0</v>
      </c>
      <c r="AJ259" s="460">
        <v>0</v>
      </c>
      <c r="AK259" s="225"/>
      <c r="AL259" s="326">
        <f t="shared" si="661"/>
        <v>0</v>
      </c>
      <c r="AM259" s="225"/>
      <c r="AN259" s="326">
        <f t="shared" si="662"/>
        <v>0</v>
      </c>
      <c r="AO259" s="225"/>
      <c r="AP259" s="326">
        <f t="shared" si="663"/>
        <v>0</v>
      </c>
      <c r="AQ259" s="225"/>
      <c r="AR259" s="326">
        <f t="shared" si="664"/>
        <v>0</v>
      </c>
      <c r="AS259" s="225"/>
      <c r="AT259" s="326">
        <f t="shared" si="665"/>
        <v>0</v>
      </c>
      <c r="AU259" s="225"/>
      <c r="AV259" s="326">
        <f t="shared" si="666"/>
        <v>0</v>
      </c>
      <c r="AW259" s="225">
        <v>36</v>
      </c>
      <c r="AX259" s="326">
        <f t="shared" si="667"/>
        <v>1681175.2459391998</v>
      </c>
      <c r="AY259" s="225"/>
      <c r="AZ259" s="326">
        <f t="shared" si="668"/>
        <v>0</v>
      </c>
      <c r="BA259" s="225">
        <v>10</v>
      </c>
      <c r="BB259" s="326">
        <f t="shared" si="669"/>
        <v>466993.12387199997</v>
      </c>
      <c r="BC259" s="225"/>
      <c r="BD259" s="326">
        <f t="shared" si="670"/>
        <v>0</v>
      </c>
      <c r="BE259" s="225">
        <v>6</v>
      </c>
      <c r="BF259" s="326">
        <f>(BE259*$F259*$G259*((1-$H259)+$H259*$K259*$I259*BF$10))</f>
        <v>282439.32111359999</v>
      </c>
      <c r="BG259" s="225"/>
      <c r="BH259" s="326">
        <f t="shared" si="672"/>
        <v>0</v>
      </c>
      <c r="BI259" s="225"/>
      <c r="BJ259" s="326">
        <f t="shared" si="673"/>
        <v>0</v>
      </c>
      <c r="BK259" s="225"/>
      <c r="BL259" s="326">
        <f t="shared" si="674"/>
        <v>0</v>
      </c>
      <c r="BM259" s="225"/>
      <c r="BN259" s="326">
        <f t="shared" si="675"/>
        <v>0</v>
      </c>
      <c r="BO259" s="225"/>
      <c r="BP259" s="326">
        <f t="shared" si="676"/>
        <v>0</v>
      </c>
      <c r="BQ259" s="225"/>
      <c r="BR259" s="326">
        <f t="shared" si="677"/>
        <v>0</v>
      </c>
      <c r="BS259" s="225"/>
      <c r="BT259" s="326">
        <f t="shared" si="678"/>
        <v>0</v>
      </c>
      <c r="BU259" s="225"/>
      <c r="BV259" s="326">
        <f t="shared" si="679"/>
        <v>0</v>
      </c>
      <c r="BW259" s="204"/>
      <c r="BX259" s="326">
        <f t="shared" si="680"/>
        <v>0</v>
      </c>
      <c r="BY259" s="225"/>
      <c r="BZ259" s="326">
        <f t="shared" si="681"/>
        <v>0</v>
      </c>
      <c r="CA259" s="225"/>
      <c r="CB259" s="326">
        <f t="shared" si="682"/>
        <v>0</v>
      </c>
      <c r="CC259" s="461"/>
      <c r="CD259" s="326">
        <f t="shared" si="683"/>
        <v>0</v>
      </c>
      <c r="CE259" s="225"/>
      <c r="CF259" s="326">
        <f t="shared" si="684"/>
        <v>0</v>
      </c>
      <c r="CG259" s="225"/>
      <c r="CH259" s="326">
        <f t="shared" si="685"/>
        <v>0</v>
      </c>
      <c r="CI259" s="225"/>
      <c r="CJ259" s="326">
        <f t="shared" si="686"/>
        <v>0</v>
      </c>
      <c r="CK259" s="225"/>
      <c r="CL259" s="326">
        <f t="shared" si="687"/>
        <v>0</v>
      </c>
      <c r="CM259" s="225"/>
      <c r="CN259" s="326">
        <f t="shared" si="688"/>
        <v>0</v>
      </c>
      <c r="CO259" s="225"/>
      <c r="CP259" s="326">
        <f t="shared" si="689"/>
        <v>0</v>
      </c>
      <c r="CQ259" s="225"/>
      <c r="CR259" s="326">
        <f t="shared" si="690"/>
        <v>0</v>
      </c>
      <c r="CS259" s="225"/>
      <c r="CT259" s="326">
        <f t="shared" si="691"/>
        <v>0</v>
      </c>
      <c r="CU259" s="225"/>
      <c r="CV259" s="326">
        <f t="shared" si="692"/>
        <v>0</v>
      </c>
      <c r="CW259" s="225"/>
      <c r="CX259" s="326">
        <f t="shared" si="693"/>
        <v>0</v>
      </c>
      <c r="CY259" s="225"/>
      <c r="CZ259" s="326">
        <f t="shared" si="694"/>
        <v>0</v>
      </c>
      <c r="DA259" s="225"/>
      <c r="DB259" s="326">
        <f t="shared" si="695"/>
        <v>0</v>
      </c>
      <c r="DC259" s="225"/>
      <c r="DD259" s="326">
        <f t="shared" si="696"/>
        <v>0</v>
      </c>
      <c r="DE259" s="225"/>
      <c r="DF259" s="326">
        <f t="shared" si="697"/>
        <v>0</v>
      </c>
      <c r="DG259" s="225"/>
      <c r="DH259" s="326">
        <f t="shared" si="698"/>
        <v>0</v>
      </c>
      <c r="DI259" s="225"/>
      <c r="DJ259" s="326">
        <f t="shared" si="699"/>
        <v>0</v>
      </c>
      <c r="DK259" s="225"/>
      <c r="DL259" s="326">
        <f t="shared" si="700"/>
        <v>0</v>
      </c>
      <c r="DM259" s="225"/>
      <c r="DN259" s="326">
        <f t="shared" si="701"/>
        <v>0</v>
      </c>
      <c r="DO259" s="225"/>
      <c r="DP259" s="326">
        <f t="shared" si="702"/>
        <v>0</v>
      </c>
      <c r="DQ259" s="225"/>
      <c r="DR259" s="326">
        <f t="shared" si="703"/>
        <v>0</v>
      </c>
      <c r="DS259" s="225"/>
      <c r="DT259" s="326">
        <f t="shared" si="704"/>
        <v>0</v>
      </c>
      <c r="DU259" s="225"/>
      <c r="DV259" s="225"/>
      <c r="DW259" s="225"/>
      <c r="DX259" s="326">
        <f t="shared" si="705"/>
        <v>0</v>
      </c>
      <c r="DY259" s="225"/>
      <c r="DZ259" s="326">
        <f t="shared" si="706"/>
        <v>0</v>
      </c>
      <c r="EA259" s="225"/>
      <c r="EB259" s="326">
        <f t="shared" si="707"/>
        <v>0</v>
      </c>
      <c r="EC259" s="462"/>
      <c r="ED259" s="326">
        <f t="shared" si="708"/>
        <v>0</v>
      </c>
      <c r="EE259" s="223"/>
      <c r="EF259" s="326">
        <f t="shared" si="709"/>
        <v>0</v>
      </c>
      <c r="EG259" s="223"/>
      <c r="EH259" s="326">
        <f t="shared" si="710"/>
        <v>0</v>
      </c>
      <c r="EI259" s="223"/>
      <c r="EJ259" s="326">
        <f t="shared" si="711"/>
        <v>0</v>
      </c>
      <c r="EK259" s="228">
        <f t="shared" si="650"/>
        <v>52</v>
      </c>
      <c r="EL259" s="228">
        <f t="shared" si="650"/>
        <v>2430607.6909247995</v>
      </c>
    </row>
    <row r="260" spans="1:142" ht="61.5" customHeight="1" x14ac:dyDescent="0.2">
      <c r="A260" s="382"/>
      <c r="B260" s="196">
        <v>178</v>
      </c>
      <c r="C260" s="382" t="s">
        <v>1558</v>
      </c>
      <c r="D260" s="459" t="s">
        <v>1070</v>
      </c>
      <c r="E260" s="309">
        <v>16026</v>
      </c>
      <c r="F260" s="309">
        <v>16828</v>
      </c>
      <c r="G260" s="209">
        <v>3.12</v>
      </c>
      <c r="H260" s="449">
        <v>7.9000000000000008E-3</v>
      </c>
      <c r="I260" s="336">
        <v>1</v>
      </c>
      <c r="J260" s="337"/>
      <c r="K260" s="339">
        <v>1.4</v>
      </c>
      <c r="L260" s="339">
        <v>1.68</v>
      </c>
      <c r="M260" s="339">
        <v>2.23</v>
      </c>
      <c r="N260" s="340">
        <v>2.57</v>
      </c>
      <c r="O260" s="225"/>
      <c r="P260" s="326">
        <f t="shared" si="651"/>
        <v>0</v>
      </c>
      <c r="Q260" s="224"/>
      <c r="R260" s="326">
        <f t="shared" si="652"/>
        <v>0</v>
      </c>
      <c r="S260" s="225"/>
      <c r="T260" s="326">
        <f t="shared" si="653"/>
        <v>0</v>
      </c>
      <c r="U260" s="225"/>
      <c r="V260" s="326">
        <f t="shared" si="654"/>
        <v>0</v>
      </c>
      <c r="W260" s="225"/>
      <c r="X260" s="326">
        <f t="shared" si="655"/>
        <v>0</v>
      </c>
      <c r="Y260" s="225"/>
      <c r="Z260" s="326">
        <f t="shared" si="656"/>
        <v>0</v>
      </c>
      <c r="AA260" s="225"/>
      <c r="AB260" s="326">
        <f t="shared" si="657"/>
        <v>0</v>
      </c>
      <c r="AC260" s="225"/>
      <c r="AD260" s="326">
        <f t="shared" si="658"/>
        <v>0</v>
      </c>
      <c r="AE260" s="225"/>
      <c r="AF260" s="326">
        <f t="shared" si="659"/>
        <v>0</v>
      </c>
      <c r="AG260" s="225"/>
      <c r="AH260" s="326">
        <f t="shared" si="660"/>
        <v>0</v>
      </c>
      <c r="AI260" s="460">
        <v>0</v>
      </c>
      <c r="AJ260" s="460">
        <v>0</v>
      </c>
      <c r="AK260" s="225"/>
      <c r="AL260" s="326">
        <f t="shared" si="661"/>
        <v>0</v>
      </c>
      <c r="AM260" s="225"/>
      <c r="AN260" s="326">
        <f t="shared" si="662"/>
        <v>0</v>
      </c>
      <c r="AO260" s="225"/>
      <c r="AP260" s="326">
        <f t="shared" si="663"/>
        <v>0</v>
      </c>
      <c r="AQ260" s="225"/>
      <c r="AR260" s="326">
        <f t="shared" si="664"/>
        <v>0</v>
      </c>
      <c r="AS260" s="225"/>
      <c r="AT260" s="326">
        <f t="shared" si="665"/>
        <v>0</v>
      </c>
      <c r="AU260" s="225"/>
      <c r="AV260" s="326">
        <f t="shared" si="666"/>
        <v>0</v>
      </c>
      <c r="AW260" s="225"/>
      <c r="AX260" s="326">
        <f t="shared" si="667"/>
        <v>0</v>
      </c>
      <c r="AY260" s="225"/>
      <c r="AZ260" s="326">
        <f t="shared" si="668"/>
        <v>0</v>
      </c>
      <c r="BA260" s="225"/>
      <c r="BB260" s="326">
        <f t="shared" si="669"/>
        <v>0</v>
      </c>
      <c r="BC260" s="225"/>
      <c r="BD260" s="326">
        <f t="shared" si="670"/>
        <v>0</v>
      </c>
      <c r="BE260" s="225"/>
      <c r="BF260" s="326">
        <f t="shared" si="671"/>
        <v>0</v>
      </c>
      <c r="BG260" s="225"/>
      <c r="BH260" s="326">
        <f t="shared" si="672"/>
        <v>0</v>
      </c>
      <c r="BI260" s="225"/>
      <c r="BJ260" s="326">
        <f t="shared" si="673"/>
        <v>0</v>
      </c>
      <c r="BK260" s="225"/>
      <c r="BL260" s="326">
        <f t="shared" si="674"/>
        <v>0</v>
      </c>
      <c r="BM260" s="225"/>
      <c r="BN260" s="326">
        <f t="shared" si="675"/>
        <v>0</v>
      </c>
      <c r="BO260" s="225"/>
      <c r="BP260" s="326">
        <f t="shared" si="676"/>
        <v>0</v>
      </c>
      <c r="BQ260" s="225"/>
      <c r="BR260" s="326">
        <f t="shared" si="677"/>
        <v>0</v>
      </c>
      <c r="BS260" s="225"/>
      <c r="BT260" s="326">
        <f t="shared" si="678"/>
        <v>0</v>
      </c>
      <c r="BU260" s="225"/>
      <c r="BV260" s="326">
        <f t="shared" si="679"/>
        <v>0</v>
      </c>
      <c r="BW260" s="204"/>
      <c r="BX260" s="326">
        <f t="shared" si="680"/>
        <v>0</v>
      </c>
      <c r="BY260" s="225"/>
      <c r="BZ260" s="326">
        <f t="shared" si="681"/>
        <v>0</v>
      </c>
      <c r="CA260" s="225"/>
      <c r="CB260" s="326">
        <f t="shared" si="682"/>
        <v>0</v>
      </c>
      <c r="CC260" s="461"/>
      <c r="CD260" s="326">
        <f t="shared" si="683"/>
        <v>0</v>
      </c>
      <c r="CE260" s="225"/>
      <c r="CF260" s="326">
        <f t="shared" si="684"/>
        <v>0</v>
      </c>
      <c r="CG260" s="225"/>
      <c r="CH260" s="326">
        <f t="shared" si="685"/>
        <v>0</v>
      </c>
      <c r="CI260" s="225"/>
      <c r="CJ260" s="326">
        <f t="shared" si="686"/>
        <v>0</v>
      </c>
      <c r="CK260" s="225"/>
      <c r="CL260" s="326">
        <f t="shared" si="687"/>
        <v>0</v>
      </c>
      <c r="CM260" s="225"/>
      <c r="CN260" s="326">
        <f t="shared" si="688"/>
        <v>0</v>
      </c>
      <c r="CO260" s="225"/>
      <c r="CP260" s="326">
        <f t="shared" si="689"/>
        <v>0</v>
      </c>
      <c r="CQ260" s="225"/>
      <c r="CR260" s="326">
        <f t="shared" si="690"/>
        <v>0</v>
      </c>
      <c r="CS260" s="225"/>
      <c r="CT260" s="326">
        <f t="shared" si="691"/>
        <v>0</v>
      </c>
      <c r="CU260" s="225"/>
      <c r="CV260" s="326">
        <f t="shared" si="692"/>
        <v>0</v>
      </c>
      <c r="CW260" s="225"/>
      <c r="CX260" s="326">
        <f t="shared" si="693"/>
        <v>0</v>
      </c>
      <c r="CY260" s="225"/>
      <c r="CZ260" s="326">
        <f t="shared" si="694"/>
        <v>0</v>
      </c>
      <c r="DA260" s="225"/>
      <c r="DB260" s="326">
        <f t="shared" si="695"/>
        <v>0</v>
      </c>
      <c r="DC260" s="225"/>
      <c r="DD260" s="326">
        <f t="shared" si="696"/>
        <v>0</v>
      </c>
      <c r="DE260" s="225"/>
      <c r="DF260" s="326">
        <f t="shared" si="697"/>
        <v>0</v>
      </c>
      <c r="DG260" s="225"/>
      <c r="DH260" s="326">
        <f t="shared" si="698"/>
        <v>0</v>
      </c>
      <c r="DI260" s="225"/>
      <c r="DJ260" s="326">
        <f t="shared" si="699"/>
        <v>0</v>
      </c>
      <c r="DK260" s="225"/>
      <c r="DL260" s="326">
        <f t="shared" si="700"/>
        <v>0</v>
      </c>
      <c r="DM260" s="225"/>
      <c r="DN260" s="326">
        <f t="shared" si="701"/>
        <v>0</v>
      </c>
      <c r="DO260" s="225"/>
      <c r="DP260" s="326">
        <f t="shared" si="702"/>
        <v>0</v>
      </c>
      <c r="DQ260" s="225"/>
      <c r="DR260" s="326">
        <f t="shared" si="703"/>
        <v>0</v>
      </c>
      <c r="DS260" s="225"/>
      <c r="DT260" s="326">
        <f t="shared" si="704"/>
        <v>0</v>
      </c>
      <c r="DU260" s="225"/>
      <c r="DV260" s="225"/>
      <c r="DW260" s="225"/>
      <c r="DX260" s="326">
        <f t="shared" si="705"/>
        <v>0</v>
      </c>
      <c r="DY260" s="225"/>
      <c r="DZ260" s="326">
        <f t="shared" si="706"/>
        <v>0</v>
      </c>
      <c r="EA260" s="225"/>
      <c r="EB260" s="326">
        <f t="shared" si="707"/>
        <v>0</v>
      </c>
      <c r="EC260" s="462"/>
      <c r="ED260" s="326">
        <f t="shared" si="708"/>
        <v>0</v>
      </c>
      <c r="EE260" s="223"/>
      <c r="EF260" s="326">
        <f t="shared" si="709"/>
        <v>0</v>
      </c>
      <c r="EG260" s="223"/>
      <c r="EH260" s="326">
        <f t="shared" si="710"/>
        <v>0</v>
      </c>
      <c r="EI260" s="223"/>
      <c r="EJ260" s="326">
        <f t="shared" si="711"/>
        <v>0</v>
      </c>
      <c r="EK260" s="228">
        <f t="shared" si="650"/>
        <v>0</v>
      </c>
      <c r="EL260" s="228">
        <f t="shared" si="650"/>
        <v>0</v>
      </c>
    </row>
    <row r="261" spans="1:142" ht="61.5" customHeight="1" x14ac:dyDescent="0.2">
      <c r="A261" s="382"/>
      <c r="B261" s="196">
        <v>179</v>
      </c>
      <c r="C261" s="382" t="s">
        <v>1559</v>
      </c>
      <c r="D261" s="459" t="s">
        <v>1072</v>
      </c>
      <c r="E261" s="309">
        <v>16026</v>
      </c>
      <c r="F261" s="309">
        <v>16828</v>
      </c>
      <c r="G261" s="209">
        <v>3.58</v>
      </c>
      <c r="H261" s="449">
        <v>4.6899999999999997E-2</v>
      </c>
      <c r="I261" s="336">
        <v>1</v>
      </c>
      <c r="J261" s="337"/>
      <c r="K261" s="339">
        <v>1.4</v>
      </c>
      <c r="L261" s="339">
        <v>1.68</v>
      </c>
      <c r="M261" s="339">
        <v>2.23</v>
      </c>
      <c r="N261" s="340">
        <v>2.57</v>
      </c>
      <c r="O261" s="225"/>
      <c r="P261" s="326">
        <f t="shared" si="651"/>
        <v>0</v>
      </c>
      <c r="Q261" s="224"/>
      <c r="R261" s="326">
        <f t="shared" si="652"/>
        <v>0</v>
      </c>
      <c r="S261" s="225"/>
      <c r="T261" s="326">
        <f t="shared" si="653"/>
        <v>0</v>
      </c>
      <c r="U261" s="225"/>
      <c r="V261" s="326">
        <f t="shared" si="654"/>
        <v>0</v>
      </c>
      <c r="W261" s="225"/>
      <c r="X261" s="326">
        <f t="shared" si="655"/>
        <v>0</v>
      </c>
      <c r="Y261" s="225"/>
      <c r="Z261" s="326">
        <f t="shared" si="656"/>
        <v>0</v>
      </c>
      <c r="AA261" s="225"/>
      <c r="AB261" s="326">
        <f t="shared" si="657"/>
        <v>0</v>
      </c>
      <c r="AC261" s="225"/>
      <c r="AD261" s="326">
        <f t="shared" si="658"/>
        <v>0</v>
      </c>
      <c r="AE261" s="225"/>
      <c r="AF261" s="326">
        <f t="shared" si="659"/>
        <v>0</v>
      </c>
      <c r="AG261" s="225"/>
      <c r="AH261" s="326">
        <f t="shared" si="660"/>
        <v>0</v>
      </c>
      <c r="AI261" s="460">
        <v>0</v>
      </c>
      <c r="AJ261" s="460">
        <v>0</v>
      </c>
      <c r="AK261" s="225"/>
      <c r="AL261" s="326">
        <f t="shared" si="661"/>
        <v>0</v>
      </c>
      <c r="AM261" s="225"/>
      <c r="AN261" s="326">
        <f t="shared" si="662"/>
        <v>0</v>
      </c>
      <c r="AO261" s="225"/>
      <c r="AP261" s="326">
        <f t="shared" si="663"/>
        <v>0</v>
      </c>
      <c r="AQ261" s="225"/>
      <c r="AR261" s="326">
        <f t="shared" si="664"/>
        <v>0</v>
      </c>
      <c r="AS261" s="225"/>
      <c r="AT261" s="326">
        <f t="shared" si="665"/>
        <v>0</v>
      </c>
      <c r="AU261" s="225"/>
      <c r="AV261" s="326">
        <f t="shared" si="666"/>
        <v>0</v>
      </c>
      <c r="AW261" s="225"/>
      <c r="AX261" s="326">
        <f t="shared" si="667"/>
        <v>0</v>
      </c>
      <c r="AY261" s="225"/>
      <c r="AZ261" s="326">
        <f t="shared" si="668"/>
        <v>0</v>
      </c>
      <c r="BA261" s="225"/>
      <c r="BB261" s="326">
        <f t="shared" si="669"/>
        <v>0</v>
      </c>
      <c r="BC261" s="225"/>
      <c r="BD261" s="326">
        <f t="shared" si="670"/>
        <v>0</v>
      </c>
      <c r="BE261" s="225"/>
      <c r="BF261" s="326">
        <f t="shared" si="671"/>
        <v>0</v>
      </c>
      <c r="BG261" s="225"/>
      <c r="BH261" s="326">
        <f t="shared" si="672"/>
        <v>0</v>
      </c>
      <c r="BI261" s="225"/>
      <c r="BJ261" s="326">
        <f t="shared" si="673"/>
        <v>0</v>
      </c>
      <c r="BK261" s="225"/>
      <c r="BL261" s="326">
        <f t="shared" si="674"/>
        <v>0</v>
      </c>
      <c r="BM261" s="225"/>
      <c r="BN261" s="326">
        <f t="shared" si="675"/>
        <v>0</v>
      </c>
      <c r="BO261" s="225"/>
      <c r="BP261" s="326">
        <f t="shared" si="676"/>
        <v>0</v>
      </c>
      <c r="BQ261" s="225"/>
      <c r="BR261" s="326">
        <f t="shared" si="677"/>
        <v>0</v>
      </c>
      <c r="BS261" s="225"/>
      <c r="BT261" s="326">
        <f t="shared" si="678"/>
        <v>0</v>
      </c>
      <c r="BU261" s="225"/>
      <c r="BV261" s="326">
        <f t="shared" si="679"/>
        <v>0</v>
      </c>
      <c r="BW261" s="204"/>
      <c r="BX261" s="326">
        <f t="shared" si="680"/>
        <v>0</v>
      </c>
      <c r="BY261" s="225"/>
      <c r="BZ261" s="326">
        <f t="shared" si="681"/>
        <v>0</v>
      </c>
      <c r="CA261" s="225"/>
      <c r="CB261" s="326">
        <f t="shared" si="682"/>
        <v>0</v>
      </c>
      <c r="CC261" s="461"/>
      <c r="CD261" s="326">
        <f t="shared" si="683"/>
        <v>0</v>
      </c>
      <c r="CE261" s="225"/>
      <c r="CF261" s="326">
        <f t="shared" si="684"/>
        <v>0</v>
      </c>
      <c r="CG261" s="225"/>
      <c r="CH261" s="326">
        <f t="shared" si="685"/>
        <v>0</v>
      </c>
      <c r="CI261" s="225"/>
      <c r="CJ261" s="326">
        <f t="shared" si="686"/>
        <v>0</v>
      </c>
      <c r="CK261" s="225"/>
      <c r="CL261" s="326">
        <f t="shared" si="687"/>
        <v>0</v>
      </c>
      <c r="CM261" s="225"/>
      <c r="CN261" s="326">
        <f t="shared" si="688"/>
        <v>0</v>
      </c>
      <c r="CO261" s="225"/>
      <c r="CP261" s="326">
        <f t="shared" si="689"/>
        <v>0</v>
      </c>
      <c r="CQ261" s="225"/>
      <c r="CR261" s="326">
        <f t="shared" si="690"/>
        <v>0</v>
      </c>
      <c r="CS261" s="225"/>
      <c r="CT261" s="326">
        <f t="shared" si="691"/>
        <v>0</v>
      </c>
      <c r="CU261" s="225"/>
      <c r="CV261" s="326">
        <f t="shared" si="692"/>
        <v>0</v>
      </c>
      <c r="CW261" s="225"/>
      <c r="CX261" s="326">
        <f t="shared" si="693"/>
        <v>0</v>
      </c>
      <c r="CY261" s="225"/>
      <c r="CZ261" s="326">
        <f t="shared" si="694"/>
        <v>0</v>
      </c>
      <c r="DA261" s="225"/>
      <c r="DB261" s="326">
        <f t="shared" si="695"/>
        <v>0</v>
      </c>
      <c r="DC261" s="225"/>
      <c r="DD261" s="326">
        <f t="shared" si="696"/>
        <v>0</v>
      </c>
      <c r="DE261" s="225"/>
      <c r="DF261" s="326">
        <f t="shared" si="697"/>
        <v>0</v>
      </c>
      <c r="DG261" s="225"/>
      <c r="DH261" s="326">
        <f t="shared" si="698"/>
        <v>0</v>
      </c>
      <c r="DI261" s="225"/>
      <c r="DJ261" s="326">
        <f t="shared" si="699"/>
        <v>0</v>
      </c>
      <c r="DK261" s="225"/>
      <c r="DL261" s="326">
        <f t="shared" si="700"/>
        <v>0</v>
      </c>
      <c r="DM261" s="225"/>
      <c r="DN261" s="326">
        <f t="shared" si="701"/>
        <v>0</v>
      </c>
      <c r="DO261" s="225"/>
      <c r="DP261" s="326">
        <f t="shared" si="702"/>
        <v>0</v>
      </c>
      <c r="DQ261" s="225"/>
      <c r="DR261" s="326">
        <f t="shared" si="703"/>
        <v>0</v>
      </c>
      <c r="DS261" s="225"/>
      <c r="DT261" s="326">
        <f t="shared" si="704"/>
        <v>0</v>
      </c>
      <c r="DU261" s="225"/>
      <c r="DV261" s="225"/>
      <c r="DW261" s="225"/>
      <c r="DX261" s="326">
        <f t="shared" si="705"/>
        <v>0</v>
      </c>
      <c r="DY261" s="225"/>
      <c r="DZ261" s="326">
        <f t="shared" si="706"/>
        <v>0</v>
      </c>
      <c r="EA261" s="225"/>
      <c r="EB261" s="326">
        <f t="shared" si="707"/>
        <v>0</v>
      </c>
      <c r="EC261" s="462"/>
      <c r="ED261" s="326">
        <f t="shared" si="708"/>
        <v>0</v>
      </c>
      <c r="EE261" s="223"/>
      <c r="EF261" s="326">
        <f t="shared" si="709"/>
        <v>0</v>
      </c>
      <c r="EG261" s="223"/>
      <c r="EH261" s="326">
        <f t="shared" si="710"/>
        <v>0</v>
      </c>
      <c r="EI261" s="223"/>
      <c r="EJ261" s="326">
        <f t="shared" si="711"/>
        <v>0</v>
      </c>
      <c r="EK261" s="228">
        <f t="shared" si="650"/>
        <v>0</v>
      </c>
      <c r="EL261" s="228">
        <f t="shared" si="650"/>
        <v>0</v>
      </c>
    </row>
    <row r="262" spans="1:142" ht="61.5" customHeight="1" x14ac:dyDescent="0.2">
      <c r="A262" s="382"/>
      <c r="B262" s="196">
        <v>180</v>
      </c>
      <c r="C262" s="382" t="s">
        <v>1560</v>
      </c>
      <c r="D262" s="459" t="s">
        <v>1074</v>
      </c>
      <c r="E262" s="309">
        <v>16026</v>
      </c>
      <c r="F262" s="309">
        <v>16828</v>
      </c>
      <c r="G262" s="209">
        <v>4.1399999999999997</v>
      </c>
      <c r="H262" s="449">
        <v>7.0000000000000001E-3</v>
      </c>
      <c r="I262" s="336">
        <v>1</v>
      </c>
      <c r="J262" s="337"/>
      <c r="K262" s="339">
        <v>1.4</v>
      </c>
      <c r="L262" s="339">
        <v>1.68</v>
      </c>
      <c r="M262" s="339">
        <v>2.23</v>
      </c>
      <c r="N262" s="340">
        <v>2.57</v>
      </c>
      <c r="O262" s="225"/>
      <c r="P262" s="326">
        <f t="shared" si="651"/>
        <v>0</v>
      </c>
      <c r="Q262" s="224"/>
      <c r="R262" s="326">
        <f t="shared" si="652"/>
        <v>0</v>
      </c>
      <c r="S262" s="225"/>
      <c r="T262" s="326">
        <f t="shared" si="653"/>
        <v>0</v>
      </c>
      <c r="U262" s="225"/>
      <c r="V262" s="326">
        <f t="shared" si="654"/>
        <v>0</v>
      </c>
      <c r="W262" s="225"/>
      <c r="X262" s="326">
        <f t="shared" si="655"/>
        <v>0</v>
      </c>
      <c r="Y262" s="225"/>
      <c r="Z262" s="326">
        <f t="shared" si="656"/>
        <v>0</v>
      </c>
      <c r="AA262" s="225"/>
      <c r="AB262" s="326">
        <f t="shared" si="657"/>
        <v>0</v>
      </c>
      <c r="AC262" s="225"/>
      <c r="AD262" s="326">
        <f t="shared" si="658"/>
        <v>0</v>
      </c>
      <c r="AE262" s="225"/>
      <c r="AF262" s="326">
        <f t="shared" si="659"/>
        <v>0</v>
      </c>
      <c r="AG262" s="225"/>
      <c r="AH262" s="326">
        <f t="shared" si="660"/>
        <v>0</v>
      </c>
      <c r="AI262" s="460">
        <v>0</v>
      </c>
      <c r="AJ262" s="460">
        <v>0</v>
      </c>
      <c r="AK262" s="225"/>
      <c r="AL262" s="326">
        <f t="shared" si="661"/>
        <v>0</v>
      </c>
      <c r="AM262" s="225"/>
      <c r="AN262" s="326">
        <f t="shared" si="662"/>
        <v>0</v>
      </c>
      <c r="AO262" s="225"/>
      <c r="AP262" s="326">
        <f t="shared" si="663"/>
        <v>0</v>
      </c>
      <c r="AQ262" s="225"/>
      <c r="AR262" s="326">
        <f t="shared" si="664"/>
        <v>0</v>
      </c>
      <c r="AS262" s="225"/>
      <c r="AT262" s="326">
        <f t="shared" si="665"/>
        <v>0</v>
      </c>
      <c r="AU262" s="225"/>
      <c r="AV262" s="326">
        <f t="shared" si="666"/>
        <v>0</v>
      </c>
      <c r="AW262" s="225"/>
      <c r="AX262" s="326">
        <f t="shared" si="667"/>
        <v>0</v>
      </c>
      <c r="AY262" s="225"/>
      <c r="AZ262" s="326">
        <f t="shared" si="668"/>
        <v>0</v>
      </c>
      <c r="BA262" s="225">
        <v>5</v>
      </c>
      <c r="BB262" s="326">
        <f t="shared" si="669"/>
        <v>346540.30355999997</v>
      </c>
      <c r="BC262" s="225"/>
      <c r="BD262" s="326">
        <f t="shared" si="670"/>
        <v>0</v>
      </c>
      <c r="BE262" s="225"/>
      <c r="BF262" s="326">
        <f t="shared" si="671"/>
        <v>0</v>
      </c>
      <c r="BG262" s="225"/>
      <c r="BH262" s="326">
        <f t="shared" si="672"/>
        <v>0</v>
      </c>
      <c r="BI262" s="225"/>
      <c r="BJ262" s="326">
        <f t="shared" si="673"/>
        <v>0</v>
      </c>
      <c r="BK262" s="225"/>
      <c r="BL262" s="326">
        <f t="shared" si="674"/>
        <v>0</v>
      </c>
      <c r="BM262" s="225"/>
      <c r="BN262" s="326">
        <f t="shared" si="675"/>
        <v>0</v>
      </c>
      <c r="BO262" s="225"/>
      <c r="BP262" s="326">
        <f t="shared" si="676"/>
        <v>0</v>
      </c>
      <c r="BQ262" s="225"/>
      <c r="BR262" s="326">
        <f t="shared" si="677"/>
        <v>0</v>
      </c>
      <c r="BS262" s="225"/>
      <c r="BT262" s="326">
        <f t="shared" si="678"/>
        <v>0</v>
      </c>
      <c r="BU262" s="225"/>
      <c r="BV262" s="326">
        <f t="shared" si="679"/>
        <v>0</v>
      </c>
      <c r="BW262" s="204"/>
      <c r="BX262" s="326">
        <f t="shared" si="680"/>
        <v>0</v>
      </c>
      <c r="BY262" s="225"/>
      <c r="BZ262" s="326">
        <f t="shared" si="681"/>
        <v>0</v>
      </c>
      <c r="CA262" s="225"/>
      <c r="CB262" s="326">
        <f t="shared" si="682"/>
        <v>0</v>
      </c>
      <c r="CC262" s="461"/>
      <c r="CD262" s="326">
        <f t="shared" si="683"/>
        <v>0</v>
      </c>
      <c r="CE262" s="225"/>
      <c r="CF262" s="326">
        <f t="shared" si="684"/>
        <v>0</v>
      </c>
      <c r="CG262" s="225"/>
      <c r="CH262" s="326">
        <f t="shared" si="685"/>
        <v>0</v>
      </c>
      <c r="CI262" s="225"/>
      <c r="CJ262" s="326">
        <f t="shared" si="686"/>
        <v>0</v>
      </c>
      <c r="CK262" s="225"/>
      <c r="CL262" s="326">
        <f t="shared" si="687"/>
        <v>0</v>
      </c>
      <c r="CM262" s="225"/>
      <c r="CN262" s="326">
        <f t="shared" si="688"/>
        <v>0</v>
      </c>
      <c r="CO262" s="225"/>
      <c r="CP262" s="326">
        <f t="shared" si="689"/>
        <v>0</v>
      </c>
      <c r="CQ262" s="225"/>
      <c r="CR262" s="326">
        <f t="shared" si="690"/>
        <v>0</v>
      </c>
      <c r="CS262" s="225"/>
      <c r="CT262" s="326">
        <f t="shared" si="691"/>
        <v>0</v>
      </c>
      <c r="CU262" s="225"/>
      <c r="CV262" s="326">
        <f t="shared" si="692"/>
        <v>0</v>
      </c>
      <c r="CW262" s="225"/>
      <c r="CX262" s="326">
        <f t="shared" si="693"/>
        <v>0</v>
      </c>
      <c r="CY262" s="225"/>
      <c r="CZ262" s="326">
        <f t="shared" si="694"/>
        <v>0</v>
      </c>
      <c r="DA262" s="225"/>
      <c r="DB262" s="326">
        <f t="shared" si="695"/>
        <v>0</v>
      </c>
      <c r="DC262" s="225"/>
      <c r="DD262" s="326">
        <f t="shared" si="696"/>
        <v>0</v>
      </c>
      <c r="DE262" s="225"/>
      <c r="DF262" s="326">
        <f t="shared" si="697"/>
        <v>0</v>
      </c>
      <c r="DG262" s="225"/>
      <c r="DH262" s="326">
        <f t="shared" si="698"/>
        <v>0</v>
      </c>
      <c r="DI262" s="225"/>
      <c r="DJ262" s="326">
        <f t="shared" si="699"/>
        <v>0</v>
      </c>
      <c r="DK262" s="225"/>
      <c r="DL262" s="326">
        <f t="shared" si="700"/>
        <v>0</v>
      </c>
      <c r="DM262" s="225"/>
      <c r="DN262" s="326">
        <f t="shared" si="701"/>
        <v>0</v>
      </c>
      <c r="DO262" s="225"/>
      <c r="DP262" s="326">
        <f t="shared" si="702"/>
        <v>0</v>
      </c>
      <c r="DQ262" s="225"/>
      <c r="DR262" s="326">
        <f t="shared" si="703"/>
        <v>0</v>
      </c>
      <c r="DS262" s="225"/>
      <c r="DT262" s="326">
        <f t="shared" si="704"/>
        <v>0</v>
      </c>
      <c r="DU262" s="225"/>
      <c r="DV262" s="225"/>
      <c r="DW262" s="225"/>
      <c r="DX262" s="326">
        <f t="shared" si="705"/>
        <v>0</v>
      </c>
      <c r="DY262" s="225"/>
      <c r="DZ262" s="326">
        <f t="shared" si="706"/>
        <v>0</v>
      </c>
      <c r="EA262" s="225"/>
      <c r="EB262" s="326">
        <f t="shared" si="707"/>
        <v>0</v>
      </c>
      <c r="EC262" s="462"/>
      <c r="ED262" s="326">
        <f t="shared" si="708"/>
        <v>0</v>
      </c>
      <c r="EE262" s="223"/>
      <c r="EF262" s="326">
        <f t="shared" si="709"/>
        <v>0</v>
      </c>
      <c r="EG262" s="223"/>
      <c r="EH262" s="326">
        <f t="shared" si="710"/>
        <v>0</v>
      </c>
      <c r="EI262" s="223"/>
      <c r="EJ262" s="326">
        <f t="shared" si="711"/>
        <v>0</v>
      </c>
      <c r="EK262" s="228">
        <f t="shared" si="650"/>
        <v>5</v>
      </c>
      <c r="EL262" s="228">
        <f t="shared" si="650"/>
        <v>346540.30355999997</v>
      </c>
    </row>
    <row r="263" spans="1:142" ht="61.5" customHeight="1" x14ac:dyDescent="0.2">
      <c r="A263" s="382"/>
      <c r="B263" s="196">
        <v>181</v>
      </c>
      <c r="C263" s="382" t="s">
        <v>1561</v>
      </c>
      <c r="D263" s="459" t="s">
        <v>1076</v>
      </c>
      <c r="E263" s="309">
        <v>16026</v>
      </c>
      <c r="F263" s="309">
        <v>16828</v>
      </c>
      <c r="G263" s="209">
        <v>5.03</v>
      </c>
      <c r="H263" s="449">
        <v>8.6999999999999994E-3</v>
      </c>
      <c r="I263" s="336">
        <v>1</v>
      </c>
      <c r="J263" s="337"/>
      <c r="K263" s="339">
        <v>1.4</v>
      </c>
      <c r="L263" s="339">
        <v>1.68</v>
      </c>
      <c r="M263" s="339">
        <v>2.23</v>
      </c>
      <c r="N263" s="340">
        <v>2.57</v>
      </c>
      <c r="O263" s="225"/>
      <c r="P263" s="326">
        <f t="shared" si="651"/>
        <v>0</v>
      </c>
      <c r="Q263" s="224"/>
      <c r="R263" s="326">
        <f t="shared" si="652"/>
        <v>0</v>
      </c>
      <c r="S263" s="225"/>
      <c r="T263" s="326">
        <f t="shared" si="653"/>
        <v>0</v>
      </c>
      <c r="U263" s="225"/>
      <c r="V263" s="326">
        <f t="shared" si="654"/>
        <v>0</v>
      </c>
      <c r="W263" s="225"/>
      <c r="X263" s="326">
        <f t="shared" si="655"/>
        <v>0</v>
      </c>
      <c r="Y263" s="225"/>
      <c r="Z263" s="326">
        <f t="shared" si="656"/>
        <v>0</v>
      </c>
      <c r="AA263" s="225"/>
      <c r="AB263" s="326">
        <f t="shared" si="657"/>
        <v>0</v>
      </c>
      <c r="AC263" s="225"/>
      <c r="AD263" s="326">
        <f t="shared" si="658"/>
        <v>0</v>
      </c>
      <c r="AE263" s="225"/>
      <c r="AF263" s="326">
        <f t="shared" si="659"/>
        <v>0</v>
      </c>
      <c r="AG263" s="225"/>
      <c r="AH263" s="326">
        <f t="shared" si="660"/>
        <v>0</v>
      </c>
      <c r="AI263" s="460">
        <v>0</v>
      </c>
      <c r="AJ263" s="460">
        <v>0</v>
      </c>
      <c r="AK263" s="225"/>
      <c r="AL263" s="326">
        <f t="shared" si="661"/>
        <v>0</v>
      </c>
      <c r="AM263" s="225"/>
      <c r="AN263" s="326">
        <f t="shared" si="662"/>
        <v>0</v>
      </c>
      <c r="AO263" s="225"/>
      <c r="AP263" s="326">
        <f t="shared" si="663"/>
        <v>0</v>
      </c>
      <c r="AQ263" s="225"/>
      <c r="AR263" s="326">
        <f t="shared" si="664"/>
        <v>0</v>
      </c>
      <c r="AS263" s="225"/>
      <c r="AT263" s="326">
        <f t="shared" si="665"/>
        <v>0</v>
      </c>
      <c r="AU263" s="225"/>
      <c r="AV263" s="326">
        <f t="shared" si="666"/>
        <v>0</v>
      </c>
      <c r="AW263" s="225"/>
      <c r="AX263" s="326">
        <f t="shared" si="667"/>
        <v>0</v>
      </c>
      <c r="AY263" s="225"/>
      <c r="AZ263" s="326">
        <f t="shared" si="668"/>
        <v>0</v>
      </c>
      <c r="BA263" s="225"/>
      <c r="BB263" s="326">
        <f t="shared" si="669"/>
        <v>0</v>
      </c>
      <c r="BC263" s="225"/>
      <c r="BD263" s="326">
        <f t="shared" si="670"/>
        <v>0</v>
      </c>
      <c r="BE263" s="225"/>
      <c r="BF263" s="326">
        <f t="shared" si="671"/>
        <v>0</v>
      </c>
      <c r="BG263" s="225"/>
      <c r="BH263" s="326">
        <f t="shared" si="672"/>
        <v>0</v>
      </c>
      <c r="BI263" s="225"/>
      <c r="BJ263" s="326">
        <f t="shared" si="673"/>
        <v>0</v>
      </c>
      <c r="BK263" s="225"/>
      <c r="BL263" s="326">
        <f t="shared" si="674"/>
        <v>0</v>
      </c>
      <c r="BM263" s="225"/>
      <c r="BN263" s="326">
        <f t="shared" si="675"/>
        <v>0</v>
      </c>
      <c r="BO263" s="225"/>
      <c r="BP263" s="326">
        <f t="shared" si="676"/>
        <v>0</v>
      </c>
      <c r="BQ263" s="225"/>
      <c r="BR263" s="326">
        <f t="shared" si="677"/>
        <v>0</v>
      </c>
      <c r="BS263" s="225"/>
      <c r="BT263" s="326">
        <f t="shared" si="678"/>
        <v>0</v>
      </c>
      <c r="BU263" s="225"/>
      <c r="BV263" s="326">
        <f t="shared" si="679"/>
        <v>0</v>
      </c>
      <c r="BW263" s="204"/>
      <c r="BX263" s="326">
        <f t="shared" si="680"/>
        <v>0</v>
      </c>
      <c r="BY263" s="225"/>
      <c r="BZ263" s="326">
        <f t="shared" si="681"/>
        <v>0</v>
      </c>
      <c r="CA263" s="225"/>
      <c r="CB263" s="326">
        <f t="shared" si="682"/>
        <v>0</v>
      </c>
      <c r="CC263" s="461"/>
      <c r="CD263" s="326">
        <f t="shared" si="683"/>
        <v>0</v>
      </c>
      <c r="CE263" s="225"/>
      <c r="CF263" s="326">
        <f t="shared" si="684"/>
        <v>0</v>
      </c>
      <c r="CG263" s="225"/>
      <c r="CH263" s="326">
        <f t="shared" si="685"/>
        <v>0</v>
      </c>
      <c r="CI263" s="225"/>
      <c r="CJ263" s="326">
        <f t="shared" si="686"/>
        <v>0</v>
      </c>
      <c r="CK263" s="225"/>
      <c r="CL263" s="326">
        <f t="shared" si="687"/>
        <v>0</v>
      </c>
      <c r="CM263" s="225"/>
      <c r="CN263" s="326">
        <f t="shared" si="688"/>
        <v>0</v>
      </c>
      <c r="CO263" s="225"/>
      <c r="CP263" s="326">
        <f t="shared" si="689"/>
        <v>0</v>
      </c>
      <c r="CQ263" s="225"/>
      <c r="CR263" s="326">
        <f t="shared" si="690"/>
        <v>0</v>
      </c>
      <c r="CS263" s="225"/>
      <c r="CT263" s="326">
        <f t="shared" si="691"/>
        <v>0</v>
      </c>
      <c r="CU263" s="225"/>
      <c r="CV263" s="326">
        <f t="shared" si="692"/>
        <v>0</v>
      </c>
      <c r="CW263" s="225"/>
      <c r="CX263" s="326">
        <f t="shared" si="693"/>
        <v>0</v>
      </c>
      <c r="CY263" s="225"/>
      <c r="CZ263" s="326">
        <f t="shared" si="694"/>
        <v>0</v>
      </c>
      <c r="DA263" s="225"/>
      <c r="DB263" s="326">
        <f t="shared" si="695"/>
        <v>0</v>
      </c>
      <c r="DC263" s="225"/>
      <c r="DD263" s="326">
        <f t="shared" si="696"/>
        <v>0</v>
      </c>
      <c r="DE263" s="225"/>
      <c r="DF263" s="326">
        <f t="shared" si="697"/>
        <v>0</v>
      </c>
      <c r="DG263" s="225"/>
      <c r="DH263" s="326">
        <f t="shared" si="698"/>
        <v>0</v>
      </c>
      <c r="DI263" s="225"/>
      <c r="DJ263" s="326">
        <f t="shared" si="699"/>
        <v>0</v>
      </c>
      <c r="DK263" s="225"/>
      <c r="DL263" s="326">
        <f t="shared" si="700"/>
        <v>0</v>
      </c>
      <c r="DM263" s="225"/>
      <c r="DN263" s="326">
        <f t="shared" si="701"/>
        <v>0</v>
      </c>
      <c r="DO263" s="225"/>
      <c r="DP263" s="326">
        <f t="shared" si="702"/>
        <v>0</v>
      </c>
      <c r="DQ263" s="225"/>
      <c r="DR263" s="326">
        <f t="shared" si="703"/>
        <v>0</v>
      </c>
      <c r="DS263" s="225"/>
      <c r="DT263" s="326">
        <f t="shared" si="704"/>
        <v>0</v>
      </c>
      <c r="DU263" s="225"/>
      <c r="DV263" s="225"/>
      <c r="DW263" s="225"/>
      <c r="DX263" s="326">
        <f t="shared" si="705"/>
        <v>0</v>
      </c>
      <c r="DY263" s="225"/>
      <c r="DZ263" s="326">
        <f t="shared" si="706"/>
        <v>0</v>
      </c>
      <c r="EA263" s="225"/>
      <c r="EB263" s="326">
        <f t="shared" si="707"/>
        <v>0</v>
      </c>
      <c r="EC263" s="462"/>
      <c r="ED263" s="326">
        <f t="shared" si="708"/>
        <v>0</v>
      </c>
      <c r="EE263" s="223"/>
      <c r="EF263" s="326">
        <f t="shared" si="709"/>
        <v>0</v>
      </c>
      <c r="EG263" s="223"/>
      <c r="EH263" s="326">
        <f t="shared" si="710"/>
        <v>0</v>
      </c>
      <c r="EI263" s="223"/>
      <c r="EJ263" s="326">
        <f t="shared" si="711"/>
        <v>0</v>
      </c>
      <c r="EK263" s="228">
        <f t="shared" si="650"/>
        <v>0</v>
      </c>
      <c r="EL263" s="228">
        <f t="shared" si="650"/>
        <v>0</v>
      </c>
    </row>
    <row r="264" spans="1:142" ht="61.5" customHeight="1" x14ac:dyDescent="0.2">
      <c r="A264" s="382"/>
      <c r="B264" s="196">
        <v>182</v>
      </c>
      <c r="C264" s="382" t="s">
        <v>1562</v>
      </c>
      <c r="D264" s="459" t="s">
        <v>1078</v>
      </c>
      <c r="E264" s="309">
        <v>16026</v>
      </c>
      <c r="F264" s="309">
        <v>16828</v>
      </c>
      <c r="G264" s="209">
        <v>5.91</v>
      </c>
      <c r="H264" s="449">
        <v>2.2200000000000001E-2</v>
      </c>
      <c r="I264" s="336">
        <v>1</v>
      </c>
      <c r="J264" s="337"/>
      <c r="K264" s="339">
        <v>1.4</v>
      </c>
      <c r="L264" s="339">
        <v>1.68</v>
      </c>
      <c r="M264" s="339">
        <v>2.23</v>
      </c>
      <c r="N264" s="340">
        <v>2.57</v>
      </c>
      <c r="O264" s="225"/>
      <c r="P264" s="326">
        <f t="shared" si="651"/>
        <v>0</v>
      </c>
      <c r="Q264" s="224"/>
      <c r="R264" s="326">
        <f t="shared" si="652"/>
        <v>0</v>
      </c>
      <c r="S264" s="225"/>
      <c r="T264" s="326">
        <f t="shared" si="653"/>
        <v>0</v>
      </c>
      <c r="U264" s="225"/>
      <c r="V264" s="326">
        <f t="shared" si="654"/>
        <v>0</v>
      </c>
      <c r="W264" s="225"/>
      <c r="X264" s="326">
        <f t="shared" si="655"/>
        <v>0</v>
      </c>
      <c r="Y264" s="225"/>
      <c r="Z264" s="326">
        <f t="shared" si="656"/>
        <v>0</v>
      </c>
      <c r="AA264" s="225"/>
      <c r="AB264" s="326">
        <f t="shared" si="657"/>
        <v>0</v>
      </c>
      <c r="AC264" s="225"/>
      <c r="AD264" s="326">
        <f t="shared" si="658"/>
        <v>0</v>
      </c>
      <c r="AE264" s="225"/>
      <c r="AF264" s="326">
        <f t="shared" si="659"/>
        <v>0</v>
      </c>
      <c r="AG264" s="225"/>
      <c r="AH264" s="326">
        <f t="shared" si="660"/>
        <v>0</v>
      </c>
      <c r="AI264" s="460">
        <v>0</v>
      </c>
      <c r="AJ264" s="460">
        <v>0</v>
      </c>
      <c r="AK264" s="225"/>
      <c r="AL264" s="326">
        <f t="shared" si="661"/>
        <v>0</v>
      </c>
      <c r="AM264" s="225"/>
      <c r="AN264" s="326">
        <f t="shared" si="662"/>
        <v>0</v>
      </c>
      <c r="AO264" s="225"/>
      <c r="AP264" s="326">
        <f t="shared" si="663"/>
        <v>0</v>
      </c>
      <c r="AQ264" s="225"/>
      <c r="AR264" s="326">
        <f t="shared" si="664"/>
        <v>0</v>
      </c>
      <c r="AS264" s="225"/>
      <c r="AT264" s="326">
        <f t="shared" si="665"/>
        <v>0</v>
      </c>
      <c r="AU264" s="225"/>
      <c r="AV264" s="326">
        <f t="shared" si="666"/>
        <v>0</v>
      </c>
      <c r="AW264" s="225"/>
      <c r="AX264" s="326">
        <f t="shared" si="667"/>
        <v>0</v>
      </c>
      <c r="AY264" s="225"/>
      <c r="AZ264" s="326">
        <f t="shared" si="668"/>
        <v>0</v>
      </c>
      <c r="BA264" s="225"/>
      <c r="BB264" s="326">
        <f t="shared" si="669"/>
        <v>0</v>
      </c>
      <c r="BC264" s="225"/>
      <c r="BD264" s="326">
        <f t="shared" si="670"/>
        <v>0</v>
      </c>
      <c r="BE264" s="225"/>
      <c r="BF264" s="326">
        <f t="shared" si="671"/>
        <v>0</v>
      </c>
      <c r="BG264" s="225"/>
      <c r="BH264" s="326">
        <f t="shared" si="672"/>
        <v>0</v>
      </c>
      <c r="BI264" s="225"/>
      <c r="BJ264" s="326">
        <f t="shared" si="673"/>
        <v>0</v>
      </c>
      <c r="BK264" s="225"/>
      <c r="BL264" s="326">
        <f t="shared" si="674"/>
        <v>0</v>
      </c>
      <c r="BM264" s="225"/>
      <c r="BN264" s="326">
        <f t="shared" si="675"/>
        <v>0</v>
      </c>
      <c r="BO264" s="225"/>
      <c r="BP264" s="326">
        <f t="shared" si="676"/>
        <v>0</v>
      </c>
      <c r="BQ264" s="225"/>
      <c r="BR264" s="326">
        <f t="shared" si="677"/>
        <v>0</v>
      </c>
      <c r="BS264" s="225"/>
      <c r="BT264" s="326">
        <f t="shared" si="678"/>
        <v>0</v>
      </c>
      <c r="BU264" s="225"/>
      <c r="BV264" s="326">
        <f t="shared" si="679"/>
        <v>0</v>
      </c>
      <c r="BW264" s="204"/>
      <c r="BX264" s="326">
        <f t="shared" si="680"/>
        <v>0</v>
      </c>
      <c r="BY264" s="225"/>
      <c r="BZ264" s="326">
        <f t="shared" si="681"/>
        <v>0</v>
      </c>
      <c r="CA264" s="225"/>
      <c r="CB264" s="326">
        <f t="shared" si="682"/>
        <v>0</v>
      </c>
      <c r="CC264" s="461"/>
      <c r="CD264" s="326">
        <f t="shared" si="683"/>
        <v>0</v>
      </c>
      <c r="CE264" s="225"/>
      <c r="CF264" s="326">
        <f t="shared" si="684"/>
        <v>0</v>
      </c>
      <c r="CG264" s="225"/>
      <c r="CH264" s="326">
        <f t="shared" si="685"/>
        <v>0</v>
      </c>
      <c r="CI264" s="225"/>
      <c r="CJ264" s="326">
        <f t="shared" si="686"/>
        <v>0</v>
      </c>
      <c r="CK264" s="225"/>
      <c r="CL264" s="326">
        <f t="shared" si="687"/>
        <v>0</v>
      </c>
      <c r="CM264" s="225"/>
      <c r="CN264" s="326">
        <f t="shared" si="688"/>
        <v>0</v>
      </c>
      <c r="CO264" s="225"/>
      <c r="CP264" s="326">
        <f t="shared" si="689"/>
        <v>0</v>
      </c>
      <c r="CQ264" s="225"/>
      <c r="CR264" s="326">
        <f t="shared" si="690"/>
        <v>0</v>
      </c>
      <c r="CS264" s="225"/>
      <c r="CT264" s="326">
        <f t="shared" si="691"/>
        <v>0</v>
      </c>
      <c r="CU264" s="225"/>
      <c r="CV264" s="326">
        <f t="shared" si="692"/>
        <v>0</v>
      </c>
      <c r="CW264" s="225"/>
      <c r="CX264" s="326">
        <f t="shared" si="693"/>
        <v>0</v>
      </c>
      <c r="CY264" s="225"/>
      <c r="CZ264" s="326">
        <f t="shared" si="694"/>
        <v>0</v>
      </c>
      <c r="DA264" s="225"/>
      <c r="DB264" s="326">
        <f t="shared" si="695"/>
        <v>0</v>
      </c>
      <c r="DC264" s="225"/>
      <c r="DD264" s="326">
        <f t="shared" si="696"/>
        <v>0</v>
      </c>
      <c r="DE264" s="225"/>
      <c r="DF264" s="326">
        <f t="shared" si="697"/>
        <v>0</v>
      </c>
      <c r="DG264" s="225"/>
      <c r="DH264" s="326">
        <f t="shared" si="698"/>
        <v>0</v>
      </c>
      <c r="DI264" s="225"/>
      <c r="DJ264" s="326">
        <f t="shared" si="699"/>
        <v>0</v>
      </c>
      <c r="DK264" s="225"/>
      <c r="DL264" s="326">
        <f t="shared" si="700"/>
        <v>0</v>
      </c>
      <c r="DM264" s="225"/>
      <c r="DN264" s="326">
        <f t="shared" si="701"/>
        <v>0</v>
      </c>
      <c r="DO264" s="225"/>
      <c r="DP264" s="326">
        <f t="shared" si="702"/>
        <v>0</v>
      </c>
      <c r="DQ264" s="225"/>
      <c r="DR264" s="326">
        <f t="shared" si="703"/>
        <v>0</v>
      </c>
      <c r="DS264" s="225"/>
      <c r="DT264" s="326">
        <f t="shared" si="704"/>
        <v>0</v>
      </c>
      <c r="DU264" s="225"/>
      <c r="DV264" s="225"/>
      <c r="DW264" s="225"/>
      <c r="DX264" s="326">
        <f t="shared" si="705"/>
        <v>0</v>
      </c>
      <c r="DY264" s="225"/>
      <c r="DZ264" s="326">
        <f t="shared" si="706"/>
        <v>0</v>
      </c>
      <c r="EA264" s="225"/>
      <c r="EB264" s="326">
        <f t="shared" si="707"/>
        <v>0</v>
      </c>
      <c r="EC264" s="462"/>
      <c r="ED264" s="326">
        <f t="shared" si="708"/>
        <v>0</v>
      </c>
      <c r="EE264" s="223"/>
      <c r="EF264" s="326">
        <f t="shared" si="709"/>
        <v>0</v>
      </c>
      <c r="EG264" s="223"/>
      <c r="EH264" s="326">
        <f t="shared" si="710"/>
        <v>0</v>
      </c>
      <c r="EI264" s="223"/>
      <c r="EJ264" s="326">
        <f t="shared" si="711"/>
        <v>0</v>
      </c>
      <c r="EK264" s="228">
        <f t="shared" si="650"/>
        <v>0</v>
      </c>
      <c r="EL264" s="228">
        <f t="shared" si="650"/>
        <v>0</v>
      </c>
    </row>
    <row r="265" spans="1:142" ht="61.5" customHeight="1" x14ac:dyDescent="0.2">
      <c r="A265" s="382"/>
      <c r="B265" s="196">
        <v>183</v>
      </c>
      <c r="C265" s="382" t="s">
        <v>1563</v>
      </c>
      <c r="D265" s="459" t="s">
        <v>1080</v>
      </c>
      <c r="E265" s="309">
        <v>16026</v>
      </c>
      <c r="F265" s="309">
        <v>16828</v>
      </c>
      <c r="G265" s="209">
        <v>6.88</v>
      </c>
      <c r="H265" s="449">
        <v>9.4000000000000004E-3</v>
      </c>
      <c r="I265" s="336">
        <v>1</v>
      </c>
      <c r="J265" s="337"/>
      <c r="K265" s="339">
        <v>1.4</v>
      </c>
      <c r="L265" s="339">
        <v>1.68</v>
      </c>
      <c r="M265" s="339">
        <v>2.23</v>
      </c>
      <c r="N265" s="340">
        <v>2.57</v>
      </c>
      <c r="O265" s="225"/>
      <c r="P265" s="326">
        <f t="shared" si="651"/>
        <v>0</v>
      </c>
      <c r="Q265" s="224"/>
      <c r="R265" s="326">
        <f t="shared" si="652"/>
        <v>0</v>
      </c>
      <c r="S265" s="225"/>
      <c r="T265" s="326">
        <f t="shared" si="653"/>
        <v>0</v>
      </c>
      <c r="U265" s="225"/>
      <c r="V265" s="326">
        <f t="shared" si="654"/>
        <v>0</v>
      </c>
      <c r="W265" s="225"/>
      <c r="X265" s="326">
        <f t="shared" si="655"/>
        <v>0</v>
      </c>
      <c r="Y265" s="225"/>
      <c r="Z265" s="326">
        <f t="shared" si="656"/>
        <v>0</v>
      </c>
      <c r="AA265" s="225"/>
      <c r="AB265" s="326">
        <f t="shared" si="657"/>
        <v>0</v>
      </c>
      <c r="AC265" s="225"/>
      <c r="AD265" s="326">
        <f t="shared" si="658"/>
        <v>0</v>
      </c>
      <c r="AE265" s="225"/>
      <c r="AF265" s="326">
        <f t="shared" si="659"/>
        <v>0</v>
      </c>
      <c r="AG265" s="225"/>
      <c r="AH265" s="326">
        <f t="shared" si="660"/>
        <v>0</v>
      </c>
      <c r="AI265" s="460">
        <v>0</v>
      </c>
      <c r="AJ265" s="460">
        <v>0</v>
      </c>
      <c r="AK265" s="225"/>
      <c r="AL265" s="326">
        <f t="shared" si="661"/>
        <v>0</v>
      </c>
      <c r="AM265" s="225"/>
      <c r="AN265" s="326">
        <f t="shared" si="662"/>
        <v>0</v>
      </c>
      <c r="AO265" s="225"/>
      <c r="AP265" s="326">
        <f t="shared" si="663"/>
        <v>0</v>
      </c>
      <c r="AQ265" s="225"/>
      <c r="AR265" s="326">
        <f t="shared" si="664"/>
        <v>0</v>
      </c>
      <c r="AS265" s="225"/>
      <c r="AT265" s="326">
        <f t="shared" si="665"/>
        <v>0</v>
      </c>
      <c r="AU265" s="225"/>
      <c r="AV265" s="326">
        <f t="shared" si="666"/>
        <v>0</v>
      </c>
      <c r="AW265" s="225"/>
      <c r="AX265" s="326">
        <f t="shared" si="667"/>
        <v>0</v>
      </c>
      <c r="AY265" s="225"/>
      <c r="AZ265" s="326">
        <f t="shared" si="668"/>
        <v>0</v>
      </c>
      <c r="BA265" s="225"/>
      <c r="BB265" s="326">
        <f t="shared" si="669"/>
        <v>0</v>
      </c>
      <c r="BC265" s="225"/>
      <c r="BD265" s="326">
        <f t="shared" si="670"/>
        <v>0</v>
      </c>
      <c r="BE265" s="225"/>
      <c r="BF265" s="326">
        <f t="shared" si="671"/>
        <v>0</v>
      </c>
      <c r="BG265" s="225"/>
      <c r="BH265" s="326">
        <f t="shared" si="672"/>
        <v>0</v>
      </c>
      <c r="BI265" s="225"/>
      <c r="BJ265" s="326">
        <f t="shared" si="673"/>
        <v>0</v>
      </c>
      <c r="BK265" s="225"/>
      <c r="BL265" s="326">
        <f t="shared" si="674"/>
        <v>0</v>
      </c>
      <c r="BM265" s="225"/>
      <c r="BN265" s="326">
        <f t="shared" si="675"/>
        <v>0</v>
      </c>
      <c r="BO265" s="225"/>
      <c r="BP265" s="326">
        <f t="shared" si="676"/>
        <v>0</v>
      </c>
      <c r="BQ265" s="225"/>
      <c r="BR265" s="326">
        <f t="shared" si="677"/>
        <v>0</v>
      </c>
      <c r="BS265" s="225"/>
      <c r="BT265" s="326">
        <f t="shared" si="678"/>
        <v>0</v>
      </c>
      <c r="BU265" s="225"/>
      <c r="BV265" s="326">
        <f t="shared" si="679"/>
        <v>0</v>
      </c>
      <c r="BW265" s="204"/>
      <c r="BX265" s="326">
        <f t="shared" si="680"/>
        <v>0</v>
      </c>
      <c r="BY265" s="225"/>
      <c r="BZ265" s="326">
        <f t="shared" si="681"/>
        <v>0</v>
      </c>
      <c r="CA265" s="225"/>
      <c r="CB265" s="326">
        <f t="shared" si="682"/>
        <v>0</v>
      </c>
      <c r="CC265" s="461"/>
      <c r="CD265" s="326">
        <f t="shared" si="683"/>
        <v>0</v>
      </c>
      <c r="CE265" s="225"/>
      <c r="CF265" s="326">
        <f t="shared" si="684"/>
        <v>0</v>
      </c>
      <c r="CG265" s="225"/>
      <c r="CH265" s="326">
        <f t="shared" si="685"/>
        <v>0</v>
      </c>
      <c r="CI265" s="225"/>
      <c r="CJ265" s="326">
        <f t="shared" si="686"/>
        <v>0</v>
      </c>
      <c r="CK265" s="225"/>
      <c r="CL265" s="326">
        <f t="shared" si="687"/>
        <v>0</v>
      </c>
      <c r="CM265" s="225"/>
      <c r="CN265" s="326">
        <f t="shared" si="688"/>
        <v>0</v>
      </c>
      <c r="CO265" s="225"/>
      <c r="CP265" s="326">
        <f t="shared" si="689"/>
        <v>0</v>
      </c>
      <c r="CQ265" s="225"/>
      <c r="CR265" s="326">
        <f t="shared" si="690"/>
        <v>0</v>
      </c>
      <c r="CS265" s="225"/>
      <c r="CT265" s="326">
        <f t="shared" si="691"/>
        <v>0</v>
      </c>
      <c r="CU265" s="225"/>
      <c r="CV265" s="326">
        <f t="shared" si="692"/>
        <v>0</v>
      </c>
      <c r="CW265" s="225"/>
      <c r="CX265" s="326">
        <f t="shared" si="693"/>
        <v>0</v>
      </c>
      <c r="CY265" s="225"/>
      <c r="CZ265" s="326">
        <f t="shared" si="694"/>
        <v>0</v>
      </c>
      <c r="DA265" s="225"/>
      <c r="DB265" s="326">
        <f t="shared" si="695"/>
        <v>0</v>
      </c>
      <c r="DC265" s="225"/>
      <c r="DD265" s="326">
        <f t="shared" si="696"/>
        <v>0</v>
      </c>
      <c r="DE265" s="225"/>
      <c r="DF265" s="326">
        <f t="shared" si="697"/>
        <v>0</v>
      </c>
      <c r="DG265" s="225"/>
      <c r="DH265" s="326">
        <f t="shared" si="698"/>
        <v>0</v>
      </c>
      <c r="DI265" s="225"/>
      <c r="DJ265" s="326">
        <f t="shared" si="699"/>
        <v>0</v>
      </c>
      <c r="DK265" s="225"/>
      <c r="DL265" s="326">
        <f t="shared" si="700"/>
        <v>0</v>
      </c>
      <c r="DM265" s="225"/>
      <c r="DN265" s="326">
        <f t="shared" si="701"/>
        <v>0</v>
      </c>
      <c r="DO265" s="225"/>
      <c r="DP265" s="326">
        <f t="shared" si="702"/>
        <v>0</v>
      </c>
      <c r="DQ265" s="225"/>
      <c r="DR265" s="326">
        <f t="shared" si="703"/>
        <v>0</v>
      </c>
      <c r="DS265" s="225"/>
      <c r="DT265" s="326">
        <f t="shared" si="704"/>
        <v>0</v>
      </c>
      <c r="DU265" s="225"/>
      <c r="DV265" s="225"/>
      <c r="DW265" s="225"/>
      <c r="DX265" s="326">
        <f t="shared" si="705"/>
        <v>0</v>
      </c>
      <c r="DY265" s="225"/>
      <c r="DZ265" s="326">
        <f t="shared" si="706"/>
        <v>0</v>
      </c>
      <c r="EA265" s="225"/>
      <c r="EB265" s="326">
        <f t="shared" si="707"/>
        <v>0</v>
      </c>
      <c r="EC265" s="462"/>
      <c r="ED265" s="326">
        <f t="shared" si="708"/>
        <v>0</v>
      </c>
      <c r="EE265" s="223"/>
      <c r="EF265" s="326">
        <f t="shared" si="709"/>
        <v>0</v>
      </c>
      <c r="EG265" s="223"/>
      <c r="EH265" s="326">
        <f t="shared" si="710"/>
        <v>0</v>
      </c>
      <c r="EI265" s="223"/>
      <c r="EJ265" s="326">
        <f t="shared" si="711"/>
        <v>0</v>
      </c>
      <c r="EK265" s="228">
        <f t="shared" si="650"/>
        <v>0</v>
      </c>
      <c r="EL265" s="228">
        <f t="shared" si="650"/>
        <v>0</v>
      </c>
    </row>
    <row r="266" spans="1:142" ht="61.5" customHeight="1" x14ac:dyDescent="0.2">
      <c r="A266" s="382"/>
      <c r="B266" s="196">
        <v>184</v>
      </c>
      <c r="C266" s="382" t="s">
        <v>1564</v>
      </c>
      <c r="D266" s="459" t="s">
        <v>1082</v>
      </c>
      <c r="E266" s="309">
        <v>16026</v>
      </c>
      <c r="F266" s="309">
        <v>16828</v>
      </c>
      <c r="G266" s="209">
        <v>8.51</v>
      </c>
      <c r="H266" s="449">
        <v>3.5999999999999999E-3</v>
      </c>
      <c r="I266" s="336">
        <v>1</v>
      </c>
      <c r="J266" s="337"/>
      <c r="K266" s="339">
        <v>1.4</v>
      </c>
      <c r="L266" s="339">
        <v>1.68</v>
      </c>
      <c r="M266" s="339">
        <v>2.23</v>
      </c>
      <c r="N266" s="340">
        <v>2.57</v>
      </c>
      <c r="O266" s="225"/>
      <c r="P266" s="326">
        <f t="shared" si="651"/>
        <v>0</v>
      </c>
      <c r="Q266" s="224"/>
      <c r="R266" s="326">
        <f t="shared" si="652"/>
        <v>0</v>
      </c>
      <c r="S266" s="225"/>
      <c r="T266" s="326">
        <f t="shared" si="653"/>
        <v>0</v>
      </c>
      <c r="U266" s="225"/>
      <c r="V266" s="326">
        <f t="shared" si="654"/>
        <v>0</v>
      </c>
      <c r="W266" s="225"/>
      <c r="X266" s="326">
        <f t="shared" si="655"/>
        <v>0</v>
      </c>
      <c r="Y266" s="225"/>
      <c r="Z266" s="326">
        <f t="shared" si="656"/>
        <v>0</v>
      </c>
      <c r="AA266" s="225"/>
      <c r="AB266" s="326">
        <f t="shared" si="657"/>
        <v>0</v>
      </c>
      <c r="AC266" s="225"/>
      <c r="AD266" s="326">
        <f t="shared" si="658"/>
        <v>0</v>
      </c>
      <c r="AE266" s="225"/>
      <c r="AF266" s="326">
        <f t="shared" si="659"/>
        <v>0</v>
      </c>
      <c r="AG266" s="225"/>
      <c r="AH266" s="326">
        <f t="shared" si="660"/>
        <v>0</v>
      </c>
      <c r="AI266" s="460">
        <v>0</v>
      </c>
      <c r="AJ266" s="460">
        <v>0</v>
      </c>
      <c r="AK266" s="225"/>
      <c r="AL266" s="326">
        <f t="shared" si="661"/>
        <v>0</v>
      </c>
      <c r="AM266" s="225"/>
      <c r="AN266" s="326">
        <f t="shared" si="662"/>
        <v>0</v>
      </c>
      <c r="AO266" s="225"/>
      <c r="AP266" s="326">
        <f t="shared" si="663"/>
        <v>0</v>
      </c>
      <c r="AQ266" s="225"/>
      <c r="AR266" s="326">
        <f t="shared" si="664"/>
        <v>0</v>
      </c>
      <c r="AS266" s="225"/>
      <c r="AT266" s="326">
        <f t="shared" si="665"/>
        <v>0</v>
      </c>
      <c r="AU266" s="225"/>
      <c r="AV266" s="326">
        <f t="shared" si="666"/>
        <v>0</v>
      </c>
      <c r="AW266" s="225">
        <v>8</v>
      </c>
      <c r="AX266" s="326">
        <f t="shared" si="667"/>
        <v>1138186.8456405331</v>
      </c>
      <c r="AY266" s="225"/>
      <c r="AZ266" s="326">
        <f t="shared" si="668"/>
        <v>0</v>
      </c>
      <c r="BA266" s="225"/>
      <c r="BB266" s="326">
        <f t="shared" si="669"/>
        <v>0</v>
      </c>
      <c r="BC266" s="225"/>
      <c r="BD266" s="326">
        <f t="shared" si="670"/>
        <v>0</v>
      </c>
      <c r="BE266" s="225"/>
      <c r="BF266" s="326">
        <f t="shared" si="671"/>
        <v>0</v>
      </c>
      <c r="BG266" s="225"/>
      <c r="BH266" s="326">
        <f t="shared" si="672"/>
        <v>0</v>
      </c>
      <c r="BI266" s="225"/>
      <c r="BJ266" s="326">
        <f t="shared" si="673"/>
        <v>0</v>
      </c>
      <c r="BK266" s="225"/>
      <c r="BL266" s="326">
        <f t="shared" si="674"/>
        <v>0</v>
      </c>
      <c r="BM266" s="225"/>
      <c r="BN266" s="326">
        <f t="shared" si="675"/>
        <v>0</v>
      </c>
      <c r="BO266" s="225"/>
      <c r="BP266" s="326">
        <f t="shared" si="676"/>
        <v>0</v>
      </c>
      <c r="BQ266" s="225"/>
      <c r="BR266" s="326">
        <f t="shared" si="677"/>
        <v>0</v>
      </c>
      <c r="BS266" s="225"/>
      <c r="BT266" s="326">
        <f t="shared" si="678"/>
        <v>0</v>
      </c>
      <c r="BU266" s="225"/>
      <c r="BV266" s="326">
        <f t="shared" si="679"/>
        <v>0</v>
      </c>
      <c r="BW266" s="204"/>
      <c r="BX266" s="326">
        <f t="shared" si="680"/>
        <v>0</v>
      </c>
      <c r="BY266" s="225"/>
      <c r="BZ266" s="326">
        <f t="shared" si="681"/>
        <v>0</v>
      </c>
      <c r="CA266" s="225"/>
      <c r="CB266" s="326">
        <f t="shared" si="682"/>
        <v>0</v>
      </c>
      <c r="CC266" s="461"/>
      <c r="CD266" s="326">
        <f t="shared" si="683"/>
        <v>0</v>
      </c>
      <c r="CE266" s="225"/>
      <c r="CF266" s="326">
        <f t="shared" si="684"/>
        <v>0</v>
      </c>
      <c r="CG266" s="225"/>
      <c r="CH266" s="326">
        <f t="shared" si="685"/>
        <v>0</v>
      </c>
      <c r="CI266" s="225"/>
      <c r="CJ266" s="326">
        <f t="shared" si="686"/>
        <v>0</v>
      </c>
      <c r="CK266" s="225"/>
      <c r="CL266" s="326">
        <f t="shared" si="687"/>
        <v>0</v>
      </c>
      <c r="CM266" s="225"/>
      <c r="CN266" s="326">
        <f t="shared" si="688"/>
        <v>0</v>
      </c>
      <c r="CO266" s="225"/>
      <c r="CP266" s="326">
        <f t="shared" si="689"/>
        <v>0</v>
      </c>
      <c r="CQ266" s="225"/>
      <c r="CR266" s="326">
        <f t="shared" si="690"/>
        <v>0</v>
      </c>
      <c r="CS266" s="225"/>
      <c r="CT266" s="326">
        <f t="shared" si="691"/>
        <v>0</v>
      </c>
      <c r="CU266" s="225"/>
      <c r="CV266" s="326">
        <f t="shared" si="692"/>
        <v>0</v>
      </c>
      <c r="CW266" s="225"/>
      <c r="CX266" s="326">
        <f t="shared" si="693"/>
        <v>0</v>
      </c>
      <c r="CY266" s="225"/>
      <c r="CZ266" s="326">
        <f t="shared" si="694"/>
        <v>0</v>
      </c>
      <c r="DA266" s="225"/>
      <c r="DB266" s="326">
        <f t="shared" si="695"/>
        <v>0</v>
      </c>
      <c r="DC266" s="225"/>
      <c r="DD266" s="326">
        <f t="shared" si="696"/>
        <v>0</v>
      </c>
      <c r="DE266" s="225"/>
      <c r="DF266" s="326">
        <f t="shared" si="697"/>
        <v>0</v>
      </c>
      <c r="DG266" s="225"/>
      <c r="DH266" s="326">
        <f t="shared" si="698"/>
        <v>0</v>
      </c>
      <c r="DI266" s="225"/>
      <c r="DJ266" s="326">
        <f t="shared" si="699"/>
        <v>0</v>
      </c>
      <c r="DK266" s="225"/>
      <c r="DL266" s="326">
        <f t="shared" si="700"/>
        <v>0</v>
      </c>
      <c r="DM266" s="225"/>
      <c r="DN266" s="326">
        <f t="shared" si="701"/>
        <v>0</v>
      </c>
      <c r="DO266" s="225"/>
      <c r="DP266" s="326">
        <f t="shared" si="702"/>
        <v>0</v>
      </c>
      <c r="DQ266" s="225"/>
      <c r="DR266" s="326">
        <f t="shared" si="703"/>
        <v>0</v>
      </c>
      <c r="DS266" s="225"/>
      <c r="DT266" s="326">
        <f t="shared" si="704"/>
        <v>0</v>
      </c>
      <c r="DU266" s="225"/>
      <c r="DV266" s="225"/>
      <c r="DW266" s="225"/>
      <c r="DX266" s="326">
        <f t="shared" si="705"/>
        <v>0</v>
      </c>
      <c r="DY266" s="225"/>
      <c r="DZ266" s="326">
        <f t="shared" si="706"/>
        <v>0</v>
      </c>
      <c r="EA266" s="225"/>
      <c r="EB266" s="326">
        <f t="shared" si="707"/>
        <v>0</v>
      </c>
      <c r="EC266" s="462"/>
      <c r="ED266" s="326">
        <f t="shared" si="708"/>
        <v>0</v>
      </c>
      <c r="EE266" s="223"/>
      <c r="EF266" s="326">
        <f t="shared" si="709"/>
        <v>0</v>
      </c>
      <c r="EG266" s="223"/>
      <c r="EH266" s="326">
        <f t="shared" si="710"/>
        <v>0</v>
      </c>
      <c r="EI266" s="223"/>
      <c r="EJ266" s="326">
        <f t="shared" si="711"/>
        <v>0</v>
      </c>
      <c r="EK266" s="228">
        <f t="shared" si="650"/>
        <v>8</v>
      </c>
      <c r="EL266" s="228">
        <f t="shared" si="650"/>
        <v>1138186.8456405331</v>
      </c>
    </row>
    <row r="267" spans="1:142" ht="61.5" customHeight="1" x14ac:dyDescent="0.2">
      <c r="A267" s="382"/>
      <c r="B267" s="196">
        <v>185</v>
      </c>
      <c r="C267" s="382" t="s">
        <v>1565</v>
      </c>
      <c r="D267" s="459" t="s">
        <v>1084</v>
      </c>
      <c r="E267" s="309">
        <v>16026</v>
      </c>
      <c r="F267" s="309">
        <v>16828</v>
      </c>
      <c r="G267" s="209">
        <v>10.34</v>
      </c>
      <c r="H267" s="449">
        <v>7.1999999999999998E-3</v>
      </c>
      <c r="I267" s="336">
        <v>1</v>
      </c>
      <c r="J267" s="337"/>
      <c r="K267" s="339">
        <v>1.4</v>
      </c>
      <c r="L267" s="339">
        <v>1.68</v>
      </c>
      <c r="M267" s="339">
        <v>2.23</v>
      </c>
      <c r="N267" s="340">
        <v>2.57</v>
      </c>
      <c r="O267" s="225"/>
      <c r="P267" s="326">
        <f t="shared" si="651"/>
        <v>0</v>
      </c>
      <c r="Q267" s="224"/>
      <c r="R267" s="326">
        <f t="shared" si="652"/>
        <v>0</v>
      </c>
      <c r="S267" s="225"/>
      <c r="T267" s="326">
        <f t="shared" si="653"/>
        <v>0</v>
      </c>
      <c r="U267" s="225"/>
      <c r="V267" s="326">
        <f t="shared" si="654"/>
        <v>0</v>
      </c>
      <c r="W267" s="225"/>
      <c r="X267" s="326">
        <f t="shared" si="655"/>
        <v>0</v>
      </c>
      <c r="Y267" s="225"/>
      <c r="Z267" s="326">
        <f t="shared" si="656"/>
        <v>0</v>
      </c>
      <c r="AA267" s="225"/>
      <c r="AB267" s="326">
        <f t="shared" si="657"/>
        <v>0</v>
      </c>
      <c r="AC267" s="225"/>
      <c r="AD267" s="326">
        <f t="shared" si="658"/>
        <v>0</v>
      </c>
      <c r="AE267" s="225"/>
      <c r="AF267" s="326">
        <f t="shared" si="659"/>
        <v>0</v>
      </c>
      <c r="AG267" s="225"/>
      <c r="AH267" s="326">
        <f t="shared" si="660"/>
        <v>0</v>
      </c>
      <c r="AI267" s="460">
        <v>0</v>
      </c>
      <c r="AJ267" s="460">
        <v>0</v>
      </c>
      <c r="AK267" s="225"/>
      <c r="AL267" s="326">
        <f t="shared" si="661"/>
        <v>0</v>
      </c>
      <c r="AM267" s="225"/>
      <c r="AN267" s="326">
        <f t="shared" si="662"/>
        <v>0</v>
      </c>
      <c r="AO267" s="225"/>
      <c r="AP267" s="326">
        <f t="shared" si="663"/>
        <v>0</v>
      </c>
      <c r="AQ267" s="225"/>
      <c r="AR267" s="326">
        <f t="shared" si="664"/>
        <v>0</v>
      </c>
      <c r="AS267" s="225"/>
      <c r="AT267" s="326">
        <f t="shared" si="665"/>
        <v>0</v>
      </c>
      <c r="AU267" s="225"/>
      <c r="AV267" s="326">
        <f t="shared" si="666"/>
        <v>0</v>
      </c>
      <c r="AW267" s="225"/>
      <c r="AX267" s="326">
        <f t="shared" si="667"/>
        <v>0</v>
      </c>
      <c r="AY267" s="225"/>
      <c r="AZ267" s="326">
        <f t="shared" si="668"/>
        <v>0</v>
      </c>
      <c r="BA267" s="225"/>
      <c r="BB267" s="326">
        <f t="shared" si="669"/>
        <v>0</v>
      </c>
      <c r="BC267" s="225"/>
      <c r="BD267" s="326">
        <f t="shared" si="670"/>
        <v>0</v>
      </c>
      <c r="BE267" s="225"/>
      <c r="BF267" s="326">
        <f t="shared" si="671"/>
        <v>0</v>
      </c>
      <c r="BG267" s="225"/>
      <c r="BH267" s="326">
        <f t="shared" si="672"/>
        <v>0</v>
      </c>
      <c r="BI267" s="225"/>
      <c r="BJ267" s="326">
        <f t="shared" si="673"/>
        <v>0</v>
      </c>
      <c r="BK267" s="225"/>
      <c r="BL267" s="326">
        <f t="shared" si="674"/>
        <v>0</v>
      </c>
      <c r="BM267" s="225"/>
      <c r="BN267" s="326">
        <f t="shared" si="675"/>
        <v>0</v>
      </c>
      <c r="BO267" s="225"/>
      <c r="BP267" s="326">
        <f t="shared" si="676"/>
        <v>0</v>
      </c>
      <c r="BQ267" s="225"/>
      <c r="BR267" s="326">
        <f t="shared" si="677"/>
        <v>0</v>
      </c>
      <c r="BS267" s="225"/>
      <c r="BT267" s="326">
        <f t="shared" si="678"/>
        <v>0</v>
      </c>
      <c r="BU267" s="225"/>
      <c r="BV267" s="326">
        <f t="shared" si="679"/>
        <v>0</v>
      </c>
      <c r="BW267" s="204"/>
      <c r="BX267" s="326">
        <f t="shared" si="680"/>
        <v>0</v>
      </c>
      <c r="BY267" s="225"/>
      <c r="BZ267" s="326">
        <f t="shared" si="681"/>
        <v>0</v>
      </c>
      <c r="CA267" s="225"/>
      <c r="CB267" s="326">
        <f t="shared" si="682"/>
        <v>0</v>
      </c>
      <c r="CC267" s="461"/>
      <c r="CD267" s="326">
        <f t="shared" si="683"/>
        <v>0</v>
      </c>
      <c r="CE267" s="225"/>
      <c r="CF267" s="326">
        <f t="shared" si="684"/>
        <v>0</v>
      </c>
      <c r="CG267" s="225"/>
      <c r="CH267" s="326">
        <f t="shared" si="685"/>
        <v>0</v>
      </c>
      <c r="CI267" s="225"/>
      <c r="CJ267" s="326">
        <f t="shared" si="686"/>
        <v>0</v>
      </c>
      <c r="CK267" s="225"/>
      <c r="CL267" s="326">
        <f t="shared" si="687"/>
        <v>0</v>
      </c>
      <c r="CM267" s="225"/>
      <c r="CN267" s="326">
        <f t="shared" si="688"/>
        <v>0</v>
      </c>
      <c r="CO267" s="225"/>
      <c r="CP267" s="326">
        <f t="shared" si="689"/>
        <v>0</v>
      </c>
      <c r="CQ267" s="225"/>
      <c r="CR267" s="326">
        <f t="shared" si="690"/>
        <v>0</v>
      </c>
      <c r="CS267" s="225"/>
      <c r="CT267" s="326">
        <f t="shared" si="691"/>
        <v>0</v>
      </c>
      <c r="CU267" s="225"/>
      <c r="CV267" s="326">
        <f t="shared" si="692"/>
        <v>0</v>
      </c>
      <c r="CW267" s="225"/>
      <c r="CX267" s="326">
        <f t="shared" si="693"/>
        <v>0</v>
      </c>
      <c r="CY267" s="225"/>
      <c r="CZ267" s="326">
        <f t="shared" si="694"/>
        <v>0</v>
      </c>
      <c r="DA267" s="225"/>
      <c r="DB267" s="326">
        <f t="shared" si="695"/>
        <v>0</v>
      </c>
      <c r="DC267" s="225"/>
      <c r="DD267" s="326">
        <f t="shared" si="696"/>
        <v>0</v>
      </c>
      <c r="DE267" s="225"/>
      <c r="DF267" s="326">
        <f t="shared" si="697"/>
        <v>0</v>
      </c>
      <c r="DG267" s="225"/>
      <c r="DH267" s="326">
        <f t="shared" si="698"/>
        <v>0</v>
      </c>
      <c r="DI267" s="225"/>
      <c r="DJ267" s="326">
        <f t="shared" si="699"/>
        <v>0</v>
      </c>
      <c r="DK267" s="225"/>
      <c r="DL267" s="326">
        <f t="shared" si="700"/>
        <v>0</v>
      </c>
      <c r="DM267" s="225"/>
      <c r="DN267" s="326">
        <f t="shared" si="701"/>
        <v>0</v>
      </c>
      <c r="DO267" s="225"/>
      <c r="DP267" s="326">
        <f t="shared" si="702"/>
        <v>0</v>
      </c>
      <c r="DQ267" s="225"/>
      <c r="DR267" s="326">
        <f t="shared" si="703"/>
        <v>0</v>
      </c>
      <c r="DS267" s="225"/>
      <c r="DT267" s="326">
        <f t="shared" si="704"/>
        <v>0</v>
      </c>
      <c r="DU267" s="225"/>
      <c r="DV267" s="225"/>
      <c r="DW267" s="225"/>
      <c r="DX267" s="326">
        <f t="shared" si="705"/>
        <v>0</v>
      </c>
      <c r="DY267" s="225"/>
      <c r="DZ267" s="326">
        <f t="shared" si="706"/>
        <v>0</v>
      </c>
      <c r="EA267" s="225"/>
      <c r="EB267" s="326">
        <f t="shared" si="707"/>
        <v>0</v>
      </c>
      <c r="EC267" s="462"/>
      <c r="ED267" s="326">
        <f t="shared" si="708"/>
        <v>0</v>
      </c>
      <c r="EE267" s="223"/>
      <c r="EF267" s="326">
        <f t="shared" si="709"/>
        <v>0</v>
      </c>
      <c r="EG267" s="223"/>
      <c r="EH267" s="326">
        <f t="shared" si="710"/>
        <v>0</v>
      </c>
      <c r="EI267" s="223"/>
      <c r="EJ267" s="326">
        <f t="shared" si="711"/>
        <v>0</v>
      </c>
      <c r="EK267" s="228">
        <f t="shared" si="650"/>
        <v>0</v>
      </c>
      <c r="EL267" s="228">
        <f t="shared" si="650"/>
        <v>0</v>
      </c>
    </row>
    <row r="268" spans="1:142" ht="61.5" customHeight="1" x14ac:dyDescent="0.2">
      <c r="A268" s="382"/>
      <c r="B268" s="196">
        <v>186</v>
      </c>
      <c r="C268" s="382" t="s">
        <v>1566</v>
      </c>
      <c r="D268" s="459" t="s">
        <v>1086</v>
      </c>
      <c r="E268" s="309">
        <v>16026</v>
      </c>
      <c r="F268" s="309">
        <v>16828</v>
      </c>
      <c r="G268" s="209">
        <v>13.16</v>
      </c>
      <c r="H268" s="449">
        <v>3.8999999999999998E-3</v>
      </c>
      <c r="I268" s="336">
        <v>1</v>
      </c>
      <c r="J268" s="337"/>
      <c r="K268" s="339">
        <v>1.4</v>
      </c>
      <c r="L268" s="339">
        <v>1.68</v>
      </c>
      <c r="M268" s="339">
        <v>2.23</v>
      </c>
      <c r="N268" s="340">
        <v>2.57</v>
      </c>
      <c r="O268" s="225"/>
      <c r="P268" s="326">
        <f t="shared" si="651"/>
        <v>0</v>
      </c>
      <c r="Q268" s="224"/>
      <c r="R268" s="326">
        <f t="shared" si="652"/>
        <v>0</v>
      </c>
      <c r="S268" s="225"/>
      <c r="T268" s="326">
        <f t="shared" si="653"/>
        <v>0</v>
      </c>
      <c r="U268" s="225"/>
      <c r="V268" s="326">
        <f t="shared" si="654"/>
        <v>0</v>
      </c>
      <c r="W268" s="225">
        <v>21</v>
      </c>
      <c r="X268" s="326">
        <f>(W268*$F268*$G268*((1-$H268)+$H268*$K268*$I268*X$10))</f>
        <v>4657840.9942848003</v>
      </c>
      <c r="Y268" s="225"/>
      <c r="Z268" s="326">
        <f t="shared" si="656"/>
        <v>0</v>
      </c>
      <c r="AA268" s="225"/>
      <c r="AB268" s="326">
        <f t="shared" si="657"/>
        <v>0</v>
      </c>
      <c r="AC268" s="225"/>
      <c r="AD268" s="326">
        <f t="shared" si="658"/>
        <v>0</v>
      </c>
      <c r="AE268" s="225"/>
      <c r="AF268" s="326">
        <f t="shared" si="659"/>
        <v>0</v>
      </c>
      <c r="AG268" s="225"/>
      <c r="AH268" s="326">
        <f t="shared" si="660"/>
        <v>0</v>
      </c>
      <c r="AI268" s="460">
        <v>0</v>
      </c>
      <c r="AJ268" s="460">
        <v>0</v>
      </c>
      <c r="AK268" s="225"/>
      <c r="AL268" s="326">
        <f t="shared" si="661"/>
        <v>0</v>
      </c>
      <c r="AM268" s="225"/>
      <c r="AN268" s="326">
        <f t="shared" si="662"/>
        <v>0</v>
      </c>
      <c r="AO268" s="225"/>
      <c r="AP268" s="326">
        <f t="shared" si="663"/>
        <v>0</v>
      </c>
      <c r="AQ268" s="225"/>
      <c r="AR268" s="326">
        <f t="shared" si="664"/>
        <v>0</v>
      </c>
      <c r="AS268" s="225"/>
      <c r="AT268" s="326">
        <f t="shared" si="665"/>
        <v>0</v>
      </c>
      <c r="AU268" s="225"/>
      <c r="AV268" s="326">
        <f>(AU268/12*2*$E268*$G268*((1-$H268)+$H268*$K268*$I268*AV$10))+(AU268/12*10*$F268*$G268*((1-$H268)+$H268*$K268*$I268*AV$10))</f>
        <v>0</v>
      </c>
      <c r="AW268" s="225"/>
      <c r="AX268" s="326">
        <f t="shared" si="667"/>
        <v>0</v>
      </c>
      <c r="AY268" s="225"/>
      <c r="AZ268" s="326">
        <f t="shared" si="668"/>
        <v>0</v>
      </c>
      <c r="BA268" s="225"/>
      <c r="BB268" s="326">
        <f t="shared" si="669"/>
        <v>0</v>
      </c>
      <c r="BC268" s="225"/>
      <c r="BD268" s="326">
        <f t="shared" si="670"/>
        <v>0</v>
      </c>
      <c r="BE268" s="225"/>
      <c r="BF268" s="326">
        <f t="shared" si="671"/>
        <v>0</v>
      </c>
      <c r="BG268" s="225"/>
      <c r="BH268" s="326">
        <f t="shared" si="672"/>
        <v>0</v>
      </c>
      <c r="BI268" s="225"/>
      <c r="BJ268" s="326">
        <f t="shared" si="673"/>
        <v>0</v>
      </c>
      <c r="BK268" s="225"/>
      <c r="BL268" s="326">
        <f t="shared" si="674"/>
        <v>0</v>
      </c>
      <c r="BM268" s="225"/>
      <c r="BN268" s="326">
        <f t="shared" si="675"/>
        <v>0</v>
      </c>
      <c r="BO268" s="225"/>
      <c r="BP268" s="326">
        <f t="shared" si="676"/>
        <v>0</v>
      </c>
      <c r="BQ268" s="225"/>
      <c r="BR268" s="326">
        <f t="shared" si="677"/>
        <v>0</v>
      </c>
      <c r="BS268" s="225"/>
      <c r="BT268" s="326">
        <f t="shared" si="678"/>
        <v>0</v>
      </c>
      <c r="BU268" s="225"/>
      <c r="BV268" s="326">
        <f t="shared" si="679"/>
        <v>0</v>
      </c>
      <c r="BW268" s="204"/>
      <c r="BX268" s="326">
        <f t="shared" si="680"/>
        <v>0</v>
      </c>
      <c r="BY268" s="225"/>
      <c r="BZ268" s="326">
        <f t="shared" si="681"/>
        <v>0</v>
      </c>
      <c r="CA268" s="225"/>
      <c r="CB268" s="326">
        <f t="shared" si="682"/>
        <v>0</v>
      </c>
      <c r="CC268" s="461"/>
      <c r="CD268" s="326">
        <f t="shared" si="683"/>
        <v>0</v>
      </c>
      <c r="CE268" s="225"/>
      <c r="CF268" s="326">
        <f t="shared" si="684"/>
        <v>0</v>
      </c>
      <c r="CG268" s="225"/>
      <c r="CH268" s="326">
        <f t="shared" si="685"/>
        <v>0</v>
      </c>
      <c r="CI268" s="225"/>
      <c r="CJ268" s="326">
        <f t="shared" si="686"/>
        <v>0</v>
      </c>
      <c r="CK268" s="225"/>
      <c r="CL268" s="326">
        <f t="shared" si="687"/>
        <v>0</v>
      </c>
      <c r="CM268" s="225"/>
      <c r="CN268" s="326">
        <f t="shared" si="688"/>
        <v>0</v>
      </c>
      <c r="CO268" s="225"/>
      <c r="CP268" s="326">
        <f t="shared" si="689"/>
        <v>0</v>
      </c>
      <c r="CQ268" s="225"/>
      <c r="CR268" s="326">
        <f t="shared" si="690"/>
        <v>0</v>
      </c>
      <c r="CS268" s="225"/>
      <c r="CT268" s="326">
        <f t="shared" si="691"/>
        <v>0</v>
      </c>
      <c r="CU268" s="225"/>
      <c r="CV268" s="326">
        <f t="shared" si="692"/>
        <v>0</v>
      </c>
      <c r="CW268" s="225"/>
      <c r="CX268" s="326">
        <f t="shared" si="693"/>
        <v>0</v>
      </c>
      <c r="CY268" s="225"/>
      <c r="CZ268" s="326">
        <f t="shared" si="694"/>
        <v>0</v>
      </c>
      <c r="DA268" s="225"/>
      <c r="DB268" s="326">
        <f t="shared" si="695"/>
        <v>0</v>
      </c>
      <c r="DC268" s="225"/>
      <c r="DD268" s="326">
        <f t="shared" si="696"/>
        <v>0</v>
      </c>
      <c r="DE268" s="225"/>
      <c r="DF268" s="326">
        <f t="shared" si="697"/>
        <v>0</v>
      </c>
      <c r="DG268" s="225"/>
      <c r="DH268" s="326">
        <f t="shared" si="698"/>
        <v>0</v>
      </c>
      <c r="DI268" s="225"/>
      <c r="DJ268" s="326">
        <f t="shared" si="699"/>
        <v>0</v>
      </c>
      <c r="DK268" s="225"/>
      <c r="DL268" s="326">
        <f t="shared" si="700"/>
        <v>0</v>
      </c>
      <c r="DM268" s="225"/>
      <c r="DN268" s="326">
        <f t="shared" si="701"/>
        <v>0</v>
      </c>
      <c r="DO268" s="225"/>
      <c r="DP268" s="326">
        <f t="shared" si="702"/>
        <v>0</v>
      </c>
      <c r="DQ268" s="225"/>
      <c r="DR268" s="326">
        <f t="shared" si="703"/>
        <v>0</v>
      </c>
      <c r="DS268" s="225"/>
      <c r="DT268" s="326">
        <f t="shared" si="704"/>
        <v>0</v>
      </c>
      <c r="DU268" s="225"/>
      <c r="DV268" s="225"/>
      <c r="DW268" s="225"/>
      <c r="DX268" s="326">
        <f t="shared" si="705"/>
        <v>0</v>
      </c>
      <c r="DY268" s="225"/>
      <c r="DZ268" s="326">
        <f t="shared" si="706"/>
        <v>0</v>
      </c>
      <c r="EA268" s="225"/>
      <c r="EB268" s="326">
        <f t="shared" si="707"/>
        <v>0</v>
      </c>
      <c r="EC268" s="462"/>
      <c r="ED268" s="326">
        <f t="shared" si="708"/>
        <v>0</v>
      </c>
      <c r="EE268" s="223"/>
      <c r="EF268" s="326">
        <f t="shared" si="709"/>
        <v>0</v>
      </c>
      <c r="EG268" s="223"/>
      <c r="EH268" s="326">
        <f t="shared" si="710"/>
        <v>0</v>
      </c>
      <c r="EI268" s="223"/>
      <c r="EJ268" s="326">
        <f t="shared" si="711"/>
        <v>0</v>
      </c>
      <c r="EK268" s="228">
        <f t="shared" si="650"/>
        <v>21</v>
      </c>
      <c r="EL268" s="228">
        <f t="shared" si="650"/>
        <v>4657840.9942848003</v>
      </c>
    </row>
    <row r="269" spans="1:142" ht="61.5" customHeight="1" x14ac:dyDescent="0.2">
      <c r="A269" s="382"/>
      <c r="B269" s="196">
        <v>187</v>
      </c>
      <c r="C269" s="382" t="s">
        <v>1567</v>
      </c>
      <c r="D269" s="459" t="s">
        <v>1088</v>
      </c>
      <c r="E269" s="309">
        <v>16026</v>
      </c>
      <c r="F269" s="309">
        <v>16828</v>
      </c>
      <c r="G269" s="209">
        <v>26.07</v>
      </c>
      <c r="H269" s="449">
        <v>2.8199999999999999E-2</v>
      </c>
      <c r="I269" s="336">
        <v>1</v>
      </c>
      <c r="J269" s="337"/>
      <c r="K269" s="339">
        <v>1.4</v>
      </c>
      <c r="L269" s="339">
        <v>1.68</v>
      </c>
      <c r="M269" s="339">
        <v>2.23</v>
      </c>
      <c r="N269" s="340">
        <v>2.57</v>
      </c>
      <c r="O269" s="225"/>
      <c r="P269" s="326">
        <f t="shared" si="651"/>
        <v>0</v>
      </c>
      <c r="Q269" s="224"/>
      <c r="R269" s="326">
        <f t="shared" si="652"/>
        <v>0</v>
      </c>
      <c r="S269" s="225"/>
      <c r="T269" s="326">
        <f t="shared" si="653"/>
        <v>0</v>
      </c>
      <c r="U269" s="225"/>
      <c r="V269" s="326">
        <f t="shared" si="654"/>
        <v>0</v>
      </c>
      <c r="W269" s="225"/>
      <c r="X269" s="326">
        <f t="shared" si="655"/>
        <v>0</v>
      </c>
      <c r="Y269" s="225"/>
      <c r="Z269" s="326">
        <f t="shared" si="656"/>
        <v>0</v>
      </c>
      <c r="AA269" s="225"/>
      <c r="AB269" s="326">
        <f t="shared" si="657"/>
        <v>0</v>
      </c>
      <c r="AC269" s="225"/>
      <c r="AD269" s="326">
        <f t="shared" si="658"/>
        <v>0</v>
      </c>
      <c r="AE269" s="225"/>
      <c r="AF269" s="326">
        <f t="shared" si="659"/>
        <v>0</v>
      </c>
      <c r="AG269" s="225"/>
      <c r="AH269" s="326">
        <f t="shared" si="660"/>
        <v>0</v>
      </c>
      <c r="AI269" s="460">
        <v>0</v>
      </c>
      <c r="AJ269" s="460">
        <v>0</v>
      </c>
      <c r="AK269" s="225"/>
      <c r="AL269" s="326">
        <f t="shared" si="661"/>
        <v>0</v>
      </c>
      <c r="AM269" s="225"/>
      <c r="AN269" s="326">
        <f t="shared" si="662"/>
        <v>0</v>
      </c>
      <c r="AO269" s="225"/>
      <c r="AP269" s="326">
        <f t="shared" si="663"/>
        <v>0</v>
      </c>
      <c r="AQ269" s="225"/>
      <c r="AR269" s="326">
        <f t="shared" si="664"/>
        <v>0</v>
      </c>
      <c r="AS269" s="225"/>
      <c r="AT269" s="326">
        <f t="shared" si="665"/>
        <v>0</v>
      </c>
      <c r="AU269" s="225"/>
      <c r="AV269" s="326">
        <f t="shared" si="666"/>
        <v>0</v>
      </c>
      <c r="AW269" s="225"/>
      <c r="AX269" s="326">
        <f>(AW269/12*2*$E269*$G269*((1-$H269)+$H269*$K269*$I269*AX$10))+(AW269/12*10*$F269*$G269*((1-$H269)+$H269*$K269*$I269*AX$10))</f>
        <v>0</v>
      </c>
      <c r="AY269" s="225"/>
      <c r="AZ269" s="326">
        <f t="shared" si="668"/>
        <v>0</v>
      </c>
      <c r="BA269" s="225"/>
      <c r="BB269" s="326">
        <f t="shared" si="669"/>
        <v>0</v>
      </c>
      <c r="BC269" s="225"/>
      <c r="BD269" s="326">
        <f t="shared" si="670"/>
        <v>0</v>
      </c>
      <c r="BE269" s="225"/>
      <c r="BF269" s="326">
        <f t="shared" si="671"/>
        <v>0</v>
      </c>
      <c r="BG269" s="225"/>
      <c r="BH269" s="326">
        <f t="shared" si="672"/>
        <v>0</v>
      </c>
      <c r="BI269" s="225"/>
      <c r="BJ269" s="326">
        <f t="shared" si="673"/>
        <v>0</v>
      </c>
      <c r="BK269" s="225"/>
      <c r="BL269" s="326">
        <f t="shared" si="674"/>
        <v>0</v>
      </c>
      <c r="BM269" s="225"/>
      <c r="BN269" s="326">
        <f t="shared" si="675"/>
        <v>0</v>
      </c>
      <c r="BO269" s="225"/>
      <c r="BP269" s="326">
        <f t="shared" si="676"/>
        <v>0</v>
      </c>
      <c r="BQ269" s="225"/>
      <c r="BR269" s="326">
        <f t="shared" si="677"/>
        <v>0</v>
      </c>
      <c r="BS269" s="225"/>
      <c r="BT269" s="326">
        <f t="shared" si="678"/>
        <v>0</v>
      </c>
      <c r="BU269" s="225"/>
      <c r="BV269" s="326">
        <f t="shared" si="679"/>
        <v>0</v>
      </c>
      <c r="BW269" s="204"/>
      <c r="BX269" s="326">
        <f t="shared" si="680"/>
        <v>0</v>
      </c>
      <c r="BY269" s="225"/>
      <c r="BZ269" s="326">
        <f t="shared" si="681"/>
        <v>0</v>
      </c>
      <c r="CA269" s="225"/>
      <c r="CB269" s="326">
        <f t="shared" si="682"/>
        <v>0</v>
      </c>
      <c r="CC269" s="461"/>
      <c r="CD269" s="326">
        <f t="shared" si="683"/>
        <v>0</v>
      </c>
      <c r="CE269" s="225"/>
      <c r="CF269" s="326">
        <f t="shared" si="684"/>
        <v>0</v>
      </c>
      <c r="CG269" s="225"/>
      <c r="CH269" s="326">
        <f t="shared" si="685"/>
        <v>0</v>
      </c>
      <c r="CI269" s="225"/>
      <c r="CJ269" s="326">
        <f t="shared" si="686"/>
        <v>0</v>
      </c>
      <c r="CK269" s="225"/>
      <c r="CL269" s="326">
        <f t="shared" si="687"/>
        <v>0</v>
      </c>
      <c r="CM269" s="225"/>
      <c r="CN269" s="326">
        <f t="shared" si="688"/>
        <v>0</v>
      </c>
      <c r="CO269" s="225"/>
      <c r="CP269" s="326">
        <f t="shared" si="689"/>
        <v>0</v>
      </c>
      <c r="CQ269" s="225"/>
      <c r="CR269" s="326">
        <f t="shared" si="690"/>
        <v>0</v>
      </c>
      <c r="CS269" s="225"/>
      <c r="CT269" s="326">
        <f t="shared" si="691"/>
        <v>0</v>
      </c>
      <c r="CU269" s="225"/>
      <c r="CV269" s="326">
        <f t="shared" si="692"/>
        <v>0</v>
      </c>
      <c r="CW269" s="225"/>
      <c r="CX269" s="326">
        <f t="shared" si="693"/>
        <v>0</v>
      </c>
      <c r="CY269" s="225"/>
      <c r="CZ269" s="326">
        <f t="shared" si="694"/>
        <v>0</v>
      </c>
      <c r="DA269" s="225"/>
      <c r="DB269" s="326">
        <f t="shared" si="695"/>
        <v>0</v>
      </c>
      <c r="DC269" s="225"/>
      <c r="DD269" s="326">
        <f t="shared" si="696"/>
        <v>0</v>
      </c>
      <c r="DE269" s="225"/>
      <c r="DF269" s="326">
        <f t="shared" si="697"/>
        <v>0</v>
      </c>
      <c r="DG269" s="225"/>
      <c r="DH269" s="326">
        <f t="shared" si="698"/>
        <v>0</v>
      </c>
      <c r="DI269" s="225"/>
      <c r="DJ269" s="326">
        <f t="shared" si="699"/>
        <v>0</v>
      </c>
      <c r="DK269" s="225"/>
      <c r="DL269" s="326">
        <f t="shared" si="700"/>
        <v>0</v>
      </c>
      <c r="DM269" s="225"/>
      <c r="DN269" s="326">
        <f t="shared" si="701"/>
        <v>0</v>
      </c>
      <c r="DO269" s="225"/>
      <c r="DP269" s="326">
        <f t="shared" si="702"/>
        <v>0</v>
      </c>
      <c r="DQ269" s="225"/>
      <c r="DR269" s="326">
        <f t="shared" si="703"/>
        <v>0</v>
      </c>
      <c r="DS269" s="225"/>
      <c r="DT269" s="326">
        <f t="shared" si="704"/>
        <v>0</v>
      </c>
      <c r="DU269" s="225"/>
      <c r="DV269" s="225"/>
      <c r="DW269" s="225"/>
      <c r="DX269" s="326">
        <f t="shared" si="705"/>
        <v>0</v>
      </c>
      <c r="DY269" s="225"/>
      <c r="DZ269" s="326">
        <f t="shared" si="706"/>
        <v>0</v>
      </c>
      <c r="EA269" s="225"/>
      <c r="EB269" s="326">
        <f t="shared" si="707"/>
        <v>0</v>
      </c>
      <c r="EC269" s="462"/>
      <c r="ED269" s="326">
        <f t="shared" si="708"/>
        <v>0</v>
      </c>
      <c r="EE269" s="223"/>
      <c r="EF269" s="326">
        <f t="shared" si="709"/>
        <v>0</v>
      </c>
      <c r="EG269" s="223"/>
      <c r="EH269" s="326">
        <f t="shared" si="710"/>
        <v>0</v>
      </c>
      <c r="EI269" s="223"/>
      <c r="EJ269" s="326">
        <f t="shared" si="711"/>
        <v>0</v>
      </c>
      <c r="EK269" s="228">
        <f t="shared" si="650"/>
        <v>0</v>
      </c>
      <c r="EL269" s="228">
        <f t="shared" si="650"/>
        <v>0</v>
      </c>
    </row>
    <row r="270" spans="1:142" ht="61.5" customHeight="1" x14ac:dyDescent="0.2">
      <c r="A270" s="382"/>
      <c r="B270" s="196">
        <v>188</v>
      </c>
      <c r="C270" s="382" t="s">
        <v>1568</v>
      </c>
      <c r="D270" s="459" t="s">
        <v>1090</v>
      </c>
      <c r="E270" s="309">
        <v>16026</v>
      </c>
      <c r="F270" s="309">
        <v>16828</v>
      </c>
      <c r="G270" s="209">
        <v>37.229999999999997</v>
      </c>
      <c r="H270" s="449">
        <v>6.9999999999999999E-4</v>
      </c>
      <c r="I270" s="336">
        <v>1</v>
      </c>
      <c r="J270" s="337"/>
      <c r="K270" s="339">
        <v>1.4</v>
      </c>
      <c r="L270" s="339">
        <v>1.68</v>
      </c>
      <c r="M270" s="339">
        <v>2.23</v>
      </c>
      <c r="N270" s="340">
        <v>2.57</v>
      </c>
      <c r="O270" s="225"/>
      <c r="P270" s="326">
        <f t="shared" si="651"/>
        <v>0</v>
      </c>
      <c r="Q270" s="224"/>
      <c r="R270" s="326">
        <f t="shared" si="652"/>
        <v>0</v>
      </c>
      <c r="S270" s="225"/>
      <c r="T270" s="326">
        <f t="shared" si="653"/>
        <v>0</v>
      </c>
      <c r="U270" s="225"/>
      <c r="V270" s="326">
        <f t="shared" si="654"/>
        <v>0</v>
      </c>
      <c r="W270" s="225"/>
      <c r="X270" s="326">
        <f t="shared" si="655"/>
        <v>0</v>
      </c>
      <c r="Y270" s="225"/>
      <c r="Z270" s="326">
        <f t="shared" si="656"/>
        <v>0</v>
      </c>
      <c r="AA270" s="225"/>
      <c r="AB270" s="326">
        <f t="shared" si="657"/>
        <v>0</v>
      </c>
      <c r="AC270" s="225"/>
      <c r="AD270" s="326">
        <f t="shared" si="658"/>
        <v>0</v>
      </c>
      <c r="AE270" s="225"/>
      <c r="AF270" s="326">
        <f t="shared" si="659"/>
        <v>0</v>
      </c>
      <c r="AG270" s="225"/>
      <c r="AH270" s="326">
        <f t="shared" si="660"/>
        <v>0</v>
      </c>
      <c r="AI270" s="460">
        <v>0</v>
      </c>
      <c r="AJ270" s="460">
        <v>0</v>
      </c>
      <c r="AK270" s="225"/>
      <c r="AL270" s="326">
        <f t="shared" si="661"/>
        <v>0</v>
      </c>
      <c r="AM270" s="225"/>
      <c r="AN270" s="326">
        <f t="shared" si="662"/>
        <v>0</v>
      </c>
      <c r="AO270" s="225"/>
      <c r="AP270" s="326">
        <f t="shared" si="663"/>
        <v>0</v>
      </c>
      <c r="AQ270" s="225"/>
      <c r="AR270" s="326">
        <f t="shared" si="664"/>
        <v>0</v>
      </c>
      <c r="AS270" s="225"/>
      <c r="AT270" s="326">
        <f t="shared" si="665"/>
        <v>0</v>
      </c>
      <c r="AU270" s="225"/>
      <c r="AV270" s="326">
        <f t="shared" si="666"/>
        <v>0</v>
      </c>
      <c r="AW270" s="225"/>
      <c r="AX270" s="326">
        <f t="shared" si="667"/>
        <v>0</v>
      </c>
      <c r="AY270" s="225"/>
      <c r="AZ270" s="326">
        <f t="shared" si="668"/>
        <v>0</v>
      </c>
      <c r="BA270" s="225"/>
      <c r="BB270" s="326">
        <f t="shared" si="669"/>
        <v>0</v>
      </c>
      <c r="BC270" s="225"/>
      <c r="BD270" s="326">
        <f t="shared" si="670"/>
        <v>0</v>
      </c>
      <c r="BE270" s="225"/>
      <c r="BF270" s="326">
        <f t="shared" si="671"/>
        <v>0</v>
      </c>
      <c r="BG270" s="225"/>
      <c r="BH270" s="326">
        <f t="shared" si="672"/>
        <v>0</v>
      </c>
      <c r="BI270" s="225"/>
      <c r="BJ270" s="326">
        <f t="shared" si="673"/>
        <v>0</v>
      </c>
      <c r="BK270" s="225"/>
      <c r="BL270" s="326">
        <f t="shared" si="674"/>
        <v>0</v>
      </c>
      <c r="BM270" s="225"/>
      <c r="BN270" s="326">
        <f t="shared" si="675"/>
        <v>0</v>
      </c>
      <c r="BO270" s="225"/>
      <c r="BP270" s="326">
        <f t="shared" si="676"/>
        <v>0</v>
      </c>
      <c r="BQ270" s="225"/>
      <c r="BR270" s="326">
        <f t="shared" si="677"/>
        <v>0</v>
      </c>
      <c r="BS270" s="225"/>
      <c r="BT270" s="326">
        <f t="shared" si="678"/>
        <v>0</v>
      </c>
      <c r="BU270" s="225"/>
      <c r="BV270" s="326">
        <f t="shared" si="679"/>
        <v>0</v>
      </c>
      <c r="BW270" s="204"/>
      <c r="BX270" s="326">
        <f t="shared" si="680"/>
        <v>0</v>
      </c>
      <c r="BY270" s="225"/>
      <c r="BZ270" s="326">
        <f t="shared" si="681"/>
        <v>0</v>
      </c>
      <c r="CA270" s="225"/>
      <c r="CB270" s="326">
        <f t="shared" si="682"/>
        <v>0</v>
      </c>
      <c r="CC270" s="461"/>
      <c r="CD270" s="326">
        <f t="shared" si="683"/>
        <v>0</v>
      </c>
      <c r="CE270" s="225"/>
      <c r="CF270" s="326">
        <f t="shared" si="684"/>
        <v>0</v>
      </c>
      <c r="CG270" s="225"/>
      <c r="CH270" s="326">
        <f t="shared" si="685"/>
        <v>0</v>
      </c>
      <c r="CI270" s="225"/>
      <c r="CJ270" s="326">
        <f t="shared" si="686"/>
        <v>0</v>
      </c>
      <c r="CK270" s="225"/>
      <c r="CL270" s="326">
        <f t="shared" si="687"/>
        <v>0</v>
      </c>
      <c r="CM270" s="225"/>
      <c r="CN270" s="326">
        <f t="shared" si="688"/>
        <v>0</v>
      </c>
      <c r="CO270" s="225"/>
      <c r="CP270" s="326">
        <f t="shared" si="689"/>
        <v>0</v>
      </c>
      <c r="CQ270" s="225"/>
      <c r="CR270" s="326">
        <f t="shared" si="690"/>
        <v>0</v>
      </c>
      <c r="CS270" s="225"/>
      <c r="CT270" s="326">
        <f t="shared" si="691"/>
        <v>0</v>
      </c>
      <c r="CU270" s="225"/>
      <c r="CV270" s="326">
        <f t="shared" si="692"/>
        <v>0</v>
      </c>
      <c r="CW270" s="225"/>
      <c r="CX270" s="326">
        <f t="shared" si="693"/>
        <v>0</v>
      </c>
      <c r="CY270" s="225"/>
      <c r="CZ270" s="326">
        <f t="shared" si="694"/>
        <v>0</v>
      </c>
      <c r="DA270" s="225"/>
      <c r="DB270" s="326">
        <f t="shared" si="695"/>
        <v>0</v>
      </c>
      <c r="DC270" s="225"/>
      <c r="DD270" s="326">
        <f t="shared" si="696"/>
        <v>0</v>
      </c>
      <c r="DE270" s="225"/>
      <c r="DF270" s="326">
        <f t="shared" si="697"/>
        <v>0</v>
      </c>
      <c r="DG270" s="225"/>
      <c r="DH270" s="326">
        <f t="shared" si="698"/>
        <v>0</v>
      </c>
      <c r="DI270" s="225"/>
      <c r="DJ270" s="326">
        <f t="shared" si="699"/>
        <v>0</v>
      </c>
      <c r="DK270" s="225"/>
      <c r="DL270" s="326">
        <f t="shared" si="700"/>
        <v>0</v>
      </c>
      <c r="DM270" s="225"/>
      <c r="DN270" s="326">
        <f t="shared" si="701"/>
        <v>0</v>
      </c>
      <c r="DO270" s="225"/>
      <c r="DP270" s="326">
        <f t="shared" si="702"/>
        <v>0</v>
      </c>
      <c r="DQ270" s="225"/>
      <c r="DR270" s="326">
        <f t="shared" si="703"/>
        <v>0</v>
      </c>
      <c r="DS270" s="225"/>
      <c r="DT270" s="326">
        <f t="shared" si="704"/>
        <v>0</v>
      </c>
      <c r="DU270" s="225"/>
      <c r="DV270" s="225"/>
      <c r="DW270" s="225"/>
      <c r="DX270" s="326">
        <f t="shared" si="705"/>
        <v>0</v>
      </c>
      <c r="DY270" s="225"/>
      <c r="DZ270" s="326">
        <f>(DY270/12*2*$E270*$G270*((1-$H270)+$H270*$K270*$I270*DZ$10))+(DY270/12*10*$F270*$G270*((1-$H270)+$H270*$K270*$I270*DZ$10))</f>
        <v>0</v>
      </c>
      <c r="EA270" s="225"/>
      <c r="EB270" s="326">
        <f t="shared" si="707"/>
        <v>0</v>
      </c>
      <c r="EC270" s="462"/>
      <c r="ED270" s="326">
        <f t="shared" si="708"/>
        <v>0</v>
      </c>
      <c r="EE270" s="223"/>
      <c r="EF270" s="326">
        <f t="shared" si="709"/>
        <v>0</v>
      </c>
      <c r="EG270" s="223"/>
      <c r="EH270" s="326">
        <f t="shared" si="710"/>
        <v>0</v>
      </c>
      <c r="EI270" s="223"/>
      <c r="EJ270" s="326">
        <f t="shared" si="711"/>
        <v>0</v>
      </c>
      <c r="EK270" s="228">
        <f t="shared" si="650"/>
        <v>0</v>
      </c>
      <c r="EL270" s="228">
        <f t="shared" si="650"/>
        <v>0</v>
      </c>
    </row>
    <row r="271" spans="1:142" ht="61.5" customHeight="1" x14ac:dyDescent="0.2">
      <c r="A271" s="382"/>
      <c r="B271" s="196">
        <v>189</v>
      </c>
      <c r="C271" s="382" t="s">
        <v>1569</v>
      </c>
      <c r="D271" s="459" t="s">
        <v>1092</v>
      </c>
      <c r="E271" s="309">
        <v>16026</v>
      </c>
      <c r="F271" s="309">
        <v>16828</v>
      </c>
      <c r="G271" s="209">
        <v>71.430000000000007</v>
      </c>
      <c r="H271" s="449">
        <v>2.9999999999999997E-4</v>
      </c>
      <c r="I271" s="336">
        <v>1</v>
      </c>
      <c r="J271" s="337"/>
      <c r="K271" s="339">
        <v>1.4</v>
      </c>
      <c r="L271" s="339">
        <v>1.68</v>
      </c>
      <c r="M271" s="339">
        <v>2.23</v>
      </c>
      <c r="N271" s="340">
        <v>2.57</v>
      </c>
      <c r="O271" s="225"/>
      <c r="P271" s="326">
        <f t="shared" si="651"/>
        <v>0</v>
      </c>
      <c r="Q271" s="224"/>
      <c r="R271" s="326">
        <f t="shared" si="652"/>
        <v>0</v>
      </c>
      <c r="S271" s="225"/>
      <c r="T271" s="326">
        <f t="shared" si="653"/>
        <v>0</v>
      </c>
      <c r="U271" s="225"/>
      <c r="V271" s="326">
        <f t="shared" si="654"/>
        <v>0</v>
      </c>
      <c r="W271" s="225"/>
      <c r="X271" s="326">
        <f t="shared" si="655"/>
        <v>0</v>
      </c>
      <c r="Y271" s="225"/>
      <c r="Z271" s="326">
        <f t="shared" si="656"/>
        <v>0</v>
      </c>
      <c r="AA271" s="225"/>
      <c r="AB271" s="326">
        <f t="shared" si="657"/>
        <v>0</v>
      </c>
      <c r="AC271" s="225"/>
      <c r="AD271" s="326">
        <f t="shared" si="658"/>
        <v>0</v>
      </c>
      <c r="AE271" s="225"/>
      <c r="AF271" s="326">
        <f t="shared" si="659"/>
        <v>0</v>
      </c>
      <c r="AG271" s="225"/>
      <c r="AH271" s="326">
        <f t="shared" si="660"/>
        <v>0</v>
      </c>
      <c r="AI271" s="460">
        <v>0</v>
      </c>
      <c r="AJ271" s="460">
        <v>0</v>
      </c>
      <c r="AK271" s="225"/>
      <c r="AL271" s="326">
        <f t="shared" si="661"/>
        <v>0</v>
      </c>
      <c r="AM271" s="225"/>
      <c r="AN271" s="326">
        <f t="shared" si="662"/>
        <v>0</v>
      </c>
      <c r="AO271" s="225"/>
      <c r="AP271" s="326">
        <f t="shared" si="663"/>
        <v>0</v>
      </c>
      <c r="AQ271" s="225"/>
      <c r="AR271" s="326">
        <f t="shared" si="664"/>
        <v>0</v>
      </c>
      <c r="AS271" s="225"/>
      <c r="AT271" s="326">
        <f t="shared" si="665"/>
        <v>0</v>
      </c>
      <c r="AU271" s="225"/>
      <c r="AV271" s="326">
        <f t="shared" si="666"/>
        <v>0</v>
      </c>
      <c r="AW271" s="225"/>
      <c r="AX271" s="326">
        <f>(AW271/12*2*$E271*$G271*((1-$H271)+$H271*$K271*$I271*AX$10))+(AW271/12*10*$F271*$G271*((1-$H271)+$H271*$K271*$I271*AX$10))</f>
        <v>0</v>
      </c>
      <c r="AY271" s="225"/>
      <c r="AZ271" s="326">
        <f t="shared" si="668"/>
        <v>0</v>
      </c>
      <c r="BA271" s="225"/>
      <c r="BB271" s="326">
        <f t="shared" si="669"/>
        <v>0</v>
      </c>
      <c r="BC271" s="225"/>
      <c r="BD271" s="326">
        <f t="shared" si="670"/>
        <v>0</v>
      </c>
      <c r="BE271" s="225"/>
      <c r="BF271" s="326">
        <f t="shared" si="671"/>
        <v>0</v>
      </c>
      <c r="BG271" s="225"/>
      <c r="BH271" s="326">
        <f t="shared" si="672"/>
        <v>0</v>
      </c>
      <c r="BI271" s="225"/>
      <c r="BJ271" s="326">
        <f t="shared" si="673"/>
        <v>0</v>
      </c>
      <c r="BK271" s="225"/>
      <c r="BL271" s="326">
        <f t="shared" si="674"/>
        <v>0</v>
      </c>
      <c r="BM271" s="225"/>
      <c r="BN271" s="326">
        <f t="shared" si="675"/>
        <v>0</v>
      </c>
      <c r="BO271" s="225"/>
      <c r="BP271" s="326">
        <f t="shared" si="676"/>
        <v>0</v>
      </c>
      <c r="BQ271" s="225"/>
      <c r="BR271" s="326">
        <f t="shared" si="677"/>
        <v>0</v>
      </c>
      <c r="BS271" s="225"/>
      <c r="BT271" s="326">
        <f t="shared" si="678"/>
        <v>0</v>
      </c>
      <c r="BU271" s="225"/>
      <c r="BV271" s="326">
        <f t="shared" si="679"/>
        <v>0</v>
      </c>
      <c r="BW271" s="204"/>
      <c r="BX271" s="326">
        <f t="shared" si="680"/>
        <v>0</v>
      </c>
      <c r="BY271" s="225"/>
      <c r="BZ271" s="326">
        <f t="shared" si="681"/>
        <v>0</v>
      </c>
      <c r="CA271" s="225"/>
      <c r="CB271" s="326">
        <f t="shared" si="682"/>
        <v>0</v>
      </c>
      <c r="CC271" s="461"/>
      <c r="CD271" s="326">
        <f t="shared" si="683"/>
        <v>0</v>
      </c>
      <c r="CE271" s="225"/>
      <c r="CF271" s="326">
        <f t="shared" si="684"/>
        <v>0</v>
      </c>
      <c r="CG271" s="225"/>
      <c r="CH271" s="326">
        <f t="shared" si="685"/>
        <v>0</v>
      </c>
      <c r="CI271" s="225"/>
      <c r="CJ271" s="326">
        <f t="shared" si="686"/>
        <v>0</v>
      </c>
      <c r="CK271" s="225"/>
      <c r="CL271" s="326">
        <f t="shared" si="687"/>
        <v>0</v>
      </c>
      <c r="CM271" s="225"/>
      <c r="CN271" s="326">
        <f t="shared" si="688"/>
        <v>0</v>
      </c>
      <c r="CO271" s="225"/>
      <c r="CP271" s="326">
        <f t="shared" si="689"/>
        <v>0</v>
      </c>
      <c r="CQ271" s="225"/>
      <c r="CR271" s="326">
        <f t="shared" si="690"/>
        <v>0</v>
      </c>
      <c r="CS271" s="225"/>
      <c r="CT271" s="326">
        <f t="shared" si="691"/>
        <v>0</v>
      </c>
      <c r="CU271" s="225"/>
      <c r="CV271" s="326">
        <f t="shared" si="692"/>
        <v>0</v>
      </c>
      <c r="CW271" s="225"/>
      <c r="CX271" s="326">
        <f t="shared" si="693"/>
        <v>0</v>
      </c>
      <c r="CY271" s="225"/>
      <c r="CZ271" s="326">
        <f t="shared" si="694"/>
        <v>0</v>
      </c>
      <c r="DA271" s="225"/>
      <c r="DB271" s="326">
        <f t="shared" si="695"/>
        <v>0</v>
      </c>
      <c r="DC271" s="225"/>
      <c r="DD271" s="326">
        <f t="shared" si="696"/>
        <v>0</v>
      </c>
      <c r="DE271" s="225"/>
      <c r="DF271" s="326">
        <f t="shared" si="697"/>
        <v>0</v>
      </c>
      <c r="DG271" s="225"/>
      <c r="DH271" s="326">
        <f t="shared" si="698"/>
        <v>0</v>
      </c>
      <c r="DI271" s="225"/>
      <c r="DJ271" s="326">
        <f t="shared" si="699"/>
        <v>0</v>
      </c>
      <c r="DK271" s="225"/>
      <c r="DL271" s="326">
        <f t="shared" si="700"/>
        <v>0</v>
      </c>
      <c r="DM271" s="225"/>
      <c r="DN271" s="326">
        <f t="shared" si="701"/>
        <v>0</v>
      </c>
      <c r="DO271" s="225"/>
      <c r="DP271" s="326">
        <f t="shared" si="702"/>
        <v>0</v>
      </c>
      <c r="DQ271" s="225"/>
      <c r="DR271" s="326">
        <f t="shared" si="703"/>
        <v>0</v>
      </c>
      <c r="DS271" s="225"/>
      <c r="DT271" s="326">
        <f t="shared" si="704"/>
        <v>0</v>
      </c>
      <c r="DU271" s="225"/>
      <c r="DV271" s="225"/>
      <c r="DW271" s="225"/>
      <c r="DX271" s="326">
        <f t="shared" si="705"/>
        <v>0</v>
      </c>
      <c r="DY271" s="225"/>
      <c r="DZ271" s="326">
        <f t="shared" si="706"/>
        <v>0</v>
      </c>
      <c r="EA271" s="225"/>
      <c r="EB271" s="326">
        <f t="shared" si="707"/>
        <v>0</v>
      </c>
      <c r="EC271" s="462"/>
      <c r="ED271" s="326">
        <f t="shared" si="708"/>
        <v>0</v>
      </c>
      <c r="EE271" s="223"/>
      <c r="EF271" s="326">
        <f t="shared" si="709"/>
        <v>0</v>
      </c>
      <c r="EG271" s="223"/>
      <c r="EH271" s="326">
        <f t="shared" si="710"/>
        <v>0</v>
      </c>
      <c r="EI271" s="223"/>
      <c r="EJ271" s="326">
        <f t="shared" si="711"/>
        <v>0</v>
      </c>
      <c r="EK271" s="228">
        <f t="shared" si="650"/>
        <v>0</v>
      </c>
      <c r="EL271" s="228">
        <f t="shared" si="650"/>
        <v>0</v>
      </c>
    </row>
    <row r="272" spans="1:142" ht="61.5" customHeight="1" x14ac:dyDescent="0.2">
      <c r="A272" s="196"/>
      <c r="B272" s="196">
        <v>190</v>
      </c>
      <c r="C272" s="196" t="s">
        <v>1570</v>
      </c>
      <c r="D272" s="307" t="s">
        <v>1094</v>
      </c>
      <c r="E272" s="309">
        <v>16026</v>
      </c>
      <c r="F272" s="309">
        <v>16828</v>
      </c>
      <c r="G272" s="209">
        <v>144.84</v>
      </c>
      <c r="H272" s="449">
        <v>2.0000000000000001E-4</v>
      </c>
      <c r="I272" s="336">
        <v>1</v>
      </c>
      <c r="J272" s="337"/>
      <c r="K272" s="339">
        <v>1.4</v>
      </c>
      <c r="L272" s="339">
        <v>1.68</v>
      </c>
      <c r="M272" s="339">
        <v>2.23</v>
      </c>
      <c r="N272" s="340">
        <v>2.57</v>
      </c>
      <c r="O272" s="204"/>
      <c r="P272" s="326">
        <f t="shared" si="651"/>
        <v>0</v>
      </c>
      <c r="Q272" s="204"/>
      <c r="R272" s="326">
        <f t="shared" si="652"/>
        <v>0</v>
      </c>
      <c r="S272" s="204"/>
      <c r="T272" s="326">
        <f t="shared" si="653"/>
        <v>0</v>
      </c>
      <c r="U272" s="204"/>
      <c r="V272" s="326">
        <f t="shared" si="654"/>
        <v>0</v>
      </c>
      <c r="W272" s="204"/>
      <c r="X272" s="326">
        <f t="shared" si="655"/>
        <v>0</v>
      </c>
      <c r="Y272" s="204"/>
      <c r="Z272" s="326">
        <f t="shared" si="656"/>
        <v>0</v>
      </c>
      <c r="AA272" s="204"/>
      <c r="AB272" s="326">
        <f t="shared" si="657"/>
        <v>0</v>
      </c>
      <c r="AC272" s="204"/>
      <c r="AD272" s="326">
        <f t="shared" si="658"/>
        <v>0</v>
      </c>
      <c r="AE272" s="204"/>
      <c r="AF272" s="326">
        <f t="shared" si="659"/>
        <v>0</v>
      </c>
      <c r="AG272" s="204"/>
      <c r="AH272" s="326">
        <f t="shared" si="660"/>
        <v>0</v>
      </c>
      <c r="AI272" s="326">
        <v>0</v>
      </c>
      <c r="AJ272" s="326">
        <v>0</v>
      </c>
      <c r="AK272" s="204"/>
      <c r="AL272" s="326">
        <f t="shared" si="661"/>
        <v>0</v>
      </c>
      <c r="AM272" s="204"/>
      <c r="AN272" s="326">
        <f t="shared" si="662"/>
        <v>0</v>
      </c>
      <c r="AO272" s="204"/>
      <c r="AP272" s="326">
        <f t="shared" si="663"/>
        <v>0</v>
      </c>
      <c r="AQ272" s="204"/>
      <c r="AR272" s="326">
        <f t="shared" si="664"/>
        <v>0</v>
      </c>
      <c r="AS272" s="204"/>
      <c r="AT272" s="326">
        <f t="shared" si="665"/>
        <v>0</v>
      </c>
      <c r="AU272" s="204"/>
      <c r="AV272" s="326">
        <f t="shared" si="666"/>
        <v>0</v>
      </c>
      <c r="AW272" s="204"/>
      <c r="AX272" s="326">
        <f t="shared" si="667"/>
        <v>0</v>
      </c>
      <c r="AY272" s="204"/>
      <c r="AZ272" s="326">
        <f t="shared" si="668"/>
        <v>0</v>
      </c>
      <c r="BA272" s="204"/>
      <c r="BB272" s="326">
        <f t="shared" si="669"/>
        <v>0</v>
      </c>
      <c r="BC272" s="204"/>
      <c r="BD272" s="326">
        <f t="shared" si="670"/>
        <v>0</v>
      </c>
      <c r="BE272" s="204"/>
      <c r="BF272" s="326">
        <f t="shared" si="671"/>
        <v>0</v>
      </c>
      <c r="BG272" s="204"/>
      <c r="BH272" s="326">
        <f t="shared" si="672"/>
        <v>0</v>
      </c>
      <c r="BI272" s="204"/>
      <c r="BJ272" s="326">
        <f t="shared" si="673"/>
        <v>0</v>
      </c>
      <c r="BK272" s="204"/>
      <c r="BL272" s="326">
        <f t="shared" si="674"/>
        <v>0</v>
      </c>
      <c r="BM272" s="204"/>
      <c r="BN272" s="326">
        <f t="shared" si="675"/>
        <v>0</v>
      </c>
      <c r="BO272" s="204"/>
      <c r="BP272" s="326">
        <f t="shared" si="676"/>
        <v>0</v>
      </c>
      <c r="BQ272" s="204"/>
      <c r="BR272" s="326">
        <f t="shared" si="677"/>
        <v>0</v>
      </c>
      <c r="BS272" s="204"/>
      <c r="BT272" s="326">
        <f t="shared" si="678"/>
        <v>0</v>
      </c>
      <c r="BU272" s="204"/>
      <c r="BV272" s="326">
        <f>(BU272/12*2*$E272*$G272*((1-$H272)+$H272*$K272*$I272*BV$10))+(BU272/12*10*$F272*$G272*((1-$H272)+$H272*$K272*$I272*BV$10))</f>
        <v>0</v>
      </c>
      <c r="BW272" s="204"/>
      <c r="BX272" s="326">
        <f t="shared" si="680"/>
        <v>0</v>
      </c>
      <c r="BY272" s="204"/>
      <c r="BZ272" s="326">
        <f t="shared" si="681"/>
        <v>0</v>
      </c>
      <c r="CA272" s="204"/>
      <c r="CB272" s="326">
        <f t="shared" si="682"/>
        <v>0</v>
      </c>
      <c r="CC272" s="223"/>
      <c r="CD272" s="326">
        <f>(CC272/12*2*$E272*$G272*((1-$H272)+$H272*$K272*$I272*CD$10))+(CC272/12*10*$F272*$G272*((1-$H272)+$H272*$K272*$I272*CD$10))</f>
        <v>0</v>
      </c>
      <c r="CE272" s="204"/>
      <c r="CF272" s="326">
        <f t="shared" si="684"/>
        <v>0</v>
      </c>
      <c r="CG272" s="204"/>
      <c r="CH272" s="326">
        <f t="shared" si="685"/>
        <v>0</v>
      </c>
      <c r="CI272" s="204"/>
      <c r="CJ272" s="326">
        <f>(CI272/12*2*$E272*$G272*((1-$H272)+$H272*$L272*$I272*CJ$10))+(CI272/12*10*$F272*$G272*((1-$H272)+$H272*$L272*$I272*CJ$10))</f>
        <v>0</v>
      </c>
      <c r="CK272" s="204"/>
      <c r="CL272" s="326">
        <f t="shared" si="687"/>
        <v>0</v>
      </c>
      <c r="CM272" s="204"/>
      <c r="CN272" s="326">
        <f t="shared" si="688"/>
        <v>0</v>
      </c>
      <c r="CO272" s="204"/>
      <c r="CP272" s="326">
        <f t="shared" si="689"/>
        <v>0</v>
      </c>
      <c r="CQ272" s="204"/>
      <c r="CR272" s="326">
        <f t="shared" si="690"/>
        <v>0</v>
      </c>
      <c r="CS272" s="204"/>
      <c r="CT272" s="326">
        <f t="shared" si="691"/>
        <v>0</v>
      </c>
      <c r="CU272" s="204"/>
      <c r="CV272" s="326">
        <f t="shared" si="692"/>
        <v>0</v>
      </c>
      <c r="CW272" s="204"/>
      <c r="CX272" s="326">
        <f t="shared" si="693"/>
        <v>0</v>
      </c>
      <c r="CY272" s="204"/>
      <c r="CZ272" s="326">
        <f t="shared" si="694"/>
        <v>0</v>
      </c>
      <c r="DA272" s="204"/>
      <c r="DB272" s="326">
        <f t="shared" si="695"/>
        <v>0</v>
      </c>
      <c r="DC272" s="204"/>
      <c r="DD272" s="326">
        <f t="shared" si="696"/>
        <v>0</v>
      </c>
      <c r="DE272" s="204"/>
      <c r="DF272" s="326">
        <f t="shared" si="697"/>
        <v>0</v>
      </c>
      <c r="DG272" s="204"/>
      <c r="DH272" s="326">
        <f t="shared" si="698"/>
        <v>0</v>
      </c>
      <c r="DI272" s="204"/>
      <c r="DJ272" s="326">
        <f t="shared" si="699"/>
        <v>0</v>
      </c>
      <c r="DK272" s="204"/>
      <c r="DL272" s="326">
        <f t="shared" si="700"/>
        <v>0</v>
      </c>
      <c r="DM272" s="204"/>
      <c r="DN272" s="326">
        <f t="shared" si="701"/>
        <v>0</v>
      </c>
      <c r="DO272" s="204"/>
      <c r="DP272" s="326">
        <f t="shared" si="702"/>
        <v>0</v>
      </c>
      <c r="DQ272" s="204"/>
      <c r="DR272" s="326">
        <f t="shared" si="703"/>
        <v>0</v>
      </c>
      <c r="DS272" s="204"/>
      <c r="DT272" s="326">
        <f t="shared" si="704"/>
        <v>0</v>
      </c>
      <c r="DU272" s="204"/>
      <c r="DV272" s="204"/>
      <c r="DW272" s="204"/>
      <c r="DX272" s="326">
        <f t="shared" si="705"/>
        <v>0</v>
      </c>
      <c r="DY272" s="204"/>
      <c r="DZ272" s="326">
        <f t="shared" si="706"/>
        <v>0</v>
      </c>
      <c r="EA272" s="204"/>
      <c r="EB272" s="326">
        <f t="shared" si="707"/>
        <v>0</v>
      </c>
      <c r="EC272" s="430"/>
      <c r="ED272" s="326">
        <f t="shared" si="708"/>
        <v>0</v>
      </c>
      <c r="EE272" s="223"/>
      <c r="EF272" s="326">
        <f t="shared" si="709"/>
        <v>0</v>
      </c>
      <c r="EG272" s="223"/>
      <c r="EH272" s="326">
        <f t="shared" si="710"/>
        <v>0</v>
      </c>
      <c r="EI272" s="223"/>
      <c r="EJ272" s="326">
        <f t="shared" si="711"/>
        <v>0</v>
      </c>
      <c r="EK272" s="228">
        <f t="shared" si="650"/>
        <v>0</v>
      </c>
      <c r="EL272" s="228">
        <f t="shared" si="650"/>
        <v>0</v>
      </c>
    </row>
    <row r="273" spans="1:142" ht="51" x14ac:dyDescent="0.2">
      <c r="A273" s="382"/>
      <c r="B273" s="196">
        <v>191</v>
      </c>
      <c r="C273" s="382" t="s">
        <v>1571</v>
      </c>
      <c r="D273" s="459" t="s">
        <v>1572</v>
      </c>
      <c r="E273" s="309">
        <v>16026</v>
      </c>
      <c r="F273" s="309">
        <v>16828</v>
      </c>
      <c r="G273" s="463">
        <v>5.07</v>
      </c>
      <c r="H273" s="464"/>
      <c r="I273" s="336">
        <v>1</v>
      </c>
      <c r="J273" s="337"/>
      <c r="K273" s="339">
        <v>1.4</v>
      </c>
      <c r="L273" s="339">
        <v>1.68</v>
      </c>
      <c r="M273" s="339">
        <v>2.23</v>
      </c>
      <c r="N273" s="340">
        <v>2.57</v>
      </c>
      <c r="O273" s="225"/>
      <c r="P273" s="214">
        <f>(O273/12*2*$E273*$G273*$I273*$K273*P$10)+(O273/12*10*$F273*$G273*$I273*$K273*P$10)</f>
        <v>0</v>
      </c>
      <c r="Q273" s="224"/>
      <c r="R273" s="214">
        <f>(Q273/12*2*$E273*$G273*$I273*$K273*R$10)+(Q273/12*10*$F273*$G273*$I273*$K273*R$10)</f>
        <v>0</v>
      </c>
      <c r="S273" s="225"/>
      <c r="T273" s="214">
        <f>(S273/12*2*$E273*$G273*$I273*$K273*T$10)+(S273/12*10*$F273*$G273*$I273*$K273*T$10)</f>
        <v>0</v>
      </c>
      <c r="U273" s="225"/>
      <c r="V273" s="214">
        <f>(U273/12*2*$E273*$G273*$I273*$K273*V$10)+(U273/12*10*$F273*$G273*$I273*$K273*V$10)</f>
        <v>0</v>
      </c>
      <c r="W273" s="225"/>
      <c r="X273" s="214">
        <f>(W273/12*2*$E273*$G273*$I273*$K273*X$10)+(W273/12*10*$F273*$G273*$I273*$K273*X$10)</f>
        <v>0</v>
      </c>
      <c r="Y273" s="225"/>
      <c r="Z273" s="214">
        <f>(Y273/12*2*$E273*$G273*$I273*$K273*Z$10)+(Y273/12*10*$F273*$G273*$I273*$K273*Z$10)</f>
        <v>0</v>
      </c>
      <c r="AA273" s="225"/>
      <c r="AB273" s="214">
        <f>(AA273/12*2*$E273*$G273*$I273*$K273*AB$10)+(AA273/12*10*$F273*$G273*$I273*$K273*AB$10)</f>
        <v>0</v>
      </c>
      <c r="AC273" s="225"/>
      <c r="AD273" s="214">
        <f>(AC273/12*2*$E273*$G273*$I273*$K273*AD$10)+(AC273/12*10*$F273*$G273*$I273*$K273*AD$10)</f>
        <v>0</v>
      </c>
      <c r="AE273" s="225"/>
      <c r="AF273" s="204">
        <f>SUM(AE273/12*2*$E273*$G273*$I273*$L273*$AF$10)+(AE273/12*10*$F273*$G273*$I273*$L273*$AF$10)</f>
        <v>0</v>
      </c>
      <c r="AG273" s="225"/>
      <c r="AH273" s="215">
        <f>SUM(AG273/12*2*$E273*$G273*$I273*$L273*$AH$10)+(AG273/12*10*$F273*$G273*$I273*$L273*$AH$10)</f>
        <v>0</v>
      </c>
      <c r="AI273" s="226">
        <v>0</v>
      </c>
      <c r="AJ273" s="226">
        <v>0</v>
      </c>
      <c r="AK273" s="225"/>
      <c r="AL273" s="214">
        <f>(AK273/12*2*$E273*$G273*$I273*$K273*AL$10)+(AK273/12*10*$F273*$G273*$I273*$K273*AL$10)</f>
        <v>0</v>
      </c>
      <c r="AM273" s="225"/>
      <c r="AN273" s="214">
        <f>(AM273/12*2*$E273*$G273*$I273*$K273*AN$10)+(AM273/12*10*$F273*$G273*$I273*$K273*AN$10)</f>
        <v>0</v>
      </c>
      <c r="AO273" s="225"/>
      <c r="AP273" s="214">
        <f>(AO273/12*2*$E273*$G273*$I273*$K273*AP$10)+(AO273/12*10*$F273*$G273*$I273*$K273*AP$10)</f>
        <v>0</v>
      </c>
      <c r="AQ273" s="225"/>
      <c r="AR273" s="214">
        <f>(AQ273/12*2*$E273*$G273*$I273*$K273*AR$10)+(AQ273/12*10*$F273*$G273*$I273*$K273*AR$10)</f>
        <v>0</v>
      </c>
      <c r="AS273" s="225"/>
      <c r="AT273" s="214">
        <f>(AS273/12*2*$E273*$G273*$I273*$K273*AT$10)+(AS273/12*10*$F273*$G273*$I273*$K273*AT$10)</f>
        <v>0</v>
      </c>
      <c r="AU273" s="225"/>
      <c r="AV273" s="214">
        <f>(AU273/12*2*$E273*$G273*$I273*$K273*AV$10)+(AU273/12*10*$F273*$G273*$I273*$K273*AV$10)</f>
        <v>0</v>
      </c>
      <c r="AW273" s="225"/>
      <c r="AX273" s="214">
        <f>(AW273/12*2*$E273*$G273*$I273*$K273*AX$10)+(AW273/12*10*$F273*$G273*$I273*$K273*AX$10)</f>
        <v>0</v>
      </c>
      <c r="AY273" s="225"/>
      <c r="AZ273" s="214">
        <f>(AY273/12*2*$E273*$G273*$I273*$K273*AZ$10)+(AY273/12*10*$F273*$G273*$I273*$K273*AZ$10)</f>
        <v>0</v>
      </c>
      <c r="BA273" s="225"/>
      <c r="BB273" s="214">
        <f>(BA273/12*2*$E273*$G273*$I273*$K273*BB$10)+(BA273/12*10*$F273*$G273*$I273*$K273*BB$10)</f>
        <v>0</v>
      </c>
      <c r="BC273" s="225"/>
      <c r="BD273" s="214">
        <f>(BC273/12*2*$E273*$G273*$I273*$K273*BD$10)+(BC273/12*10*$F273*$G273*$I273*$K273*BD$10)</f>
        <v>0</v>
      </c>
      <c r="BE273" s="225"/>
      <c r="BF273" s="214">
        <f>(BE273/12*2*$E273*$G273*$I273*$K273*BF$10)+(BE273/12*10*$F273*$G273*$I273*$K273*BF$10)</f>
        <v>0</v>
      </c>
      <c r="BG273" s="225"/>
      <c r="BH273" s="214">
        <f>(BG273/12*2*$E273*$G273*$I273*$K273*BH$10)+(BG273/12*10*$F273*$G273*$I273*$K273*BH$10)</f>
        <v>0</v>
      </c>
      <c r="BI273" s="225"/>
      <c r="BJ273" s="214">
        <f>(BI273/12*2*$E273*$G273*$I273*$K273*BJ$10)+(BI273/12*10*$F273*$G273*$I273*$K273*BJ$10)</f>
        <v>0</v>
      </c>
      <c r="BK273" s="225"/>
      <c r="BL273" s="214">
        <f>(BK273/12*2*$E273*$G273*$I273*$K273*BL$10)+(BK273/12*10*$F273*$G273*$I273*$K273*BL$10)</f>
        <v>0</v>
      </c>
      <c r="BM273" s="225"/>
      <c r="BN273" s="214">
        <f>(BM273/12*2*$E273*$G273*$I273*$K273*BN$10)+(BM273/12*10*$F273*$G273*$I273*$K273*BN$10)</f>
        <v>0</v>
      </c>
      <c r="BO273" s="225"/>
      <c r="BP273" s="214">
        <f>(BO273/12*2*$E273*$G273*$I273*$K273*BP$10)+(BO273/12*10*$F273*$G273*$I273*$K273*BP$10)</f>
        <v>0</v>
      </c>
      <c r="BQ273" s="225"/>
      <c r="BR273" s="214">
        <f>(BQ273/12*2*$E273*$G273*$I273*$K273*BR$10)+(BQ273/12*10*$F273*$G273*$I273*$K273*BR$10)</f>
        <v>0</v>
      </c>
      <c r="BS273" s="225"/>
      <c r="BT273" s="214">
        <f>(BS273/12*2*$E273*$G273*$I273*$K273*BT$10)+(BS273/12*10*$F273*$G273*$I273*$K273*BT$10)</f>
        <v>0</v>
      </c>
      <c r="BU273" s="225"/>
      <c r="BV273" s="214">
        <f>(BU273/12*2*$E273*$G273*$I273*$K273*BV$10)+(BU273/12*10*$F273*$G273*$I273*$K273*BV$10)</f>
        <v>0</v>
      </c>
      <c r="BW273" s="204"/>
      <c r="BX273" s="214">
        <f>(BW273/12*2*$E273*$G273*$I273*$K273*BX$10)+(BW273/12*10*$F273*$G273*$I273*$K273*BX$10)</f>
        <v>0</v>
      </c>
      <c r="BY273" s="225"/>
      <c r="BZ273" s="214">
        <f>(BY273/12*2*$E273*$G273*$I273*$K273*BZ$10)+(BY273/12*10*$F273*$G273*$I273*$K273*BZ$10)</f>
        <v>0</v>
      </c>
      <c r="CA273" s="225"/>
      <c r="CB273" s="214">
        <f>(CA273/12*2*$E273*$G273*$I273*$K273*CB$10)+(CA273/12*10*$F273*$G273*$I273*$K273*CB$10)</f>
        <v>0</v>
      </c>
      <c r="CC273" s="461"/>
      <c r="CD273" s="214">
        <f>(CC273/12*2*$E273*$G273*$I273*$K273*CD$10)+(CC273/12*10*$F273*$G273*$I273*$K273*CD$10)</f>
        <v>0</v>
      </c>
      <c r="CE273" s="225"/>
      <c r="CF273" s="215">
        <f>SUM(CE273/12*2*$E273*$G273*$I273*$L273*CF$10)+(CE273/12*10*$F273*$G273*$I273*$L273*$CF$10)</f>
        <v>0</v>
      </c>
      <c r="CG273" s="225"/>
      <c r="CH273" s="215">
        <f>SUM(CG273/12*2*$E273*$G273*$I273*$L273*CH$10)+(CG273/12*10*$F273*$G273*$I273*$L273*CH$10)</f>
        <v>0</v>
      </c>
      <c r="CI273" s="225"/>
      <c r="CJ273" s="215">
        <f>SUM(CI273/12*2*$E273*$G273*$I273*$L273*CJ$10)+(CI273/12*10*$F273*$G273*$I273*$L273*CJ$10)</f>
        <v>0</v>
      </c>
      <c r="CK273" s="225"/>
      <c r="CL273" s="215">
        <f>SUM(CK273/12*2*$E273*$G273*$I273*$L273*CL$10)+(CK273/12*10*$F273*$G273*$I273*$L273*CL$10)</f>
        <v>0</v>
      </c>
      <c r="CM273" s="225"/>
      <c r="CN273" s="215">
        <f>SUM(CM273/12*2*$E273*$G273*$I273*$L273*CN$10)+(CM273/12*10*$F273*$G273*$I273*$L273*CN$10)</f>
        <v>0</v>
      </c>
      <c r="CO273" s="225"/>
      <c r="CP273" s="215">
        <f>SUM(CO273/12*2*$E273*$G273*$I273*$L273*CP$10)+(CO273/12*10*$F273*$G273*$I273*$L273*CP$10)</f>
        <v>0</v>
      </c>
      <c r="CQ273" s="225"/>
      <c r="CR273" s="215">
        <f>SUM(CQ273/12*2*$E273*$G273*$I273*$L273*CR$10)+(CQ273/12*10*$F273*$G273*$I273*$L273*CR$10)</f>
        <v>0</v>
      </c>
      <c r="CS273" s="225"/>
      <c r="CT273" s="215">
        <f>SUM(CS273/12*2*$E273*$G273*$I273*$L273*CT$10)+(CS273/12*10*$F273*$G273*$I273*$L273*CT$10)</f>
        <v>0</v>
      </c>
      <c r="CU273" s="225"/>
      <c r="CV273" s="215">
        <f>SUM(CU273/12*2*$E273*$G273*$I273*$L273*CV$10)+(CU273/12*10*$F273*$G273*$I273*$L273*CV$10)</f>
        <v>0</v>
      </c>
      <c r="CW273" s="225"/>
      <c r="CX273" s="215">
        <f>SUM(CW273/12*2*$E273*$G273*$I273*$L273*CX$10)+(CW273/12*10*$F273*$G273*$I273*$L273*CX$10)</f>
        <v>0</v>
      </c>
      <c r="CY273" s="225"/>
      <c r="CZ273" s="215">
        <f>SUM(CY273/12*2*$E273*$G273*$I273*$L273*CZ$10)+(CY273/12*10*$F273*$G273*$I273*$L273*CZ$10)</f>
        <v>0</v>
      </c>
      <c r="DA273" s="225"/>
      <c r="DB273" s="215">
        <f>SUM(DA273/12*2*$E273*$G273*$I273*$L273*DB$10)+(DA273/12*10*$F273*$G273*$I273*$L273*DB$10)</f>
        <v>0</v>
      </c>
      <c r="DC273" s="225"/>
      <c r="DD273" s="215">
        <f>SUM(DC273/12*2*$E273*$G273*$I273*$L273*DD$10)+(DC273/12*10*$F273*$G273*$I273*$L273*DD$10)</f>
        <v>0</v>
      </c>
      <c r="DE273" s="225"/>
      <c r="DF273" s="215">
        <f>SUM(DE273/12*2*$E273*$G273*$I273*$L273*DF$10)+(DE273/12*10*$F273*$G273*$I273*$L273*DF$10)</f>
        <v>0</v>
      </c>
      <c r="DG273" s="225"/>
      <c r="DH273" s="204">
        <f>SUM(DG273/12*2*$E273*$G273*$I273*$L273*DH$10)+(DG273/12*10*$F273*$G273*$I273*$L273*DH$10)</f>
        <v>0</v>
      </c>
      <c r="DI273" s="225"/>
      <c r="DJ273" s="215">
        <f>SUM(DI273/12*2*$E273*$G273*$I273*$L273*DJ$10)+(DI273/12*10*$F273*$G273*$I273*$L273*DJ$10)</f>
        <v>0</v>
      </c>
      <c r="DK273" s="225"/>
      <c r="DL273" s="215">
        <f>SUM(DK273/12*2*$E273*$G273*$I273*$M273*DL$10)+(DK273/12*10*$F273*$G273*$I273*$M273*DL$10)</f>
        <v>0</v>
      </c>
      <c r="DM273" s="225"/>
      <c r="DN273" s="215">
        <f>SUM(DM273/12*2*$E273*$G273*$I273*$N273*DN$10)+(DM273/12*10*$F273*$G273*$I273*$N273*DN$10)</f>
        <v>0</v>
      </c>
      <c r="DO273" s="225"/>
      <c r="DP273" s="214">
        <f>(DO273/12*2*$E273*$G273*$I273*$K273*DP$10)+(DO273/12*10*$F273*$G273*$I273*$K273*DP$10)</f>
        <v>0</v>
      </c>
      <c r="DQ273" s="225"/>
      <c r="DR273" s="214">
        <f>(DQ273/12*2*$E273*$G273*$I273*$K273*DR$10)+(DQ273/12*10*$F273*$G273*$I273*$K273*DR$10)</f>
        <v>0</v>
      </c>
      <c r="DS273" s="225"/>
      <c r="DT273" s="215">
        <f>SUM(DS273/12*2*$E273*$G273*$I273)+(DS273/12*10*$F273*$G273*$I273)</f>
        <v>0</v>
      </c>
      <c r="DU273" s="225"/>
      <c r="DV273" s="225"/>
      <c r="DW273" s="225"/>
      <c r="DX273" s="214">
        <f>(DW273/12*2*$E273*$G273*$I273*$K273*DX$10)+(DW273/12*10*$F273*$G273*$I273*$K273*DX$10)</f>
        <v>0</v>
      </c>
      <c r="DY273" s="225"/>
      <c r="DZ273" s="214">
        <f>(DY273/12*2*$E273*$G273*$I273*$K273*DZ$10)+(DY273/12*10*$F273*$G273*$I273*$K273*DZ$10)</f>
        <v>0</v>
      </c>
      <c r="EA273" s="225"/>
      <c r="EB273" s="225"/>
      <c r="EC273" s="462"/>
      <c r="ED273" s="462"/>
      <c r="EE273" s="223"/>
      <c r="EF273" s="204"/>
      <c r="EG273" s="223"/>
      <c r="EH273" s="223"/>
      <c r="EI273" s="223"/>
      <c r="EJ273" s="216">
        <f>(EI273/12*2*$E273*$G273*$I273*$K273)+(EI273/12*10*$F273*$G273*$I273*$K273)</f>
        <v>0</v>
      </c>
      <c r="EK273" s="228">
        <f t="shared" si="650"/>
        <v>0</v>
      </c>
      <c r="EL273" s="228">
        <f t="shared" si="650"/>
        <v>0</v>
      </c>
    </row>
    <row r="274" spans="1:142" ht="15" customHeight="1" x14ac:dyDescent="0.2">
      <c r="A274" s="382">
        <v>37</v>
      </c>
      <c r="B274" s="196"/>
      <c r="C274" s="383" t="s">
        <v>1573</v>
      </c>
      <c r="D274" s="465" t="s">
        <v>1096</v>
      </c>
      <c r="E274" s="309">
        <v>16026</v>
      </c>
      <c r="F274" s="309">
        <v>16828</v>
      </c>
      <c r="G274" s="466"/>
      <c r="H274" s="386"/>
      <c r="I274" s="467"/>
      <c r="J274" s="301"/>
      <c r="K274" s="389">
        <v>1.4</v>
      </c>
      <c r="L274" s="389">
        <v>1.68</v>
      </c>
      <c r="M274" s="389">
        <v>2.23</v>
      </c>
      <c r="N274" s="390">
        <v>2.57</v>
      </c>
      <c r="O274" s="468">
        <f t="shared" ref="O274:AA274" si="712">SUM(O275:O290)</f>
        <v>0</v>
      </c>
      <c r="P274" s="468">
        <f t="shared" si="712"/>
        <v>0</v>
      </c>
      <c r="Q274" s="468">
        <f t="shared" si="712"/>
        <v>0</v>
      </c>
      <c r="R274" s="468">
        <f>SUM(R275:R290)</f>
        <v>0</v>
      </c>
      <c r="S274" s="468">
        <f t="shared" si="712"/>
        <v>0</v>
      </c>
      <c r="T274" s="468">
        <f>SUM(T275:T290)</f>
        <v>0</v>
      </c>
      <c r="U274" s="468">
        <f t="shared" si="712"/>
        <v>0</v>
      </c>
      <c r="V274" s="468">
        <f>SUM(V275:V290)</f>
        <v>0</v>
      </c>
      <c r="W274" s="468">
        <f t="shared" ref="W274" si="713">SUM(W275:W290)</f>
        <v>0</v>
      </c>
      <c r="X274" s="468">
        <f>SUM(X275:X290)</f>
        <v>0</v>
      </c>
      <c r="Y274" s="468">
        <f t="shared" ref="Y274" si="714">SUM(Y275:Y290)</f>
        <v>0</v>
      </c>
      <c r="Z274" s="468">
        <f>SUM(Z275:Z290)</f>
        <v>0</v>
      </c>
      <c r="AA274" s="468">
        <f t="shared" si="712"/>
        <v>0</v>
      </c>
      <c r="AB274" s="468">
        <f>SUM(AB275:AB290)</f>
        <v>0</v>
      </c>
      <c r="AC274" s="468">
        <f t="shared" ref="AC274" si="715">SUM(AC275:AC290)</f>
        <v>0</v>
      </c>
      <c r="AD274" s="468">
        <f>SUM(AD275:AD290)</f>
        <v>0</v>
      </c>
      <c r="AE274" s="468">
        <f t="shared" ref="AE274:AK274" si="716">SUM(AE275:AE290)</f>
        <v>0</v>
      </c>
      <c r="AF274" s="468">
        <f t="shared" si="716"/>
        <v>0</v>
      </c>
      <c r="AG274" s="468">
        <f t="shared" si="716"/>
        <v>0</v>
      </c>
      <c r="AH274" s="468">
        <f t="shared" si="716"/>
        <v>0</v>
      </c>
      <c r="AI274" s="468">
        <v>0</v>
      </c>
      <c r="AJ274" s="468">
        <v>0</v>
      </c>
      <c r="AK274" s="468">
        <f t="shared" si="716"/>
        <v>0</v>
      </c>
      <c r="AL274" s="468">
        <f>SUM(AL275:AL290)</f>
        <v>0</v>
      </c>
      <c r="AM274" s="468">
        <f t="shared" ref="AM274" si="717">SUM(AM275:AM290)</f>
        <v>0</v>
      </c>
      <c r="AN274" s="468">
        <f>SUM(AN275:AN290)</f>
        <v>0</v>
      </c>
      <c r="AO274" s="468">
        <f t="shared" ref="AO274:AS274" si="718">SUM(AO275:AO290)</f>
        <v>0</v>
      </c>
      <c r="AP274" s="468">
        <f>SUM(AP275:AP290)</f>
        <v>0</v>
      </c>
      <c r="AQ274" s="468">
        <f t="shared" si="718"/>
        <v>0</v>
      </c>
      <c r="AR274" s="468">
        <f>SUM(AR275:AR290)</f>
        <v>0</v>
      </c>
      <c r="AS274" s="468">
        <f t="shared" si="718"/>
        <v>0</v>
      </c>
      <c r="AT274" s="468">
        <f>SUM(AT275:AT290)</f>
        <v>0</v>
      </c>
      <c r="AU274" s="468">
        <v>0</v>
      </c>
      <c r="AV274" s="468">
        <f>SUM(AV275:AV290)</f>
        <v>0</v>
      </c>
      <c r="AW274" s="468">
        <f t="shared" ref="AW274:BE274" si="719">SUM(AW275:AW290)</f>
        <v>0</v>
      </c>
      <c r="AX274" s="468">
        <f>SUM(AX275:AX290)</f>
        <v>0</v>
      </c>
      <c r="AY274" s="468">
        <f t="shared" ref="AY274" si="720">SUM(AY275:AY290)</f>
        <v>0</v>
      </c>
      <c r="AZ274" s="468">
        <f>SUM(AZ275:AZ290)</f>
        <v>0</v>
      </c>
      <c r="BA274" s="468">
        <f t="shared" ref="BA274" si="721">SUM(BA275:BA290)</f>
        <v>0</v>
      </c>
      <c r="BB274" s="468">
        <f>SUM(BB275:BB290)</f>
        <v>0</v>
      </c>
      <c r="BC274" s="468">
        <f t="shared" si="719"/>
        <v>0</v>
      </c>
      <c r="BD274" s="468">
        <f>SUM(BD275:BD290)</f>
        <v>0</v>
      </c>
      <c r="BE274" s="468">
        <f t="shared" si="719"/>
        <v>0</v>
      </c>
      <c r="BF274" s="468">
        <f>SUM(BF275:BF290)</f>
        <v>0</v>
      </c>
      <c r="BG274" s="468">
        <f t="shared" ref="BG274:BQ274" si="722">SUM(BG275:BG290)</f>
        <v>0</v>
      </c>
      <c r="BH274" s="468">
        <f>SUM(BH275:BH290)</f>
        <v>0</v>
      </c>
      <c r="BI274" s="468">
        <f t="shared" si="722"/>
        <v>0</v>
      </c>
      <c r="BJ274" s="468">
        <f>SUM(BJ275:BJ290)</f>
        <v>0</v>
      </c>
      <c r="BK274" s="468">
        <f t="shared" si="722"/>
        <v>0</v>
      </c>
      <c r="BL274" s="468">
        <f>SUM(BL275:BL290)</f>
        <v>0</v>
      </c>
      <c r="BM274" s="468">
        <f t="shared" si="722"/>
        <v>0</v>
      </c>
      <c r="BN274" s="468">
        <f>SUM(BN275:BN290)</f>
        <v>0</v>
      </c>
      <c r="BO274" s="468">
        <f t="shared" si="722"/>
        <v>0</v>
      </c>
      <c r="BP274" s="468">
        <f>SUM(BP275:BP290)</f>
        <v>0</v>
      </c>
      <c r="BQ274" s="468">
        <f t="shared" si="722"/>
        <v>0</v>
      </c>
      <c r="BR274" s="468">
        <f>SUM(BR275:BR290)</f>
        <v>0</v>
      </c>
      <c r="BS274" s="468">
        <f t="shared" ref="BS274:DW274" si="723">SUM(BS275:BS290)</f>
        <v>0</v>
      </c>
      <c r="BT274" s="468">
        <f>SUM(BT275:BT290)</f>
        <v>0</v>
      </c>
      <c r="BU274" s="468">
        <f t="shared" si="723"/>
        <v>0</v>
      </c>
      <c r="BV274" s="468">
        <f>SUM(BV275:BV290)</f>
        <v>0</v>
      </c>
      <c r="BW274" s="468">
        <f t="shared" ref="BW274" si="724">SUM(BW275:BW290)</f>
        <v>0</v>
      </c>
      <c r="BX274" s="468">
        <f>SUM(BX275:BX290)</f>
        <v>0</v>
      </c>
      <c r="BY274" s="468">
        <f t="shared" si="723"/>
        <v>0</v>
      </c>
      <c r="BZ274" s="468">
        <f>SUM(BZ275:BZ290)</f>
        <v>0</v>
      </c>
      <c r="CA274" s="468">
        <f t="shared" si="723"/>
        <v>0</v>
      </c>
      <c r="CB274" s="468">
        <f>SUM(CB275:CB290)</f>
        <v>0</v>
      </c>
      <c r="CC274" s="468">
        <f t="shared" si="723"/>
        <v>0</v>
      </c>
      <c r="CD274" s="468">
        <f>SUM(CD275:CD290)</f>
        <v>0</v>
      </c>
      <c r="CE274" s="468">
        <f t="shared" ref="CE274" si="725">SUM(CE275:CE290)</f>
        <v>0</v>
      </c>
      <c r="CF274" s="468">
        <f t="shared" si="723"/>
        <v>0</v>
      </c>
      <c r="CG274" s="468">
        <f t="shared" si="723"/>
        <v>0</v>
      </c>
      <c r="CH274" s="468">
        <f t="shared" si="723"/>
        <v>0</v>
      </c>
      <c r="CI274" s="468">
        <f t="shared" si="723"/>
        <v>0</v>
      </c>
      <c r="CJ274" s="468">
        <f t="shared" si="723"/>
        <v>0</v>
      </c>
      <c r="CK274" s="468">
        <f t="shared" si="723"/>
        <v>0</v>
      </c>
      <c r="CL274" s="468">
        <f t="shared" si="723"/>
        <v>0</v>
      </c>
      <c r="CM274" s="468">
        <f t="shared" si="723"/>
        <v>0</v>
      </c>
      <c r="CN274" s="468">
        <f t="shared" si="723"/>
        <v>0</v>
      </c>
      <c r="CO274" s="468">
        <f t="shared" si="723"/>
        <v>0</v>
      </c>
      <c r="CP274" s="468">
        <f t="shared" si="723"/>
        <v>0</v>
      </c>
      <c r="CQ274" s="468">
        <f t="shared" si="723"/>
        <v>0</v>
      </c>
      <c r="CR274" s="468">
        <f t="shared" si="723"/>
        <v>0</v>
      </c>
      <c r="CS274" s="468">
        <f t="shared" si="723"/>
        <v>0</v>
      </c>
      <c r="CT274" s="468">
        <f t="shared" si="723"/>
        <v>0</v>
      </c>
      <c r="CU274" s="468">
        <f t="shared" si="723"/>
        <v>0</v>
      </c>
      <c r="CV274" s="468">
        <f t="shared" si="723"/>
        <v>0</v>
      </c>
      <c r="CW274" s="468">
        <f t="shared" si="723"/>
        <v>0</v>
      </c>
      <c r="CX274" s="468">
        <f t="shared" si="723"/>
        <v>0</v>
      </c>
      <c r="CY274" s="468">
        <f t="shared" si="723"/>
        <v>0</v>
      </c>
      <c r="CZ274" s="468">
        <f t="shared" si="723"/>
        <v>0</v>
      </c>
      <c r="DA274" s="468">
        <f t="shared" si="723"/>
        <v>0</v>
      </c>
      <c r="DB274" s="468">
        <f t="shared" si="723"/>
        <v>0</v>
      </c>
      <c r="DC274" s="468">
        <f t="shared" si="723"/>
        <v>0</v>
      </c>
      <c r="DD274" s="468">
        <f t="shared" si="723"/>
        <v>0</v>
      </c>
      <c r="DE274" s="468">
        <f t="shared" si="723"/>
        <v>41</v>
      </c>
      <c r="DF274" s="468">
        <f t="shared" si="723"/>
        <v>1693165.9975999999</v>
      </c>
      <c r="DG274" s="468">
        <f t="shared" si="723"/>
        <v>0</v>
      </c>
      <c r="DH274" s="468">
        <f t="shared" si="723"/>
        <v>0</v>
      </c>
      <c r="DI274" s="468">
        <f t="shared" si="723"/>
        <v>0</v>
      </c>
      <c r="DJ274" s="468">
        <f t="shared" si="723"/>
        <v>0</v>
      </c>
      <c r="DK274" s="468">
        <f t="shared" si="723"/>
        <v>0</v>
      </c>
      <c r="DL274" s="468">
        <f t="shared" si="723"/>
        <v>0</v>
      </c>
      <c r="DM274" s="468">
        <f t="shared" si="723"/>
        <v>0</v>
      </c>
      <c r="DN274" s="468">
        <f t="shared" si="723"/>
        <v>0</v>
      </c>
      <c r="DO274" s="468">
        <f t="shared" si="723"/>
        <v>0</v>
      </c>
      <c r="DP274" s="468">
        <f>SUM(DP275:DP290)</f>
        <v>0</v>
      </c>
      <c r="DQ274" s="468">
        <f t="shared" si="723"/>
        <v>0</v>
      </c>
      <c r="DR274" s="468">
        <f>SUM(DR275:DR290)</f>
        <v>0</v>
      </c>
      <c r="DS274" s="468">
        <f t="shared" si="723"/>
        <v>0</v>
      </c>
      <c r="DT274" s="468">
        <f t="shared" si="723"/>
        <v>0</v>
      </c>
      <c r="DU274" s="468">
        <f t="shared" si="723"/>
        <v>0</v>
      </c>
      <c r="DV274" s="468">
        <f t="shared" si="723"/>
        <v>0</v>
      </c>
      <c r="DW274" s="468">
        <f t="shared" si="723"/>
        <v>0</v>
      </c>
      <c r="DX274" s="468">
        <f>SUM(DX275:DX290)</f>
        <v>0</v>
      </c>
      <c r="DY274" s="469">
        <f t="shared" ref="DY274" si="726">SUM(DY275:DY290)</f>
        <v>2753</v>
      </c>
      <c r="DZ274" s="468">
        <f>SUM(DZ275:DZ290)</f>
        <v>101617538.89466667</v>
      </c>
      <c r="EA274" s="468">
        <f t="shared" ref="EA274:EL274" si="727">SUM(EA275:EA290)</f>
        <v>0</v>
      </c>
      <c r="EB274" s="468">
        <f t="shared" si="727"/>
        <v>0</v>
      </c>
      <c r="EC274" s="468">
        <f t="shared" si="727"/>
        <v>0</v>
      </c>
      <c r="ED274" s="468">
        <f t="shared" si="727"/>
        <v>0</v>
      </c>
      <c r="EE274" s="468">
        <f t="shared" si="727"/>
        <v>0</v>
      </c>
      <c r="EF274" s="468">
        <f t="shared" si="727"/>
        <v>0</v>
      </c>
      <c r="EG274" s="468">
        <f t="shared" si="727"/>
        <v>0</v>
      </c>
      <c r="EH274" s="468">
        <f t="shared" si="727"/>
        <v>0</v>
      </c>
      <c r="EI274" s="468"/>
      <c r="EJ274" s="468"/>
      <c r="EK274" s="468">
        <f t="shared" si="727"/>
        <v>2794</v>
      </c>
      <c r="EL274" s="468">
        <f t="shared" si="727"/>
        <v>103310704.89226666</v>
      </c>
    </row>
    <row r="275" spans="1:142" s="298" customFormat="1" ht="45" customHeight="1" x14ac:dyDescent="0.2">
      <c r="A275" s="196"/>
      <c r="B275" s="196">
        <v>192</v>
      </c>
      <c r="C275" s="307" t="s">
        <v>1574</v>
      </c>
      <c r="D275" s="470" t="s">
        <v>1575</v>
      </c>
      <c r="E275" s="309">
        <v>16026</v>
      </c>
      <c r="F275" s="309">
        <v>16828</v>
      </c>
      <c r="G275" s="368">
        <v>1.98</v>
      </c>
      <c r="H275" s="311"/>
      <c r="I275" s="312">
        <v>1</v>
      </c>
      <c r="J275" s="313"/>
      <c r="K275" s="304">
        <v>1.4</v>
      </c>
      <c r="L275" s="304">
        <v>1.68</v>
      </c>
      <c r="M275" s="304">
        <v>2.23</v>
      </c>
      <c r="N275" s="304">
        <v>2.57</v>
      </c>
      <c r="O275" s="455"/>
      <c r="P275" s="214">
        <f t="shared" ref="P275:P290" si="728">(O275/12*2*$E275*$G275*$I275*$K275*P$10)+(O275/12*10*$F275*$G275*$I275*$K275*P$10)</f>
        <v>0</v>
      </c>
      <c r="Q275" s="455"/>
      <c r="R275" s="214">
        <f t="shared" ref="R275:R289" si="729">(Q275/12*2*$E275*$G275*$I275*$K275*R$10)+(Q275/12*10*$F275*$G275*$I275*$K275*R$10)</f>
        <v>0</v>
      </c>
      <c r="S275" s="455"/>
      <c r="T275" s="214">
        <f t="shared" ref="T275:T290" si="730">(S275/12*2*$E275*$G275*$I275*$K275*T$10)+(S275/12*10*$F275*$G275*$I275*$K275*T$10)</f>
        <v>0</v>
      </c>
      <c r="U275" s="455"/>
      <c r="V275" s="214">
        <f t="shared" ref="V275:V290" si="731">(U275/12*2*$E275*$G275*$I275*$K275*V$10)+(U275/12*10*$F275*$G275*$I275*$K275*V$10)</f>
        <v>0</v>
      </c>
      <c r="W275" s="455"/>
      <c r="X275" s="214">
        <f t="shared" ref="X275:X290" si="732">(W275/12*2*$E275*$G275*$I275*$K275*X$10)+(W275/12*10*$F275*$G275*$I275*$K275*X$10)</f>
        <v>0</v>
      </c>
      <c r="Y275" s="455"/>
      <c r="Z275" s="214">
        <f t="shared" ref="Z275:Z290" si="733">(Y275/12*2*$E275*$G275*$I275*$K275*Z$10)+(Y275/12*10*$F275*$G275*$I275*$K275*Z$10)</f>
        <v>0</v>
      </c>
      <c r="AA275" s="455"/>
      <c r="AB275" s="214">
        <f t="shared" ref="AB275:AB290" si="734">(AA275/12*2*$E275*$G275*$I275*$K275*AB$10)+(AA275/12*10*$F275*$G275*$I275*$K275*AB$10)</f>
        <v>0</v>
      </c>
      <c r="AC275" s="455"/>
      <c r="AD275" s="214">
        <f t="shared" ref="AD275:AD290" si="735">(AC275/12*2*$E275*$G275*$I275*$K275*AD$10)+(AC275/12*10*$F275*$G275*$I275*$K275*AD$10)</f>
        <v>0</v>
      </c>
      <c r="AE275" s="455"/>
      <c r="AF275" s="204">
        <f t="shared" ref="AF275:AF290" si="736">SUM(AE275/12*2*$E275*$G275*$I275*$L275*$AF$10)+(AE275/12*10*$F275*$G275*$I275*$L275*$AF$10)</f>
        <v>0</v>
      </c>
      <c r="AG275" s="204"/>
      <c r="AH275" s="215">
        <f t="shared" ref="AH275:AH289" si="737">SUM(AG275/12*2*$E275*$G275*$I275*$L275*$AH$10)+(AG275/12*10*$F275*$G275*$I275*$L275*$AH$10)</f>
        <v>0</v>
      </c>
      <c r="AI275" s="215">
        <v>0</v>
      </c>
      <c r="AJ275" s="215">
        <v>0</v>
      </c>
      <c r="AK275" s="455"/>
      <c r="AL275" s="214">
        <f t="shared" ref="AL275:AL290" si="738">(AK275/12*2*$E275*$G275*$I275*$K275*AL$10)+(AK275/12*10*$F275*$G275*$I275*$K275*AL$10)</f>
        <v>0</v>
      </c>
      <c r="AM275" s="455"/>
      <c r="AN275" s="214">
        <f t="shared" ref="AN275:AN290" si="739">(AM275/12*2*$E275*$G275*$I275*$K275*AN$10)+(AM275/12*10*$F275*$G275*$I275*$K275*AN$10)</f>
        <v>0</v>
      </c>
      <c r="AO275" s="455"/>
      <c r="AP275" s="214">
        <f t="shared" ref="AP275:AP290" si="740">(AO275/12*2*$E275*$G275*$I275*$K275*AP$10)+(AO275/12*10*$F275*$G275*$I275*$K275*AP$10)</f>
        <v>0</v>
      </c>
      <c r="AQ275" s="455"/>
      <c r="AR275" s="214">
        <f t="shared" ref="AR275:AR290" si="741">(AQ275/12*2*$E275*$G275*$I275*$K275*AR$10)+(AQ275/12*10*$F275*$G275*$I275*$K275*AR$10)</f>
        <v>0</v>
      </c>
      <c r="AS275" s="455"/>
      <c r="AT275" s="214">
        <f t="shared" ref="AT275:AT290" si="742">(AS275/12*2*$E275*$G275*$I275*$K275*AT$10)+(AS275/12*10*$F275*$G275*$I275*$K275*AT$10)</f>
        <v>0</v>
      </c>
      <c r="AU275" s="455"/>
      <c r="AV275" s="214">
        <f t="shared" ref="AV275:AV290" si="743">(AU275/12*2*$E275*$G275*$I275*$K275*AV$10)+(AU275/12*10*$F275*$G275*$I275*$K275*AV$10)</f>
        <v>0</v>
      </c>
      <c r="AW275" s="455"/>
      <c r="AX275" s="214">
        <f t="shared" ref="AX275:AX290" si="744">(AW275/12*2*$E275*$G275*$I275*$K275*AX$10)+(AW275/12*10*$F275*$G275*$I275*$K275*AX$10)</f>
        <v>0</v>
      </c>
      <c r="AY275" s="455"/>
      <c r="AZ275" s="214">
        <f t="shared" ref="AZ275:AZ290" si="745">(AY275/12*2*$E275*$G275*$I275*$K275*AZ$10)+(AY275/12*10*$F275*$G275*$I275*$K275*AZ$10)</f>
        <v>0</v>
      </c>
      <c r="BA275" s="455"/>
      <c r="BB275" s="214">
        <f t="shared" ref="BB275:BB290" si="746">(BA275/12*2*$E275*$G275*$I275*$K275*BB$10)+(BA275/12*10*$F275*$G275*$I275*$K275*BB$10)</f>
        <v>0</v>
      </c>
      <c r="BC275" s="455"/>
      <c r="BD275" s="214">
        <f t="shared" ref="BD275:BD290" si="747">(BC275/12*2*$E275*$G275*$I275*$K275*BD$10)+(BC275/12*10*$F275*$G275*$I275*$K275*BD$10)</f>
        <v>0</v>
      </c>
      <c r="BE275" s="455"/>
      <c r="BF275" s="214">
        <f t="shared" ref="BF275:BF290" si="748">(BE275/12*2*$E275*$G275*$I275*$K275*BF$10)+(BE275/12*10*$F275*$G275*$I275*$K275*BF$10)</f>
        <v>0</v>
      </c>
      <c r="BG275" s="455"/>
      <c r="BH275" s="214">
        <f t="shared" ref="BH275:BH290" si="749">(BG275/12*2*$E275*$G275*$I275*$K275*BH$10)+(BG275/12*10*$F275*$G275*$I275*$K275*BH$10)</f>
        <v>0</v>
      </c>
      <c r="BI275" s="455"/>
      <c r="BJ275" s="214">
        <f t="shared" ref="BJ275:BJ290" si="750">(BI275/12*2*$E275*$G275*$I275*$K275*BJ$10)+(BI275/12*10*$F275*$G275*$I275*$K275*BJ$10)</f>
        <v>0</v>
      </c>
      <c r="BK275" s="455"/>
      <c r="BL275" s="214">
        <f t="shared" ref="BL275:BL290" si="751">(BK275/12*2*$E275*$G275*$I275*$K275*BL$10)+(BK275/12*10*$F275*$G275*$I275*$K275*BL$10)</f>
        <v>0</v>
      </c>
      <c r="BM275" s="455"/>
      <c r="BN275" s="214">
        <f t="shared" ref="BN275:BN290" si="752">(BM275/12*2*$E275*$G275*$I275*$K275*BN$10)+(BM275/12*10*$F275*$G275*$I275*$K275*BN$10)</f>
        <v>0</v>
      </c>
      <c r="BO275" s="455"/>
      <c r="BP275" s="214">
        <f t="shared" ref="BP275:BP290" si="753">(BO275/12*2*$E275*$G275*$I275*$K275*BP$10)+(BO275/12*10*$F275*$G275*$I275*$K275*BP$10)</f>
        <v>0</v>
      </c>
      <c r="BQ275" s="455"/>
      <c r="BR275" s="214">
        <f t="shared" ref="BR275:BR289" si="754">(BQ275/12*2*$E275*$G275*$I275*$K275*BR$10)+(BQ275/12*10*$F275*$G275*$I275*$K275*BR$10)</f>
        <v>0</v>
      </c>
      <c r="BS275" s="455"/>
      <c r="BT275" s="214">
        <f t="shared" ref="BT275:BT290" si="755">(BS275/12*2*$E275*$G275*$I275*$K275*BT$10)+(BS275/12*10*$F275*$G275*$I275*$K275*BT$10)</f>
        <v>0</v>
      </c>
      <c r="BU275" s="455"/>
      <c r="BV275" s="214">
        <f t="shared" ref="BV275:BV290" si="756">(BU275/12*2*$E275*$G275*$I275*$K275*BV$10)+(BU275/12*10*$F275*$G275*$I275*$K275*BV$10)</f>
        <v>0</v>
      </c>
      <c r="BW275" s="204"/>
      <c r="BX275" s="214">
        <f t="shared" ref="BX275:BX290" si="757">(BW275/12*2*$E275*$G275*$I275*$K275*BX$10)+(BW275/12*10*$F275*$G275*$I275*$K275*BX$10)</f>
        <v>0</v>
      </c>
      <c r="BY275" s="455"/>
      <c r="BZ275" s="214">
        <f t="shared" ref="BZ275:BZ290" si="758">(BY275/12*2*$E275*$G275*$I275*$K275*BZ$10)+(BY275/12*10*$F275*$G275*$I275*$K275*BZ$10)</f>
        <v>0</v>
      </c>
      <c r="CA275" s="455"/>
      <c r="CB275" s="214">
        <f t="shared" ref="CB275:CB290" si="759">(CA275/12*2*$E275*$G275*$I275*$K275*CB$10)+(CA275/12*10*$F275*$G275*$I275*$K275*CB$10)</f>
        <v>0</v>
      </c>
      <c r="CC275" s="455"/>
      <c r="CD275" s="214">
        <f t="shared" ref="CD275:CD290" si="760">(CC275/12*2*$E275*$G275*$I275*$K275*CD$10)+(CC275/12*10*$F275*$G275*$I275*$K275*CD$10)</f>
        <v>0</v>
      </c>
      <c r="CE275" s="455"/>
      <c r="CF275" s="215">
        <f t="shared" ref="CF275:CF290" si="761">SUM(CE275/12*2*$E275*$G275*$I275*$L275*CF$10)+(CE275/12*10*$F275*$G275*$I275*$L275*$CF$10)</f>
        <v>0</v>
      </c>
      <c r="CG275" s="455"/>
      <c r="CH275" s="215">
        <f t="shared" ref="CH275:CH290" si="762">SUM(CG275/12*2*$E275*$G275*$I275*$L275*CH$10)+(CG275/12*10*$F275*$G275*$I275*$L275*CH$10)</f>
        <v>0</v>
      </c>
      <c r="CI275" s="455"/>
      <c r="CJ275" s="215">
        <f t="shared" ref="CJ275:CJ290" si="763">SUM(CI275/12*2*$E275*$G275*$I275*$L275*CJ$10)+(CI275/12*10*$F275*$G275*$I275*$L275*CJ$10)</f>
        <v>0</v>
      </c>
      <c r="CK275" s="455"/>
      <c r="CL275" s="215">
        <f t="shared" ref="CL275:CL290" si="764">SUM(CK275/12*2*$E275*$G275*$I275*$L275*CL$10)+(CK275/12*10*$F275*$G275*$I275*$L275*CL$10)</f>
        <v>0</v>
      </c>
      <c r="CM275" s="455"/>
      <c r="CN275" s="215">
        <f t="shared" ref="CN275:CN290" si="765">SUM(CM275/12*2*$E275*$G275*$I275*$L275*CN$10)+(CM275/12*10*$F275*$G275*$I275*$L275*CN$10)</f>
        <v>0</v>
      </c>
      <c r="CO275" s="455"/>
      <c r="CP275" s="215">
        <f t="shared" ref="CP275:CP290" si="766">SUM(CO275/12*2*$E275*$G275*$I275*$L275*CP$10)+(CO275/12*10*$F275*$G275*$I275*$L275*CP$10)</f>
        <v>0</v>
      </c>
      <c r="CQ275" s="455"/>
      <c r="CR275" s="215">
        <f t="shared" ref="CR275:CR290" si="767">SUM(CQ275/12*2*$E275*$G275*$I275*$L275*CR$10)+(CQ275/12*10*$F275*$G275*$I275*$L275*CR$10)</f>
        <v>0</v>
      </c>
      <c r="CS275" s="455"/>
      <c r="CT275" s="215">
        <f t="shared" ref="CT275:CT290" si="768">SUM(CS275/12*2*$E275*$G275*$I275*$L275*CT$10)+(CS275/12*10*$F275*$G275*$I275*$L275*CT$10)</f>
        <v>0</v>
      </c>
      <c r="CU275" s="455"/>
      <c r="CV275" s="215">
        <f t="shared" ref="CV275:CV290" si="769">SUM(CU275/12*2*$E275*$G275*$I275*$L275*CV$10)+(CU275/12*10*$F275*$G275*$I275*$L275*CV$10)</f>
        <v>0</v>
      </c>
      <c r="CW275" s="455"/>
      <c r="CX275" s="215">
        <f t="shared" ref="CX275:CX290" si="770">SUM(CW275/12*2*$E275*$G275*$I275*$L275*CX$10)+(CW275/12*10*$F275*$G275*$I275*$L275*CX$10)</f>
        <v>0</v>
      </c>
      <c r="CY275" s="455"/>
      <c r="CZ275" s="215">
        <f t="shared" ref="CZ275:CZ290" si="771">SUM(CY275/12*2*$E275*$G275*$I275*$L275*CZ$10)+(CY275/12*10*$F275*$G275*$I275*$L275*CZ$10)</f>
        <v>0</v>
      </c>
      <c r="DA275" s="204"/>
      <c r="DB275" s="215">
        <f t="shared" ref="DB275:DB290" si="772">SUM(DA275/12*2*$E275*$G275*$I275*$L275*DB$10)+(DA275/12*10*$F275*$G275*$I275*$L275*DB$10)</f>
        <v>0</v>
      </c>
      <c r="DC275" s="455"/>
      <c r="DD275" s="215">
        <f t="shared" ref="DD275:DD290" si="773">SUM(DC275/12*2*$E275*$G275*$I275*$L275*DD$10)+(DC275/12*10*$F275*$G275*$I275*$L275*DD$10)</f>
        <v>0</v>
      </c>
      <c r="DE275" s="204">
        <v>20</v>
      </c>
      <c r="DF275" s="215">
        <f t="shared" ref="DF275:DF290" si="774">SUM(DE275/12*2*$E275*$G275*$I275*$L275*DF$10)+(DE275/12*10*$F275*$G275*$I275*$L275*DF$10)</f>
        <v>1110640.608</v>
      </c>
      <c r="DG275" s="455"/>
      <c r="DH275" s="204">
        <f t="shared" ref="DH275:DH290" si="775">SUM(DG275/12*2*$E275*$G275*$I275*$L275*DH$10)+(DG275/12*10*$F275*$G275*$I275*$L275*DH$10)</f>
        <v>0</v>
      </c>
      <c r="DI275" s="455"/>
      <c r="DJ275" s="215">
        <f t="shared" ref="DJ275:DJ290" si="776">SUM(DI275/12*2*$E275*$G275*$I275*$L275*DJ$10)+(DI275/12*10*$F275*$G275*$I275*$L275*DJ$10)</f>
        <v>0</v>
      </c>
      <c r="DK275" s="455"/>
      <c r="DL275" s="215">
        <f t="shared" ref="DL275:DL290" si="777">SUM(DK275/12*2*$E275*$G275*$I275*$M275*DL$10)+(DK275/12*10*$F275*$G275*$I275*$M275*DL$10)</f>
        <v>0</v>
      </c>
      <c r="DM275" s="455"/>
      <c r="DN275" s="215">
        <f t="shared" ref="DN275:DN290" si="778">SUM(DM275/12*2*$E275*$G275*$I275*$N275*DN$10)+(DM275/12*10*$F275*$G275*$I275*$N275*DN$10)</f>
        <v>0</v>
      </c>
      <c r="DO275" s="455"/>
      <c r="DP275" s="214">
        <f t="shared" ref="DP275:DP290" si="779">(DO275/12*2*$E275*$G275*$I275*$K275*DP$10)+(DO275/12*10*$F275*$G275*$I275*$K275*DP$10)</f>
        <v>0</v>
      </c>
      <c r="DQ275" s="455"/>
      <c r="DR275" s="214">
        <f t="shared" ref="DR275:DR290" si="780">(DQ275/12*2*$E275*$G275*$I275*$K275*DR$10)+(DQ275/12*10*$F275*$G275*$I275*$K275*DR$10)</f>
        <v>0</v>
      </c>
      <c r="DS275" s="455"/>
      <c r="DT275" s="215">
        <f t="shared" ref="DT275:DT290" si="781">SUM(DS275/12*2*$E275*$G275*$I275)+(DS275/12*10*$F275*$G275*$I275)</f>
        <v>0</v>
      </c>
      <c r="DU275" s="455"/>
      <c r="DV275" s="204"/>
      <c r="DW275" s="204"/>
      <c r="DX275" s="214">
        <f t="shared" ref="DX275:DX290" si="782">(DW275/12*2*$E275*$G275*$I275*$K275*DX$10)+(DW275/12*10*$F275*$G275*$I275*$K275*DX$10)</f>
        <v>0</v>
      </c>
      <c r="DY275" s="204">
        <f>400-7</f>
        <v>393</v>
      </c>
      <c r="DZ275" s="214">
        <f t="shared" ref="DZ275:DZ290" si="783">(DY275/12*2*$E275*$G275*$I275*$K275*DZ$10)+(DY275/12*10*$F275*$G275*$I275*$K275*DZ$10)</f>
        <v>18186739.955999997</v>
      </c>
      <c r="EA275" s="204"/>
      <c r="EB275" s="204"/>
      <c r="EC275" s="430"/>
      <c r="ED275" s="430"/>
      <c r="EE275" s="223"/>
      <c r="EF275" s="204"/>
      <c r="EG275" s="223"/>
      <c r="EH275" s="223"/>
      <c r="EI275" s="223"/>
      <c r="EJ275" s="216">
        <f t="shared" ref="EJ275:EJ290" si="784">(EI275/12*2*$E275*$G275*$I275*$K275)+(EI275/12*10*$F275*$G275*$I275*$K275)</f>
        <v>0</v>
      </c>
      <c r="EK275" s="228">
        <f t="shared" ref="EK275:EL290" si="785">SUM(O275,Q275,S275,U275,W275,Y275,AA275,AC275,AE275,AG275,AI275,AK275,AM275,AO275,AQ275,AS275,AU275,AW275,AY275,BA275,BC275,BE275,BG275,BI275,BK275,BM275,BO275,BQ275,BS275,BU275,BW275,BY275,CA275,CC275,CE275,CG275,CI275,CK275,CM275,CO275,CQ275,CS275,CU275,CW275,CY275,DA275,DC275,DE275,DG275,DI275,DK275,DM275,DO275,DQ275,DS275,DU275,DW275,DY275,EA275,EC275,EE275,EG275,EI275)</f>
        <v>413</v>
      </c>
      <c r="EL275" s="228">
        <f t="shared" si="785"/>
        <v>19297380.563999996</v>
      </c>
    </row>
    <row r="276" spans="1:142" s="298" customFormat="1" ht="45" customHeight="1" x14ac:dyDescent="0.2">
      <c r="A276" s="196"/>
      <c r="B276" s="196">
        <v>193</v>
      </c>
      <c r="C276" s="307" t="s">
        <v>1576</v>
      </c>
      <c r="D276" s="470" t="s">
        <v>1098</v>
      </c>
      <c r="E276" s="309">
        <v>16026</v>
      </c>
      <c r="F276" s="309">
        <v>16828</v>
      </c>
      <c r="G276" s="368">
        <v>2.31</v>
      </c>
      <c r="H276" s="311"/>
      <c r="I276" s="312">
        <v>1</v>
      </c>
      <c r="J276" s="313"/>
      <c r="K276" s="304">
        <v>1.4</v>
      </c>
      <c r="L276" s="304">
        <v>1.68</v>
      </c>
      <c r="M276" s="304">
        <v>2.23</v>
      </c>
      <c r="N276" s="304">
        <v>2.57</v>
      </c>
      <c r="O276" s="299"/>
      <c r="P276" s="214">
        <f t="shared" si="728"/>
        <v>0</v>
      </c>
      <c r="Q276" s="471"/>
      <c r="R276" s="214">
        <f t="shared" si="729"/>
        <v>0</v>
      </c>
      <c r="S276" s="299"/>
      <c r="T276" s="214">
        <f t="shared" si="730"/>
        <v>0</v>
      </c>
      <c r="U276" s="299"/>
      <c r="V276" s="214">
        <f t="shared" si="731"/>
        <v>0</v>
      </c>
      <c r="W276" s="299"/>
      <c r="X276" s="214">
        <f t="shared" si="732"/>
        <v>0</v>
      </c>
      <c r="Y276" s="299"/>
      <c r="Z276" s="214">
        <f t="shared" si="733"/>
        <v>0</v>
      </c>
      <c r="AA276" s="299"/>
      <c r="AB276" s="214">
        <f t="shared" si="734"/>
        <v>0</v>
      </c>
      <c r="AC276" s="299"/>
      <c r="AD276" s="214">
        <f t="shared" si="735"/>
        <v>0</v>
      </c>
      <c r="AE276" s="299"/>
      <c r="AF276" s="204">
        <f t="shared" si="736"/>
        <v>0</v>
      </c>
      <c r="AG276" s="204"/>
      <c r="AH276" s="215">
        <f t="shared" si="737"/>
        <v>0</v>
      </c>
      <c r="AI276" s="215">
        <v>0</v>
      </c>
      <c r="AJ276" s="215">
        <v>0</v>
      </c>
      <c r="AK276" s="299"/>
      <c r="AL276" s="214">
        <f t="shared" si="738"/>
        <v>0</v>
      </c>
      <c r="AM276" s="299"/>
      <c r="AN276" s="214">
        <f t="shared" si="739"/>
        <v>0</v>
      </c>
      <c r="AO276" s="299"/>
      <c r="AP276" s="214">
        <f t="shared" si="740"/>
        <v>0</v>
      </c>
      <c r="AQ276" s="299"/>
      <c r="AR276" s="214">
        <f t="shared" si="741"/>
        <v>0</v>
      </c>
      <c r="AS276" s="299"/>
      <c r="AT276" s="214">
        <f t="shared" si="742"/>
        <v>0</v>
      </c>
      <c r="AU276" s="299"/>
      <c r="AV276" s="214">
        <f t="shared" si="743"/>
        <v>0</v>
      </c>
      <c r="AW276" s="299"/>
      <c r="AX276" s="214">
        <f t="shared" si="744"/>
        <v>0</v>
      </c>
      <c r="AY276" s="299"/>
      <c r="AZ276" s="214">
        <f t="shared" si="745"/>
        <v>0</v>
      </c>
      <c r="BA276" s="299"/>
      <c r="BB276" s="214">
        <f t="shared" si="746"/>
        <v>0</v>
      </c>
      <c r="BC276" s="299"/>
      <c r="BD276" s="214">
        <f t="shared" si="747"/>
        <v>0</v>
      </c>
      <c r="BE276" s="299"/>
      <c r="BF276" s="214">
        <f t="shared" si="748"/>
        <v>0</v>
      </c>
      <c r="BG276" s="299"/>
      <c r="BH276" s="214">
        <f t="shared" si="749"/>
        <v>0</v>
      </c>
      <c r="BI276" s="299"/>
      <c r="BJ276" s="214">
        <f t="shared" si="750"/>
        <v>0</v>
      </c>
      <c r="BK276" s="299"/>
      <c r="BL276" s="214">
        <f t="shared" si="751"/>
        <v>0</v>
      </c>
      <c r="BM276" s="299"/>
      <c r="BN276" s="214">
        <f t="shared" si="752"/>
        <v>0</v>
      </c>
      <c r="BO276" s="299"/>
      <c r="BP276" s="214">
        <f t="shared" si="753"/>
        <v>0</v>
      </c>
      <c r="BQ276" s="299"/>
      <c r="BR276" s="214">
        <f t="shared" si="754"/>
        <v>0</v>
      </c>
      <c r="BS276" s="299"/>
      <c r="BT276" s="214">
        <f t="shared" si="755"/>
        <v>0</v>
      </c>
      <c r="BU276" s="299"/>
      <c r="BV276" s="214">
        <f t="shared" si="756"/>
        <v>0</v>
      </c>
      <c r="BW276" s="204"/>
      <c r="BX276" s="214">
        <f t="shared" si="757"/>
        <v>0</v>
      </c>
      <c r="BY276" s="299"/>
      <c r="BZ276" s="214">
        <f t="shared" si="758"/>
        <v>0</v>
      </c>
      <c r="CA276" s="299"/>
      <c r="CB276" s="214">
        <f t="shared" si="759"/>
        <v>0</v>
      </c>
      <c r="CC276" s="299"/>
      <c r="CD276" s="214">
        <f t="shared" si="760"/>
        <v>0</v>
      </c>
      <c r="CE276" s="299"/>
      <c r="CF276" s="215">
        <f t="shared" si="761"/>
        <v>0</v>
      </c>
      <c r="CG276" s="299"/>
      <c r="CH276" s="215">
        <f t="shared" si="762"/>
        <v>0</v>
      </c>
      <c r="CI276" s="299"/>
      <c r="CJ276" s="215">
        <f t="shared" si="763"/>
        <v>0</v>
      </c>
      <c r="CK276" s="299"/>
      <c r="CL276" s="215">
        <f t="shared" si="764"/>
        <v>0</v>
      </c>
      <c r="CM276" s="299"/>
      <c r="CN276" s="215">
        <f t="shared" si="765"/>
        <v>0</v>
      </c>
      <c r="CO276" s="299"/>
      <c r="CP276" s="215">
        <f t="shared" si="766"/>
        <v>0</v>
      </c>
      <c r="CQ276" s="299"/>
      <c r="CR276" s="215">
        <f t="shared" si="767"/>
        <v>0</v>
      </c>
      <c r="CS276" s="299"/>
      <c r="CT276" s="215">
        <f t="shared" si="768"/>
        <v>0</v>
      </c>
      <c r="CU276" s="299"/>
      <c r="CV276" s="215">
        <f t="shared" si="769"/>
        <v>0</v>
      </c>
      <c r="CW276" s="299"/>
      <c r="CX276" s="215">
        <f t="shared" si="770"/>
        <v>0</v>
      </c>
      <c r="CY276" s="299"/>
      <c r="CZ276" s="215">
        <f t="shared" si="771"/>
        <v>0</v>
      </c>
      <c r="DA276" s="204"/>
      <c r="DB276" s="215">
        <f t="shared" si="772"/>
        <v>0</v>
      </c>
      <c r="DC276" s="299"/>
      <c r="DD276" s="215">
        <f t="shared" si="773"/>
        <v>0</v>
      </c>
      <c r="DE276" s="204"/>
      <c r="DF276" s="215">
        <f t="shared" si="774"/>
        <v>0</v>
      </c>
      <c r="DG276" s="299"/>
      <c r="DH276" s="204">
        <f t="shared" si="775"/>
        <v>0</v>
      </c>
      <c r="DI276" s="299"/>
      <c r="DJ276" s="215">
        <f t="shared" si="776"/>
        <v>0</v>
      </c>
      <c r="DK276" s="299"/>
      <c r="DL276" s="215">
        <f t="shared" si="777"/>
        <v>0</v>
      </c>
      <c r="DM276" s="299"/>
      <c r="DN276" s="215">
        <f t="shared" si="778"/>
        <v>0</v>
      </c>
      <c r="DO276" s="299"/>
      <c r="DP276" s="214">
        <f t="shared" si="779"/>
        <v>0</v>
      </c>
      <c r="DQ276" s="299"/>
      <c r="DR276" s="214">
        <f t="shared" si="780"/>
        <v>0</v>
      </c>
      <c r="DS276" s="299"/>
      <c r="DT276" s="215">
        <f t="shared" si="781"/>
        <v>0</v>
      </c>
      <c r="DU276" s="299"/>
      <c r="DV276" s="204"/>
      <c r="DW276" s="204"/>
      <c r="DX276" s="214">
        <f t="shared" si="782"/>
        <v>0</v>
      </c>
      <c r="DY276" s="204">
        <f>89+10</f>
        <v>99</v>
      </c>
      <c r="DZ276" s="214">
        <f t="shared" si="783"/>
        <v>5344957.926</v>
      </c>
      <c r="EA276" s="204"/>
      <c r="EB276" s="204"/>
      <c r="EC276" s="430"/>
      <c r="ED276" s="430"/>
      <c r="EE276" s="223"/>
      <c r="EF276" s="204"/>
      <c r="EG276" s="223"/>
      <c r="EH276" s="223"/>
      <c r="EI276" s="223"/>
      <c r="EJ276" s="216">
        <f t="shared" si="784"/>
        <v>0</v>
      </c>
      <c r="EK276" s="228">
        <f t="shared" si="785"/>
        <v>99</v>
      </c>
      <c r="EL276" s="228">
        <f t="shared" si="785"/>
        <v>5344957.926</v>
      </c>
    </row>
    <row r="277" spans="1:142" s="298" customFormat="1" ht="60" customHeight="1" x14ac:dyDescent="0.2">
      <c r="A277" s="196"/>
      <c r="B277" s="196">
        <v>194</v>
      </c>
      <c r="C277" s="307" t="s">
        <v>1577</v>
      </c>
      <c r="D277" s="470" t="s">
        <v>1578</v>
      </c>
      <c r="E277" s="309">
        <v>16026</v>
      </c>
      <c r="F277" s="309">
        <v>16828</v>
      </c>
      <c r="G277" s="310">
        <v>1.52</v>
      </c>
      <c r="H277" s="311"/>
      <c r="I277" s="312">
        <v>1</v>
      </c>
      <c r="J277" s="313"/>
      <c r="K277" s="304">
        <v>1.4</v>
      </c>
      <c r="L277" s="304">
        <v>1.68</v>
      </c>
      <c r="M277" s="304">
        <v>2.23</v>
      </c>
      <c r="N277" s="304">
        <v>2.57</v>
      </c>
      <c r="O277" s="299"/>
      <c r="P277" s="214">
        <f t="shared" si="728"/>
        <v>0</v>
      </c>
      <c r="Q277" s="471"/>
      <c r="R277" s="214">
        <f t="shared" si="729"/>
        <v>0</v>
      </c>
      <c r="S277" s="299"/>
      <c r="T277" s="214">
        <f t="shared" si="730"/>
        <v>0</v>
      </c>
      <c r="U277" s="299"/>
      <c r="V277" s="214">
        <f t="shared" si="731"/>
        <v>0</v>
      </c>
      <c r="W277" s="299"/>
      <c r="X277" s="214">
        <f t="shared" si="732"/>
        <v>0</v>
      </c>
      <c r="Y277" s="299"/>
      <c r="Z277" s="214">
        <f t="shared" si="733"/>
        <v>0</v>
      </c>
      <c r="AA277" s="299"/>
      <c r="AB277" s="214">
        <f t="shared" si="734"/>
        <v>0</v>
      </c>
      <c r="AC277" s="299"/>
      <c r="AD277" s="214">
        <f t="shared" si="735"/>
        <v>0</v>
      </c>
      <c r="AE277" s="299"/>
      <c r="AF277" s="204">
        <f t="shared" si="736"/>
        <v>0</v>
      </c>
      <c r="AG277" s="204"/>
      <c r="AH277" s="215">
        <f t="shared" si="737"/>
        <v>0</v>
      </c>
      <c r="AI277" s="215">
        <v>0</v>
      </c>
      <c r="AJ277" s="215">
        <v>0</v>
      </c>
      <c r="AK277" s="299"/>
      <c r="AL277" s="214">
        <f t="shared" si="738"/>
        <v>0</v>
      </c>
      <c r="AM277" s="299"/>
      <c r="AN277" s="214">
        <f t="shared" si="739"/>
        <v>0</v>
      </c>
      <c r="AO277" s="299"/>
      <c r="AP277" s="214">
        <f t="shared" si="740"/>
        <v>0</v>
      </c>
      <c r="AQ277" s="299"/>
      <c r="AR277" s="214">
        <f t="shared" si="741"/>
        <v>0</v>
      </c>
      <c r="AS277" s="299"/>
      <c r="AT277" s="214">
        <f t="shared" si="742"/>
        <v>0</v>
      </c>
      <c r="AU277" s="299"/>
      <c r="AV277" s="214">
        <f t="shared" si="743"/>
        <v>0</v>
      </c>
      <c r="AW277" s="299"/>
      <c r="AX277" s="214">
        <f t="shared" si="744"/>
        <v>0</v>
      </c>
      <c r="AY277" s="299"/>
      <c r="AZ277" s="214">
        <f t="shared" si="745"/>
        <v>0</v>
      </c>
      <c r="BA277" s="299"/>
      <c r="BB277" s="214">
        <f t="shared" si="746"/>
        <v>0</v>
      </c>
      <c r="BC277" s="299"/>
      <c r="BD277" s="214">
        <f t="shared" si="747"/>
        <v>0</v>
      </c>
      <c r="BE277" s="299"/>
      <c r="BF277" s="214">
        <f t="shared" si="748"/>
        <v>0</v>
      </c>
      <c r="BG277" s="299"/>
      <c r="BH277" s="214">
        <f t="shared" si="749"/>
        <v>0</v>
      </c>
      <c r="BI277" s="299"/>
      <c r="BJ277" s="214">
        <f t="shared" si="750"/>
        <v>0</v>
      </c>
      <c r="BK277" s="299"/>
      <c r="BL277" s="214">
        <f t="shared" si="751"/>
        <v>0</v>
      </c>
      <c r="BM277" s="299"/>
      <c r="BN277" s="214">
        <f t="shared" si="752"/>
        <v>0</v>
      </c>
      <c r="BO277" s="299"/>
      <c r="BP277" s="214">
        <f t="shared" si="753"/>
        <v>0</v>
      </c>
      <c r="BQ277" s="299"/>
      <c r="BR277" s="214">
        <f t="shared" si="754"/>
        <v>0</v>
      </c>
      <c r="BS277" s="299"/>
      <c r="BT277" s="214">
        <f t="shared" si="755"/>
        <v>0</v>
      </c>
      <c r="BU277" s="299"/>
      <c r="BV277" s="214">
        <f t="shared" si="756"/>
        <v>0</v>
      </c>
      <c r="BW277" s="204"/>
      <c r="BX277" s="214">
        <f t="shared" si="757"/>
        <v>0</v>
      </c>
      <c r="BY277" s="299"/>
      <c r="BZ277" s="214">
        <f t="shared" si="758"/>
        <v>0</v>
      </c>
      <c r="CA277" s="299"/>
      <c r="CB277" s="214">
        <f t="shared" si="759"/>
        <v>0</v>
      </c>
      <c r="CC277" s="299"/>
      <c r="CD277" s="214">
        <f t="shared" si="760"/>
        <v>0</v>
      </c>
      <c r="CE277" s="299"/>
      <c r="CF277" s="215">
        <f t="shared" si="761"/>
        <v>0</v>
      </c>
      <c r="CG277" s="299"/>
      <c r="CH277" s="215">
        <f t="shared" si="762"/>
        <v>0</v>
      </c>
      <c r="CI277" s="299"/>
      <c r="CJ277" s="215">
        <f t="shared" si="763"/>
        <v>0</v>
      </c>
      <c r="CK277" s="299"/>
      <c r="CL277" s="215">
        <f t="shared" si="764"/>
        <v>0</v>
      </c>
      <c r="CM277" s="299"/>
      <c r="CN277" s="215">
        <f t="shared" si="765"/>
        <v>0</v>
      </c>
      <c r="CO277" s="299"/>
      <c r="CP277" s="215">
        <f t="shared" si="766"/>
        <v>0</v>
      </c>
      <c r="CQ277" s="299"/>
      <c r="CR277" s="215">
        <f t="shared" si="767"/>
        <v>0</v>
      </c>
      <c r="CS277" s="299"/>
      <c r="CT277" s="215">
        <f t="shared" si="768"/>
        <v>0</v>
      </c>
      <c r="CU277" s="299"/>
      <c r="CV277" s="215">
        <f t="shared" si="769"/>
        <v>0</v>
      </c>
      <c r="CW277" s="299"/>
      <c r="CX277" s="215">
        <f t="shared" si="770"/>
        <v>0</v>
      </c>
      <c r="CY277" s="299"/>
      <c r="CZ277" s="215">
        <f t="shared" si="771"/>
        <v>0</v>
      </c>
      <c r="DA277" s="204"/>
      <c r="DB277" s="215">
        <f t="shared" si="772"/>
        <v>0</v>
      </c>
      <c r="DC277" s="299"/>
      <c r="DD277" s="215">
        <f t="shared" si="773"/>
        <v>0</v>
      </c>
      <c r="DE277" s="204">
        <v>1</v>
      </c>
      <c r="DF277" s="215">
        <f t="shared" si="774"/>
        <v>42630.649599999997</v>
      </c>
      <c r="DG277" s="299"/>
      <c r="DH277" s="204">
        <f t="shared" si="775"/>
        <v>0</v>
      </c>
      <c r="DI277" s="299"/>
      <c r="DJ277" s="215">
        <f t="shared" si="776"/>
        <v>0</v>
      </c>
      <c r="DK277" s="299"/>
      <c r="DL277" s="215">
        <f t="shared" si="777"/>
        <v>0</v>
      </c>
      <c r="DM277" s="299"/>
      <c r="DN277" s="215">
        <f t="shared" si="778"/>
        <v>0</v>
      </c>
      <c r="DO277" s="299"/>
      <c r="DP277" s="214">
        <f t="shared" si="779"/>
        <v>0</v>
      </c>
      <c r="DQ277" s="299"/>
      <c r="DR277" s="214">
        <f t="shared" si="780"/>
        <v>0</v>
      </c>
      <c r="DS277" s="299"/>
      <c r="DT277" s="215">
        <f t="shared" si="781"/>
        <v>0</v>
      </c>
      <c r="DU277" s="299"/>
      <c r="DV277" s="204"/>
      <c r="DW277" s="204"/>
      <c r="DX277" s="214">
        <f t="shared" si="782"/>
        <v>0</v>
      </c>
      <c r="DY277" s="204">
        <v>1375</v>
      </c>
      <c r="DZ277" s="214">
        <f t="shared" si="783"/>
        <v>48847619.333333328</v>
      </c>
      <c r="EA277" s="204"/>
      <c r="EB277" s="204"/>
      <c r="EC277" s="430"/>
      <c r="ED277" s="430"/>
      <c r="EE277" s="223"/>
      <c r="EF277" s="204"/>
      <c r="EG277" s="223"/>
      <c r="EH277" s="223"/>
      <c r="EI277" s="223"/>
      <c r="EJ277" s="216">
        <f t="shared" si="784"/>
        <v>0</v>
      </c>
      <c r="EK277" s="228">
        <f t="shared" si="785"/>
        <v>1376</v>
      </c>
      <c r="EL277" s="228">
        <f t="shared" si="785"/>
        <v>48890249.982933328</v>
      </c>
    </row>
    <row r="278" spans="1:142" s="298" customFormat="1" ht="60" customHeight="1" x14ac:dyDescent="0.2">
      <c r="A278" s="196"/>
      <c r="B278" s="196">
        <v>195</v>
      </c>
      <c r="C278" s="307" t="s">
        <v>1579</v>
      </c>
      <c r="D278" s="470" t="s">
        <v>1106</v>
      </c>
      <c r="E278" s="309">
        <v>16026</v>
      </c>
      <c r="F278" s="309">
        <v>16828</v>
      </c>
      <c r="G278" s="310">
        <v>1.82</v>
      </c>
      <c r="H278" s="311"/>
      <c r="I278" s="312">
        <v>1</v>
      </c>
      <c r="J278" s="313"/>
      <c r="K278" s="304">
        <v>1.4</v>
      </c>
      <c r="L278" s="304">
        <v>1.68</v>
      </c>
      <c r="M278" s="304">
        <v>2.23</v>
      </c>
      <c r="N278" s="304">
        <v>2.57</v>
      </c>
      <c r="O278" s="299"/>
      <c r="P278" s="214">
        <f t="shared" si="728"/>
        <v>0</v>
      </c>
      <c r="Q278" s="471"/>
      <c r="R278" s="214">
        <f t="shared" si="729"/>
        <v>0</v>
      </c>
      <c r="S278" s="299"/>
      <c r="T278" s="214">
        <f t="shared" si="730"/>
        <v>0</v>
      </c>
      <c r="U278" s="299"/>
      <c r="V278" s="214">
        <f t="shared" si="731"/>
        <v>0</v>
      </c>
      <c r="W278" s="299"/>
      <c r="X278" s="214">
        <f t="shared" si="732"/>
        <v>0</v>
      </c>
      <c r="Y278" s="299"/>
      <c r="Z278" s="214">
        <f t="shared" si="733"/>
        <v>0</v>
      </c>
      <c r="AA278" s="299"/>
      <c r="AB278" s="214">
        <f t="shared" si="734"/>
        <v>0</v>
      </c>
      <c r="AC278" s="299"/>
      <c r="AD278" s="214">
        <f t="shared" si="735"/>
        <v>0</v>
      </c>
      <c r="AE278" s="299"/>
      <c r="AF278" s="204">
        <f t="shared" si="736"/>
        <v>0</v>
      </c>
      <c r="AG278" s="204"/>
      <c r="AH278" s="215">
        <f t="shared" si="737"/>
        <v>0</v>
      </c>
      <c r="AI278" s="215">
        <v>0</v>
      </c>
      <c r="AJ278" s="215">
        <v>0</v>
      </c>
      <c r="AK278" s="299"/>
      <c r="AL278" s="214">
        <f t="shared" si="738"/>
        <v>0</v>
      </c>
      <c r="AM278" s="299"/>
      <c r="AN278" s="214">
        <f t="shared" si="739"/>
        <v>0</v>
      </c>
      <c r="AO278" s="299"/>
      <c r="AP278" s="214">
        <f t="shared" si="740"/>
        <v>0</v>
      </c>
      <c r="AQ278" s="299"/>
      <c r="AR278" s="214">
        <f t="shared" si="741"/>
        <v>0</v>
      </c>
      <c r="AS278" s="299"/>
      <c r="AT278" s="214">
        <f t="shared" si="742"/>
        <v>0</v>
      </c>
      <c r="AU278" s="299"/>
      <c r="AV278" s="214">
        <f t="shared" si="743"/>
        <v>0</v>
      </c>
      <c r="AW278" s="299"/>
      <c r="AX278" s="214">
        <f t="shared" si="744"/>
        <v>0</v>
      </c>
      <c r="AY278" s="299"/>
      <c r="AZ278" s="214">
        <f t="shared" si="745"/>
        <v>0</v>
      </c>
      <c r="BA278" s="299"/>
      <c r="BB278" s="214">
        <f t="shared" si="746"/>
        <v>0</v>
      </c>
      <c r="BC278" s="299"/>
      <c r="BD278" s="214">
        <f t="shared" si="747"/>
        <v>0</v>
      </c>
      <c r="BE278" s="299"/>
      <c r="BF278" s="214">
        <f t="shared" si="748"/>
        <v>0</v>
      </c>
      <c r="BG278" s="299"/>
      <c r="BH278" s="214">
        <f t="shared" si="749"/>
        <v>0</v>
      </c>
      <c r="BI278" s="299"/>
      <c r="BJ278" s="214">
        <f t="shared" si="750"/>
        <v>0</v>
      </c>
      <c r="BK278" s="299"/>
      <c r="BL278" s="214">
        <f t="shared" si="751"/>
        <v>0</v>
      </c>
      <c r="BM278" s="299"/>
      <c r="BN278" s="214">
        <f t="shared" si="752"/>
        <v>0</v>
      </c>
      <c r="BO278" s="299"/>
      <c r="BP278" s="214">
        <f t="shared" si="753"/>
        <v>0</v>
      </c>
      <c r="BQ278" s="299"/>
      <c r="BR278" s="214">
        <f t="shared" si="754"/>
        <v>0</v>
      </c>
      <c r="BS278" s="299"/>
      <c r="BT278" s="214">
        <f t="shared" si="755"/>
        <v>0</v>
      </c>
      <c r="BU278" s="299"/>
      <c r="BV278" s="214">
        <f t="shared" si="756"/>
        <v>0</v>
      </c>
      <c r="BW278" s="204"/>
      <c r="BX278" s="214">
        <f t="shared" si="757"/>
        <v>0</v>
      </c>
      <c r="BY278" s="299"/>
      <c r="BZ278" s="214">
        <f t="shared" si="758"/>
        <v>0</v>
      </c>
      <c r="CA278" s="299"/>
      <c r="CB278" s="214">
        <f t="shared" si="759"/>
        <v>0</v>
      </c>
      <c r="CC278" s="299"/>
      <c r="CD278" s="214">
        <f t="shared" si="760"/>
        <v>0</v>
      </c>
      <c r="CE278" s="299"/>
      <c r="CF278" s="215">
        <f t="shared" si="761"/>
        <v>0</v>
      </c>
      <c r="CG278" s="299"/>
      <c r="CH278" s="215">
        <f t="shared" si="762"/>
        <v>0</v>
      </c>
      <c r="CI278" s="299"/>
      <c r="CJ278" s="215">
        <f t="shared" si="763"/>
        <v>0</v>
      </c>
      <c r="CK278" s="299"/>
      <c r="CL278" s="215">
        <f t="shared" si="764"/>
        <v>0</v>
      </c>
      <c r="CM278" s="299"/>
      <c r="CN278" s="215">
        <f t="shared" si="765"/>
        <v>0</v>
      </c>
      <c r="CO278" s="299"/>
      <c r="CP278" s="215">
        <f t="shared" si="766"/>
        <v>0</v>
      </c>
      <c r="CQ278" s="299"/>
      <c r="CR278" s="215">
        <f t="shared" si="767"/>
        <v>0</v>
      </c>
      <c r="CS278" s="299"/>
      <c r="CT278" s="215">
        <f t="shared" si="768"/>
        <v>0</v>
      </c>
      <c r="CU278" s="299"/>
      <c r="CV278" s="215">
        <f t="shared" si="769"/>
        <v>0</v>
      </c>
      <c r="CW278" s="299"/>
      <c r="CX278" s="215">
        <f t="shared" si="770"/>
        <v>0</v>
      </c>
      <c r="CY278" s="299"/>
      <c r="CZ278" s="215">
        <f t="shared" si="771"/>
        <v>0</v>
      </c>
      <c r="DA278" s="204"/>
      <c r="DB278" s="215">
        <f t="shared" si="772"/>
        <v>0</v>
      </c>
      <c r="DC278" s="299"/>
      <c r="DD278" s="215">
        <f t="shared" si="773"/>
        <v>0</v>
      </c>
      <c r="DE278" s="299"/>
      <c r="DF278" s="215">
        <f t="shared" si="774"/>
        <v>0</v>
      </c>
      <c r="DG278" s="299"/>
      <c r="DH278" s="204">
        <f t="shared" si="775"/>
        <v>0</v>
      </c>
      <c r="DI278" s="299"/>
      <c r="DJ278" s="215">
        <f t="shared" si="776"/>
        <v>0</v>
      </c>
      <c r="DK278" s="299"/>
      <c r="DL278" s="215">
        <f t="shared" si="777"/>
        <v>0</v>
      </c>
      <c r="DM278" s="299"/>
      <c r="DN278" s="215">
        <f t="shared" si="778"/>
        <v>0</v>
      </c>
      <c r="DO278" s="299"/>
      <c r="DP278" s="214">
        <f t="shared" si="779"/>
        <v>0</v>
      </c>
      <c r="DQ278" s="299"/>
      <c r="DR278" s="214">
        <f t="shared" si="780"/>
        <v>0</v>
      </c>
      <c r="DS278" s="299"/>
      <c r="DT278" s="215">
        <f t="shared" si="781"/>
        <v>0</v>
      </c>
      <c r="DU278" s="299"/>
      <c r="DV278" s="204"/>
      <c r="DW278" s="204"/>
      <c r="DX278" s="214">
        <f t="shared" si="782"/>
        <v>0</v>
      </c>
      <c r="DY278" s="204">
        <f>448+16</f>
        <v>464</v>
      </c>
      <c r="DZ278" s="214">
        <f t="shared" si="783"/>
        <v>19737242.858666666</v>
      </c>
      <c r="EA278" s="204"/>
      <c r="EB278" s="204"/>
      <c r="EC278" s="430"/>
      <c r="ED278" s="430"/>
      <c r="EE278" s="223"/>
      <c r="EF278" s="204"/>
      <c r="EG278" s="223"/>
      <c r="EH278" s="223"/>
      <c r="EI278" s="223"/>
      <c r="EJ278" s="216">
        <f t="shared" si="784"/>
        <v>0</v>
      </c>
      <c r="EK278" s="228">
        <f t="shared" si="785"/>
        <v>464</v>
      </c>
      <c r="EL278" s="228">
        <f t="shared" si="785"/>
        <v>19737242.858666666</v>
      </c>
    </row>
    <row r="279" spans="1:142" s="298" customFormat="1" ht="30" customHeight="1" x14ac:dyDescent="0.2">
      <c r="A279" s="196"/>
      <c r="B279" s="196">
        <v>196</v>
      </c>
      <c r="C279" s="307" t="s">
        <v>1580</v>
      </c>
      <c r="D279" s="470" t="s">
        <v>1581</v>
      </c>
      <c r="E279" s="309">
        <v>16026</v>
      </c>
      <c r="F279" s="309">
        <v>16828</v>
      </c>
      <c r="G279" s="310">
        <v>1.39</v>
      </c>
      <c r="H279" s="311"/>
      <c r="I279" s="312">
        <v>1</v>
      </c>
      <c r="J279" s="313"/>
      <c r="K279" s="304">
        <v>1.4</v>
      </c>
      <c r="L279" s="304">
        <v>1.68</v>
      </c>
      <c r="M279" s="304">
        <v>2.23</v>
      </c>
      <c r="N279" s="304">
        <v>2.57</v>
      </c>
      <c r="O279" s="299"/>
      <c r="P279" s="214">
        <f t="shared" si="728"/>
        <v>0</v>
      </c>
      <c r="Q279" s="471"/>
      <c r="R279" s="214">
        <f t="shared" si="729"/>
        <v>0</v>
      </c>
      <c r="S279" s="299"/>
      <c r="T279" s="214">
        <f t="shared" si="730"/>
        <v>0</v>
      </c>
      <c r="U279" s="299"/>
      <c r="V279" s="214">
        <f t="shared" si="731"/>
        <v>0</v>
      </c>
      <c r="W279" s="299"/>
      <c r="X279" s="214">
        <f t="shared" si="732"/>
        <v>0</v>
      </c>
      <c r="Y279" s="299"/>
      <c r="Z279" s="214">
        <f t="shared" si="733"/>
        <v>0</v>
      </c>
      <c r="AA279" s="299"/>
      <c r="AB279" s="214">
        <f t="shared" si="734"/>
        <v>0</v>
      </c>
      <c r="AC279" s="299"/>
      <c r="AD279" s="214">
        <f t="shared" si="735"/>
        <v>0</v>
      </c>
      <c r="AE279" s="299"/>
      <c r="AF279" s="204">
        <f t="shared" si="736"/>
        <v>0</v>
      </c>
      <c r="AG279" s="204"/>
      <c r="AH279" s="215">
        <f t="shared" si="737"/>
        <v>0</v>
      </c>
      <c r="AI279" s="215">
        <v>0</v>
      </c>
      <c r="AJ279" s="215">
        <v>0</v>
      </c>
      <c r="AK279" s="299"/>
      <c r="AL279" s="214">
        <f t="shared" si="738"/>
        <v>0</v>
      </c>
      <c r="AM279" s="299"/>
      <c r="AN279" s="214">
        <f t="shared" si="739"/>
        <v>0</v>
      </c>
      <c r="AO279" s="299"/>
      <c r="AP279" s="214">
        <f t="shared" si="740"/>
        <v>0</v>
      </c>
      <c r="AQ279" s="299"/>
      <c r="AR279" s="214">
        <f t="shared" si="741"/>
        <v>0</v>
      </c>
      <c r="AS279" s="299"/>
      <c r="AT279" s="214">
        <f t="shared" si="742"/>
        <v>0</v>
      </c>
      <c r="AU279" s="299"/>
      <c r="AV279" s="214">
        <f t="shared" si="743"/>
        <v>0</v>
      </c>
      <c r="AW279" s="299"/>
      <c r="AX279" s="214">
        <f t="shared" si="744"/>
        <v>0</v>
      </c>
      <c r="AY279" s="299"/>
      <c r="AZ279" s="214">
        <f t="shared" si="745"/>
        <v>0</v>
      </c>
      <c r="BA279" s="299"/>
      <c r="BB279" s="214">
        <f t="shared" si="746"/>
        <v>0</v>
      </c>
      <c r="BC279" s="299"/>
      <c r="BD279" s="214">
        <f t="shared" si="747"/>
        <v>0</v>
      </c>
      <c r="BE279" s="299"/>
      <c r="BF279" s="214">
        <f t="shared" si="748"/>
        <v>0</v>
      </c>
      <c r="BG279" s="299"/>
      <c r="BH279" s="214">
        <f t="shared" si="749"/>
        <v>0</v>
      </c>
      <c r="BI279" s="299"/>
      <c r="BJ279" s="214">
        <f t="shared" si="750"/>
        <v>0</v>
      </c>
      <c r="BK279" s="299"/>
      <c r="BL279" s="214">
        <f t="shared" si="751"/>
        <v>0</v>
      </c>
      <c r="BM279" s="299"/>
      <c r="BN279" s="214">
        <f t="shared" si="752"/>
        <v>0</v>
      </c>
      <c r="BO279" s="299"/>
      <c r="BP279" s="214">
        <f t="shared" si="753"/>
        <v>0</v>
      </c>
      <c r="BQ279" s="299"/>
      <c r="BR279" s="214">
        <f t="shared" si="754"/>
        <v>0</v>
      </c>
      <c r="BS279" s="299"/>
      <c r="BT279" s="214">
        <f t="shared" si="755"/>
        <v>0</v>
      </c>
      <c r="BU279" s="299"/>
      <c r="BV279" s="214">
        <f t="shared" si="756"/>
        <v>0</v>
      </c>
      <c r="BW279" s="204"/>
      <c r="BX279" s="214">
        <f t="shared" si="757"/>
        <v>0</v>
      </c>
      <c r="BY279" s="299"/>
      <c r="BZ279" s="214">
        <f t="shared" si="758"/>
        <v>0</v>
      </c>
      <c r="CA279" s="299"/>
      <c r="CB279" s="214">
        <f t="shared" si="759"/>
        <v>0</v>
      </c>
      <c r="CC279" s="299"/>
      <c r="CD279" s="214">
        <f t="shared" si="760"/>
        <v>0</v>
      </c>
      <c r="CE279" s="299"/>
      <c r="CF279" s="215">
        <f t="shared" si="761"/>
        <v>0</v>
      </c>
      <c r="CG279" s="299"/>
      <c r="CH279" s="215">
        <f t="shared" si="762"/>
        <v>0</v>
      </c>
      <c r="CI279" s="299"/>
      <c r="CJ279" s="215">
        <f t="shared" si="763"/>
        <v>0</v>
      </c>
      <c r="CK279" s="299"/>
      <c r="CL279" s="215">
        <f t="shared" si="764"/>
        <v>0</v>
      </c>
      <c r="CM279" s="299"/>
      <c r="CN279" s="215">
        <f t="shared" si="765"/>
        <v>0</v>
      </c>
      <c r="CO279" s="299"/>
      <c r="CP279" s="215">
        <f t="shared" si="766"/>
        <v>0</v>
      </c>
      <c r="CQ279" s="299"/>
      <c r="CR279" s="215">
        <f t="shared" si="767"/>
        <v>0</v>
      </c>
      <c r="CS279" s="299"/>
      <c r="CT279" s="215">
        <f t="shared" si="768"/>
        <v>0</v>
      </c>
      <c r="CU279" s="299"/>
      <c r="CV279" s="215">
        <f t="shared" si="769"/>
        <v>0</v>
      </c>
      <c r="CW279" s="299"/>
      <c r="CX279" s="215">
        <f t="shared" si="770"/>
        <v>0</v>
      </c>
      <c r="CY279" s="299"/>
      <c r="CZ279" s="215">
        <f t="shared" si="771"/>
        <v>0</v>
      </c>
      <c r="DA279" s="204"/>
      <c r="DB279" s="215">
        <f t="shared" si="772"/>
        <v>0</v>
      </c>
      <c r="DC279" s="299"/>
      <c r="DD279" s="215">
        <f t="shared" si="773"/>
        <v>0</v>
      </c>
      <c r="DE279" s="299"/>
      <c r="DF279" s="215">
        <f t="shared" si="774"/>
        <v>0</v>
      </c>
      <c r="DG279" s="299"/>
      <c r="DH279" s="204">
        <f t="shared" si="775"/>
        <v>0</v>
      </c>
      <c r="DI279" s="299"/>
      <c r="DJ279" s="215">
        <f t="shared" si="776"/>
        <v>0</v>
      </c>
      <c r="DK279" s="299"/>
      <c r="DL279" s="215">
        <f t="shared" si="777"/>
        <v>0</v>
      </c>
      <c r="DM279" s="299"/>
      <c r="DN279" s="215">
        <f t="shared" si="778"/>
        <v>0</v>
      </c>
      <c r="DO279" s="299"/>
      <c r="DP279" s="214">
        <f t="shared" si="779"/>
        <v>0</v>
      </c>
      <c r="DQ279" s="299"/>
      <c r="DR279" s="214">
        <f t="shared" si="780"/>
        <v>0</v>
      </c>
      <c r="DS279" s="299"/>
      <c r="DT279" s="215">
        <f t="shared" si="781"/>
        <v>0</v>
      </c>
      <c r="DU279" s="299"/>
      <c r="DV279" s="204"/>
      <c r="DW279" s="204"/>
      <c r="DX279" s="214">
        <f t="shared" si="782"/>
        <v>0</v>
      </c>
      <c r="DY279" s="204">
        <v>62</v>
      </c>
      <c r="DZ279" s="214">
        <f t="shared" si="783"/>
        <v>2014204.7053333332</v>
      </c>
      <c r="EA279" s="204"/>
      <c r="EB279" s="204"/>
      <c r="EC279" s="430"/>
      <c r="ED279" s="430"/>
      <c r="EE279" s="223"/>
      <c r="EF279" s="204"/>
      <c r="EG279" s="223"/>
      <c r="EH279" s="223"/>
      <c r="EI279" s="223"/>
      <c r="EJ279" s="216">
        <f t="shared" si="784"/>
        <v>0</v>
      </c>
      <c r="EK279" s="228">
        <f t="shared" si="785"/>
        <v>62</v>
      </c>
      <c r="EL279" s="228">
        <f t="shared" si="785"/>
        <v>2014204.7053333332</v>
      </c>
    </row>
    <row r="280" spans="1:142" s="298" customFormat="1" ht="30" customHeight="1" x14ac:dyDescent="0.2">
      <c r="A280" s="196"/>
      <c r="B280" s="196">
        <v>197</v>
      </c>
      <c r="C280" s="307" t="s">
        <v>1582</v>
      </c>
      <c r="D280" s="470" t="s">
        <v>1112</v>
      </c>
      <c r="E280" s="309">
        <v>16026</v>
      </c>
      <c r="F280" s="309">
        <v>16828</v>
      </c>
      <c r="G280" s="310">
        <v>1.67</v>
      </c>
      <c r="H280" s="311"/>
      <c r="I280" s="312">
        <v>1</v>
      </c>
      <c r="J280" s="313"/>
      <c r="K280" s="304">
        <v>1.4</v>
      </c>
      <c r="L280" s="304">
        <v>1.68</v>
      </c>
      <c r="M280" s="304">
        <v>2.23</v>
      </c>
      <c r="N280" s="304">
        <v>2.57</v>
      </c>
      <c r="O280" s="299"/>
      <c r="P280" s="214">
        <f t="shared" si="728"/>
        <v>0</v>
      </c>
      <c r="Q280" s="471"/>
      <c r="R280" s="214">
        <f t="shared" si="729"/>
        <v>0</v>
      </c>
      <c r="S280" s="299"/>
      <c r="T280" s="214">
        <f t="shared" si="730"/>
        <v>0</v>
      </c>
      <c r="U280" s="299"/>
      <c r="V280" s="214">
        <f t="shared" si="731"/>
        <v>0</v>
      </c>
      <c r="W280" s="299"/>
      <c r="X280" s="214">
        <f t="shared" si="732"/>
        <v>0</v>
      </c>
      <c r="Y280" s="299"/>
      <c r="Z280" s="214">
        <f t="shared" si="733"/>
        <v>0</v>
      </c>
      <c r="AA280" s="299"/>
      <c r="AB280" s="214">
        <f t="shared" si="734"/>
        <v>0</v>
      </c>
      <c r="AC280" s="299"/>
      <c r="AD280" s="214">
        <f t="shared" si="735"/>
        <v>0</v>
      </c>
      <c r="AE280" s="299"/>
      <c r="AF280" s="204">
        <f t="shared" si="736"/>
        <v>0</v>
      </c>
      <c r="AG280" s="204"/>
      <c r="AH280" s="215">
        <f t="shared" si="737"/>
        <v>0</v>
      </c>
      <c r="AI280" s="215">
        <v>0</v>
      </c>
      <c r="AJ280" s="215">
        <v>0</v>
      </c>
      <c r="AK280" s="299"/>
      <c r="AL280" s="214">
        <f t="shared" si="738"/>
        <v>0</v>
      </c>
      <c r="AM280" s="299"/>
      <c r="AN280" s="214">
        <f t="shared" si="739"/>
        <v>0</v>
      </c>
      <c r="AO280" s="299"/>
      <c r="AP280" s="214">
        <f t="shared" si="740"/>
        <v>0</v>
      </c>
      <c r="AQ280" s="299"/>
      <c r="AR280" s="214">
        <f t="shared" si="741"/>
        <v>0</v>
      </c>
      <c r="AS280" s="299"/>
      <c r="AT280" s="214">
        <f t="shared" si="742"/>
        <v>0</v>
      </c>
      <c r="AU280" s="299"/>
      <c r="AV280" s="214">
        <f t="shared" si="743"/>
        <v>0</v>
      </c>
      <c r="AW280" s="299"/>
      <c r="AX280" s="214">
        <f t="shared" si="744"/>
        <v>0</v>
      </c>
      <c r="AY280" s="299"/>
      <c r="AZ280" s="214">
        <f t="shared" si="745"/>
        <v>0</v>
      </c>
      <c r="BA280" s="299"/>
      <c r="BB280" s="214">
        <f t="shared" si="746"/>
        <v>0</v>
      </c>
      <c r="BC280" s="299"/>
      <c r="BD280" s="214">
        <f t="shared" si="747"/>
        <v>0</v>
      </c>
      <c r="BE280" s="299"/>
      <c r="BF280" s="214">
        <f t="shared" si="748"/>
        <v>0</v>
      </c>
      <c r="BG280" s="299"/>
      <c r="BH280" s="214">
        <f t="shared" si="749"/>
        <v>0</v>
      </c>
      <c r="BI280" s="299"/>
      <c r="BJ280" s="214">
        <f t="shared" si="750"/>
        <v>0</v>
      </c>
      <c r="BK280" s="299"/>
      <c r="BL280" s="214">
        <f t="shared" si="751"/>
        <v>0</v>
      </c>
      <c r="BM280" s="299"/>
      <c r="BN280" s="214">
        <f t="shared" si="752"/>
        <v>0</v>
      </c>
      <c r="BO280" s="299"/>
      <c r="BP280" s="214">
        <f t="shared" si="753"/>
        <v>0</v>
      </c>
      <c r="BQ280" s="299"/>
      <c r="BR280" s="214">
        <f t="shared" si="754"/>
        <v>0</v>
      </c>
      <c r="BS280" s="299"/>
      <c r="BT280" s="214">
        <f t="shared" si="755"/>
        <v>0</v>
      </c>
      <c r="BU280" s="299"/>
      <c r="BV280" s="214">
        <f t="shared" si="756"/>
        <v>0</v>
      </c>
      <c r="BW280" s="204"/>
      <c r="BX280" s="214">
        <f t="shared" si="757"/>
        <v>0</v>
      </c>
      <c r="BY280" s="299"/>
      <c r="BZ280" s="214">
        <f t="shared" si="758"/>
        <v>0</v>
      </c>
      <c r="CA280" s="299"/>
      <c r="CB280" s="214">
        <f t="shared" si="759"/>
        <v>0</v>
      </c>
      <c r="CC280" s="299"/>
      <c r="CD280" s="214">
        <f t="shared" si="760"/>
        <v>0</v>
      </c>
      <c r="CE280" s="299"/>
      <c r="CF280" s="215">
        <f t="shared" si="761"/>
        <v>0</v>
      </c>
      <c r="CG280" s="299"/>
      <c r="CH280" s="215">
        <f t="shared" si="762"/>
        <v>0</v>
      </c>
      <c r="CI280" s="299"/>
      <c r="CJ280" s="215">
        <f t="shared" si="763"/>
        <v>0</v>
      </c>
      <c r="CK280" s="299"/>
      <c r="CL280" s="215">
        <f t="shared" si="764"/>
        <v>0</v>
      </c>
      <c r="CM280" s="299"/>
      <c r="CN280" s="215">
        <f t="shared" si="765"/>
        <v>0</v>
      </c>
      <c r="CO280" s="299"/>
      <c r="CP280" s="215">
        <f t="shared" si="766"/>
        <v>0</v>
      </c>
      <c r="CQ280" s="299"/>
      <c r="CR280" s="215">
        <f t="shared" si="767"/>
        <v>0</v>
      </c>
      <c r="CS280" s="299"/>
      <c r="CT280" s="215">
        <f t="shared" si="768"/>
        <v>0</v>
      </c>
      <c r="CU280" s="299"/>
      <c r="CV280" s="215">
        <f t="shared" si="769"/>
        <v>0</v>
      </c>
      <c r="CW280" s="299"/>
      <c r="CX280" s="215">
        <f t="shared" si="770"/>
        <v>0</v>
      </c>
      <c r="CY280" s="299"/>
      <c r="CZ280" s="215">
        <f t="shared" si="771"/>
        <v>0</v>
      </c>
      <c r="DA280" s="204"/>
      <c r="DB280" s="215">
        <f t="shared" si="772"/>
        <v>0</v>
      </c>
      <c r="DC280" s="299"/>
      <c r="DD280" s="215">
        <f t="shared" si="773"/>
        <v>0</v>
      </c>
      <c r="DE280" s="299"/>
      <c r="DF280" s="215">
        <f t="shared" si="774"/>
        <v>0</v>
      </c>
      <c r="DG280" s="299"/>
      <c r="DH280" s="204">
        <f t="shared" si="775"/>
        <v>0</v>
      </c>
      <c r="DI280" s="299"/>
      <c r="DJ280" s="215">
        <f t="shared" si="776"/>
        <v>0</v>
      </c>
      <c r="DK280" s="299"/>
      <c r="DL280" s="215">
        <f t="shared" si="777"/>
        <v>0</v>
      </c>
      <c r="DM280" s="299"/>
      <c r="DN280" s="215">
        <f t="shared" si="778"/>
        <v>0</v>
      </c>
      <c r="DO280" s="299"/>
      <c r="DP280" s="214">
        <f t="shared" si="779"/>
        <v>0</v>
      </c>
      <c r="DQ280" s="299"/>
      <c r="DR280" s="214">
        <f t="shared" si="780"/>
        <v>0</v>
      </c>
      <c r="DS280" s="299"/>
      <c r="DT280" s="215">
        <f t="shared" si="781"/>
        <v>0</v>
      </c>
      <c r="DU280" s="299"/>
      <c r="DV280" s="204"/>
      <c r="DW280" s="204"/>
      <c r="DX280" s="214">
        <f t="shared" si="782"/>
        <v>0</v>
      </c>
      <c r="DY280" s="204"/>
      <c r="DZ280" s="214">
        <f t="shared" si="783"/>
        <v>0</v>
      </c>
      <c r="EA280" s="204"/>
      <c r="EB280" s="204"/>
      <c r="EC280" s="430"/>
      <c r="ED280" s="430"/>
      <c r="EE280" s="223"/>
      <c r="EF280" s="204"/>
      <c r="EG280" s="223"/>
      <c r="EH280" s="223"/>
      <c r="EI280" s="223"/>
      <c r="EJ280" s="216">
        <f t="shared" si="784"/>
        <v>0</v>
      </c>
      <c r="EK280" s="228">
        <f t="shared" si="785"/>
        <v>0</v>
      </c>
      <c r="EL280" s="228">
        <f t="shared" si="785"/>
        <v>0</v>
      </c>
    </row>
    <row r="281" spans="1:142" s="298" customFormat="1" ht="45" customHeight="1" x14ac:dyDescent="0.2">
      <c r="A281" s="196"/>
      <c r="B281" s="196">
        <v>198</v>
      </c>
      <c r="C281" s="307" t="s">
        <v>1583</v>
      </c>
      <c r="D281" s="470" t="s">
        <v>1584</v>
      </c>
      <c r="E281" s="309">
        <v>16026</v>
      </c>
      <c r="F281" s="309">
        <v>16828</v>
      </c>
      <c r="G281" s="310">
        <v>0.85</v>
      </c>
      <c r="H281" s="311"/>
      <c r="I281" s="312">
        <v>1</v>
      </c>
      <c r="J281" s="313"/>
      <c r="K281" s="304">
        <v>1.4</v>
      </c>
      <c r="L281" s="304">
        <v>1.68</v>
      </c>
      <c r="M281" s="304">
        <v>2.23</v>
      </c>
      <c r="N281" s="304">
        <v>2.57</v>
      </c>
      <c r="O281" s="299"/>
      <c r="P281" s="214">
        <f t="shared" si="728"/>
        <v>0</v>
      </c>
      <c r="Q281" s="471"/>
      <c r="R281" s="214">
        <f t="shared" si="729"/>
        <v>0</v>
      </c>
      <c r="S281" s="299"/>
      <c r="T281" s="214">
        <f t="shared" si="730"/>
        <v>0</v>
      </c>
      <c r="U281" s="299"/>
      <c r="V281" s="214">
        <f t="shared" si="731"/>
        <v>0</v>
      </c>
      <c r="W281" s="299"/>
      <c r="X281" s="214">
        <f t="shared" si="732"/>
        <v>0</v>
      </c>
      <c r="Y281" s="299"/>
      <c r="Z281" s="214">
        <f t="shared" si="733"/>
        <v>0</v>
      </c>
      <c r="AA281" s="299"/>
      <c r="AB281" s="214">
        <f t="shared" si="734"/>
        <v>0</v>
      </c>
      <c r="AC281" s="299"/>
      <c r="AD281" s="214">
        <f t="shared" si="735"/>
        <v>0</v>
      </c>
      <c r="AE281" s="299"/>
      <c r="AF281" s="204">
        <f t="shared" si="736"/>
        <v>0</v>
      </c>
      <c r="AG281" s="204"/>
      <c r="AH281" s="215">
        <f t="shared" si="737"/>
        <v>0</v>
      </c>
      <c r="AI281" s="215">
        <v>0</v>
      </c>
      <c r="AJ281" s="215">
        <v>0</v>
      </c>
      <c r="AK281" s="299"/>
      <c r="AL281" s="214">
        <f t="shared" si="738"/>
        <v>0</v>
      </c>
      <c r="AM281" s="299"/>
      <c r="AN281" s="214">
        <f t="shared" si="739"/>
        <v>0</v>
      </c>
      <c r="AO281" s="299"/>
      <c r="AP281" s="214">
        <f t="shared" si="740"/>
        <v>0</v>
      </c>
      <c r="AQ281" s="299"/>
      <c r="AR281" s="214">
        <f t="shared" si="741"/>
        <v>0</v>
      </c>
      <c r="AS281" s="299"/>
      <c r="AT281" s="214">
        <f t="shared" si="742"/>
        <v>0</v>
      </c>
      <c r="AU281" s="299"/>
      <c r="AV281" s="214">
        <f t="shared" si="743"/>
        <v>0</v>
      </c>
      <c r="AW281" s="299"/>
      <c r="AX281" s="214">
        <f t="shared" si="744"/>
        <v>0</v>
      </c>
      <c r="AY281" s="299"/>
      <c r="AZ281" s="214">
        <f t="shared" si="745"/>
        <v>0</v>
      </c>
      <c r="BA281" s="299"/>
      <c r="BB281" s="214">
        <f t="shared" si="746"/>
        <v>0</v>
      </c>
      <c r="BC281" s="299"/>
      <c r="BD281" s="214">
        <f t="shared" si="747"/>
        <v>0</v>
      </c>
      <c r="BE281" s="299"/>
      <c r="BF281" s="214">
        <f t="shared" si="748"/>
        <v>0</v>
      </c>
      <c r="BG281" s="299"/>
      <c r="BH281" s="214">
        <f t="shared" si="749"/>
        <v>0</v>
      </c>
      <c r="BI281" s="299"/>
      <c r="BJ281" s="214">
        <f t="shared" si="750"/>
        <v>0</v>
      </c>
      <c r="BK281" s="299"/>
      <c r="BL281" s="214">
        <f t="shared" si="751"/>
        <v>0</v>
      </c>
      <c r="BM281" s="299"/>
      <c r="BN281" s="214">
        <f t="shared" si="752"/>
        <v>0</v>
      </c>
      <c r="BO281" s="299"/>
      <c r="BP281" s="214">
        <f t="shared" si="753"/>
        <v>0</v>
      </c>
      <c r="BQ281" s="299"/>
      <c r="BR281" s="214">
        <f t="shared" si="754"/>
        <v>0</v>
      </c>
      <c r="BS281" s="299"/>
      <c r="BT281" s="214">
        <f t="shared" si="755"/>
        <v>0</v>
      </c>
      <c r="BU281" s="299"/>
      <c r="BV281" s="214">
        <f t="shared" si="756"/>
        <v>0</v>
      </c>
      <c r="BW281" s="204"/>
      <c r="BX281" s="214">
        <f t="shared" si="757"/>
        <v>0</v>
      </c>
      <c r="BY281" s="299"/>
      <c r="BZ281" s="214">
        <f t="shared" si="758"/>
        <v>0</v>
      </c>
      <c r="CA281" s="299"/>
      <c r="CB281" s="214">
        <f t="shared" si="759"/>
        <v>0</v>
      </c>
      <c r="CC281" s="299"/>
      <c r="CD281" s="214">
        <f t="shared" si="760"/>
        <v>0</v>
      </c>
      <c r="CE281" s="299"/>
      <c r="CF281" s="215">
        <f t="shared" si="761"/>
        <v>0</v>
      </c>
      <c r="CG281" s="299"/>
      <c r="CH281" s="215">
        <f t="shared" si="762"/>
        <v>0</v>
      </c>
      <c r="CI281" s="299"/>
      <c r="CJ281" s="215">
        <f t="shared" si="763"/>
        <v>0</v>
      </c>
      <c r="CK281" s="299"/>
      <c r="CL281" s="215">
        <f t="shared" si="764"/>
        <v>0</v>
      </c>
      <c r="CM281" s="299"/>
      <c r="CN281" s="215">
        <f t="shared" si="765"/>
        <v>0</v>
      </c>
      <c r="CO281" s="299"/>
      <c r="CP281" s="215">
        <f t="shared" si="766"/>
        <v>0</v>
      </c>
      <c r="CQ281" s="299"/>
      <c r="CR281" s="215">
        <f t="shared" si="767"/>
        <v>0</v>
      </c>
      <c r="CS281" s="299"/>
      <c r="CT281" s="215">
        <f t="shared" si="768"/>
        <v>0</v>
      </c>
      <c r="CU281" s="299"/>
      <c r="CV281" s="215">
        <f t="shared" si="769"/>
        <v>0</v>
      </c>
      <c r="CW281" s="299"/>
      <c r="CX281" s="215">
        <f t="shared" si="770"/>
        <v>0</v>
      </c>
      <c r="CY281" s="299"/>
      <c r="CZ281" s="215">
        <f t="shared" si="771"/>
        <v>0</v>
      </c>
      <c r="DA281" s="204"/>
      <c r="DB281" s="215">
        <f t="shared" si="772"/>
        <v>0</v>
      </c>
      <c r="DC281" s="299"/>
      <c r="DD281" s="215">
        <f t="shared" si="773"/>
        <v>0</v>
      </c>
      <c r="DE281" s="299">
        <v>5</v>
      </c>
      <c r="DF281" s="215">
        <f t="shared" si="774"/>
        <v>119197.54000000001</v>
      </c>
      <c r="DG281" s="299"/>
      <c r="DH281" s="204">
        <f t="shared" si="775"/>
        <v>0</v>
      </c>
      <c r="DI281" s="299"/>
      <c r="DJ281" s="215">
        <f t="shared" si="776"/>
        <v>0</v>
      </c>
      <c r="DK281" s="299"/>
      <c r="DL281" s="215">
        <f t="shared" si="777"/>
        <v>0</v>
      </c>
      <c r="DM281" s="299"/>
      <c r="DN281" s="215">
        <f t="shared" si="778"/>
        <v>0</v>
      </c>
      <c r="DO281" s="299"/>
      <c r="DP281" s="214">
        <f t="shared" si="779"/>
        <v>0</v>
      </c>
      <c r="DQ281" s="299"/>
      <c r="DR281" s="214">
        <f t="shared" si="780"/>
        <v>0</v>
      </c>
      <c r="DS281" s="299"/>
      <c r="DT281" s="215">
        <f t="shared" si="781"/>
        <v>0</v>
      </c>
      <c r="DU281" s="299"/>
      <c r="DV281" s="204"/>
      <c r="DW281" s="204"/>
      <c r="DX281" s="214">
        <f t="shared" si="782"/>
        <v>0</v>
      </c>
      <c r="DY281" s="204">
        <v>300</v>
      </c>
      <c r="DZ281" s="214">
        <f t="shared" si="783"/>
        <v>5959877</v>
      </c>
      <c r="EA281" s="204"/>
      <c r="EB281" s="204"/>
      <c r="EC281" s="430"/>
      <c r="ED281" s="430"/>
      <c r="EE281" s="223"/>
      <c r="EF281" s="204"/>
      <c r="EG281" s="223"/>
      <c r="EH281" s="223"/>
      <c r="EI281" s="223"/>
      <c r="EJ281" s="216">
        <f t="shared" si="784"/>
        <v>0</v>
      </c>
      <c r="EK281" s="228">
        <f t="shared" si="785"/>
        <v>305</v>
      </c>
      <c r="EL281" s="228">
        <f t="shared" si="785"/>
        <v>6079074.54</v>
      </c>
    </row>
    <row r="282" spans="1:142" s="298" customFormat="1" ht="45" customHeight="1" x14ac:dyDescent="0.2">
      <c r="A282" s="196"/>
      <c r="B282" s="196">
        <v>199</v>
      </c>
      <c r="C282" s="307" t="s">
        <v>1585</v>
      </c>
      <c r="D282" s="470" t="s">
        <v>1659</v>
      </c>
      <c r="E282" s="309">
        <v>16026</v>
      </c>
      <c r="F282" s="309">
        <v>16828</v>
      </c>
      <c r="G282" s="310">
        <v>1.0900000000000001</v>
      </c>
      <c r="H282" s="311"/>
      <c r="I282" s="312">
        <v>1</v>
      </c>
      <c r="J282" s="313"/>
      <c r="K282" s="304">
        <v>1.4</v>
      </c>
      <c r="L282" s="304">
        <v>1.68</v>
      </c>
      <c r="M282" s="304">
        <v>2.23</v>
      </c>
      <c r="N282" s="304">
        <v>2.57</v>
      </c>
      <c r="O282" s="299"/>
      <c r="P282" s="214">
        <f t="shared" si="728"/>
        <v>0</v>
      </c>
      <c r="Q282" s="471"/>
      <c r="R282" s="214">
        <f t="shared" si="729"/>
        <v>0</v>
      </c>
      <c r="S282" s="299"/>
      <c r="T282" s="214">
        <f t="shared" si="730"/>
        <v>0</v>
      </c>
      <c r="U282" s="299"/>
      <c r="V282" s="214">
        <f t="shared" si="731"/>
        <v>0</v>
      </c>
      <c r="W282" s="299"/>
      <c r="X282" s="214">
        <f t="shared" si="732"/>
        <v>0</v>
      </c>
      <c r="Y282" s="299"/>
      <c r="Z282" s="214">
        <f t="shared" si="733"/>
        <v>0</v>
      </c>
      <c r="AA282" s="299"/>
      <c r="AB282" s="214">
        <f t="shared" si="734"/>
        <v>0</v>
      </c>
      <c r="AC282" s="299"/>
      <c r="AD282" s="214">
        <f t="shared" si="735"/>
        <v>0</v>
      </c>
      <c r="AE282" s="299"/>
      <c r="AF282" s="204">
        <f t="shared" si="736"/>
        <v>0</v>
      </c>
      <c r="AG282" s="204"/>
      <c r="AH282" s="215">
        <f t="shared" si="737"/>
        <v>0</v>
      </c>
      <c r="AI282" s="215">
        <v>0</v>
      </c>
      <c r="AJ282" s="215">
        <v>0</v>
      </c>
      <c r="AK282" s="299"/>
      <c r="AL282" s="214">
        <f t="shared" si="738"/>
        <v>0</v>
      </c>
      <c r="AM282" s="299"/>
      <c r="AN282" s="214">
        <f t="shared" si="739"/>
        <v>0</v>
      </c>
      <c r="AO282" s="299"/>
      <c r="AP282" s="214">
        <f t="shared" si="740"/>
        <v>0</v>
      </c>
      <c r="AQ282" s="299"/>
      <c r="AR282" s="214">
        <f t="shared" si="741"/>
        <v>0</v>
      </c>
      <c r="AS282" s="299"/>
      <c r="AT282" s="214">
        <f t="shared" si="742"/>
        <v>0</v>
      </c>
      <c r="AU282" s="299"/>
      <c r="AV282" s="214">
        <f t="shared" si="743"/>
        <v>0</v>
      </c>
      <c r="AW282" s="299"/>
      <c r="AX282" s="214">
        <f t="shared" si="744"/>
        <v>0</v>
      </c>
      <c r="AY282" s="299"/>
      <c r="AZ282" s="214">
        <f t="shared" si="745"/>
        <v>0</v>
      </c>
      <c r="BA282" s="299"/>
      <c r="BB282" s="214">
        <f t="shared" si="746"/>
        <v>0</v>
      </c>
      <c r="BC282" s="299"/>
      <c r="BD282" s="214">
        <f t="shared" si="747"/>
        <v>0</v>
      </c>
      <c r="BE282" s="299"/>
      <c r="BF282" s="214">
        <f t="shared" si="748"/>
        <v>0</v>
      </c>
      <c r="BG282" s="299"/>
      <c r="BH282" s="214">
        <f t="shared" si="749"/>
        <v>0</v>
      </c>
      <c r="BI282" s="299"/>
      <c r="BJ282" s="214">
        <f t="shared" si="750"/>
        <v>0</v>
      </c>
      <c r="BK282" s="299"/>
      <c r="BL282" s="214">
        <f t="shared" si="751"/>
        <v>0</v>
      </c>
      <c r="BM282" s="299"/>
      <c r="BN282" s="214">
        <f t="shared" si="752"/>
        <v>0</v>
      </c>
      <c r="BO282" s="299"/>
      <c r="BP282" s="214">
        <f t="shared" si="753"/>
        <v>0</v>
      </c>
      <c r="BQ282" s="299"/>
      <c r="BR282" s="214">
        <f t="shared" si="754"/>
        <v>0</v>
      </c>
      <c r="BS282" s="299"/>
      <c r="BT282" s="214">
        <f t="shared" si="755"/>
        <v>0</v>
      </c>
      <c r="BU282" s="299"/>
      <c r="BV282" s="214">
        <f t="shared" si="756"/>
        <v>0</v>
      </c>
      <c r="BW282" s="204"/>
      <c r="BX282" s="214">
        <f t="shared" si="757"/>
        <v>0</v>
      </c>
      <c r="BY282" s="299"/>
      <c r="BZ282" s="214">
        <f t="shared" si="758"/>
        <v>0</v>
      </c>
      <c r="CA282" s="299"/>
      <c r="CB282" s="214">
        <f t="shared" si="759"/>
        <v>0</v>
      </c>
      <c r="CC282" s="299"/>
      <c r="CD282" s="214">
        <f t="shared" si="760"/>
        <v>0</v>
      </c>
      <c r="CE282" s="299"/>
      <c r="CF282" s="215">
        <f t="shared" si="761"/>
        <v>0</v>
      </c>
      <c r="CG282" s="299"/>
      <c r="CH282" s="215">
        <f t="shared" si="762"/>
        <v>0</v>
      </c>
      <c r="CI282" s="299"/>
      <c r="CJ282" s="215">
        <f t="shared" si="763"/>
        <v>0</v>
      </c>
      <c r="CK282" s="299"/>
      <c r="CL282" s="215">
        <f t="shared" si="764"/>
        <v>0</v>
      </c>
      <c r="CM282" s="299"/>
      <c r="CN282" s="215">
        <f t="shared" si="765"/>
        <v>0</v>
      </c>
      <c r="CO282" s="299"/>
      <c r="CP282" s="215">
        <f t="shared" si="766"/>
        <v>0</v>
      </c>
      <c r="CQ282" s="299"/>
      <c r="CR282" s="215">
        <f t="shared" si="767"/>
        <v>0</v>
      </c>
      <c r="CS282" s="299"/>
      <c r="CT282" s="215">
        <f t="shared" si="768"/>
        <v>0</v>
      </c>
      <c r="CU282" s="299"/>
      <c r="CV282" s="215">
        <f t="shared" si="769"/>
        <v>0</v>
      </c>
      <c r="CW282" s="299"/>
      <c r="CX282" s="215">
        <f t="shared" si="770"/>
        <v>0</v>
      </c>
      <c r="CY282" s="299"/>
      <c r="CZ282" s="215">
        <f t="shared" si="771"/>
        <v>0</v>
      </c>
      <c r="DA282" s="204"/>
      <c r="DB282" s="215">
        <f t="shared" si="772"/>
        <v>0</v>
      </c>
      <c r="DC282" s="299"/>
      <c r="DD282" s="215">
        <f t="shared" si="773"/>
        <v>0</v>
      </c>
      <c r="DE282" s="299"/>
      <c r="DF282" s="215">
        <f t="shared" si="774"/>
        <v>0</v>
      </c>
      <c r="DG282" s="299"/>
      <c r="DH282" s="204">
        <f t="shared" si="775"/>
        <v>0</v>
      </c>
      <c r="DI282" s="299"/>
      <c r="DJ282" s="215">
        <f t="shared" si="776"/>
        <v>0</v>
      </c>
      <c r="DK282" s="299"/>
      <c r="DL282" s="215">
        <f t="shared" si="777"/>
        <v>0</v>
      </c>
      <c r="DM282" s="299"/>
      <c r="DN282" s="215">
        <f t="shared" si="778"/>
        <v>0</v>
      </c>
      <c r="DO282" s="299"/>
      <c r="DP282" s="214">
        <f t="shared" si="779"/>
        <v>0</v>
      </c>
      <c r="DQ282" s="299"/>
      <c r="DR282" s="214">
        <f t="shared" si="780"/>
        <v>0</v>
      </c>
      <c r="DS282" s="299"/>
      <c r="DT282" s="215">
        <f t="shared" si="781"/>
        <v>0</v>
      </c>
      <c r="DU282" s="299"/>
      <c r="DV282" s="204"/>
      <c r="DW282" s="204"/>
      <c r="DX282" s="214">
        <f t="shared" si="782"/>
        <v>0</v>
      </c>
      <c r="DY282" s="204">
        <f>27+10</f>
        <v>37</v>
      </c>
      <c r="DZ282" s="214">
        <f t="shared" si="783"/>
        <v>942595.44866666675</v>
      </c>
      <c r="EA282" s="204"/>
      <c r="EB282" s="204"/>
      <c r="EC282" s="430"/>
      <c r="ED282" s="430"/>
      <c r="EE282" s="223"/>
      <c r="EF282" s="204"/>
      <c r="EG282" s="223"/>
      <c r="EH282" s="223"/>
      <c r="EI282" s="223"/>
      <c r="EJ282" s="216">
        <f t="shared" si="784"/>
        <v>0</v>
      </c>
      <c r="EK282" s="228">
        <f t="shared" si="785"/>
        <v>37</v>
      </c>
      <c r="EL282" s="228">
        <f t="shared" si="785"/>
        <v>942595.44866666675</v>
      </c>
    </row>
    <row r="283" spans="1:142" ht="45" customHeight="1" x14ac:dyDescent="0.2">
      <c r="A283" s="196"/>
      <c r="B283" s="196">
        <v>200</v>
      </c>
      <c r="C283" s="307" t="s">
        <v>1587</v>
      </c>
      <c r="D283" s="470" t="s">
        <v>1124</v>
      </c>
      <c r="E283" s="309">
        <v>16026</v>
      </c>
      <c r="F283" s="309">
        <v>16828</v>
      </c>
      <c r="G283" s="310">
        <v>1.5</v>
      </c>
      <c r="H283" s="311"/>
      <c r="I283" s="312">
        <v>1</v>
      </c>
      <c r="J283" s="313"/>
      <c r="K283" s="304">
        <v>1.4</v>
      </c>
      <c r="L283" s="304">
        <v>1.68</v>
      </c>
      <c r="M283" s="304">
        <v>2.23</v>
      </c>
      <c r="N283" s="304">
        <v>2.57</v>
      </c>
      <c r="O283" s="299"/>
      <c r="P283" s="214">
        <f t="shared" si="728"/>
        <v>0</v>
      </c>
      <c r="Q283" s="471"/>
      <c r="R283" s="214">
        <f t="shared" si="729"/>
        <v>0</v>
      </c>
      <c r="S283" s="299"/>
      <c r="T283" s="214">
        <f t="shared" si="730"/>
        <v>0</v>
      </c>
      <c r="U283" s="299"/>
      <c r="V283" s="214">
        <f t="shared" si="731"/>
        <v>0</v>
      </c>
      <c r="W283" s="299"/>
      <c r="X283" s="214">
        <f t="shared" si="732"/>
        <v>0</v>
      </c>
      <c r="Y283" s="299"/>
      <c r="Z283" s="214">
        <f t="shared" si="733"/>
        <v>0</v>
      </c>
      <c r="AA283" s="299"/>
      <c r="AB283" s="214">
        <f t="shared" si="734"/>
        <v>0</v>
      </c>
      <c r="AC283" s="299"/>
      <c r="AD283" s="214">
        <f t="shared" si="735"/>
        <v>0</v>
      </c>
      <c r="AE283" s="299"/>
      <c r="AF283" s="204">
        <f t="shared" si="736"/>
        <v>0</v>
      </c>
      <c r="AG283" s="204"/>
      <c r="AH283" s="215">
        <f t="shared" si="737"/>
        <v>0</v>
      </c>
      <c r="AI283" s="215">
        <v>0</v>
      </c>
      <c r="AJ283" s="215">
        <v>0</v>
      </c>
      <c r="AK283" s="299"/>
      <c r="AL283" s="214">
        <f t="shared" si="738"/>
        <v>0</v>
      </c>
      <c r="AM283" s="299"/>
      <c r="AN283" s="214">
        <f t="shared" si="739"/>
        <v>0</v>
      </c>
      <c r="AO283" s="299"/>
      <c r="AP283" s="214">
        <f t="shared" si="740"/>
        <v>0</v>
      </c>
      <c r="AQ283" s="299"/>
      <c r="AR283" s="214">
        <f t="shared" si="741"/>
        <v>0</v>
      </c>
      <c r="AS283" s="299"/>
      <c r="AT283" s="214">
        <f t="shared" si="742"/>
        <v>0</v>
      </c>
      <c r="AU283" s="299"/>
      <c r="AV283" s="214">
        <f t="shared" si="743"/>
        <v>0</v>
      </c>
      <c r="AW283" s="299"/>
      <c r="AX283" s="214">
        <f t="shared" si="744"/>
        <v>0</v>
      </c>
      <c r="AY283" s="299"/>
      <c r="AZ283" s="214">
        <f t="shared" si="745"/>
        <v>0</v>
      </c>
      <c r="BA283" s="299"/>
      <c r="BB283" s="214">
        <f t="shared" si="746"/>
        <v>0</v>
      </c>
      <c r="BC283" s="299"/>
      <c r="BD283" s="214">
        <f t="shared" si="747"/>
        <v>0</v>
      </c>
      <c r="BE283" s="299"/>
      <c r="BF283" s="214">
        <f t="shared" si="748"/>
        <v>0</v>
      </c>
      <c r="BG283" s="299"/>
      <c r="BH283" s="214">
        <f t="shared" si="749"/>
        <v>0</v>
      </c>
      <c r="BI283" s="299"/>
      <c r="BJ283" s="214">
        <f t="shared" si="750"/>
        <v>0</v>
      </c>
      <c r="BK283" s="299"/>
      <c r="BL283" s="214">
        <f t="shared" si="751"/>
        <v>0</v>
      </c>
      <c r="BM283" s="299"/>
      <c r="BN283" s="214">
        <f t="shared" si="752"/>
        <v>0</v>
      </c>
      <c r="BO283" s="299"/>
      <c r="BP283" s="214">
        <f t="shared" si="753"/>
        <v>0</v>
      </c>
      <c r="BQ283" s="299"/>
      <c r="BR283" s="214">
        <f t="shared" si="754"/>
        <v>0</v>
      </c>
      <c r="BS283" s="299"/>
      <c r="BT283" s="214">
        <f t="shared" si="755"/>
        <v>0</v>
      </c>
      <c r="BU283" s="299"/>
      <c r="BV283" s="214">
        <f t="shared" si="756"/>
        <v>0</v>
      </c>
      <c r="BW283" s="204"/>
      <c r="BX283" s="214">
        <f t="shared" si="757"/>
        <v>0</v>
      </c>
      <c r="BY283" s="299"/>
      <c r="BZ283" s="214">
        <f t="shared" si="758"/>
        <v>0</v>
      </c>
      <c r="CA283" s="299"/>
      <c r="CB283" s="214">
        <f t="shared" si="759"/>
        <v>0</v>
      </c>
      <c r="CC283" s="299"/>
      <c r="CD283" s="214">
        <f t="shared" si="760"/>
        <v>0</v>
      </c>
      <c r="CE283" s="299"/>
      <c r="CF283" s="215">
        <f t="shared" si="761"/>
        <v>0</v>
      </c>
      <c r="CG283" s="299"/>
      <c r="CH283" s="215">
        <f t="shared" si="762"/>
        <v>0</v>
      </c>
      <c r="CI283" s="299"/>
      <c r="CJ283" s="215">
        <f t="shared" si="763"/>
        <v>0</v>
      </c>
      <c r="CK283" s="299"/>
      <c r="CL283" s="215">
        <f t="shared" si="764"/>
        <v>0</v>
      </c>
      <c r="CM283" s="299"/>
      <c r="CN283" s="215">
        <f t="shared" si="765"/>
        <v>0</v>
      </c>
      <c r="CO283" s="299"/>
      <c r="CP283" s="215">
        <f t="shared" si="766"/>
        <v>0</v>
      </c>
      <c r="CQ283" s="299"/>
      <c r="CR283" s="215">
        <f t="shared" si="767"/>
        <v>0</v>
      </c>
      <c r="CS283" s="299"/>
      <c r="CT283" s="215">
        <f t="shared" si="768"/>
        <v>0</v>
      </c>
      <c r="CU283" s="299"/>
      <c r="CV283" s="215">
        <f t="shared" si="769"/>
        <v>0</v>
      </c>
      <c r="CW283" s="299"/>
      <c r="CX283" s="215">
        <f t="shared" si="770"/>
        <v>0</v>
      </c>
      <c r="CY283" s="299"/>
      <c r="CZ283" s="215">
        <f t="shared" si="771"/>
        <v>0</v>
      </c>
      <c r="DA283" s="204"/>
      <c r="DB283" s="215">
        <f t="shared" si="772"/>
        <v>0</v>
      </c>
      <c r="DC283" s="299"/>
      <c r="DD283" s="215">
        <f t="shared" si="773"/>
        <v>0</v>
      </c>
      <c r="DE283" s="299"/>
      <c r="DF283" s="215">
        <f t="shared" si="774"/>
        <v>0</v>
      </c>
      <c r="DG283" s="299"/>
      <c r="DH283" s="204">
        <f t="shared" si="775"/>
        <v>0</v>
      </c>
      <c r="DI283" s="299"/>
      <c r="DJ283" s="215">
        <f t="shared" si="776"/>
        <v>0</v>
      </c>
      <c r="DK283" s="299"/>
      <c r="DL283" s="215">
        <f t="shared" si="777"/>
        <v>0</v>
      </c>
      <c r="DM283" s="299"/>
      <c r="DN283" s="215">
        <f t="shared" si="778"/>
        <v>0</v>
      </c>
      <c r="DO283" s="299"/>
      <c r="DP283" s="214">
        <f t="shared" si="779"/>
        <v>0</v>
      </c>
      <c r="DQ283" s="299"/>
      <c r="DR283" s="214">
        <f t="shared" si="780"/>
        <v>0</v>
      </c>
      <c r="DS283" s="299"/>
      <c r="DT283" s="215">
        <f t="shared" si="781"/>
        <v>0</v>
      </c>
      <c r="DU283" s="299"/>
      <c r="DV283" s="204"/>
      <c r="DW283" s="204"/>
      <c r="DX283" s="214">
        <f t="shared" si="782"/>
        <v>0</v>
      </c>
      <c r="DY283" s="204"/>
      <c r="DZ283" s="214">
        <f t="shared" si="783"/>
        <v>0</v>
      </c>
      <c r="EA283" s="204"/>
      <c r="EB283" s="204"/>
      <c r="EC283" s="430"/>
      <c r="ED283" s="430"/>
      <c r="EE283" s="223"/>
      <c r="EF283" s="204"/>
      <c r="EG283" s="223"/>
      <c r="EH283" s="223"/>
      <c r="EI283" s="223"/>
      <c r="EJ283" s="216">
        <f t="shared" si="784"/>
        <v>0</v>
      </c>
      <c r="EK283" s="228">
        <f t="shared" si="785"/>
        <v>0</v>
      </c>
      <c r="EL283" s="228">
        <f t="shared" si="785"/>
        <v>0</v>
      </c>
    </row>
    <row r="284" spans="1:142" ht="60" customHeight="1" x14ac:dyDescent="0.2">
      <c r="A284" s="196"/>
      <c r="B284" s="196">
        <v>201</v>
      </c>
      <c r="C284" s="307" t="s">
        <v>1588</v>
      </c>
      <c r="D284" s="355" t="s">
        <v>1126</v>
      </c>
      <c r="E284" s="309">
        <v>16026</v>
      </c>
      <c r="F284" s="309">
        <v>16828</v>
      </c>
      <c r="G284" s="310">
        <v>1.8</v>
      </c>
      <c r="H284" s="311"/>
      <c r="I284" s="312">
        <v>1</v>
      </c>
      <c r="J284" s="313"/>
      <c r="K284" s="305">
        <v>1.4</v>
      </c>
      <c r="L284" s="305">
        <v>1.68</v>
      </c>
      <c r="M284" s="305">
        <v>2.23</v>
      </c>
      <c r="N284" s="306">
        <v>2.57</v>
      </c>
      <c r="O284" s="299"/>
      <c r="P284" s="214">
        <f t="shared" si="728"/>
        <v>0</v>
      </c>
      <c r="Q284" s="471"/>
      <c r="R284" s="214">
        <f t="shared" si="729"/>
        <v>0</v>
      </c>
      <c r="S284" s="299"/>
      <c r="T284" s="214">
        <f t="shared" si="730"/>
        <v>0</v>
      </c>
      <c r="U284" s="299"/>
      <c r="V284" s="214">
        <f t="shared" si="731"/>
        <v>0</v>
      </c>
      <c r="W284" s="299"/>
      <c r="X284" s="214">
        <f t="shared" si="732"/>
        <v>0</v>
      </c>
      <c r="Y284" s="299"/>
      <c r="Z284" s="214">
        <f t="shared" si="733"/>
        <v>0</v>
      </c>
      <c r="AA284" s="299"/>
      <c r="AB284" s="214">
        <f t="shared" si="734"/>
        <v>0</v>
      </c>
      <c r="AC284" s="299"/>
      <c r="AD284" s="214">
        <f t="shared" si="735"/>
        <v>0</v>
      </c>
      <c r="AE284" s="299"/>
      <c r="AF284" s="204">
        <f t="shared" si="736"/>
        <v>0</v>
      </c>
      <c r="AG284" s="204"/>
      <c r="AH284" s="215">
        <f t="shared" si="737"/>
        <v>0</v>
      </c>
      <c r="AI284" s="215">
        <v>0</v>
      </c>
      <c r="AJ284" s="215">
        <v>0</v>
      </c>
      <c r="AK284" s="299"/>
      <c r="AL284" s="214">
        <f t="shared" si="738"/>
        <v>0</v>
      </c>
      <c r="AM284" s="299"/>
      <c r="AN284" s="214">
        <f t="shared" si="739"/>
        <v>0</v>
      </c>
      <c r="AO284" s="299"/>
      <c r="AP284" s="214">
        <f t="shared" si="740"/>
        <v>0</v>
      </c>
      <c r="AQ284" s="299"/>
      <c r="AR284" s="214">
        <f t="shared" si="741"/>
        <v>0</v>
      </c>
      <c r="AS284" s="299"/>
      <c r="AT284" s="214">
        <f t="shared" si="742"/>
        <v>0</v>
      </c>
      <c r="AU284" s="299"/>
      <c r="AV284" s="214">
        <f t="shared" si="743"/>
        <v>0</v>
      </c>
      <c r="AW284" s="299"/>
      <c r="AX284" s="214">
        <f t="shared" si="744"/>
        <v>0</v>
      </c>
      <c r="AY284" s="299"/>
      <c r="AZ284" s="214">
        <f t="shared" si="745"/>
        <v>0</v>
      </c>
      <c r="BA284" s="299"/>
      <c r="BB284" s="214">
        <f t="shared" si="746"/>
        <v>0</v>
      </c>
      <c r="BC284" s="299"/>
      <c r="BD284" s="214">
        <f t="shared" si="747"/>
        <v>0</v>
      </c>
      <c r="BE284" s="299"/>
      <c r="BF284" s="214">
        <f t="shared" si="748"/>
        <v>0</v>
      </c>
      <c r="BG284" s="299"/>
      <c r="BH284" s="214">
        <f t="shared" si="749"/>
        <v>0</v>
      </c>
      <c r="BI284" s="299"/>
      <c r="BJ284" s="214">
        <f t="shared" si="750"/>
        <v>0</v>
      </c>
      <c r="BK284" s="299"/>
      <c r="BL284" s="214">
        <f t="shared" si="751"/>
        <v>0</v>
      </c>
      <c r="BM284" s="299"/>
      <c r="BN284" s="214">
        <f t="shared" si="752"/>
        <v>0</v>
      </c>
      <c r="BO284" s="299"/>
      <c r="BP284" s="214">
        <f t="shared" si="753"/>
        <v>0</v>
      </c>
      <c r="BQ284" s="299"/>
      <c r="BR284" s="214">
        <f t="shared" si="754"/>
        <v>0</v>
      </c>
      <c r="BS284" s="299"/>
      <c r="BT284" s="214">
        <f t="shared" si="755"/>
        <v>0</v>
      </c>
      <c r="BU284" s="299"/>
      <c r="BV284" s="214">
        <f t="shared" si="756"/>
        <v>0</v>
      </c>
      <c r="BW284" s="204"/>
      <c r="BX284" s="214">
        <f t="shared" si="757"/>
        <v>0</v>
      </c>
      <c r="BY284" s="299"/>
      <c r="BZ284" s="214">
        <f t="shared" si="758"/>
        <v>0</v>
      </c>
      <c r="CA284" s="299"/>
      <c r="CB284" s="214">
        <f t="shared" si="759"/>
        <v>0</v>
      </c>
      <c r="CC284" s="299"/>
      <c r="CD284" s="214">
        <f t="shared" si="760"/>
        <v>0</v>
      </c>
      <c r="CE284" s="299"/>
      <c r="CF284" s="215">
        <f t="shared" si="761"/>
        <v>0</v>
      </c>
      <c r="CG284" s="299"/>
      <c r="CH284" s="215">
        <f t="shared" si="762"/>
        <v>0</v>
      </c>
      <c r="CI284" s="299"/>
      <c r="CJ284" s="215">
        <f t="shared" si="763"/>
        <v>0</v>
      </c>
      <c r="CK284" s="299"/>
      <c r="CL284" s="215">
        <f t="shared" si="764"/>
        <v>0</v>
      </c>
      <c r="CM284" s="299"/>
      <c r="CN284" s="215">
        <f t="shared" si="765"/>
        <v>0</v>
      </c>
      <c r="CO284" s="299"/>
      <c r="CP284" s="215">
        <f t="shared" si="766"/>
        <v>0</v>
      </c>
      <c r="CQ284" s="299"/>
      <c r="CR284" s="215">
        <f t="shared" si="767"/>
        <v>0</v>
      </c>
      <c r="CS284" s="299"/>
      <c r="CT284" s="215">
        <f t="shared" si="768"/>
        <v>0</v>
      </c>
      <c r="CU284" s="299"/>
      <c r="CV284" s="215">
        <f t="shared" si="769"/>
        <v>0</v>
      </c>
      <c r="CW284" s="299"/>
      <c r="CX284" s="215">
        <f t="shared" si="770"/>
        <v>0</v>
      </c>
      <c r="CY284" s="299"/>
      <c r="CZ284" s="215">
        <f t="shared" si="771"/>
        <v>0</v>
      </c>
      <c r="DA284" s="204"/>
      <c r="DB284" s="215">
        <f t="shared" si="772"/>
        <v>0</v>
      </c>
      <c r="DC284" s="299"/>
      <c r="DD284" s="215">
        <f t="shared" si="773"/>
        <v>0</v>
      </c>
      <c r="DE284" s="299"/>
      <c r="DF284" s="215">
        <f t="shared" si="774"/>
        <v>0</v>
      </c>
      <c r="DG284" s="299"/>
      <c r="DH284" s="204">
        <f t="shared" si="775"/>
        <v>0</v>
      </c>
      <c r="DI284" s="299"/>
      <c r="DJ284" s="215">
        <f t="shared" si="776"/>
        <v>0</v>
      </c>
      <c r="DK284" s="299"/>
      <c r="DL284" s="215">
        <f t="shared" si="777"/>
        <v>0</v>
      </c>
      <c r="DM284" s="299"/>
      <c r="DN284" s="215">
        <f t="shared" si="778"/>
        <v>0</v>
      </c>
      <c r="DO284" s="299"/>
      <c r="DP284" s="214">
        <f t="shared" si="779"/>
        <v>0</v>
      </c>
      <c r="DQ284" s="299"/>
      <c r="DR284" s="214">
        <f t="shared" si="780"/>
        <v>0</v>
      </c>
      <c r="DS284" s="299"/>
      <c r="DT284" s="215">
        <f t="shared" si="781"/>
        <v>0</v>
      </c>
      <c r="DU284" s="299"/>
      <c r="DV284" s="204"/>
      <c r="DW284" s="204"/>
      <c r="DX284" s="214">
        <f t="shared" si="782"/>
        <v>0</v>
      </c>
      <c r="DY284" s="204"/>
      <c r="DZ284" s="214">
        <f t="shared" si="783"/>
        <v>0</v>
      </c>
      <c r="EA284" s="204"/>
      <c r="EB284" s="204"/>
      <c r="EC284" s="430"/>
      <c r="ED284" s="430"/>
      <c r="EE284" s="223"/>
      <c r="EF284" s="204"/>
      <c r="EG284" s="223"/>
      <c r="EH284" s="223"/>
      <c r="EI284" s="223"/>
      <c r="EJ284" s="216">
        <f t="shared" si="784"/>
        <v>0</v>
      </c>
      <c r="EK284" s="228">
        <f t="shared" si="785"/>
        <v>0</v>
      </c>
      <c r="EL284" s="228">
        <f t="shared" si="785"/>
        <v>0</v>
      </c>
    </row>
    <row r="285" spans="1:142" ht="45" customHeight="1" x14ac:dyDescent="0.2">
      <c r="A285" s="196"/>
      <c r="B285" s="196">
        <v>202</v>
      </c>
      <c r="C285" s="307" t="s">
        <v>1589</v>
      </c>
      <c r="D285" s="355" t="s">
        <v>1130</v>
      </c>
      <c r="E285" s="309">
        <v>16026</v>
      </c>
      <c r="F285" s="309">
        <v>16828</v>
      </c>
      <c r="G285" s="310">
        <v>2.75</v>
      </c>
      <c r="H285" s="311"/>
      <c r="I285" s="312">
        <v>1</v>
      </c>
      <c r="J285" s="313"/>
      <c r="K285" s="305">
        <v>1.4</v>
      </c>
      <c r="L285" s="305">
        <v>1.68</v>
      </c>
      <c r="M285" s="305">
        <v>2.23</v>
      </c>
      <c r="N285" s="306">
        <v>2.57</v>
      </c>
      <c r="O285" s="299"/>
      <c r="P285" s="214">
        <f t="shared" si="728"/>
        <v>0</v>
      </c>
      <c r="Q285" s="471"/>
      <c r="R285" s="214">
        <f t="shared" si="729"/>
        <v>0</v>
      </c>
      <c r="S285" s="299"/>
      <c r="T285" s="214">
        <f t="shared" si="730"/>
        <v>0</v>
      </c>
      <c r="U285" s="299"/>
      <c r="V285" s="214">
        <f t="shared" si="731"/>
        <v>0</v>
      </c>
      <c r="W285" s="299"/>
      <c r="X285" s="214">
        <f t="shared" si="732"/>
        <v>0</v>
      </c>
      <c r="Y285" s="299"/>
      <c r="Z285" s="214">
        <f t="shared" si="733"/>
        <v>0</v>
      </c>
      <c r="AA285" s="299"/>
      <c r="AB285" s="214">
        <f t="shared" si="734"/>
        <v>0</v>
      </c>
      <c r="AC285" s="299"/>
      <c r="AD285" s="214">
        <f t="shared" si="735"/>
        <v>0</v>
      </c>
      <c r="AE285" s="299"/>
      <c r="AF285" s="204">
        <f t="shared" si="736"/>
        <v>0</v>
      </c>
      <c r="AG285" s="204"/>
      <c r="AH285" s="215">
        <f t="shared" si="737"/>
        <v>0</v>
      </c>
      <c r="AI285" s="215">
        <v>0</v>
      </c>
      <c r="AJ285" s="215">
        <v>0</v>
      </c>
      <c r="AK285" s="299"/>
      <c r="AL285" s="214">
        <f t="shared" si="738"/>
        <v>0</v>
      </c>
      <c r="AM285" s="299"/>
      <c r="AN285" s="214">
        <f t="shared" si="739"/>
        <v>0</v>
      </c>
      <c r="AO285" s="299"/>
      <c r="AP285" s="214">
        <f t="shared" si="740"/>
        <v>0</v>
      </c>
      <c r="AQ285" s="299"/>
      <c r="AR285" s="214">
        <f t="shared" si="741"/>
        <v>0</v>
      </c>
      <c r="AS285" s="299"/>
      <c r="AT285" s="214">
        <f t="shared" si="742"/>
        <v>0</v>
      </c>
      <c r="AU285" s="299"/>
      <c r="AV285" s="214">
        <f t="shared" si="743"/>
        <v>0</v>
      </c>
      <c r="AW285" s="299"/>
      <c r="AX285" s="214">
        <f t="shared" si="744"/>
        <v>0</v>
      </c>
      <c r="AY285" s="299"/>
      <c r="AZ285" s="214">
        <f t="shared" si="745"/>
        <v>0</v>
      </c>
      <c r="BA285" s="299"/>
      <c r="BB285" s="214">
        <f t="shared" si="746"/>
        <v>0</v>
      </c>
      <c r="BC285" s="299"/>
      <c r="BD285" s="214">
        <f t="shared" si="747"/>
        <v>0</v>
      </c>
      <c r="BE285" s="299"/>
      <c r="BF285" s="214">
        <f t="shared" si="748"/>
        <v>0</v>
      </c>
      <c r="BG285" s="299"/>
      <c r="BH285" s="214">
        <f t="shared" si="749"/>
        <v>0</v>
      </c>
      <c r="BI285" s="299"/>
      <c r="BJ285" s="214">
        <f t="shared" si="750"/>
        <v>0</v>
      </c>
      <c r="BK285" s="299"/>
      <c r="BL285" s="214">
        <f t="shared" si="751"/>
        <v>0</v>
      </c>
      <c r="BM285" s="299"/>
      <c r="BN285" s="214">
        <f t="shared" si="752"/>
        <v>0</v>
      </c>
      <c r="BO285" s="299"/>
      <c r="BP285" s="214">
        <f t="shared" si="753"/>
        <v>0</v>
      </c>
      <c r="BQ285" s="299"/>
      <c r="BR285" s="214">
        <f t="shared" si="754"/>
        <v>0</v>
      </c>
      <c r="BS285" s="299"/>
      <c r="BT285" s="214">
        <f t="shared" si="755"/>
        <v>0</v>
      </c>
      <c r="BU285" s="299"/>
      <c r="BV285" s="214">
        <f t="shared" si="756"/>
        <v>0</v>
      </c>
      <c r="BW285" s="204"/>
      <c r="BX285" s="214">
        <f t="shared" si="757"/>
        <v>0</v>
      </c>
      <c r="BY285" s="299"/>
      <c r="BZ285" s="214">
        <f t="shared" si="758"/>
        <v>0</v>
      </c>
      <c r="CA285" s="299"/>
      <c r="CB285" s="214">
        <f t="shared" si="759"/>
        <v>0</v>
      </c>
      <c r="CC285" s="299"/>
      <c r="CD285" s="214">
        <f t="shared" si="760"/>
        <v>0</v>
      </c>
      <c r="CE285" s="299"/>
      <c r="CF285" s="215">
        <f t="shared" si="761"/>
        <v>0</v>
      </c>
      <c r="CG285" s="299"/>
      <c r="CH285" s="215">
        <f t="shared" si="762"/>
        <v>0</v>
      </c>
      <c r="CI285" s="299"/>
      <c r="CJ285" s="215">
        <f>SUM(CI285/12*2*$E285*$G285*$I285*$L285*CJ$10)+(CI285/12*10*$F285*$G285*$I285*$L285*CJ$10)</f>
        <v>0</v>
      </c>
      <c r="CK285" s="299"/>
      <c r="CL285" s="215">
        <f t="shared" si="764"/>
        <v>0</v>
      </c>
      <c r="CM285" s="299"/>
      <c r="CN285" s="215">
        <f t="shared" si="765"/>
        <v>0</v>
      </c>
      <c r="CO285" s="299"/>
      <c r="CP285" s="215">
        <f t="shared" si="766"/>
        <v>0</v>
      </c>
      <c r="CQ285" s="299"/>
      <c r="CR285" s="215">
        <f t="shared" si="767"/>
        <v>0</v>
      </c>
      <c r="CS285" s="299"/>
      <c r="CT285" s="215">
        <f t="shared" si="768"/>
        <v>0</v>
      </c>
      <c r="CU285" s="299"/>
      <c r="CV285" s="215">
        <f t="shared" si="769"/>
        <v>0</v>
      </c>
      <c r="CW285" s="299"/>
      <c r="CX285" s="215">
        <f t="shared" si="770"/>
        <v>0</v>
      </c>
      <c r="CY285" s="299"/>
      <c r="CZ285" s="215">
        <f t="shared" si="771"/>
        <v>0</v>
      </c>
      <c r="DA285" s="204"/>
      <c r="DB285" s="215">
        <f t="shared" si="772"/>
        <v>0</v>
      </c>
      <c r="DC285" s="299"/>
      <c r="DD285" s="215">
        <f t="shared" si="773"/>
        <v>0</v>
      </c>
      <c r="DE285" s="299"/>
      <c r="DF285" s="215">
        <f t="shared" si="774"/>
        <v>0</v>
      </c>
      <c r="DG285" s="299"/>
      <c r="DH285" s="204">
        <f t="shared" si="775"/>
        <v>0</v>
      </c>
      <c r="DI285" s="299"/>
      <c r="DJ285" s="215">
        <f t="shared" si="776"/>
        <v>0</v>
      </c>
      <c r="DK285" s="299"/>
      <c r="DL285" s="215">
        <f t="shared" si="777"/>
        <v>0</v>
      </c>
      <c r="DM285" s="299"/>
      <c r="DN285" s="215">
        <f t="shared" si="778"/>
        <v>0</v>
      </c>
      <c r="DO285" s="299"/>
      <c r="DP285" s="214">
        <f t="shared" si="779"/>
        <v>0</v>
      </c>
      <c r="DQ285" s="299"/>
      <c r="DR285" s="214">
        <f t="shared" si="780"/>
        <v>0</v>
      </c>
      <c r="DS285" s="299"/>
      <c r="DT285" s="215">
        <f t="shared" si="781"/>
        <v>0</v>
      </c>
      <c r="DU285" s="299"/>
      <c r="DV285" s="204"/>
      <c r="DW285" s="204"/>
      <c r="DX285" s="214">
        <f t="shared" si="782"/>
        <v>0</v>
      </c>
      <c r="DY285" s="204"/>
      <c r="DZ285" s="214">
        <f t="shared" si="783"/>
        <v>0</v>
      </c>
      <c r="EA285" s="204"/>
      <c r="EB285" s="204"/>
      <c r="EC285" s="430"/>
      <c r="ED285" s="430"/>
      <c r="EE285" s="223"/>
      <c r="EF285" s="204"/>
      <c r="EG285" s="223"/>
      <c r="EH285" s="223"/>
      <c r="EI285" s="223"/>
      <c r="EJ285" s="216">
        <f t="shared" si="784"/>
        <v>0</v>
      </c>
      <c r="EK285" s="228">
        <f t="shared" si="785"/>
        <v>0</v>
      </c>
      <c r="EL285" s="228">
        <f t="shared" si="785"/>
        <v>0</v>
      </c>
    </row>
    <row r="286" spans="1:142" ht="43.5" customHeight="1" x14ac:dyDescent="0.2">
      <c r="A286" s="196"/>
      <c r="B286" s="196">
        <v>203</v>
      </c>
      <c r="C286" s="307" t="s">
        <v>1590</v>
      </c>
      <c r="D286" s="355" t="s">
        <v>1132</v>
      </c>
      <c r="E286" s="309">
        <v>16026</v>
      </c>
      <c r="F286" s="309">
        <v>16828</v>
      </c>
      <c r="G286" s="310">
        <v>2.35</v>
      </c>
      <c r="H286" s="311"/>
      <c r="I286" s="312">
        <v>1</v>
      </c>
      <c r="J286" s="313"/>
      <c r="K286" s="305">
        <v>1.4</v>
      </c>
      <c r="L286" s="305">
        <v>1.68</v>
      </c>
      <c r="M286" s="305">
        <v>2.23</v>
      </c>
      <c r="N286" s="306">
        <v>2.57</v>
      </c>
      <c r="O286" s="299"/>
      <c r="P286" s="214">
        <f t="shared" si="728"/>
        <v>0</v>
      </c>
      <c r="Q286" s="471"/>
      <c r="R286" s="214">
        <f t="shared" si="729"/>
        <v>0</v>
      </c>
      <c r="S286" s="299"/>
      <c r="T286" s="214">
        <f t="shared" si="730"/>
        <v>0</v>
      </c>
      <c r="U286" s="299"/>
      <c r="V286" s="214">
        <f t="shared" si="731"/>
        <v>0</v>
      </c>
      <c r="W286" s="299"/>
      <c r="X286" s="214">
        <f t="shared" si="732"/>
        <v>0</v>
      </c>
      <c r="Y286" s="299"/>
      <c r="Z286" s="214">
        <f t="shared" si="733"/>
        <v>0</v>
      </c>
      <c r="AA286" s="299"/>
      <c r="AB286" s="214">
        <f t="shared" si="734"/>
        <v>0</v>
      </c>
      <c r="AC286" s="299"/>
      <c r="AD286" s="214">
        <f t="shared" si="735"/>
        <v>0</v>
      </c>
      <c r="AE286" s="299"/>
      <c r="AF286" s="204">
        <f t="shared" si="736"/>
        <v>0</v>
      </c>
      <c r="AG286" s="204"/>
      <c r="AH286" s="215">
        <f t="shared" si="737"/>
        <v>0</v>
      </c>
      <c r="AI286" s="215">
        <v>0</v>
      </c>
      <c r="AJ286" s="215">
        <v>0</v>
      </c>
      <c r="AK286" s="299"/>
      <c r="AL286" s="214">
        <f t="shared" si="738"/>
        <v>0</v>
      </c>
      <c r="AM286" s="299"/>
      <c r="AN286" s="214">
        <f t="shared" si="739"/>
        <v>0</v>
      </c>
      <c r="AO286" s="299"/>
      <c r="AP286" s="214">
        <f t="shared" si="740"/>
        <v>0</v>
      </c>
      <c r="AQ286" s="299"/>
      <c r="AR286" s="214">
        <f t="shared" si="741"/>
        <v>0</v>
      </c>
      <c r="AS286" s="299"/>
      <c r="AT286" s="214">
        <f t="shared" si="742"/>
        <v>0</v>
      </c>
      <c r="AU286" s="299"/>
      <c r="AV286" s="214">
        <f t="shared" si="743"/>
        <v>0</v>
      </c>
      <c r="AW286" s="299"/>
      <c r="AX286" s="214">
        <f t="shared" si="744"/>
        <v>0</v>
      </c>
      <c r="AY286" s="299"/>
      <c r="AZ286" s="214">
        <f t="shared" si="745"/>
        <v>0</v>
      </c>
      <c r="BA286" s="299"/>
      <c r="BB286" s="214">
        <f t="shared" si="746"/>
        <v>0</v>
      </c>
      <c r="BC286" s="299"/>
      <c r="BD286" s="214">
        <f t="shared" si="747"/>
        <v>0</v>
      </c>
      <c r="BE286" s="299"/>
      <c r="BF286" s="214">
        <f t="shared" si="748"/>
        <v>0</v>
      </c>
      <c r="BG286" s="299"/>
      <c r="BH286" s="214">
        <f t="shared" si="749"/>
        <v>0</v>
      </c>
      <c r="BI286" s="299"/>
      <c r="BJ286" s="214">
        <f t="shared" si="750"/>
        <v>0</v>
      </c>
      <c r="BK286" s="299"/>
      <c r="BL286" s="214">
        <f t="shared" si="751"/>
        <v>0</v>
      </c>
      <c r="BM286" s="299"/>
      <c r="BN286" s="214">
        <f t="shared" si="752"/>
        <v>0</v>
      </c>
      <c r="BO286" s="299"/>
      <c r="BP286" s="214">
        <f t="shared" si="753"/>
        <v>0</v>
      </c>
      <c r="BQ286" s="299"/>
      <c r="BR286" s="214">
        <f t="shared" si="754"/>
        <v>0</v>
      </c>
      <c r="BS286" s="299"/>
      <c r="BT286" s="214">
        <f t="shared" si="755"/>
        <v>0</v>
      </c>
      <c r="BU286" s="299"/>
      <c r="BV286" s="214">
        <f t="shared" si="756"/>
        <v>0</v>
      </c>
      <c r="BW286" s="204"/>
      <c r="BX286" s="214">
        <f t="shared" si="757"/>
        <v>0</v>
      </c>
      <c r="BY286" s="299"/>
      <c r="BZ286" s="214">
        <f t="shared" si="758"/>
        <v>0</v>
      </c>
      <c r="CA286" s="299"/>
      <c r="CB286" s="214">
        <f t="shared" si="759"/>
        <v>0</v>
      </c>
      <c r="CC286" s="299"/>
      <c r="CD286" s="214">
        <f t="shared" si="760"/>
        <v>0</v>
      </c>
      <c r="CE286" s="299"/>
      <c r="CF286" s="215">
        <f t="shared" si="761"/>
        <v>0</v>
      </c>
      <c r="CG286" s="299"/>
      <c r="CH286" s="215">
        <f t="shared" si="762"/>
        <v>0</v>
      </c>
      <c r="CI286" s="299"/>
      <c r="CJ286" s="215">
        <f t="shared" si="763"/>
        <v>0</v>
      </c>
      <c r="CK286" s="299"/>
      <c r="CL286" s="215">
        <f t="shared" si="764"/>
        <v>0</v>
      </c>
      <c r="CM286" s="299"/>
      <c r="CN286" s="215">
        <f t="shared" si="765"/>
        <v>0</v>
      </c>
      <c r="CO286" s="299"/>
      <c r="CP286" s="215">
        <f t="shared" si="766"/>
        <v>0</v>
      </c>
      <c r="CQ286" s="299"/>
      <c r="CR286" s="215">
        <f t="shared" si="767"/>
        <v>0</v>
      </c>
      <c r="CS286" s="299"/>
      <c r="CT286" s="215">
        <f t="shared" si="768"/>
        <v>0</v>
      </c>
      <c r="CU286" s="299"/>
      <c r="CV286" s="215">
        <f t="shared" si="769"/>
        <v>0</v>
      </c>
      <c r="CW286" s="299"/>
      <c r="CX286" s="215">
        <f t="shared" si="770"/>
        <v>0</v>
      </c>
      <c r="CY286" s="299"/>
      <c r="CZ286" s="215">
        <f t="shared" si="771"/>
        <v>0</v>
      </c>
      <c r="DA286" s="204"/>
      <c r="DB286" s="215">
        <f t="shared" si="772"/>
        <v>0</v>
      </c>
      <c r="DC286" s="299"/>
      <c r="DD286" s="215">
        <f t="shared" si="773"/>
        <v>0</v>
      </c>
      <c r="DE286" s="299"/>
      <c r="DF286" s="215">
        <f t="shared" si="774"/>
        <v>0</v>
      </c>
      <c r="DG286" s="299"/>
      <c r="DH286" s="204">
        <f t="shared" si="775"/>
        <v>0</v>
      </c>
      <c r="DI286" s="299"/>
      <c r="DJ286" s="215">
        <f t="shared" si="776"/>
        <v>0</v>
      </c>
      <c r="DK286" s="299"/>
      <c r="DL286" s="215">
        <f t="shared" si="777"/>
        <v>0</v>
      </c>
      <c r="DM286" s="299"/>
      <c r="DN286" s="215">
        <f t="shared" si="778"/>
        <v>0</v>
      </c>
      <c r="DO286" s="299"/>
      <c r="DP286" s="214">
        <f t="shared" si="779"/>
        <v>0</v>
      </c>
      <c r="DQ286" s="299"/>
      <c r="DR286" s="214">
        <f t="shared" si="780"/>
        <v>0</v>
      </c>
      <c r="DS286" s="299"/>
      <c r="DT286" s="215">
        <f t="shared" si="781"/>
        <v>0</v>
      </c>
      <c r="DU286" s="299"/>
      <c r="DV286" s="204"/>
      <c r="DW286" s="204"/>
      <c r="DX286" s="214">
        <f t="shared" si="782"/>
        <v>0</v>
      </c>
      <c r="DY286" s="204"/>
      <c r="DZ286" s="214">
        <f t="shared" si="783"/>
        <v>0</v>
      </c>
      <c r="EA286" s="204"/>
      <c r="EB286" s="204"/>
      <c r="EC286" s="430"/>
      <c r="ED286" s="430"/>
      <c r="EE286" s="223"/>
      <c r="EF286" s="204"/>
      <c r="EG286" s="223"/>
      <c r="EH286" s="223"/>
      <c r="EI286" s="223"/>
      <c r="EJ286" s="216">
        <f t="shared" si="784"/>
        <v>0</v>
      </c>
      <c r="EK286" s="228">
        <f t="shared" si="785"/>
        <v>0</v>
      </c>
      <c r="EL286" s="228">
        <f t="shared" si="785"/>
        <v>0</v>
      </c>
    </row>
    <row r="287" spans="1:142" ht="43.5" customHeight="1" x14ac:dyDescent="0.2">
      <c r="A287" s="196"/>
      <c r="B287" s="196">
        <v>204</v>
      </c>
      <c r="C287" s="307" t="s">
        <v>1591</v>
      </c>
      <c r="D287" s="355" t="s">
        <v>1134</v>
      </c>
      <c r="E287" s="309">
        <v>16026</v>
      </c>
      <c r="F287" s="309">
        <v>16828</v>
      </c>
      <c r="G287" s="310">
        <v>1.76</v>
      </c>
      <c r="H287" s="311"/>
      <c r="I287" s="312">
        <v>1</v>
      </c>
      <c r="J287" s="313"/>
      <c r="K287" s="305">
        <v>1.4</v>
      </c>
      <c r="L287" s="305">
        <v>1.68</v>
      </c>
      <c r="M287" s="305">
        <v>2.23</v>
      </c>
      <c r="N287" s="306">
        <v>2.57</v>
      </c>
      <c r="O287" s="299"/>
      <c r="P287" s="214">
        <f t="shared" si="728"/>
        <v>0</v>
      </c>
      <c r="Q287" s="471"/>
      <c r="R287" s="214">
        <f t="shared" si="729"/>
        <v>0</v>
      </c>
      <c r="S287" s="299"/>
      <c r="T287" s="214">
        <f t="shared" si="730"/>
        <v>0</v>
      </c>
      <c r="U287" s="299"/>
      <c r="V287" s="214">
        <f t="shared" si="731"/>
        <v>0</v>
      </c>
      <c r="W287" s="299"/>
      <c r="X287" s="214">
        <f t="shared" si="732"/>
        <v>0</v>
      </c>
      <c r="Y287" s="299"/>
      <c r="Z287" s="214">
        <f t="shared" si="733"/>
        <v>0</v>
      </c>
      <c r="AA287" s="299"/>
      <c r="AB287" s="214">
        <f t="shared" si="734"/>
        <v>0</v>
      </c>
      <c r="AC287" s="299"/>
      <c r="AD287" s="214">
        <f t="shared" si="735"/>
        <v>0</v>
      </c>
      <c r="AE287" s="299"/>
      <c r="AF287" s="204">
        <f t="shared" si="736"/>
        <v>0</v>
      </c>
      <c r="AG287" s="204"/>
      <c r="AH287" s="215">
        <f t="shared" si="737"/>
        <v>0</v>
      </c>
      <c r="AI287" s="215">
        <v>0</v>
      </c>
      <c r="AJ287" s="215">
        <v>0</v>
      </c>
      <c r="AK287" s="299"/>
      <c r="AL287" s="214">
        <f t="shared" si="738"/>
        <v>0</v>
      </c>
      <c r="AM287" s="299"/>
      <c r="AN287" s="214">
        <f t="shared" si="739"/>
        <v>0</v>
      </c>
      <c r="AO287" s="299"/>
      <c r="AP287" s="214">
        <f t="shared" si="740"/>
        <v>0</v>
      </c>
      <c r="AQ287" s="299"/>
      <c r="AR287" s="214">
        <f t="shared" si="741"/>
        <v>0</v>
      </c>
      <c r="AS287" s="299"/>
      <c r="AT287" s="214">
        <f t="shared" si="742"/>
        <v>0</v>
      </c>
      <c r="AU287" s="299"/>
      <c r="AV287" s="214">
        <f t="shared" si="743"/>
        <v>0</v>
      </c>
      <c r="AW287" s="299"/>
      <c r="AX287" s="214">
        <f t="shared" si="744"/>
        <v>0</v>
      </c>
      <c r="AY287" s="299"/>
      <c r="AZ287" s="214">
        <f t="shared" si="745"/>
        <v>0</v>
      </c>
      <c r="BA287" s="299"/>
      <c r="BB287" s="214">
        <f t="shared" si="746"/>
        <v>0</v>
      </c>
      <c r="BC287" s="299"/>
      <c r="BD287" s="214">
        <f t="shared" si="747"/>
        <v>0</v>
      </c>
      <c r="BE287" s="299"/>
      <c r="BF287" s="214">
        <f t="shared" si="748"/>
        <v>0</v>
      </c>
      <c r="BG287" s="299"/>
      <c r="BH287" s="214">
        <f t="shared" si="749"/>
        <v>0</v>
      </c>
      <c r="BI287" s="299"/>
      <c r="BJ287" s="214">
        <f t="shared" si="750"/>
        <v>0</v>
      </c>
      <c r="BK287" s="299"/>
      <c r="BL287" s="214">
        <f t="shared" si="751"/>
        <v>0</v>
      </c>
      <c r="BM287" s="299"/>
      <c r="BN287" s="214">
        <f t="shared" si="752"/>
        <v>0</v>
      </c>
      <c r="BO287" s="299"/>
      <c r="BP287" s="214">
        <f t="shared" si="753"/>
        <v>0</v>
      </c>
      <c r="BQ287" s="299"/>
      <c r="BR287" s="214">
        <f t="shared" si="754"/>
        <v>0</v>
      </c>
      <c r="BS287" s="299"/>
      <c r="BT287" s="214">
        <f t="shared" si="755"/>
        <v>0</v>
      </c>
      <c r="BU287" s="299"/>
      <c r="BV287" s="214">
        <f t="shared" si="756"/>
        <v>0</v>
      </c>
      <c r="BW287" s="204"/>
      <c r="BX287" s="214">
        <f t="shared" si="757"/>
        <v>0</v>
      </c>
      <c r="BY287" s="299"/>
      <c r="BZ287" s="214">
        <f t="shared" si="758"/>
        <v>0</v>
      </c>
      <c r="CA287" s="299"/>
      <c r="CB287" s="214">
        <f t="shared" si="759"/>
        <v>0</v>
      </c>
      <c r="CC287" s="299"/>
      <c r="CD287" s="214">
        <f t="shared" si="760"/>
        <v>0</v>
      </c>
      <c r="CE287" s="299"/>
      <c r="CF287" s="215">
        <f t="shared" si="761"/>
        <v>0</v>
      </c>
      <c r="CG287" s="299"/>
      <c r="CH287" s="215">
        <f t="shared" si="762"/>
        <v>0</v>
      </c>
      <c r="CI287" s="299"/>
      <c r="CJ287" s="215">
        <f t="shared" si="763"/>
        <v>0</v>
      </c>
      <c r="CK287" s="299"/>
      <c r="CL287" s="215">
        <f t="shared" si="764"/>
        <v>0</v>
      </c>
      <c r="CM287" s="299"/>
      <c r="CN287" s="215">
        <f t="shared" si="765"/>
        <v>0</v>
      </c>
      <c r="CO287" s="299"/>
      <c r="CP287" s="215">
        <f t="shared" si="766"/>
        <v>0</v>
      </c>
      <c r="CQ287" s="299"/>
      <c r="CR287" s="215">
        <f t="shared" si="767"/>
        <v>0</v>
      </c>
      <c r="CS287" s="299"/>
      <c r="CT287" s="215">
        <f t="shared" si="768"/>
        <v>0</v>
      </c>
      <c r="CU287" s="299"/>
      <c r="CV287" s="215">
        <f t="shared" si="769"/>
        <v>0</v>
      </c>
      <c r="CW287" s="299"/>
      <c r="CX287" s="215">
        <f t="shared" si="770"/>
        <v>0</v>
      </c>
      <c r="CY287" s="299"/>
      <c r="CZ287" s="215">
        <f t="shared" si="771"/>
        <v>0</v>
      </c>
      <c r="DA287" s="204"/>
      <c r="DB287" s="215">
        <f t="shared" si="772"/>
        <v>0</v>
      </c>
      <c r="DC287" s="299"/>
      <c r="DD287" s="215">
        <f t="shared" si="773"/>
        <v>0</v>
      </c>
      <c r="DE287" s="299"/>
      <c r="DF287" s="215">
        <f t="shared" si="774"/>
        <v>0</v>
      </c>
      <c r="DG287" s="299"/>
      <c r="DH287" s="204">
        <f t="shared" si="775"/>
        <v>0</v>
      </c>
      <c r="DI287" s="299"/>
      <c r="DJ287" s="215">
        <f t="shared" si="776"/>
        <v>0</v>
      </c>
      <c r="DK287" s="299"/>
      <c r="DL287" s="215">
        <f t="shared" si="777"/>
        <v>0</v>
      </c>
      <c r="DM287" s="299"/>
      <c r="DN287" s="215">
        <f t="shared" si="778"/>
        <v>0</v>
      </c>
      <c r="DO287" s="299"/>
      <c r="DP287" s="214">
        <f t="shared" si="779"/>
        <v>0</v>
      </c>
      <c r="DQ287" s="299"/>
      <c r="DR287" s="214">
        <f t="shared" si="780"/>
        <v>0</v>
      </c>
      <c r="DS287" s="299"/>
      <c r="DT287" s="215">
        <f t="shared" si="781"/>
        <v>0</v>
      </c>
      <c r="DU287" s="299"/>
      <c r="DV287" s="204"/>
      <c r="DW287" s="204"/>
      <c r="DX287" s="214">
        <f t="shared" si="782"/>
        <v>0</v>
      </c>
      <c r="DY287" s="204"/>
      <c r="DZ287" s="214">
        <f t="shared" si="783"/>
        <v>0</v>
      </c>
      <c r="EA287" s="204"/>
      <c r="EB287" s="204"/>
      <c r="EC287" s="430"/>
      <c r="ED287" s="430"/>
      <c r="EE287" s="223"/>
      <c r="EF287" s="204"/>
      <c r="EG287" s="223"/>
      <c r="EH287" s="223"/>
      <c r="EI287" s="223"/>
      <c r="EJ287" s="216">
        <f t="shared" si="784"/>
        <v>0</v>
      </c>
      <c r="EK287" s="228">
        <f t="shared" si="785"/>
        <v>0</v>
      </c>
      <c r="EL287" s="228">
        <f t="shared" si="785"/>
        <v>0</v>
      </c>
    </row>
    <row r="288" spans="1:142" ht="43.5" customHeight="1" x14ac:dyDescent="0.2">
      <c r="A288" s="196"/>
      <c r="B288" s="196">
        <v>205</v>
      </c>
      <c r="C288" s="307" t="s">
        <v>1592</v>
      </c>
      <c r="D288" s="355" t="s">
        <v>1136</v>
      </c>
      <c r="E288" s="309">
        <v>16026</v>
      </c>
      <c r="F288" s="309">
        <v>16828</v>
      </c>
      <c r="G288" s="310">
        <v>1.51</v>
      </c>
      <c r="H288" s="311"/>
      <c r="I288" s="312">
        <v>1</v>
      </c>
      <c r="J288" s="313"/>
      <c r="K288" s="305">
        <v>1.4</v>
      </c>
      <c r="L288" s="305">
        <v>1.68</v>
      </c>
      <c r="M288" s="305">
        <v>2.23</v>
      </c>
      <c r="N288" s="306">
        <v>2.57</v>
      </c>
      <c r="O288" s="299"/>
      <c r="P288" s="214">
        <f t="shared" si="728"/>
        <v>0</v>
      </c>
      <c r="Q288" s="471"/>
      <c r="R288" s="214">
        <f t="shared" si="729"/>
        <v>0</v>
      </c>
      <c r="S288" s="299"/>
      <c r="T288" s="214">
        <f t="shared" si="730"/>
        <v>0</v>
      </c>
      <c r="U288" s="299"/>
      <c r="V288" s="214">
        <f t="shared" si="731"/>
        <v>0</v>
      </c>
      <c r="W288" s="299"/>
      <c r="X288" s="214">
        <f t="shared" si="732"/>
        <v>0</v>
      </c>
      <c r="Y288" s="299"/>
      <c r="Z288" s="214">
        <f t="shared" si="733"/>
        <v>0</v>
      </c>
      <c r="AA288" s="299"/>
      <c r="AB288" s="214">
        <f t="shared" si="734"/>
        <v>0</v>
      </c>
      <c r="AC288" s="299"/>
      <c r="AD288" s="214">
        <f t="shared" si="735"/>
        <v>0</v>
      </c>
      <c r="AE288" s="299"/>
      <c r="AF288" s="204">
        <f t="shared" si="736"/>
        <v>0</v>
      </c>
      <c r="AG288" s="204"/>
      <c r="AH288" s="215">
        <f t="shared" si="737"/>
        <v>0</v>
      </c>
      <c r="AI288" s="215">
        <v>0</v>
      </c>
      <c r="AJ288" s="215">
        <v>0</v>
      </c>
      <c r="AK288" s="299"/>
      <c r="AL288" s="214">
        <f t="shared" si="738"/>
        <v>0</v>
      </c>
      <c r="AM288" s="299"/>
      <c r="AN288" s="214">
        <f t="shared" si="739"/>
        <v>0</v>
      </c>
      <c r="AO288" s="299"/>
      <c r="AP288" s="214">
        <f t="shared" si="740"/>
        <v>0</v>
      </c>
      <c r="AQ288" s="299"/>
      <c r="AR288" s="214">
        <f t="shared" si="741"/>
        <v>0</v>
      </c>
      <c r="AS288" s="299"/>
      <c r="AT288" s="214">
        <f t="shared" si="742"/>
        <v>0</v>
      </c>
      <c r="AU288" s="299"/>
      <c r="AV288" s="214">
        <f t="shared" si="743"/>
        <v>0</v>
      </c>
      <c r="AW288" s="299"/>
      <c r="AX288" s="214">
        <f t="shared" si="744"/>
        <v>0</v>
      </c>
      <c r="AY288" s="299"/>
      <c r="AZ288" s="214">
        <f t="shared" si="745"/>
        <v>0</v>
      </c>
      <c r="BA288" s="299"/>
      <c r="BB288" s="214">
        <f t="shared" si="746"/>
        <v>0</v>
      </c>
      <c r="BC288" s="299"/>
      <c r="BD288" s="214">
        <f t="shared" si="747"/>
        <v>0</v>
      </c>
      <c r="BE288" s="299"/>
      <c r="BF288" s="214">
        <f t="shared" si="748"/>
        <v>0</v>
      </c>
      <c r="BG288" s="299"/>
      <c r="BH288" s="214">
        <f t="shared" si="749"/>
        <v>0</v>
      </c>
      <c r="BI288" s="299"/>
      <c r="BJ288" s="214">
        <f t="shared" si="750"/>
        <v>0</v>
      </c>
      <c r="BK288" s="299"/>
      <c r="BL288" s="214">
        <f t="shared" si="751"/>
        <v>0</v>
      </c>
      <c r="BM288" s="299"/>
      <c r="BN288" s="214">
        <f t="shared" si="752"/>
        <v>0</v>
      </c>
      <c r="BO288" s="299"/>
      <c r="BP288" s="214">
        <f t="shared" si="753"/>
        <v>0</v>
      </c>
      <c r="BQ288" s="299"/>
      <c r="BR288" s="214">
        <f t="shared" si="754"/>
        <v>0</v>
      </c>
      <c r="BS288" s="299"/>
      <c r="BT288" s="214">
        <f t="shared" si="755"/>
        <v>0</v>
      </c>
      <c r="BU288" s="299"/>
      <c r="BV288" s="214">
        <f t="shared" si="756"/>
        <v>0</v>
      </c>
      <c r="BW288" s="204"/>
      <c r="BX288" s="214">
        <f t="shared" si="757"/>
        <v>0</v>
      </c>
      <c r="BY288" s="299"/>
      <c r="BZ288" s="214">
        <f t="shared" si="758"/>
        <v>0</v>
      </c>
      <c r="CA288" s="299"/>
      <c r="CB288" s="214">
        <f t="shared" si="759"/>
        <v>0</v>
      </c>
      <c r="CC288" s="299"/>
      <c r="CD288" s="214">
        <f t="shared" si="760"/>
        <v>0</v>
      </c>
      <c r="CE288" s="299"/>
      <c r="CF288" s="215">
        <f t="shared" si="761"/>
        <v>0</v>
      </c>
      <c r="CG288" s="299"/>
      <c r="CH288" s="215">
        <f t="shared" si="762"/>
        <v>0</v>
      </c>
      <c r="CI288" s="299"/>
      <c r="CJ288" s="215">
        <f t="shared" si="763"/>
        <v>0</v>
      </c>
      <c r="CK288" s="299"/>
      <c r="CL288" s="215">
        <f t="shared" si="764"/>
        <v>0</v>
      </c>
      <c r="CM288" s="299"/>
      <c r="CN288" s="215">
        <f t="shared" si="765"/>
        <v>0</v>
      </c>
      <c r="CO288" s="299"/>
      <c r="CP288" s="215">
        <f t="shared" si="766"/>
        <v>0</v>
      </c>
      <c r="CQ288" s="299"/>
      <c r="CR288" s="215">
        <f t="shared" si="767"/>
        <v>0</v>
      </c>
      <c r="CS288" s="299"/>
      <c r="CT288" s="215">
        <f t="shared" si="768"/>
        <v>0</v>
      </c>
      <c r="CU288" s="299"/>
      <c r="CV288" s="215">
        <f t="shared" si="769"/>
        <v>0</v>
      </c>
      <c r="CW288" s="299"/>
      <c r="CX288" s="215">
        <f t="shared" si="770"/>
        <v>0</v>
      </c>
      <c r="CY288" s="299"/>
      <c r="CZ288" s="215">
        <f t="shared" si="771"/>
        <v>0</v>
      </c>
      <c r="DA288" s="204"/>
      <c r="DB288" s="215">
        <f t="shared" si="772"/>
        <v>0</v>
      </c>
      <c r="DC288" s="299"/>
      <c r="DD288" s="215">
        <f t="shared" si="773"/>
        <v>0</v>
      </c>
      <c r="DE288" s="299"/>
      <c r="DF288" s="215">
        <f t="shared" si="774"/>
        <v>0</v>
      </c>
      <c r="DG288" s="299"/>
      <c r="DH288" s="204">
        <f t="shared" si="775"/>
        <v>0</v>
      </c>
      <c r="DI288" s="299"/>
      <c r="DJ288" s="215">
        <f t="shared" si="776"/>
        <v>0</v>
      </c>
      <c r="DK288" s="299"/>
      <c r="DL288" s="215">
        <f t="shared" si="777"/>
        <v>0</v>
      </c>
      <c r="DM288" s="299"/>
      <c r="DN288" s="215">
        <f t="shared" si="778"/>
        <v>0</v>
      </c>
      <c r="DO288" s="299"/>
      <c r="DP288" s="214">
        <f t="shared" si="779"/>
        <v>0</v>
      </c>
      <c r="DQ288" s="299"/>
      <c r="DR288" s="214">
        <f t="shared" si="780"/>
        <v>0</v>
      </c>
      <c r="DS288" s="299"/>
      <c r="DT288" s="215">
        <f t="shared" si="781"/>
        <v>0</v>
      </c>
      <c r="DU288" s="299"/>
      <c r="DV288" s="204"/>
      <c r="DW288" s="204"/>
      <c r="DX288" s="214">
        <f t="shared" si="782"/>
        <v>0</v>
      </c>
      <c r="DY288" s="204"/>
      <c r="DZ288" s="214">
        <f t="shared" si="783"/>
        <v>0</v>
      </c>
      <c r="EA288" s="204"/>
      <c r="EB288" s="204"/>
      <c r="EC288" s="430"/>
      <c r="ED288" s="430"/>
      <c r="EE288" s="223"/>
      <c r="EF288" s="204"/>
      <c r="EG288" s="223"/>
      <c r="EH288" s="223"/>
      <c r="EI288" s="223"/>
      <c r="EJ288" s="216">
        <f t="shared" si="784"/>
        <v>0</v>
      </c>
      <c r="EK288" s="228">
        <f t="shared" si="785"/>
        <v>0</v>
      </c>
      <c r="EL288" s="228">
        <f t="shared" si="785"/>
        <v>0</v>
      </c>
    </row>
    <row r="289" spans="1:142" ht="43.5" customHeight="1" x14ac:dyDescent="0.2">
      <c r="A289" s="196"/>
      <c r="B289" s="196">
        <v>206</v>
      </c>
      <c r="C289" s="307" t="s">
        <v>1593</v>
      </c>
      <c r="D289" s="355" t="s">
        <v>1594</v>
      </c>
      <c r="E289" s="309">
        <v>16026</v>
      </c>
      <c r="F289" s="309">
        <v>16828</v>
      </c>
      <c r="G289" s="367">
        <v>1</v>
      </c>
      <c r="H289" s="311"/>
      <c r="I289" s="312">
        <v>1</v>
      </c>
      <c r="J289" s="313"/>
      <c r="K289" s="305">
        <v>1.4</v>
      </c>
      <c r="L289" s="305">
        <v>1.68</v>
      </c>
      <c r="M289" s="305">
        <v>2.23</v>
      </c>
      <c r="N289" s="306">
        <v>2.57</v>
      </c>
      <c r="O289" s="299"/>
      <c r="P289" s="214">
        <f t="shared" si="728"/>
        <v>0</v>
      </c>
      <c r="Q289" s="471"/>
      <c r="R289" s="214">
        <f t="shared" si="729"/>
        <v>0</v>
      </c>
      <c r="S289" s="299"/>
      <c r="T289" s="214">
        <f t="shared" si="730"/>
        <v>0</v>
      </c>
      <c r="U289" s="299"/>
      <c r="V289" s="214">
        <f t="shared" si="731"/>
        <v>0</v>
      </c>
      <c r="W289" s="299"/>
      <c r="X289" s="214">
        <f t="shared" si="732"/>
        <v>0</v>
      </c>
      <c r="Y289" s="299"/>
      <c r="Z289" s="214">
        <f t="shared" si="733"/>
        <v>0</v>
      </c>
      <c r="AA289" s="299"/>
      <c r="AB289" s="214">
        <f t="shared" si="734"/>
        <v>0</v>
      </c>
      <c r="AC289" s="299"/>
      <c r="AD289" s="214">
        <f t="shared" si="735"/>
        <v>0</v>
      </c>
      <c r="AE289" s="299"/>
      <c r="AF289" s="204">
        <f t="shared" si="736"/>
        <v>0</v>
      </c>
      <c r="AG289" s="204"/>
      <c r="AH289" s="215">
        <f t="shared" si="737"/>
        <v>0</v>
      </c>
      <c r="AI289" s="215">
        <v>0</v>
      </c>
      <c r="AJ289" s="215">
        <v>0</v>
      </c>
      <c r="AK289" s="299"/>
      <c r="AL289" s="214">
        <f t="shared" si="738"/>
        <v>0</v>
      </c>
      <c r="AM289" s="299"/>
      <c r="AN289" s="214">
        <f t="shared" si="739"/>
        <v>0</v>
      </c>
      <c r="AO289" s="299"/>
      <c r="AP289" s="214">
        <f t="shared" si="740"/>
        <v>0</v>
      </c>
      <c r="AQ289" s="299"/>
      <c r="AR289" s="214">
        <f t="shared" si="741"/>
        <v>0</v>
      </c>
      <c r="AS289" s="299"/>
      <c r="AT289" s="214">
        <f t="shared" si="742"/>
        <v>0</v>
      </c>
      <c r="AU289" s="299"/>
      <c r="AV289" s="214">
        <f t="shared" si="743"/>
        <v>0</v>
      </c>
      <c r="AW289" s="299"/>
      <c r="AX289" s="214">
        <f t="shared" si="744"/>
        <v>0</v>
      </c>
      <c r="AY289" s="299"/>
      <c r="AZ289" s="214">
        <f t="shared" si="745"/>
        <v>0</v>
      </c>
      <c r="BA289" s="299"/>
      <c r="BB289" s="214">
        <f t="shared" si="746"/>
        <v>0</v>
      </c>
      <c r="BC289" s="299"/>
      <c r="BD289" s="214">
        <f t="shared" si="747"/>
        <v>0</v>
      </c>
      <c r="BE289" s="299"/>
      <c r="BF289" s="214">
        <f t="shared" si="748"/>
        <v>0</v>
      </c>
      <c r="BG289" s="299"/>
      <c r="BH289" s="214">
        <f t="shared" si="749"/>
        <v>0</v>
      </c>
      <c r="BI289" s="299"/>
      <c r="BJ289" s="214">
        <f t="shared" si="750"/>
        <v>0</v>
      </c>
      <c r="BK289" s="299"/>
      <c r="BL289" s="214">
        <f t="shared" si="751"/>
        <v>0</v>
      </c>
      <c r="BM289" s="299"/>
      <c r="BN289" s="214">
        <f t="shared" si="752"/>
        <v>0</v>
      </c>
      <c r="BO289" s="299"/>
      <c r="BP289" s="214">
        <f t="shared" si="753"/>
        <v>0</v>
      </c>
      <c r="BQ289" s="299"/>
      <c r="BR289" s="214">
        <f t="shared" si="754"/>
        <v>0</v>
      </c>
      <c r="BS289" s="299"/>
      <c r="BT289" s="214">
        <f t="shared" si="755"/>
        <v>0</v>
      </c>
      <c r="BU289" s="299"/>
      <c r="BV289" s="214">
        <f t="shared" si="756"/>
        <v>0</v>
      </c>
      <c r="BW289" s="204"/>
      <c r="BX289" s="214">
        <f t="shared" si="757"/>
        <v>0</v>
      </c>
      <c r="BY289" s="299"/>
      <c r="BZ289" s="214">
        <f t="shared" si="758"/>
        <v>0</v>
      </c>
      <c r="CA289" s="299"/>
      <c r="CB289" s="214">
        <f t="shared" si="759"/>
        <v>0</v>
      </c>
      <c r="CC289" s="299"/>
      <c r="CD289" s="214">
        <f t="shared" si="760"/>
        <v>0</v>
      </c>
      <c r="CE289" s="299"/>
      <c r="CF289" s="215">
        <f t="shared" si="761"/>
        <v>0</v>
      </c>
      <c r="CG289" s="299"/>
      <c r="CH289" s="215">
        <f t="shared" si="762"/>
        <v>0</v>
      </c>
      <c r="CI289" s="299"/>
      <c r="CJ289" s="215">
        <f t="shared" si="763"/>
        <v>0</v>
      </c>
      <c r="CK289" s="299"/>
      <c r="CL289" s="215">
        <f t="shared" si="764"/>
        <v>0</v>
      </c>
      <c r="CM289" s="299"/>
      <c r="CN289" s="215">
        <f t="shared" si="765"/>
        <v>0</v>
      </c>
      <c r="CO289" s="299"/>
      <c r="CP289" s="215">
        <f t="shared" si="766"/>
        <v>0</v>
      </c>
      <c r="CQ289" s="299"/>
      <c r="CR289" s="215">
        <f t="shared" si="767"/>
        <v>0</v>
      </c>
      <c r="CS289" s="299"/>
      <c r="CT289" s="215">
        <f t="shared" si="768"/>
        <v>0</v>
      </c>
      <c r="CU289" s="299"/>
      <c r="CV289" s="215">
        <f t="shared" si="769"/>
        <v>0</v>
      </c>
      <c r="CW289" s="299"/>
      <c r="CX289" s="215">
        <f t="shared" si="770"/>
        <v>0</v>
      </c>
      <c r="CY289" s="299"/>
      <c r="CZ289" s="215">
        <f t="shared" si="771"/>
        <v>0</v>
      </c>
      <c r="DA289" s="204"/>
      <c r="DB289" s="215">
        <f t="shared" si="772"/>
        <v>0</v>
      </c>
      <c r="DC289" s="299"/>
      <c r="DD289" s="215">
        <f t="shared" si="773"/>
        <v>0</v>
      </c>
      <c r="DE289" s="299">
        <v>15</v>
      </c>
      <c r="DF289" s="215">
        <f t="shared" si="774"/>
        <v>420697.2</v>
      </c>
      <c r="DG289" s="299"/>
      <c r="DH289" s="204">
        <f t="shared" si="775"/>
        <v>0</v>
      </c>
      <c r="DI289" s="299"/>
      <c r="DJ289" s="215">
        <f t="shared" si="776"/>
        <v>0</v>
      </c>
      <c r="DK289" s="299"/>
      <c r="DL289" s="215">
        <f t="shared" si="777"/>
        <v>0</v>
      </c>
      <c r="DM289" s="299"/>
      <c r="DN289" s="215">
        <f t="shared" si="778"/>
        <v>0</v>
      </c>
      <c r="DO289" s="299"/>
      <c r="DP289" s="214">
        <f t="shared" si="779"/>
        <v>0</v>
      </c>
      <c r="DQ289" s="299"/>
      <c r="DR289" s="214">
        <f t="shared" si="780"/>
        <v>0</v>
      </c>
      <c r="DS289" s="299"/>
      <c r="DT289" s="215">
        <f t="shared" si="781"/>
        <v>0</v>
      </c>
      <c r="DU289" s="299"/>
      <c r="DV289" s="204"/>
      <c r="DW289" s="204"/>
      <c r="DX289" s="214">
        <f t="shared" si="782"/>
        <v>0</v>
      </c>
      <c r="DY289" s="204">
        <v>18</v>
      </c>
      <c r="DZ289" s="214">
        <f t="shared" si="783"/>
        <v>420697.2</v>
      </c>
      <c r="EA289" s="204"/>
      <c r="EB289" s="204"/>
      <c r="EC289" s="430"/>
      <c r="ED289" s="430"/>
      <c r="EE289" s="223"/>
      <c r="EF289" s="204"/>
      <c r="EG289" s="223"/>
      <c r="EH289" s="223"/>
      <c r="EI289" s="223"/>
      <c r="EJ289" s="216">
        <f t="shared" si="784"/>
        <v>0</v>
      </c>
      <c r="EK289" s="228">
        <f t="shared" si="785"/>
        <v>33</v>
      </c>
      <c r="EL289" s="228">
        <f t="shared" si="785"/>
        <v>841394.4</v>
      </c>
    </row>
    <row r="290" spans="1:142" ht="43.5" customHeight="1" x14ac:dyDescent="0.2">
      <c r="A290" s="196"/>
      <c r="B290" s="196">
        <v>207</v>
      </c>
      <c r="C290" s="307" t="s">
        <v>1595</v>
      </c>
      <c r="D290" s="355" t="s">
        <v>1138</v>
      </c>
      <c r="E290" s="309">
        <v>16026</v>
      </c>
      <c r="F290" s="309">
        <v>16828</v>
      </c>
      <c r="G290" s="310">
        <v>1.4</v>
      </c>
      <c r="H290" s="311"/>
      <c r="I290" s="312">
        <v>1</v>
      </c>
      <c r="J290" s="313"/>
      <c r="K290" s="305">
        <v>1.4</v>
      </c>
      <c r="L290" s="305">
        <v>1.68</v>
      </c>
      <c r="M290" s="305">
        <v>2.23</v>
      </c>
      <c r="N290" s="306">
        <v>2.57</v>
      </c>
      <c r="O290" s="299"/>
      <c r="P290" s="214">
        <f t="shared" si="728"/>
        <v>0</v>
      </c>
      <c r="Q290" s="471"/>
      <c r="R290" s="214">
        <f>(Q290/12*2*$E290*$G290*$I290*$K290*R$10)+(Q290/12*10*$F290*$G290*$I290*$K290*R$10)</f>
        <v>0</v>
      </c>
      <c r="S290" s="299"/>
      <c r="T290" s="214">
        <f t="shared" si="730"/>
        <v>0</v>
      </c>
      <c r="U290" s="299"/>
      <c r="V290" s="214">
        <f t="shared" si="731"/>
        <v>0</v>
      </c>
      <c r="W290" s="299"/>
      <c r="X290" s="214">
        <f t="shared" si="732"/>
        <v>0</v>
      </c>
      <c r="Y290" s="299"/>
      <c r="Z290" s="214">
        <f t="shared" si="733"/>
        <v>0</v>
      </c>
      <c r="AA290" s="299"/>
      <c r="AB290" s="214">
        <f t="shared" si="734"/>
        <v>0</v>
      </c>
      <c r="AC290" s="299"/>
      <c r="AD290" s="214">
        <f t="shared" si="735"/>
        <v>0</v>
      </c>
      <c r="AE290" s="299"/>
      <c r="AF290" s="204">
        <f t="shared" si="736"/>
        <v>0</v>
      </c>
      <c r="AG290" s="204"/>
      <c r="AH290" s="215">
        <f>SUM(AG290/12*2*$E290*$G290*$I290*$L290*$AH$10)+(AG290/12*10*$F290*$G290*$I290*$L290*$AH$10)</f>
        <v>0</v>
      </c>
      <c r="AI290" s="215">
        <v>0</v>
      </c>
      <c r="AJ290" s="215">
        <v>0</v>
      </c>
      <c r="AK290" s="299"/>
      <c r="AL290" s="214">
        <f t="shared" si="738"/>
        <v>0</v>
      </c>
      <c r="AM290" s="299"/>
      <c r="AN290" s="214">
        <f t="shared" si="739"/>
        <v>0</v>
      </c>
      <c r="AO290" s="299"/>
      <c r="AP290" s="214">
        <f t="shared" si="740"/>
        <v>0</v>
      </c>
      <c r="AQ290" s="299"/>
      <c r="AR290" s="214">
        <f t="shared" si="741"/>
        <v>0</v>
      </c>
      <c r="AS290" s="299"/>
      <c r="AT290" s="214">
        <f t="shared" si="742"/>
        <v>0</v>
      </c>
      <c r="AU290" s="299"/>
      <c r="AV290" s="214">
        <f t="shared" si="743"/>
        <v>0</v>
      </c>
      <c r="AW290" s="299"/>
      <c r="AX290" s="214">
        <f t="shared" si="744"/>
        <v>0</v>
      </c>
      <c r="AY290" s="299"/>
      <c r="AZ290" s="214">
        <f t="shared" si="745"/>
        <v>0</v>
      </c>
      <c r="BA290" s="299"/>
      <c r="BB290" s="214">
        <f t="shared" si="746"/>
        <v>0</v>
      </c>
      <c r="BC290" s="299"/>
      <c r="BD290" s="214">
        <f t="shared" si="747"/>
        <v>0</v>
      </c>
      <c r="BE290" s="299"/>
      <c r="BF290" s="214">
        <f t="shared" si="748"/>
        <v>0</v>
      </c>
      <c r="BG290" s="299"/>
      <c r="BH290" s="214">
        <f t="shared" si="749"/>
        <v>0</v>
      </c>
      <c r="BI290" s="299"/>
      <c r="BJ290" s="214">
        <f t="shared" si="750"/>
        <v>0</v>
      </c>
      <c r="BK290" s="299"/>
      <c r="BL290" s="214">
        <f t="shared" si="751"/>
        <v>0</v>
      </c>
      <c r="BM290" s="299"/>
      <c r="BN290" s="214">
        <f t="shared" si="752"/>
        <v>0</v>
      </c>
      <c r="BO290" s="299"/>
      <c r="BP290" s="214">
        <f t="shared" si="753"/>
        <v>0</v>
      </c>
      <c r="BQ290" s="299"/>
      <c r="BR290" s="214">
        <f>(BQ290/12*2*$E290*$G290*$I290*$K290*BR$10)+(BQ290/12*10*$F290*$G290*$I290*$K290*BR$10)</f>
        <v>0</v>
      </c>
      <c r="BS290" s="299"/>
      <c r="BT290" s="214">
        <f t="shared" si="755"/>
        <v>0</v>
      </c>
      <c r="BU290" s="299"/>
      <c r="BV290" s="214">
        <f t="shared" si="756"/>
        <v>0</v>
      </c>
      <c r="BW290" s="204"/>
      <c r="BX290" s="214">
        <f t="shared" si="757"/>
        <v>0</v>
      </c>
      <c r="BY290" s="299"/>
      <c r="BZ290" s="214">
        <f t="shared" si="758"/>
        <v>0</v>
      </c>
      <c r="CA290" s="299"/>
      <c r="CB290" s="214">
        <f t="shared" si="759"/>
        <v>0</v>
      </c>
      <c r="CC290" s="299"/>
      <c r="CD290" s="214">
        <f t="shared" si="760"/>
        <v>0</v>
      </c>
      <c r="CE290" s="299"/>
      <c r="CF290" s="215">
        <f t="shared" si="761"/>
        <v>0</v>
      </c>
      <c r="CG290" s="299"/>
      <c r="CH290" s="215">
        <f t="shared" si="762"/>
        <v>0</v>
      </c>
      <c r="CI290" s="299"/>
      <c r="CJ290" s="215">
        <f t="shared" si="763"/>
        <v>0</v>
      </c>
      <c r="CK290" s="299"/>
      <c r="CL290" s="215">
        <f t="shared" si="764"/>
        <v>0</v>
      </c>
      <c r="CM290" s="299"/>
      <c r="CN290" s="215">
        <f t="shared" si="765"/>
        <v>0</v>
      </c>
      <c r="CO290" s="299"/>
      <c r="CP290" s="215">
        <f t="shared" si="766"/>
        <v>0</v>
      </c>
      <c r="CQ290" s="299"/>
      <c r="CR290" s="215">
        <f t="shared" si="767"/>
        <v>0</v>
      </c>
      <c r="CS290" s="299"/>
      <c r="CT290" s="215">
        <f t="shared" si="768"/>
        <v>0</v>
      </c>
      <c r="CU290" s="299"/>
      <c r="CV290" s="215">
        <f t="shared" si="769"/>
        <v>0</v>
      </c>
      <c r="CW290" s="299"/>
      <c r="CX290" s="215">
        <f t="shared" si="770"/>
        <v>0</v>
      </c>
      <c r="CY290" s="299"/>
      <c r="CZ290" s="215">
        <f t="shared" si="771"/>
        <v>0</v>
      </c>
      <c r="DA290" s="204"/>
      <c r="DB290" s="215">
        <f t="shared" si="772"/>
        <v>0</v>
      </c>
      <c r="DC290" s="299"/>
      <c r="DD290" s="215">
        <f t="shared" si="773"/>
        <v>0</v>
      </c>
      <c r="DE290" s="299"/>
      <c r="DF290" s="215">
        <f t="shared" si="774"/>
        <v>0</v>
      </c>
      <c r="DG290" s="299"/>
      <c r="DH290" s="204">
        <f t="shared" si="775"/>
        <v>0</v>
      </c>
      <c r="DI290" s="299"/>
      <c r="DJ290" s="215">
        <f t="shared" si="776"/>
        <v>0</v>
      </c>
      <c r="DK290" s="299"/>
      <c r="DL290" s="215">
        <f t="shared" si="777"/>
        <v>0</v>
      </c>
      <c r="DM290" s="299"/>
      <c r="DN290" s="215">
        <f t="shared" si="778"/>
        <v>0</v>
      </c>
      <c r="DO290" s="299"/>
      <c r="DP290" s="214">
        <f t="shared" si="779"/>
        <v>0</v>
      </c>
      <c r="DQ290" s="299"/>
      <c r="DR290" s="214">
        <f t="shared" si="780"/>
        <v>0</v>
      </c>
      <c r="DS290" s="299"/>
      <c r="DT290" s="215">
        <f t="shared" si="781"/>
        <v>0</v>
      </c>
      <c r="DU290" s="299"/>
      <c r="DV290" s="204"/>
      <c r="DW290" s="204"/>
      <c r="DX290" s="214">
        <f t="shared" si="782"/>
        <v>0</v>
      </c>
      <c r="DY290" s="204">
        <v>5</v>
      </c>
      <c r="DZ290" s="214">
        <f t="shared" si="783"/>
        <v>163604.46666666665</v>
      </c>
      <c r="EA290" s="204"/>
      <c r="EB290" s="204"/>
      <c r="EC290" s="430"/>
      <c r="ED290" s="430"/>
      <c r="EE290" s="223"/>
      <c r="EF290" s="204"/>
      <c r="EG290" s="223"/>
      <c r="EH290" s="223"/>
      <c r="EI290" s="223"/>
      <c r="EJ290" s="216">
        <f t="shared" si="784"/>
        <v>0</v>
      </c>
      <c r="EK290" s="228">
        <f t="shared" si="785"/>
        <v>5</v>
      </c>
      <c r="EL290" s="228">
        <f t="shared" si="785"/>
        <v>163604.46666666665</v>
      </c>
    </row>
    <row r="291" spans="1:142" s="342" customFormat="1" ht="19.5" customHeight="1" x14ac:dyDescent="0.2">
      <c r="A291" s="592" t="s">
        <v>1662</v>
      </c>
      <c r="B291" s="593"/>
      <c r="C291" s="594"/>
      <c r="D291" s="199" t="s">
        <v>1596</v>
      </c>
      <c r="E291" s="379"/>
      <c r="F291" s="379"/>
      <c r="G291" s="380"/>
      <c r="H291" s="380"/>
      <c r="I291" s="379"/>
      <c r="J291" s="379"/>
      <c r="K291" s="379"/>
      <c r="L291" s="379"/>
      <c r="M291" s="379"/>
      <c r="N291" s="379"/>
      <c r="O291" s="378">
        <f t="shared" ref="O291:BZ291" si="786">SUM(O11,O12,O23,O25,O27,O31,O36,O38,O42,O45,O47,O50,O62,O65,O68,O72,O75,O77,O82,O172,O179,O187,O190,O192,O194,O198,O200,O202,O204,O209,O216,O223,O232,O234,O238,O243,O274)</f>
        <v>584</v>
      </c>
      <c r="P291" s="378">
        <f t="shared" si="786"/>
        <v>48485039.179642409</v>
      </c>
      <c r="Q291" s="378">
        <f t="shared" si="786"/>
        <v>700</v>
      </c>
      <c r="R291" s="378">
        <f t="shared" si="786"/>
        <v>11867318.005666666</v>
      </c>
      <c r="S291" s="378">
        <f t="shared" si="786"/>
        <v>5592</v>
      </c>
      <c r="T291" s="378">
        <f t="shared" si="786"/>
        <v>767455994.09838569</v>
      </c>
      <c r="U291" s="378">
        <f t="shared" si="786"/>
        <v>1075</v>
      </c>
      <c r="V291" s="378">
        <f t="shared" si="786"/>
        <v>20550059.907999996</v>
      </c>
      <c r="W291" s="378">
        <f t="shared" si="786"/>
        <v>894</v>
      </c>
      <c r="X291" s="378">
        <f t="shared" si="786"/>
        <v>24438400.750414833</v>
      </c>
      <c r="Y291" s="378">
        <f t="shared" si="786"/>
        <v>4455</v>
      </c>
      <c r="Z291" s="378">
        <f t="shared" si="786"/>
        <v>116532556.59459734</v>
      </c>
      <c r="AA291" s="378">
        <f t="shared" si="786"/>
        <v>1164</v>
      </c>
      <c r="AB291" s="378">
        <f t="shared" si="786"/>
        <v>24886664.631237697</v>
      </c>
      <c r="AC291" s="378">
        <f t="shared" si="786"/>
        <v>1896</v>
      </c>
      <c r="AD291" s="378">
        <f t="shared" si="786"/>
        <v>34513298.5957608</v>
      </c>
      <c r="AE291" s="378">
        <f t="shared" si="786"/>
        <v>230</v>
      </c>
      <c r="AF291" s="378">
        <f t="shared" si="786"/>
        <v>12000120.739599999</v>
      </c>
      <c r="AG291" s="378">
        <f t="shared" si="786"/>
        <v>269</v>
      </c>
      <c r="AH291" s="378">
        <f t="shared" si="786"/>
        <v>5748185.0136397062</v>
      </c>
      <c r="AI291" s="378">
        <v>588</v>
      </c>
      <c r="AJ291" s="378">
        <v>12583173.480000002</v>
      </c>
      <c r="AK291" s="378">
        <f t="shared" si="786"/>
        <v>2800</v>
      </c>
      <c r="AL291" s="378">
        <f t="shared" si="786"/>
        <v>95577970.656000003</v>
      </c>
      <c r="AM291" s="378">
        <f t="shared" si="786"/>
        <v>584</v>
      </c>
      <c r="AN291" s="378">
        <f t="shared" si="786"/>
        <v>11478829.413333332</v>
      </c>
      <c r="AO291" s="378">
        <f t="shared" si="786"/>
        <v>2421</v>
      </c>
      <c r="AP291" s="378">
        <f t="shared" si="786"/>
        <v>76306826.415153593</v>
      </c>
      <c r="AQ291" s="378">
        <f t="shared" si="786"/>
        <v>2615</v>
      </c>
      <c r="AR291" s="378">
        <f t="shared" si="786"/>
        <v>48155104.997999988</v>
      </c>
      <c r="AS291" s="378">
        <f t="shared" si="786"/>
        <v>3508</v>
      </c>
      <c r="AT291" s="378">
        <f t="shared" si="786"/>
        <v>85872866.399256259</v>
      </c>
      <c r="AU291" s="378">
        <v>5359</v>
      </c>
      <c r="AV291" s="378">
        <f t="shared" si="786"/>
        <v>82774686.957964525</v>
      </c>
      <c r="AW291" s="378">
        <f t="shared" si="786"/>
        <v>1991</v>
      </c>
      <c r="AX291" s="378">
        <f t="shared" si="786"/>
        <v>43851994.017878398</v>
      </c>
      <c r="AY291" s="378">
        <f t="shared" si="786"/>
        <v>2803</v>
      </c>
      <c r="AZ291" s="378">
        <f t="shared" si="786"/>
        <v>53567364.723739997</v>
      </c>
      <c r="BA291" s="378">
        <f t="shared" si="786"/>
        <v>5887</v>
      </c>
      <c r="BB291" s="378">
        <f t="shared" si="786"/>
        <v>99857496.343231216</v>
      </c>
      <c r="BC291" s="378">
        <f t="shared" si="786"/>
        <v>785</v>
      </c>
      <c r="BD291" s="378">
        <f t="shared" si="786"/>
        <v>15591136.334666666</v>
      </c>
      <c r="BE291" s="378">
        <f t="shared" si="786"/>
        <v>2109</v>
      </c>
      <c r="BF291" s="378">
        <f t="shared" si="786"/>
        <v>41975485.429113604</v>
      </c>
      <c r="BG291" s="378">
        <f t="shared" si="786"/>
        <v>990</v>
      </c>
      <c r="BH291" s="378">
        <f t="shared" si="786"/>
        <v>16428801.199999999</v>
      </c>
      <c r="BI291" s="378">
        <f t="shared" si="786"/>
        <v>1997</v>
      </c>
      <c r="BJ291" s="378">
        <f t="shared" si="786"/>
        <v>38595571.317292005</v>
      </c>
      <c r="BK291" s="378">
        <f t="shared" si="786"/>
        <v>1095</v>
      </c>
      <c r="BL291" s="378">
        <f t="shared" si="786"/>
        <v>18178812.516666669</v>
      </c>
      <c r="BM291" s="378">
        <f t="shared" si="786"/>
        <v>904</v>
      </c>
      <c r="BN291" s="378">
        <f t="shared" si="786"/>
        <v>15709479.837333333</v>
      </c>
      <c r="BO291" s="378">
        <f t="shared" si="786"/>
        <v>228</v>
      </c>
      <c r="BP291" s="378">
        <f t="shared" si="786"/>
        <v>4681777.3239999982</v>
      </c>
      <c r="BQ291" s="378">
        <f t="shared" si="786"/>
        <v>281</v>
      </c>
      <c r="BR291" s="378">
        <f t="shared" si="786"/>
        <v>5974008.6793333329</v>
      </c>
      <c r="BS291" s="378">
        <f t="shared" si="786"/>
        <v>1151</v>
      </c>
      <c r="BT291" s="378">
        <f t="shared" si="786"/>
        <v>21997157.464813069</v>
      </c>
      <c r="BU291" s="378">
        <f t="shared" si="786"/>
        <v>822</v>
      </c>
      <c r="BV291" s="378">
        <f t="shared" si="786"/>
        <v>19851118.344705064</v>
      </c>
      <c r="BW291" s="378">
        <f t="shared" si="786"/>
        <v>1002</v>
      </c>
      <c r="BX291" s="378">
        <f t="shared" si="786"/>
        <v>20035474.428385604</v>
      </c>
      <c r="BY291" s="378">
        <f t="shared" si="786"/>
        <v>849</v>
      </c>
      <c r="BZ291" s="378">
        <f t="shared" si="786"/>
        <v>16843297.113473598</v>
      </c>
      <c r="CA291" s="378">
        <f t="shared" ref="CA291:EL291" si="787">SUM(CA11,CA12,CA23,CA25,CA27,CA31,CA36,CA38,CA42,CA45,CA47,CA50,CA62,CA65,CA68,CA72,CA75,CA77,CA82,CA172,CA179,CA187,CA190,CA192,CA194,CA198,CA200,CA202,CA204,CA209,CA216,CA223,CA232,CA234,CA238,CA243,CA274)</f>
        <v>1420</v>
      </c>
      <c r="CB291" s="378">
        <f t="shared" si="787"/>
        <v>28421031.662772004</v>
      </c>
      <c r="CC291" s="378">
        <f t="shared" si="787"/>
        <v>4009</v>
      </c>
      <c r="CD291" s="378">
        <f t="shared" si="787"/>
        <v>111210559.75849174</v>
      </c>
      <c r="CE291" s="378">
        <f t="shared" si="787"/>
        <v>4879</v>
      </c>
      <c r="CF291" s="378">
        <f t="shared" si="787"/>
        <v>117662471.51496422</v>
      </c>
      <c r="CG291" s="378">
        <f t="shared" si="787"/>
        <v>894</v>
      </c>
      <c r="CH291" s="378">
        <f t="shared" si="787"/>
        <v>16980799.497754984</v>
      </c>
      <c r="CI291" s="378">
        <f t="shared" si="787"/>
        <v>1985</v>
      </c>
      <c r="CJ291" s="378">
        <f t="shared" si="787"/>
        <v>47435197.902730927</v>
      </c>
      <c r="CK291" s="378">
        <f t="shared" si="787"/>
        <v>1197</v>
      </c>
      <c r="CL291" s="378">
        <f t="shared" si="787"/>
        <v>36144431.929200001</v>
      </c>
      <c r="CM291" s="378">
        <f t="shared" si="787"/>
        <v>444</v>
      </c>
      <c r="CN291" s="378">
        <f t="shared" si="787"/>
        <v>9010492.6295999996</v>
      </c>
      <c r="CO291" s="378">
        <f t="shared" si="787"/>
        <v>1085</v>
      </c>
      <c r="CP291" s="378">
        <f t="shared" si="787"/>
        <v>25760071.373269174</v>
      </c>
      <c r="CQ291" s="378">
        <f t="shared" si="787"/>
        <v>328</v>
      </c>
      <c r="CR291" s="378">
        <f t="shared" si="787"/>
        <v>8149017.6376</v>
      </c>
      <c r="CS291" s="378">
        <f t="shared" si="787"/>
        <v>858</v>
      </c>
      <c r="CT291" s="378">
        <f t="shared" si="787"/>
        <v>21505333.513215993</v>
      </c>
      <c r="CU291" s="378">
        <f t="shared" si="787"/>
        <v>603</v>
      </c>
      <c r="CV291" s="378">
        <f t="shared" si="787"/>
        <v>15720122.031935999</v>
      </c>
      <c r="CW291" s="378">
        <f t="shared" si="787"/>
        <v>2214</v>
      </c>
      <c r="CX291" s="378">
        <f t="shared" si="787"/>
        <v>53034395.063176937</v>
      </c>
      <c r="CY291" s="378">
        <f t="shared" si="787"/>
        <v>600</v>
      </c>
      <c r="CZ291" s="378">
        <f t="shared" si="787"/>
        <v>14557412.380000001</v>
      </c>
      <c r="DA291" s="378">
        <f t="shared" si="787"/>
        <v>1431</v>
      </c>
      <c r="DB291" s="378">
        <f t="shared" si="787"/>
        <v>37166130.901155204</v>
      </c>
      <c r="DC291" s="378">
        <f t="shared" si="787"/>
        <v>605</v>
      </c>
      <c r="DD291" s="378">
        <f t="shared" si="787"/>
        <v>13846471.246988401</v>
      </c>
      <c r="DE291" s="378">
        <f t="shared" si="787"/>
        <v>337</v>
      </c>
      <c r="DF291" s="378">
        <f t="shared" si="787"/>
        <v>8929297.6583999991</v>
      </c>
      <c r="DG291" s="378">
        <f t="shared" si="787"/>
        <v>177</v>
      </c>
      <c r="DH291" s="378">
        <f>SUM(DH11,DH12,DH23,DH25,DH27,DH31,DH36,DH38,DH42,DH45,DH47,DH50,DH62,DH65,DH68,DH72,DH75,DH77,DH82,DH172,DH179,DH187,DH190,DH192,DH194,DH198,DH200,DH202,DH204,DH209,DH216,DH223,DH232,DH234,DH238,DH243,DH274)</f>
        <v>1496773.8000000003</v>
      </c>
      <c r="DI291" s="378">
        <f t="shared" ref="DI291" si="788">SUM(DI11,DI12,DI23,DI25,DI27,DI31,DI36,DI38,DI42,DI45,DI47,DI50,DI62,DI65,DI68,DI72,DI75,DI77,DI82,DI172,DI179,DI187,DI190,DI192,DI194,DI198,DI200,DI202,DI204,DI209,DI216,DI223,DI232,DI234,DI238,DI243,DI274)</f>
        <v>43</v>
      </c>
      <c r="DJ291" s="378">
        <f t="shared" si="787"/>
        <v>1130559.2620806666</v>
      </c>
      <c r="DK291" s="378">
        <f t="shared" si="787"/>
        <v>20</v>
      </c>
      <c r="DL291" s="378">
        <f t="shared" si="787"/>
        <v>558462.57950000011</v>
      </c>
      <c r="DM291" s="378">
        <f t="shared" si="787"/>
        <v>200</v>
      </c>
      <c r="DN291" s="378">
        <f t="shared" si="787"/>
        <v>7782427.1313482653</v>
      </c>
      <c r="DO291" s="378">
        <f t="shared" si="787"/>
        <v>304</v>
      </c>
      <c r="DP291" s="378">
        <f t="shared" si="787"/>
        <v>54399754.256531201</v>
      </c>
      <c r="DQ291" s="378">
        <f t="shared" si="787"/>
        <v>34</v>
      </c>
      <c r="DR291" s="378">
        <f t="shared" si="787"/>
        <v>709450.66266666655</v>
      </c>
      <c r="DS291" s="378">
        <f t="shared" si="787"/>
        <v>0</v>
      </c>
      <c r="DT291" s="378">
        <f t="shared" si="787"/>
        <v>0</v>
      </c>
      <c r="DU291" s="378">
        <f t="shared" si="787"/>
        <v>0</v>
      </c>
      <c r="DV291" s="378">
        <f t="shared" si="787"/>
        <v>0</v>
      </c>
      <c r="DW291" s="378">
        <f t="shared" si="787"/>
        <v>1546</v>
      </c>
      <c r="DX291" s="378">
        <f t="shared" si="787"/>
        <v>62820619.16407147</v>
      </c>
      <c r="DY291" s="378">
        <f t="shared" si="787"/>
        <v>2753</v>
      </c>
      <c r="DZ291" s="378">
        <f t="shared" si="787"/>
        <v>101617538.89466667</v>
      </c>
      <c r="EA291" s="378">
        <f t="shared" si="787"/>
        <v>426</v>
      </c>
      <c r="EB291" s="378">
        <f t="shared" si="787"/>
        <v>56312026.086545303</v>
      </c>
      <c r="EC291" s="378">
        <f t="shared" si="787"/>
        <v>50</v>
      </c>
      <c r="ED291" s="378">
        <f t="shared" si="787"/>
        <v>6376984.6473447997</v>
      </c>
      <c r="EE291" s="378">
        <f t="shared" si="787"/>
        <v>327</v>
      </c>
      <c r="EF291" s="378">
        <f t="shared" si="787"/>
        <v>19049870.378000002</v>
      </c>
      <c r="EG291" s="378">
        <f t="shared" si="787"/>
        <v>10</v>
      </c>
      <c r="EH291" s="378">
        <f t="shared" si="787"/>
        <v>1338312.6800000002</v>
      </c>
      <c r="EI291" s="378">
        <f t="shared" si="787"/>
        <v>135</v>
      </c>
      <c r="EJ291" s="378">
        <f t="shared" si="787"/>
        <v>3092124.42</v>
      </c>
      <c r="EK291" s="378">
        <f t="shared" si="787"/>
        <v>86403</v>
      </c>
      <c r="EL291" s="378">
        <f t="shared" si="787"/>
        <v>2794584211.5752959</v>
      </c>
    </row>
    <row r="292" spans="1:142" s="342" customFormat="1" ht="19.5" hidden="1" customHeight="1" x14ac:dyDescent="0.2">
      <c r="A292" s="592" t="s">
        <v>1660</v>
      </c>
      <c r="B292" s="593"/>
      <c r="C292" s="594"/>
      <c r="D292" s="199" t="s">
        <v>1596</v>
      </c>
      <c r="E292" s="379"/>
      <c r="F292" s="379"/>
      <c r="G292" s="380"/>
      <c r="H292" s="380"/>
      <c r="I292" s="379"/>
      <c r="J292" s="379"/>
      <c r="K292" s="379"/>
      <c r="L292" s="379"/>
      <c r="M292" s="379"/>
      <c r="N292" s="379"/>
      <c r="O292" s="378">
        <v>584</v>
      </c>
      <c r="P292" s="378">
        <v>48485039.179642409</v>
      </c>
      <c r="Q292" s="378">
        <v>700</v>
      </c>
      <c r="R292" s="378">
        <v>11867318.005666666</v>
      </c>
      <c r="S292" s="378">
        <v>5592</v>
      </c>
      <c r="T292" s="378">
        <v>767455994.09838569</v>
      </c>
      <c r="U292" s="378">
        <v>1075</v>
      </c>
      <c r="V292" s="378">
        <v>20550059.907999996</v>
      </c>
      <c r="W292" s="378">
        <v>907</v>
      </c>
      <c r="X292" s="378">
        <v>23115543.751370467</v>
      </c>
      <c r="Y292" s="378">
        <v>3930</v>
      </c>
      <c r="Z292" s="378">
        <v>104997651.41793066</v>
      </c>
      <c r="AA292" s="378">
        <v>1164</v>
      </c>
      <c r="AB292" s="378">
        <v>24886664.631237697</v>
      </c>
      <c r="AC292" s="378">
        <v>1843</v>
      </c>
      <c r="AD292" s="378">
        <v>32952044.542427465</v>
      </c>
      <c r="AE292" s="378">
        <v>230</v>
      </c>
      <c r="AF292" s="378">
        <v>12000120.739599999</v>
      </c>
      <c r="AG292" s="378">
        <v>269</v>
      </c>
      <c r="AH292" s="378">
        <v>5748185.0136397062</v>
      </c>
      <c r="AI292" s="378">
        <v>588</v>
      </c>
      <c r="AJ292" s="378">
        <v>12583173.480000002</v>
      </c>
      <c r="AK292" s="378">
        <v>2800</v>
      </c>
      <c r="AL292" s="378">
        <v>95577970.656000003</v>
      </c>
      <c r="AM292" s="378">
        <v>552</v>
      </c>
      <c r="AN292" s="378">
        <v>10989098.271666668</v>
      </c>
      <c r="AO292" s="378">
        <v>2421</v>
      </c>
      <c r="AP292" s="378">
        <v>76306826.415153593</v>
      </c>
      <c r="AQ292" s="378">
        <v>2615</v>
      </c>
      <c r="AR292" s="378">
        <v>48155104.997999988</v>
      </c>
      <c r="AS292" s="378">
        <v>3508</v>
      </c>
      <c r="AT292" s="378">
        <v>85872866.399256259</v>
      </c>
      <c r="AU292" s="378">
        <v>5359</v>
      </c>
      <c r="AV292" s="378">
        <v>85373660.771297872</v>
      </c>
      <c r="AW292" s="378">
        <v>1991</v>
      </c>
      <c r="AX292" s="378">
        <v>43851994.017878398</v>
      </c>
      <c r="AY292" s="378">
        <v>3105</v>
      </c>
      <c r="AZ292" s="378">
        <v>56574460.376570128</v>
      </c>
      <c r="BA292" s="378">
        <v>6010</v>
      </c>
      <c r="BB292" s="378">
        <v>103824062.32153681</v>
      </c>
      <c r="BC292" s="378">
        <v>785</v>
      </c>
      <c r="BD292" s="378">
        <v>15591136.334666666</v>
      </c>
      <c r="BE292" s="378">
        <v>2109</v>
      </c>
      <c r="BF292" s="378">
        <v>41975485.429113604</v>
      </c>
      <c r="BG292" s="378">
        <v>990</v>
      </c>
      <c r="BH292" s="378">
        <v>16428801.199999999</v>
      </c>
      <c r="BI292" s="378">
        <v>1997</v>
      </c>
      <c r="BJ292" s="378">
        <v>38595571.317292005</v>
      </c>
      <c r="BK292" s="378">
        <v>1095</v>
      </c>
      <c r="BL292" s="378">
        <v>18178812.516666669</v>
      </c>
      <c r="BM292" s="378">
        <v>904</v>
      </c>
      <c r="BN292" s="378">
        <v>15709479.837333333</v>
      </c>
      <c r="BO292" s="378">
        <v>228</v>
      </c>
      <c r="BP292" s="378">
        <v>4681777.3239999982</v>
      </c>
      <c r="BQ292" s="378">
        <v>281</v>
      </c>
      <c r="BR292" s="378">
        <v>5974008.6793333329</v>
      </c>
      <c r="BS292" s="378">
        <v>1151</v>
      </c>
      <c r="BT292" s="378">
        <v>21997157.464813069</v>
      </c>
      <c r="BU292" s="378">
        <v>822</v>
      </c>
      <c r="BV292" s="378">
        <v>19851118.344705064</v>
      </c>
      <c r="BW292" s="378">
        <v>801</v>
      </c>
      <c r="BX292" s="378">
        <v>15727705.534033334</v>
      </c>
      <c r="BY292" s="378">
        <v>856</v>
      </c>
      <c r="BZ292" s="378">
        <v>17000843.458140265</v>
      </c>
      <c r="CA292" s="378">
        <v>1420</v>
      </c>
      <c r="CB292" s="378">
        <v>28421031.662772004</v>
      </c>
      <c r="CC292" s="378">
        <v>4009</v>
      </c>
      <c r="CD292" s="378">
        <v>111210559.75849174</v>
      </c>
      <c r="CE292" s="378">
        <v>5205</v>
      </c>
      <c r="CF292" s="378">
        <v>123755366.04234922</v>
      </c>
      <c r="CG292" s="378">
        <v>910</v>
      </c>
      <c r="CH292" s="378">
        <v>17131457.297905277</v>
      </c>
      <c r="CI292" s="378">
        <v>1985</v>
      </c>
      <c r="CJ292" s="378">
        <v>47435197.902730927</v>
      </c>
      <c r="CK292" s="378">
        <v>1113</v>
      </c>
      <c r="CL292" s="378">
        <v>33640198.171999998</v>
      </c>
      <c r="CM292" s="378">
        <v>483</v>
      </c>
      <c r="CN292" s="378">
        <v>9817389.859199997</v>
      </c>
      <c r="CO292" s="378">
        <v>1085</v>
      </c>
      <c r="CP292" s="378">
        <v>25760071.373269174</v>
      </c>
      <c r="CQ292" s="378">
        <v>328</v>
      </c>
      <c r="CR292" s="378">
        <v>8149017.6376</v>
      </c>
      <c r="CS292" s="378">
        <v>740</v>
      </c>
      <c r="CT292" s="378">
        <v>18743796.368415996</v>
      </c>
      <c r="CU292" s="378">
        <v>603</v>
      </c>
      <c r="CV292" s="378">
        <v>15720122.031935999</v>
      </c>
      <c r="CW292" s="378">
        <v>2214</v>
      </c>
      <c r="CX292" s="378">
        <v>53034395.063176937</v>
      </c>
      <c r="CY292" s="378">
        <v>600</v>
      </c>
      <c r="CZ292" s="378">
        <v>14557412.380000001</v>
      </c>
      <c r="DA292" s="378">
        <v>1431</v>
      </c>
      <c r="DB292" s="378">
        <v>37166130.901155204</v>
      </c>
      <c r="DC292" s="378">
        <v>605</v>
      </c>
      <c r="DD292" s="378">
        <v>13846471.246988401</v>
      </c>
      <c r="DE292" s="378">
        <v>330</v>
      </c>
      <c r="DF292" s="378">
        <v>8729062.6919999998</v>
      </c>
      <c r="DG292" s="378">
        <v>177</v>
      </c>
      <c r="DH292" s="378">
        <v>1496773.8000000003</v>
      </c>
      <c r="DI292" s="378">
        <v>43</v>
      </c>
      <c r="DJ292" s="378">
        <v>1130559.2620806666</v>
      </c>
      <c r="DK292" s="378">
        <v>20</v>
      </c>
      <c r="DL292" s="378">
        <v>558462.57950000011</v>
      </c>
      <c r="DM292" s="378">
        <v>200</v>
      </c>
      <c r="DN292" s="378">
        <v>7782427.1313482653</v>
      </c>
      <c r="DO292" s="378">
        <v>304</v>
      </c>
      <c r="DP292" s="378">
        <v>54399754.256531201</v>
      </c>
      <c r="DQ292" s="378">
        <v>34</v>
      </c>
      <c r="DR292" s="378">
        <v>709450.66266666655</v>
      </c>
      <c r="DS292" s="378">
        <v>0</v>
      </c>
      <c r="DT292" s="378">
        <v>0</v>
      </c>
      <c r="DU292" s="378">
        <v>0</v>
      </c>
      <c r="DV292" s="378">
        <v>0</v>
      </c>
      <c r="DW292" s="378">
        <v>1535</v>
      </c>
      <c r="DX292" s="378">
        <v>62418308.317930676</v>
      </c>
      <c r="DY292" s="378">
        <v>2717</v>
      </c>
      <c r="DZ292" s="378">
        <v>100139255.678</v>
      </c>
      <c r="EA292" s="378">
        <v>436</v>
      </c>
      <c r="EB292" s="378">
        <v>57392225.503559515</v>
      </c>
      <c r="EC292" s="378">
        <v>50</v>
      </c>
      <c r="ED292" s="378">
        <v>6376984.6473447997</v>
      </c>
      <c r="EE292" s="378">
        <v>327</v>
      </c>
      <c r="EF292" s="378">
        <v>19049870.378000002</v>
      </c>
      <c r="EG292" s="378">
        <v>8</v>
      </c>
      <c r="EH292" s="378">
        <v>970914.04851093329</v>
      </c>
      <c r="EI292" s="378">
        <v>135</v>
      </c>
      <c r="EJ292" s="378">
        <v>3092124.42</v>
      </c>
      <c r="EK292" s="378">
        <v>86309</v>
      </c>
      <c r="EL292" s="378">
        <v>2785514527.5108218</v>
      </c>
    </row>
    <row r="293" spans="1:142" s="342" customFormat="1" ht="19.5" hidden="1" customHeight="1" x14ac:dyDescent="0.2">
      <c r="A293" s="227"/>
      <c r="B293" s="227"/>
      <c r="C293" s="227"/>
      <c r="D293" s="472" t="s">
        <v>1661</v>
      </c>
      <c r="E293" s="473"/>
      <c r="F293" s="473"/>
      <c r="G293" s="474"/>
      <c r="H293" s="474"/>
      <c r="I293" s="473"/>
      <c r="J293" s="473"/>
      <c r="K293" s="473"/>
      <c r="L293" s="473"/>
      <c r="M293" s="473"/>
      <c r="N293" s="473"/>
      <c r="O293" s="475">
        <f>O291-O292</f>
        <v>0</v>
      </c>
      <c r="P293" s="475">
        <f t="shared" ref="P293:CA293" si="789">P291-P292</f>
        <v>0</v>
      </c>
      <c r="Q293" s="475">
        <f t="shared" si="789"/>
        <v>0</v>
      </c>
      <c r="R293" s="475">
        <f t="shared" si="789"/>
        <v>0</v>
      </c>
      <c r="S293" s="475">
        <f t="shared" si="789"/>
        <v>0</v>
      </c>
      <c r="T293" s="475">
        <f t="shared" si="789"/>
        <v>0</v>
      </c>
      <c r="U293" s="475">
        <f t="shared" si="789"/>
        <v>0</v>
      </c>
      <c r="V293" s="475">
        <f t="shared" si="789"/>
        <v>0</v>
      </c>
      <c r="W293" s="475">
        <f t="shared" si="789"/>
        <v>-13</v>
      </c>
      <c r="X293" s="475">
        <f t="shared" si="789"/>
        <v>1322856.9990443662</v>
      </c>
      <c r="Y293" s="475">
        <f t="shared" si="789"/>
        <v>525</v>
      </c>
      <c r="Z293" s="475">
        <f t="shared" si="789"/>
        <v>11534905.176666677</v>
      </c>
      <c r="AA293" s="475">
        <f t="shared" si="789"/>
        <v>0</v>
      </c>
      <c r="AB293" s="475">
        <f t="shared" si="789"/>
        <v>0</v>
      </c>
      <c r="AC293" s="475">
        <f t="shared" si="789"/>
        <v>53</v>
      </c>
      <c r="AD293" s="475">
        <f t="shared" si="789"/>
        <v>1561254.0533333346</v>
      </c>
      <c r="AE293" s="475">
        <f t="shared" si="789"/>
        <v>0</v>
      </c>
      <c r="AF293" s="475">
        <f t="shared" si="789"/>
        <v>0</v>
      </c>
      <c r="AG293" s="475">
        <f t="shared" si="789"/>
        <v>0</v>
      </c>
      <c r="AH293" s="475">
        <f t="shared" si="789"/>
        <v>0</v>
      </c>
      <c r="AI293" s="475">
        <f t="shared" si="789"/>
        <v>0</v>
      </c>
      <c r="AJ293" s="475">
        <f t="shared" si="789"/>
        <v>0</v>
      </c>
      <c r="AK293" s="475">
        <f t="shared" si="789"/>
        <v>0</v>
      </c>
      <c r="AL293" s="475">
        <f t="shared" si="789"/>
        <v>0</v>
      </c>
      <c r="AM293" s="475">
        <f t="shared" si="789"/>
        <v>32</v>
      </c>
      <c r="AN293" s="475">
        <f t="shared" si="789"/>
        <v>489731.14166666381</v>
      </c>
      <c r="AO293" s="475">
        <f t="shared" si="789"/>
        <v>0</v>
      </c>
      <c r="AP293" s="475">
        <f t="shared" si="789"/>
        <v>0</v>
      </c>
      <c r="AQ293" s="475">
        <f t="shared" si="789"/>
        <v>0</v>
      </c>
      <c r="AR293" s="475">
        <f t="shared" si="789"/>
        <v>0</v>
      </c>
      <c r="AS293" s="475">
        <f t="shared" si="789"/>
        <v>0</v>
      </c>
      <c r="AT293" s="475">
        <f t="shared" si="789"/>
        <v>0</v>
      </c>
      <c r="AU293" s="475">
        <f t="shared" si="789"/>
        <v>0</v>
      </c>
      <c r="AV293" s="475">
        <f t="shared" si="789"/>
        <v>-2598973.8133333474</v>
      </c>
      <c r="AW293" s="475">
        <f t="shared" si="789"/>
        <v>0</v>
      </c>
      <c r="AX293" s="475">
        <f t="shared" si="789"/>
        <v>0</v>
      </c>
      <c r="AY293" s="475">
        <f t="shared" si="789"/>
        <v>-302</v>
      </c>
      <c r="AZ293" s="475">
        <f t="shared" si="789"/>
        <v>-3007095.6528301314</v>
      </c>
      <c r="BA293" s="475">
        <f t="shared" si="789"/>
        <v>-123</v>
      </c>
      <c r="BB293" s="475">
        <f t="shared" si="789"/>
        <v>-3966565.9783055931</v>
      </c>
      <c r="BC293" s="475">
        <f t="shared" si="789"/>
        <v>0</v>
      </c>
      <c r="BD293" s="475">
        <f t="shared" si="789"/>
        <v>0</v>
      </c>
      <c r="BE293" s="475">
        <f t="shared" si="789"/>
        <v>0</v>
      </c>
      <c r="BF293" s="475">
        <f t="shared" si="789"/>
        <v>0</v>
      </c>
      <c r="BG293" s="475">
        <f t="shared" si="789"/>
        <v>0</v>
      </c>
      <c r="BH293" s="475">
        <f t="shared" si="789"/>
        <v>0</v>
      </c>
      <c r="BI293" s="475">
        <f t="shared" si="789"/>
        <v>0</v>
      </c>
      <c r="BJ293" s="475">
        <f t="shared" si="789"/>
        <v>0</v>
      </c>
      <c r="BK293" s="475">
        <f t="shared" si="789"/>
        <v>0</v>
      </c>
      <c r="BL293" s="475">
        <f t="shared" si="789"/>
        <v>0</v>
      </c>
      <c r="BM293" s="475">
        <f t="shared" si="789"/>
        <v>0</v>
      </c>
      <c r="BN293" s="475">
        <f t="shared" si="789"/>
        <v>0</v>
      </c>
      <c r="BO293" s="475">
        <f t="shared" si="789"/>
        <v>0</v>
      </c>
      <c r="BP293" s="475">
        <f t="shared" si="789"/>
        <v>0</v>
      </c>
      <c r="BQ293" s="475">
        <f t="shared" si="789"/>
        <v>0</v>
      </c>
      <c r="BR293" s="475">
        <f t="shared" si="789"/>
        <v>0</v>
      </c>
      <c r="BS293" s="475">
        <f t="shared" si="789"/>
        <v>0</v>
      </c>
      <c r="BT293" s="475">
        <f t="shared" si="789"/>
        <v>0</v>
      </c>
      <c r="BU293" s="475">
        <f t="shared" si="789"/>
        <v>0</v>
      </c>
      <c r="BV293" s="475">
        <f t="shared" si="789"/>
        <v>0</v>
      </c>
      <c r="BW293" s="475">
        <f t="shared" si="789"/>
        <v>201</v>
      </c>
      <c r="BX293" s="475">
        <f t="shared" si="789"/>
        <v>4307768.8943522703</v>
      </c>
      <c r="BY293" s="475">
        <f t="shared" si="789"/>
        <v>-7</v>
      </c>
      <c r="BZ293" s="475">
        <f t="shared" si="789"/>
        <v>-157546.34466666728</v>
      </c>
      <c r="CA293" s="475">
        <f t="shared" si="789"/>
        <v>0</v>
      </c>
      <c r="CB293" s="475">
        <f t="shared" ref="CB293:EL293" si="790">CB291-CB292</f>
        <v>0</v>
      </c>
      <c r="CC293" s="475">
        <f t="shared" si="790"/>
        <v>0</v>
      </c>
      <c r="CD293" s="475">
        <f t="shared" si="790"/>
        <v>0</v>
      </c>
      <c r="CE293" s="475">
        <f t="shared" si="790"/>
        <v>-326</v>
      </c>
      <c r="CF293" s="475">
        <f t="shared" si="790"/>
        <v>-6092894.5273849964</v>
      </c>
      <c r="CG293" s="475">
        <f t="shared" si="790"/>
        <v>-16</v>
      </c>
      <c r="CH293" s="475">
        <f t="shared" si="790"/>
        <v>-150657.80015029386</v>
      </c>
      <c r="CI293" s="475">
        <f t="shared" si="790"/>
        <v>0</v>
      </c>
      <c r="CJ293" s="475">
        <f t="shared" si="790"/>
        <v>0</v>
      </c>
      <c r="CK293" s="475">
        <f t="shared" si="790"/>
        <v>84</v>
      </c>
      <c r="CL293" s="475">
        <f t="shared" si="790"/>
        <v>2504233.7572000027</v>
      </c>
      <c r="CM293" s="475">
        <f t="shared" si="790"/>
        <v>-39</v>
      </c>
      <c r="CN293" s="475">
        <f t="shared" si="790"/>
        <v>-806897.2295999974</v>
      </c>
      <c r="CO293" s="475">
        <f t="shared" si="790"/>
        <v>0</v>
      </c>
      <c r="CP293" s="475">
        <f t="shared" si="790"/>
        <v>0</v>
      </c>
      <c r="CQ293" s="475">
        <f t="shared" si="790"/>
        <v>0</v>
      </c>
      <c r="CR293" s="475">
        <f t="shared" si="790"/>
        <v>0</v>
      </c>
      <c r="CS293" s="475">
        <f t="shared" si="790"/>
        <v>118</v>
      </c>
      <c r="CT293" s="475">
        <f t="shared" si="790"/>
        <v>2761537.1447999962</v>
      </c>
      <c r="CU293" s="475">
        <f t="shared" si="790"/>
        <v>0</v>
      </c>
      <c r="CV293" s="475">
        <f t="shared" si="790"/>
        <v>0</v>
      </c>
      <c r="CW293" s="475">
        <f t="shared" si="790"/>
        <v>0</v>
      </c>
      <c r="CX293" s="475">
        <f t="shared" si="790"/>
        <v>0</v>
      </c>
      <c r="CY293" s="475">
        <f t="shared" si="790"/>
        <v>0</v>
      </c>
      <c r="CZ293" s="475">
        <f t="shared" si="790"/>
        <v>0</v>
      </c>
      <c r="DA293" s="475">
        <f t="shared" si="790"/>
        <v>0</v>
      </c>
      <c r="DB293" s="475">
        <f t="shared" si="790"/>
        <v>0</v>
      </c>
      <c r="DC293" s="475">
        <f t="shared" si="790"/>
        <v>0</v>
      </c>
      <c r="DD293" s="475">
        <f t="shared" si="790"/>
        <v>0</v>
      </c>
      <c r="DE293" s="475">
        <f t="shared" si="790"/>
        <v>7</v>
      </c>
      <c r="DF293" s="475">
        <f t="shared" si="790"/>
        <v>200234.96639999934</v>
      </c>
      <c r="DG293" s="475">
        <f t="shared" si="790"/>
        <v>0</v>
      </c>
      <c r="DH293" s="475">
        <f t="shared" si="790"/>
        <v>0</v>
      </c>
      <c r="DI293" s="475">
        <f t="shared" si="790"/>
        <v>0</v>
      </c>
      <c r="DJ293" s="475">
        <f t="shared" si="790"/>
        <v>0</v>
      </c>
      <c r="DK293" s="475">
        <f t="shared" si="790"/>
        <v>0</v>
      </c>
      <c r="DL293" s="475">
        <f t="shared" si="790"/>
        <v>0</v>
      </c>
      <c r="DM293" s="475">
        <f t="shared" si="790"/>
        <v>0</v>
      </c>
      <c r="DN293" s="475">
        <f t="shared" si="790"/>
        <v>0</v>
      </c>
      <c r="DO293" s="475">
        <f t="shared" si="790"/>
        <v>0</v>
      </c>
      <c r="DP293" s="475">
        <f t="shared" si="790"/>
        <v>0</v>
      </c>
      <c r="DQ293" s="475">
        <f t="shared" si="790"/>
        <v>0</v>
      </c>
      <c r="DR293" s="475">
        <f t="shared" si="790"/>
        <v>0</v>
      </c>
      <c r="DS293" s="475">
        <f t="shared" si="790"/>
        <v>0</v>
      </c>
      <c r="DT293" s="475">
        <f t="shared" si="790"/>
        <v>0</v>
      </c>
      <c r="DU293" s="475">
        <f t="shared" si="790"/>
        <v>0</v>
      </c>
      <c r="DV293" s="475">
        <f t="shared" si="790"/>
        <v>0</v>
      </c>
      <c r="DW293" s="475">
        <f t="shared" si="790"/>
        <v>11</v>
      </c>
      <c r="DX293" s="475">
        <f t="shared" si="790"/>
        <v>402310.84614079446</v>
      </c>
      <c r="DY293" s="475">
        <f t="shared" si="790"/>
        <v>36</v>
      </c>
      <c r="DZ293" s="475">
        <f t="shared" si="790"/>
        <v>1478283.2166666687</v>
      </c>
      <c r="EA293" s="475">
        <f t="shared" si="790"/>
        <v>-10</v>
      </c>
      <c r="EB293" s="475">
        <f t="shared" si="790"/>
        <v>-1080199.4170142114</v>
      </c>
      <c r="EC293" s="475">
        <f t="shared" si="790"/>
        <v>0</v>
      </c>
      <c r="ED293" s="475">
        <f t="shared" si="790"/>
        <v>0</v>
      </c>
      <c r="EE293" s="475">
        <f t="shared" si="790"/>
        <v>0</v>
      </c>
      <c r="EF293" s="475">
        <f t="shared" si="790"/>
        <v>0</v>
      </c>
      <c r="EG293" s="475">
        <f t="shared" si="790"/>
        <v>2</v>
      </c>
      <c r="EH293" s="475">
        <f t="shared" si="790"/>
        <v>367398.63148906687</v>
      </c>
      <c r="EI293" s="475">
        <f t="shared" si="790"/>
        <v>0</v>
      </c>
      <c r="EJ293" s="475">
        <f t="shared" si="790"/>
        <v>0</v>
      </c>
      <c r="EK293" s="475">
        <f t="shared" si="790"/>
        <v>94</v>
      </c>
      <c r="EL293" s="475">
        <f t="shared" si="790"/>
        <v>9069684.0644741058</v>
      </c>
    </row>
    <row r="370" hidden="1" x14ac:dyDescent="0.2"/>
    <row r="371" hidden="1" x14ac:dyDescent="0.2"/>
  </sheetData>
  <autoFilter ref="A11:EL293"/>
  <mergeCells count="211">
    <mergeCell ref="H6:H9"/>
    <mergeCell ref="I6:I9"/>
    <mergeCell ref="J6:J9"/>
    <mergeCell ref="K6:N6"/>
    <mergeCell ref="O6:P6"/>
    <mergeCell ref="Q6:R6"/>
    <mergeCell ref="AK4:AL4"/>
    <mergeCell ref="A6:A9"/>
    <mergeCell ref="B6:B9"/>
    <mergeCell ref="C6:C9"/>
    <mergeCell ref="D6:D9"/>
    <mergeCell ref="E6:E9"/>
    <mergeCell ref="F6:F9"/>
    <mergeCell ref="G6:G9"/>
    <mergeCell ref="AE6:AF6"/>
    <mergeCell ref="AG6:AH6"/>
    <mergeCell ref="AI6:AJ6"/>
    <mergeCell ref="AK6:AL6"/>
    <mergeCell ref="AM6:AN6"/>
    <mergeCell ref="AO6:AP6"/>
    <mergeCell ref="S6:T6"/>
    <mergeCell ref="U6:V6"/>
    <mergeCell ref="W6:X6"/>
    <mergeCell ref="Y6:Z6"/>
    <mergeCell ref="AA6:AB6"/>
    <mergeCell ref="AC6:AD6"/>
    <mergeCell ref="BC6:BD6"/>
    <mergeCell ref="BE6:BF6"/>
    <mergeCell ref="BG6:BH6"/>
    <mergeCell ref="BI6:BJ6"/>
    <mergeCell ref="BK6:BL6"/>
    <mergeCell ref="BM6:BN6"/>
    <mergeCell ref="AQ6:AR6"/>
    <mergeCell ref="AS6:AT6"/>
    <mergeCell ref="AU6:AV6"/>
    <mergeCell ref="AW6:AX6"/>
    <mergeCell ref="AY6:AZ6"/>
    <mergeCell ref="BA6:BB6"/>
    <mergeCell ref="CA6:CB6"/>
    <mergeCell ref="CC6:CD6"/>
    <mergeCell ref="CE6:CF6"/>
    <mergeCell ref="CG6:CH6"/>
    <mergeCell ref="CI6:CJ6"/>
    <mergeCell ref="CK6:CL6"/>
    <mergeCell ref="BO6:BP6"/>
    <mergeCell ref="BQ6:BR6"/>
    <mergeCell ref="BS6:BT6"/>
    <mergeCell ref="BU6:BV6"/>
    <mergeCell ref="BW6:BX6"/>
    <mergeCell ref="BY6:BZ6"/>
    <mergeCell ref="DC6:DD6"/>
    <mergeCell ref="DE6:DF6"/>
    <mergeCell ref="DG6:DH6"/>
    <mergeCell ref="DI6:DJ6"/>
    <mergeCell ref="CM6:CN6"/>
    <mergeCell ref="CO6:CP6"/>
    <mergeCell ref="CQ6:CR6"/>
    <mergeCell ref="CS6:CT6"/>
    <mergeCell ref="CU6:CV6"/>
    <mergeCell ref="CW6:CX6"/>
    <mergeCell ref="EI6:EJ6"/>
    <mergeCell ref="EK6:EL6"/>
    <mergeCell ref="K7:N7"/>
    <mergeCell ref="O7:P7"/>
    <mergeCell ref="Q7:R7"/>
    <mergeCell ref="S7:T7"/>
    <mergeCell ref="U7:V7"/>
    <mergeCell ref="W7:X7"/>
    <mergeCell ref="Y7:Z7"/>
    <mergeCell ref="AA7:AB7"/>
    <mergeCell ref="DW6:DX6"/>
    <mergeCell ref="DY6:DZ6"/>
    <mergeCell ref="EA6:EB6"/>
    <mergeCell ref="EC6:ED6"/>
    <mergeCell ref="EE6:EF6"/>
    <mergeCell ref="EG6:EH6"/>
    <mergeCell ref="DK6:DL6"/>
    <mergeCell ref="DM6:DN6"/>
    <mergeCell ref="DO6:DP6"/>
    <mergeCell ref="DQ6:DR6"/>
    <mergeCell ref="DS6:DT6"/>
    <mergeCell ref="DU6:DV6"/>
    <mergeCell ref="CY6:CZ6"/>
    <mergeCell ref="DA6:DB6"/>
    <mergeCell ref="AQ7:AR7"/>
    <mergeCell ref="AS7:AT7"/>
    <mergeCell ref="AU7:AV7"/>
    <mergeCell ref="AW7:AX7"/>
    <mergeCell ref="AY7:AZ7"/>
    <mergeCell ref="BA7:BB7"/>
    <mergeCell ref="AC7:AD7"/>
    <mergeCell ref="AE7:AF7"/>
    <mergeCell ref="AG7:AH7"/>
    <mergeCell ref="AK7:AL7"/>
    <mergeCell ref="AM7:AN7"/>
    <mergeCell ref="AO7:AP7"/>
    <mergeCell ref="BO7:BP7"/>
    <mergeCell ref="BQ7:BR7"/>
    <mergeCell ref="BS7:BT7"/>
    <mergeCell ref="BU7:BV7"/>
    <mergeCell ref="BW7:BX7"/>
    <mergeCell ref="BY7:BZ7"/>
    <mergeCell ref="BC7:BD7"/>
    <mergeCell ref="BE7:BF7"/>
    <mergeCell ref="BG7:BH7"/>
    <mergeCell ref="BI7:BJ7"/>
    <mergeCell ref="BK7:BL7"/>
    <mergeCell ref="BM7:BN7"/>
    <mergeCell ref="CM7:CN7"/>
    <mergeCell ref="CO7:CP7"/>
    <mergeCell ref="CQ7:CR7"/>
    <mergeCell ref="CS7:CT7"/>
    <mergeCell ref="CU7:CV7"/>
    <mergeCell ref="CW7:CX7"/>
    <mergeCell ref="CA7:CB7"/>
    <mergeCell ref="CC7:CD7"/>
    <mergeCell ref="CE7:CF7"/>
    <mergeCell ref="CG7:CH7"/>
    <mergeCell ref="CI7:CJ7"/>
    <mergeCell ref="CK7:CL7"/>
    <mergeCell ref="DO7:DP7"/>
    <mergeCell ref="DQ7:DR7"/>
    <mergeCell ref="DS7:DT7"/>
    <mergeCell ref="DU7:DV7"/>
    <mergeCell ref="CY7:CZ7"/>
    <mergeCell ref="DA7:DB7"/>
    <mergeCell ref="DC7:DD7"/>
    <mergeCell ref="DE7:DF7"/>
    <mergeCell ref="DG7:DH7"/>
    <mergeCell ref="DI7:DJ7"/>
    <mergeCell ref="W8:X8"/>
    <mergeCell ref="Y8:Z8"/>
    <mergeCell ref="AA8:AB8"/>
    <mergeCell ref="AC8:AD8"/>
    <mergeCell ref="AE8:AF8"/>
    <mergeCell ref="AG8:AH8"/>
    <mergeCell ref="EI7:EJ7"/>
    <mergeCell ref="EK7:EL7"/>
    <mergeCell ref="K8:K9"/>
    <mergeCell ref="L8:L9"/>
    <mergeCell ref="M8:M9"/>
    <mergeCell ref="N8:N9"/>
    <mergeCell ref="O8:P8"/>
    <mergeCell ref="Q8:R8"/>
    <mergeCell ref="S8:T8"/>
    <mergeCell ref="U8:V8"/>
    <mergeCell ref="DW7:DX7"/>
    <mergeCell ref="DY7:DZ7"/>
    <mergeCell ref="EA7:EB7"/>
    <mergeCell ref="EC7:ED7"/>
    <mergeCell ref="EE7:EF7"/>
    <mergeCell ref="EG7:EH7"/>
    <mergeCell ref="DK7:DL7"/>
    <mergeCell ref="DM7:DN7"/>
    <mergeCell ref="AW8:AX8"/>
    <mergeCell ref="AY8:AZ8"/>
    <mergeCell ref="BA8:BB8"/>
    <mergeCell ref="BC8:BD8"/>
    <mergeCell ref="BE8:BF8"/>
    <mergeCell ref="BG8:BH8"/>
    <mergeCell ref="AK8:AL8"/>
    <mergeCell ref="AM8:AN8"/>
    <mergeCell ref="AO8:AP8"/>
    <mergeCell ref="AQ8:AR8"/>
    <mergeCell ref="AS8:AT8"/>
    <mergeCell ref="AU8:AV8"/>
    <mergeCell ref="BU8:BV8"/>
    <mergeCell ref="BW8:BX8"/>
    <mergeCell ref="BY8:BZ8"/>
    <mergeCell ref="CA8:CB8"/>
    <mergeCell ref="CC8:CD8"/>
    <mergeCell ref="CE8:CF8"/>
    <mergeCell ref="BI8:BJ8"/>
    <mergeCell ref="BK8:BL8"/>
    <mergeCell ref="BM8:BN8"/>
    <mergeCell ref="BO8:BP8"/>
    <mergeCell ref="BQ8:BR8"/>
    <mergeCell ref="BS8:BT8"/>
    <mergeCell ref="CY8:CZ8"/>
    <mergeCell ref="DA8:DB8"/>
    <mergeCell ref="DC8:DD8"/>
    <mergeCell ref="CG8:CH8"/>
    <mergeCell ref="CI8:CJ8"/>
    <mergeCell ref="CK8:CL8"/>
    <mergeCell ref="CM8:CN8"/>
    <mergeCell ref="CO8:CP8"/>
    <mergeCell ref="CQ8:CR8"/>
    <mergeCell ref="O1:R1"/>
    <mergeCell ref="O2:R2"/>
    <mergeCell ref="A291:C291"/>
    <mergeCell ref="A292:C292"/>
    <mergeCell ref="EC8:ED8"/>
    <mergeCell ref="EE8:EF8"/>
    <mergeCell ref="EG8:EH8"/>
    <mergeCell ref="EI8:EJ8"/>
    <mergeCell ref="EK8:EL8"/>
    <mergeCell ref="DQ8:DR8"/>
    <mergeCell ref="DS8:DT8"/>
    <mergeCell ref="DU8:DV8"/>
    <mergeCell ref="DW8:DX8"/>
    <mergeCell ref="DY8:DZ8"/>
    <mergeCell ref="EA8:EB8"/>
    <mergeCell ref="DE8:DF8"/>
    <mergeCell ref="DG8:DH8"/>
    <mergeCell ref="DI8:DJ8"/>
    <mergeCell ref="DK8:DL8"/>
    <mergeCell ref="DM8:DN8"/>
    <mergeCell ref="DO8:DP8"/>
    <mergeCell ref="CS8:CT8"/>
    <mergeCell ref="CU8:CV8"/>
    <mergeCell ref="CW8:CX8"/>
  </mergeCells>
  <pageMargins left="0" right="0" top="0.74803149606299213" bottom="0" header="0.11811023622047245" footer="0.11811023622047245"/>
  <pageSetup paperSize="9" scale="65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4</vt:i4>
      </vt:variant>
    </vt:vector>
  </HeadingPairs>
  <TitlesOfParts>
    <vt:vector size="7" baseType="lpstr">
      <vt:lpstr>КС</vt:lpstr>
      <vt:lpstr>СДП</vt:lpstr>
      <vt:lpstr>ДС</vt:lpstr>
      <vt:lpstr>ДС!Заголовки_для_печати</vt:lpstr>
      <vt:lpstr>КС!Заголовки_для_печати</vt:lpstr>
      <vt:lpstr>СДП!Заголовки_для_печати</vt:lpstr>
      <vt:lpstr>ДС!Область_печати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dcterms:created xsi:type="dcterms:W3CDTF">2025-04-03T01:51:23Z</dcterms:created>
  <dcterms:modified xsi:type="dcterms:W3CDTF">2025-04-08T06:34:19Z</dcterms:modified>
</cp:coreProperties>
</file>